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Marcht24 (TKC)_ (NPD-14)\"/>
    </mc:Choice>
  </mc:AlternateContent>
  <xr:revisionPtr revIDLastSave="0" documentId="13_ncr:1_{3E4EFF4F-154D-4B6C-852D-76CB788339C3}" xr6:coauthVersionLast="47" xr6:coauthVersionMax="47" xr10:uidLastSave="{00000000-0000-0000-0000-000000000000}"/>
  <bookViews>
    <workbookView xWindow="-120" yWindow="-120" windowWidth="21840" windowHeight="13020" tabRatio="866" activeTab="4" xr2:uid="{EA1C1932-0FC9-43C7-AF6D-B8BD1A9F42AA}"/>
  </bookViews>
  <sheets>
    <sheet name="ENG_ASSETS 2-5" sheetId="9" r:id="rId1"/>
    <sheet name="ENG-PL 6-7" sheetId="12" r:id="rId2"/>
    <sheet name="ENG-Conso 8" sheetId="13" r:id="rId3"/>
    <sheet name="ENG-Company 9" sheetId="14" r:id="rId4"/>
    <sheet name="ENG-CASH FLOWS 10-12" sheetId="1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" localSheetId="0" hidden="1">[1]ชื่อหุ้น!#REF!</definedName>
    <definedName name="\" hidden="1">[1]ชื่อหุ้น!#REF!</definedName>
    <definedName name="_____________________________l1" localSheetId="0" hidden="1">{#N/A,#N/A,FALSE,"Eff-SSC2"}</definedName>
    <definedName name="_____________________________l1" hidden="1">{#N/A,#N/A,FALSE,"Eff-SSC2"}</definedName>
    <definedName name="_____________________________nes254" localSheetId="0" hidden="1">{#N/A,#N/A,FALSE,"Eff-SSC2"}</definedName>
    <definedName name="_____________________________nes254" hidden="1">{#N/A,#N/A,FALSE,"Eff-SSC2"}</definedName>
    <definedName name="_____________________________pp2" localSheetId="0" hidden="1">{#N/A,#N/A,FALSE,"Eff-SSC2"}</definedName>
    <definedName name="_____________________________pp2" hidden="1">{#N/A,#N/A,FALSE,"Eff-SSC2"}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l1" localSheetId="0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localSheetId="0" hidden="1">{#N/A,#N/A,FALSE,"Eff-SSC2"}</definedName>
    <definedName name="____________________________nes254" hidden="1">{#N/A,#N/A,FALSE,"Eff-SSC2"}</definedName>
    <definedName name="____________________________pp2" localSheetId="0" hidden="1">{#N/A,#N/A,FALSE,"Eff-SSC2"}</definedName>
    <definedName name="____________________________pp2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l1" localSheetId="0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localSheetId="0" hidden="1">{#N/A,#N/A,FALSE,"Eff-SSC2"}</definedName>
    <definedName name="___________________________nes123" hidden="1">{#N/A,#N/A,FALSE,"Eff-SSC2"}</definedName>
    <definedName name="___________________________nes254" localSheetId="0" hidden="1">{#N/A,#N/A,FALSE,"Eff-SSC2"}</definedName>
    <definedName name="___________________________nes254" hidden="1">{#N/A,#N/A,FALSE,"Eff-SSC2"}</definedName>
    <definedName name="___________________________pp2" localSheetId="0" hidden="1">{#N/A,#N/A,FALSE,"Eff-SSC2"}</definedName>
    <definedName name="___________________________pp2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l1" localSheetId="0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localSheetId="0" hidden="1">{#N/A,#N/A,FALSE,"Eff-SSC2"}</definedName>
    <definedName name="__________________________nes123" hidden="1">{#N/A,#N/A,FALSE,"Eff-SSC2"}</definedName>
    <definedName name="__________________________nes254" localSheetId="0" hidden="1">{#N/A,#N/A,FALSE,"Eff-SSC2"}</definedName>
    <definedName name="__________________________nes254" hidden="1">{#N/A,#N/A,FALSE,"Eff-SSC2"}</definedName>
    <definedName name="__________________________pp2" localSheetId="0" hidden="1">{#N/A,#N/A,FALSE,"Eff-SSC2"}</definedName>
    <definedName name="__________________________pp2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40" localSheetId="0" hidden="1">{#N/A,#N/A,FALSE,"Eff-SSC2"}</definedName>
    <definedName name="__________________________w40" hidden="1">{#N/A,#N/A,FALSE,"Eff-SSC2"}</definedName>
    <definedName name="__________________________w6" localSheetId="0" hidden="1">{#N/A,#N/A,FALSE,"Eff-SSC2"}</definedName>
    <definedName name="__________________________w6" hidden="1">{#N/A,#N/A,FALSE,"Eff-SSC2"}</definedName>
    <definedName name="__________________________wee2" localSheetId="0" hidden="1">{#N/A,#N/A,FALSE,"Eff-SSC2"}</definedName>
    <definedName name="__________________________wee2" hidden="1">{#N/A,#N/A,FALSE,"Eff-SSC2"}</definedName>
    <definedName name="_________________________l1" localSheetId="0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localSheetId="0" hidden="1">{#N/A,#N/A,FALSE,"Eff-SSC2"}</definedName>
    <definedName name="_________________________nes123" hidden="1">{#N/A,#N/A,FALSE,"Eff-SSC2"}</definedName>
    <definedName name="_________________________nes254" localSheetId="0" hidden="1">{#N/A,#N/A,FALSE,"Eff-SSC2"}</definedName>
    <definedName name="_________________________nes254" hidden="1">{#N/A,#N/A,FALSE,"Eff-SSC2"}</definedName>
    <definedName name="_________________________pp2" localSheetId="0" hidden="1">{#N/A,#N/A,FALSE,"Eff-SSC2"}</definedName>
    <definedName name="_________________________pp2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40" localSheetId="0" hidden="1">{#N/A,#N/A,FALSE,"Eff-SSC2"}</definedName>
    <definedName name="_________________________w40" hidden="1">{#N/A,#N/A,FALSE,"Eff-SSC2"}</definedName>
    <definedName name="_________________________w6" localSheetId="0" hidden="1">{#N/A,#N/A,FALSE,"Eff-SSC2"}</definedName>
    <definedName name="_________________________w6" hidden="1">{#N/A,#N/A,FALSE,"Eff-SSC2"}</definedName>
    <definedName name="_________________________wee2" localSheetId="0" hidden="1">{#N/A,#N/A,FALSE,"Eff-SSC2"}</definedName>
    <definedName name="_________________________wee2" hidden="1">{#N/A,#N/A,FALSE,"Eff-SSC2"}</definedName>
    <definedName name="________________________l1" localSheetId="0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localSheetId="0" hidden="1">{#N/A,#N/A,FALSE,"Eff-SSC2"}</definedName>
    <definedName name="________________________nes123" hidden="1">{#N/A,#N/A,FALSE,"Eff-SSC2"}</definedName>
    <definedName name="________________________nes254" localSheetId="0" hidden="1">{#N/A,#N/A,FALSE,"Eff-SSC2"}</definedName>
    <definedName name="________________________nes254" hidden="1">{#N/A,#N/A,FALSE,"Eff-SSC2"}</definedName>
    <definedName name="________________________pp2" localSheetId="0" hidden="1">{#N/A,#N/A,FALSE,"Eff-SSC2"}</definedName>
    <definedName name="________________________pp2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40" localSheetId="0" hidden="1">{#N/A,#N/A,FALSE,"Eff-SSC2"}</definedName>
    <definedName name="________________________w40" hidden="1">{#N/A,#N/A,FALSE,"Eff-SSC2"}</definedName>
    <definedName name="________________________w6" localSheetId="0" hidden="1">{#N/A,#N/A,FALSE,"Eff-SSC2"}</definedName>
    <definedName name="________________________w6" hidden="1">{#N/A,#N/A,FALSE,"Eff-SSC2"}</definedName>
    <definedName name="________________________wee2" localSheetId="0" hidden="1">{#N/A,#N/A,FALSE,"Eff-SSC2"}</definedName>
    <definedName name="________________________wee2" hidden="1">{#N/A,#N/A,FALSE,"Eff-SSC2"}</definedName>
    <definedName name="_______________________l1" localSheetId="0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localSheetId="0" hidden="1">{#N/A,#N/A,FALSE,"Eff-SSC2"}</definedName>
    <definedName name="_______________________nes123" hidden="1">{#N/A,#N/A,FALSE,"Eff-SSC2"}</definedName>
    <definedName name="_______________________nes254" localSheetId="0" hidden="1">{#N/A,#N/A,FALSE,"Eff-SSC2"}</definedName>
    <definedName name="_______________________nes254" hidden="1">{#N/A,#N/A,FALSE,"Eff-SSC2"}</definedName>
    <definedName name="_______________________pp2" localSheetId="0" hidden="1">{#N/A,#N/A,FALSE,"Eff-SSC2"}</definedName>
    <definedName name="_______________________pp2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40" localSheetId="0" hidden="1">{#N/A,#N/A,FALSE,"Eff-SSC2"}</definedName>
    <definedName name="_______________________w40" hidden="1">{#N/A,#N/A,FALSE,"Eff-SSC2"}</definedName>
    <definedName name="_______________________w6" localSheetId="0" hidden="1">{#N/A,#N/A,FALSE,"Eff-SSC2"}</definedName>
    <definedName name="_______________________w6" hidden="1">{#N/A,#N/A,FALSE,"Eff-SSC2"}</definedName>
    <definedName name="_______________________wee2" localSheetId="0" hidden="1">{#N/A,#N/A,FALSE,"Eff-SSC2"}</definedName>
    <definedName name="_______________________wee2" hidden="1">{#N/A,#N/A,FALSE,"Eff-SSC2"}</definedName>
    <definedName name="______________________l1" localSheetId="0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localSheetId="0" hidden="1">{#N/A,#N/A,FALSE,"Eff-SSC2"}</definedName>
    <definedName name="______________________nes123" hidden="1">{#N/A,#N/A,FALSE,"Eff-SSC2"}</definedName>
    <definedName name="______________________nes254" localSheetId="0" hidden="1">{#N/A,#N/A,FALSE,"Eff-SSC2"}</definedName>
    <definedName name="______________________nes254" hidden="1">{#N/A,#N/A,FALSE,"Eff-SSC2"}</definedName>
    <definedName name="______________________pp2" localSheetId="0" hidden="1">{#N/A,#N/A,FALSE,"Eff-SSC2"}</definedName>
    <definedName name="______________________pp2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40" localSheetId="0" hidden="1">{#N/A,#N/A,FALSE,"Eff-SSC2"}</definedName>
    <definedName name="______________________w40" hidden="1">{#N/A,#N/A,FALSE,"Eff-SSC2"}</definedName>
    <definedName name="______________________w6" localSheetId="0" hidden="1">{#N/A,#N/A,FALSE,"Eff-SSC2"}</definedName>
    <definedName name="______________________w6" hidden="1">{#N/A,#N/A,FALSE,"Eff-SSC2"}</definedName>
    <definedName name="______________________wee2" localSheetId="0" hidden="1">{#N/A,#N/A,FALSE,"Eff-SSC2"}</definedName>
    <definedName name="______________________wee2" hidden="1">{#N/A,#N/A,FALSE,"Eff-SSC2"}</definedName>
    <definedName name="_____________________l1" localSheetId="0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localSheetId="0" hidden="1">{#N/A,#N/A,FALSE,"Eff-SSC2"}</definedName>
    <definedName name="_____________________nes123" hidden="1">{#N/A,#N/A,FALSE,"Eff-SSC2"}</definedName>
    <definedName name="_____________________nes254" localSheetId="0" hidden="1">{#N/A,#N/A,FALSE,"Eff-SSC2"}</definedName>
    <definedName name="_____________________nes254" hidden="1">{#N/A,#N/A,FALSE,"Eff-SSC2"}</definedName>
    <definedName name="_____________________pp2" localSheetId="0" hidden="1">{#N/A,#N/A,FALSE,"Eff-SSC2"}</definedName>
    <definedName name="_____________________pp2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40" localSheetId="0" hidden="1">{#N/A,#N/A,FALSE,"Eff-SSC2"}</definedName>
    <definedName name="_____________________w40" hidden="1">{#N/A,#N/A,FALSE,"Eff-SSC2"}</definedName>
    <definedName name="_____________________w6" localSheetId="0" hidden="1">{#N/A,#N/A,FALSE,"Eff-SSC2"}</definedName>
    <definedName name="_____________________w6" hidden="1">{#N/A,#N/A,FALSE,"Eff-SSC2"}</definedName>
    <definedName name="_____________________wee2" localSheetId="0" hidden="1">{#N/A,#N/A,FALSE,"Eff-SSC2"}</definedName>
    <definedName name="_____________________wee2" hidden="1">{#N/A,#N/A,FALSE,"Eff-SSC2"}</definedName>
    <definedName name="____________________l1" localSheetId="0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0" hidden="1">{#N/A,#N/A,FALSE,"Eff-SSC2"}</definedName>
    <definedName name="____________________nes123" hidden="1">{#N/A,#N/A,FALSE,"Eff-SSC2"}</definedName>
    <definedName name="____________________nes254" localSheetId="0" hidden="1">{#N/A,#N/A,FALSE,"Eff-SSC2"}</definedName>
    <definedName name="____________________nes254" hidden="1">{#N/A,#N/A,FALSE,"Eff-SSC2"}</definedName>
    <definedName name="____________________pp2" localSheetId="0" hidden="1">{#N/A,#N/A,FALSE,"Eff-SSC2"}</definedName>
    <definedName name="____________________pp2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40" localSheetId="0" hidden="1">{#N/A,#N/A,FALSE,"Eff-SSC2"}</definedName>
    <definedName name="____________________w40" hidden="1">{#N/A,#N/A,FALSE,"Eff-SSC2"}</definedName>
    <definedName name="____________________w6" localSheetId="0" hidden="1">{#N/A,#N/A,FALSE,"Eff-SSC2"}</definedName>
    <definedName name="____________________w6" hidden="1">{#N/A,#N/A,FALSE,"Eff-SSC2"}</definedName>
    <definedName name="____________________wee2" localSheetId="0" hidden="1">{#N/A,#N/A,FALSE,"Eff-SSC2"}</definedName>
    <definedName name="____________________wee2" hidden="1">{#N/A,#N/A,FALSE,"Eff-SSC2"}</definedName>
    <definedName name="___________________l1" localSheetId="0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0" hidden="1">{#N/A,#N/A,FALSE,"Eff-SSC2"}</definedName>
    <definedName name="___________________nes123" hidden="1">{#N/A,#N/A,FALSE,"Eff-SSC2"}</definedName>
    <definedName name="___________________nes254" localSheetId="0" hidden="1">{#N/A,#N/A,FALSE,"Eff-SSC2"}</definedName>
    <definedName name="___________________nes254" hidden="1">{#N/A,#N/A,FALSE,"Eff-SSC2"}</definedName>
    <definedName name="___________________pp2" localSheetId="0" hidden="1">{#N/A,#N/A,FALSE,"Eff-SSC2"}</definedName>
    <definedName name="___________________pp2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40" localSheetId="0" hidden="1">{#N/A,#N/A,FALSE,"Eff-SSC2"}</definedName>
    <definedName name="___________________w40" hidden="1">{#N/A,#N/A,FALSE,"Eff-SSC2"}</definedName>
    <definedName name="___________________w6" localSheetId="0" hidden="1">{#N/A,#N/A,FALSE,"Eff-SSC2"}</definedName>
    <definedName name="___________________w6" hidden="1">{#N/A,#N/A,FALSE,"Eff-SSC2"}</definedName>
    <definedName name="___________________wee2" localSheetId="0" hidden="1">{#N/A,#N/A,FALSE,"Eff-SSC2"}</definedName>
    <definedName name="___________________wee2" hidden="1">{#N/A,#N/A,FALSE,"Eff-SSC2"}</definedName>
    <definedName name="__________________l1" localSheetId="0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0" hidden="1">{#N/A,#N/A,FALSE,"Eff-SSC2"}</definedName>
    <definedName name="__________________nes123" hidden="1">{#N/A,#N/A,FALSE,"Eff-SSC2"}</definedName>
    <definedName name="__________________nes254" localSheetId="0" hidden="1">{#N/A,#N/A,FALSE,"Eff-SSC2"}</definedName>
    <definedName name="__________________nes254" hidden="1">{#N/A,#N/A,FALSE,"Eff-SSC2"}</definedName>
    <definedName name="__________________pp2" localSheetId="0" hidden="1">{#N/A,#N/A,FALSE,"Eff-SSC2"}</definedName>
    <definedName name="__________________pp2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40" localSheetId="0" hidden="1">{#N/A,#N/A,FALSE,"Eff-SSC2"}</definedName>
    <definedName name="__________________w40" hidden="1">{#N/A,#N/A,FALSE,"Eff-SSC2"}</definedName>
    <definedName name="__________________w6" localSheetId="0" hidden="1">{#N/A,#N/A,FALSE,"Eff-SSC2"}</definedName>
    <definedName name="__________________w6" hidden="1">{#N/A,#N/A,FALSE,"Eff-SSC2"}</definedName>
    <definedName name="__________________wee2" localSheetId="0" hidden="1">{#N/A,#N/A,FALSE,"Eff-SSC2"}</definedName>
    <definedName name="__________________wee2" hidden="1">{#N/A,#N/A,FALSE,"Eff-SSC2"}</definedName>
    <definedName name="_________________l1" localSheetId="0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0" hidden="1">{#N/A,#N/A,FALSE,"Eff-SSC2"}</definedName>
    <definedName name="_________________nes123" hidden="1">{#N/A,#N/A,FALSE,"Eff-SSC2"}</definedName>
    <definedName name="_________________nes254" localSheetId="0" hidden="1">{#N/A,#N/A,FALSE,"Eff-SSC2"}</definedName>
    <definedName name="_________________nes254" hidden="1">{#N/A,#N/A,FALSE,"Eff-SSC2"}</definedName>
    <definedName name="_________________pp2" localSheetId="0" hidden="1">{#N/A,#N/A,FALSE,"Eff-SSC2"}</definedName>
    <definedName name="_________________pp2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40" localSheetId="0" hidden="1">{#N/A,#N/A,FALSE,"Eff-SSC2"}</definedName>
    <definedName name="_________________w40" hidden="1">{#N/A,#N/A,FALSE,"Eff-SSC2"}</definedName>
    <definedName name="_________________w6" localSheetId="0" hidden="1">{#N/A,#N/A,FALSE,"Eff-SSC2"}</definedName>
    <definedName name="_________________w6" hidden="1">{#N/A,#N/A,FALSE,"Eff-SSC2"}</definedName>
    <definedName name="_________________wee2" localSheetId="0" hidden="1">{#N/A,#N/A,FALSE,"Eff-SSC2"}</definedName>
    <definedName name="_________________wee2" hidden="1">{#N/A,#N/A,FALSE,"Eff-SSC2"}</definedName>
    <definedName name="________________l1" localSheetId="0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0" hidden="1">{#N/A,#N/A,FALSE,"Eff-SSC2"}</definedName>
    <definedName name="________________nes123" hidden="1">{#N/A,#N/A,FALSE,"Eff-SSC2"}</definedName>
    <definedName name="________________nes254" localSheetId="0" hidden="1">{#N/A,#N/A,FALSE,"Eff-SSC2"}</definedName>
    <definedName name="________________nes254" hidden="1">{#N/A,#N/A,FALSE,"Eff-SSC2"}</definedName>
    <definedName name="________________pp2" localSheetId="0" hidden="1">{#N/A,#N/A,FALSE,"Eff-SSC2"}</definedName>
    <definedName name="________________pp2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40" localSheetId="0" hidden="1">{#N/A,#N/A,FALSE,"Eff-SSC2"}</definedName>
    <definedName name="________________w40" hidden="1">{#N/A,#N/A,FALSE,"Eff-SSC2"}</definedName>
    <definedName name="________________w6" localSheetId="0" hidden="1">{#N/A,#N/A,FALSE,"Eff-SSC2"}</definedName>
    <definedName name="________________w6" hidden="1">{#N/A,#N/A,FALSE,"Eff-SSC2"}</definedName>
    <definedName name="________________wee2" localSheetId="0" hidden="1">{#N/A,#N/A,FALSE,"Eff-SSC2"}</definedName>
    <definedName name="________________wee2" hidden="1">{#N/A,#N/A,FALSE,"Eff-SSC2"}</definedName>
    <definedName name="_______________l1" localSheetId="0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0" hidden="1">{#N/A,#N/A,FALSE,"Eff-SSC2"}</definedName>
    <definedName name="_______________nes123" hidden="1">{#N/A,#N/A,FALSE,"Eff-SSC2"}</definedName>
    <definedName name="_______________nes254" localSheetId="0" hidden="1">{#N/A,#N/A,FALSE,"Eff-SSC2"}</definedName>
    <definedName name="_______________nes254" hidden="1">{#N/A,#N/A,FALSE,"Eff-SSC2"}</definedName>
    <definedName name="_______________pp2" localSheetId="0" hidden="1">{#N/A,#N/A,FALSE,"Eff-SSC2"}</definedName>
    <definedName name="_______________pp2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40" localSheetId="0" hidden="1">{#N/A,#N/A,FALSE,"Eff-SSC2"}</definedName>
    <definedName name="_______________w40" hidden="1">{#N/A,#N/A,FALSE,"Eff-SSC2"}</definedName>
    <definedName name="_______________w6" localSheetId="0" hidden="1">{#N/A,#N/A,FALSE,"Eff-SSC2"}</definedName>
    <definedName name="_______________w6" hidden="1">{#N/A,#N/A,FALSE,"Eff-SSC2"}</definedName>
    <definedName name="_______________wee2" localSheetId="0" hidden="1">{#N/A,#N/A,FALSE,"Eff-SSC2"}</definedName>
    <definedName name="_______________wee2" hidden="1">{#N/A,#N/A,FALSE,"Eff-SSC2"}</definedName>
    <definedName name="______________l1" localSheetId="0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0" hidden="1">{#N/A,#N/A,FALSE,"Eff-SSC2"}</definedName>
    <definedName name="______________nes123" hidden="1">{#N/A,#N/A,FALSE,"Eff-SSC2"}</definedName>
    <definedName name="______________nes254" localSheetId="0" hidden="1">{#N/A,#N/A,FALSE,"Eff-SSC2"}</definedName>
    <definedName name="______________nes254" hidden="1">{#N/A,#N/A,FALSE,"Eff-SSC2"}</definedName>
    <definedName name="______________pp2" localSheetId="0" hidden="1">{#N/A,#N/A,FALSE,"Eff-SSC2"}</definedName>
    <definedName name="______________pp2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40" localSheetId="0" hidden="1">{#N/A,#N/A,FALSE,"Eff-SSC2"}</definedName>
    <definedName name="______________w40" hidden="1">{#N/A,#N/A,FALSE,"Eff-SSC2"}</definedName>
    <definedName name="______________w6" localSheetId="0" hidden="1">{#N/A,#N/A,FALSE,"Eff-SSC2"}</definedName>
    <definedName name="______________w6" hidden="1">{#N/A,#N/A,FALSE,"Eff-SSC2"}</definedName>
    <definedName name="______________wee2" localSheetId="0" hidden="1">{#N/A,#N/A,FALSE,"Eff-SSC2"}</definedName>
    <definedName name="______________wee2" hidden="1">{#N/A,#N/A,FALSE,"Eff-SSC2"}</definedName>
    <definedName name="_____________l1" localSheetId="0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0" hidden="1">{#N/A,#N/A,FALSE,"Eff-SSC2"}</definedName>
    <definedName name="_____________nes123" hidden="1">{#N/A,#N/A,FALSE,"Eff-SSC2"}</definedName>
    <definedName name="_____________nes254" localSheetId="0" hidden="1">{#N/A,#N/A,FALSE,"Eff-SSC2"}</definedName>
    <definedName name="_____________nes254" hidden="1">{#N/A,#N/A,FALSE,"Eff-SSC2"}</definedName>
    <definedName name="_____________pp2" localSheetId="0" hidden="1">{#N/A,#N/A,FALSE,"Eff-SSC2"}</definedName>
    <definedName name="_____________pp2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40" localSheetId="0" hidden="1">{#N/A,#N/A,FALSE,"Eff-SSC2"}</definedName>
    <definedName name="_____________w40" hidden="1">{#N/A,#N/A,FALSE,"Eff-SSC2"}</definedName>
    <definedName name="_____________w6" localSheetId="0" hidden="1">{#N/A,#N/A,FALSE,"Eff-SSC2"}</definedName>
    <definedName name="_____________w6" hidden="1">{#N/A,#N/A,FALSE,"Eff-SSC2"}</definedName>
    <definedName name="_____________wee2" localSheetId="0" hidden="1">{#N/A,#N/A,FALSE,"Eff-SSC2"}</definedName>
    <definedName name="_____________wee2" hidden="1">{#N/A,#N/A,FALSE,"Eff-SSC2"}</definedName>
    <definedName name="____________l1" localSheetId="0" hidden="1">{#N/A,#N/A,FALSE,"Eff-SSC2"}</definedName>
    <definedName name="____________l1" hidden="1">{#N/A,#N/A,FALSE,"Eff-SSC2"}</definedName>
    <definedName name="____________lt04" hidden="1">#REF!</definedName>
    <definedName name="____________nes123" localSheetId="0" hidden="1">{#N/A,#N/A,FALSE,"Eff-SSC2"}</definedName>
    <definedName name="____________nes123" hidden="1">{#N/A,#N/A,FALSE,"Eff-SSC2"}</definedName>
    <definedName name="____________nes254" localSheetId="0" hidden="1">{#N/A,#N/A,FALSE,"Eff-SSC2"}</definedName>
    <definedName name="____________nes254" hidden="1">{#N/A,#N/A,FALSE,"Eff-SSC2"}</definedName>
    <definedName name="____________pp2" localSheetId="0" hidden="1">{#N/A,#N/A,FALSE,"Eff-SSC2"}</definedName>
    <definedName name="____________pp2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40" localSheetId="0" hidden="1">{#N/A,#N/A,FALSE,"Eff-SSC2"}</definedName>
    <definedName name="____________w40" hidden="1">{#N/A,#N/A,FALSE,"Eff-SSC2"}</definedName>
    <definedName name="____________w6" localSheetId="0" hidden="1">{#N/A,#N/A,FALSE,"Eff-SSC2"}</definedName>
    <definedName name="____________w6" hidden="1">{#N/A,#N/A,FALSE,"Eff-SSC2"}</definedName>
    <definedName name="____________wee2" localSheetId="0" hidden="1">{#N/A,#N/A,FALSE,"Eff-SSC2"}</definedName>
    <definedName name="____________wee2" hidden="1">{#N/A,#N/A,FALSE,"Eff-SSC2"}</definedName>
    <definedName name="___________l1" localSheetId="0" hidden="1">{#N/A,#N/A,FALSE,"Eff-SSC2"}</definedName>
    <definedName name="___________l1" hidden="1">{#N/A,#N/A,FALSE,"Eff-SSC2"}</definedName>
    <definedName name="___________lt04" hidden="1">#REF!</definedName>
    <definedName name="___________nes123" localSheetId="0" hidden="1">{#N/A,#N/A,FALSE,"Eff-SSC2"}</definedName>
    <definedName name="___________nes123" hidden="1">{#N/A,#N/A,FALSE,"Eff-SSC2"}</definedName>
    <definedName name="___________nes254" localSheetId="0" hidden="1">{#N/A,#N/A,FALSE,"Eff-SSC2"}</definedName>
    <definedName name="___________nes254" hidden="1">{#N/A,#N/A,FALSE,"Eff-SSC2"}</definedName>
    <definedName name="___________pp2" localSheetId="0" hidden="1">{#N/A,#N/A,FALSE,"Eff-SSC2"}</definedName>
    <definedName name="___________pp2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40" localSheetId="0" hidden="1">{#N/A,#N/A,FALSE,"Eff-SSC2"}</definedName>
    <definedName name="___________w40" hidden="1">{#N/A,#N/A,FALSE,"Eff-SSC2"}</definedName>
    <definedName name="___________w6" localSheetId="0" hidden="1">{#N/A,#N/A,FALSE,"Eff-SSC2"}</definedName>
    <definedName name="___________w6" hidden="1">{#N/A,#N/A,FALSE,"Eff-SSC2"}</definedName>
    <definedName name="___________wee2" localSheetId="0" hidden="1">{#N/A,#N/A,FALSE,"Eff-SSC2"}</definedName>
    <definedName name="___________wee2" hidden="1">{#N/A,#N/A,FALSE,"Eff-SSC2"}</definedName>
    <definedName name="__________l1" localSheetId="0" hidden="1">{#N/A,#N/A,FALSE,"Eff-SSC2"}</definedName>
    <definedName name="__________l1" hidden="1">{#N/A,#N/A,FALSE,"Eff-SSC2"}</definedName>
    <definedName name="__________lt04" hidden="1">#REF!</definedName>
    <definedName name="__________nes123" localSheetId="0" hidden="1">{#N/A,#N/A,FALSE,"Eff-SSC2"}</definedName>
    <definedName name="__________nes123" hidden="1">{#N/A,#N/A,FALSE,"Eff-SSC2"}</definedName>
    <definedName name="__________nes254" localSheetId="0" hidden="1">{#N/A,#N/A,FALSE,"Eff-SSC2"}</definedName>
    <definedName name="__________nes254" hidden="1">{#N/A,#N/A,FALSE,"Eff-SSC2"}</definedName>
    <definedName name="__________pp2" localSheetId="0" hidden="1">{#N/A,#N/A,FALSE,"Eff-SSC2"}</definedName>
    <definedName name="__________pp2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40" localSheetId="0" hidden="1">{#N/A,#N/A,FALSE,"Eff-SSC2"}</definedName>
    <definedName name="__________w40" hidden="1">{#N/A,#N/A,FALSE,"Eff-SSC2"}</definedName>
    <definedName name="__________w6" localSheetId="0" hidden="1">{#N/A,#N/A,FALSE,"Eff-SSC2"}</definedName>
    <definedName name="__________w6" hidden="1">{#N/A,#N/A,FALSE,"Eff-SSC2"}</definedName>
    <definedName name="__________wee2" localSheetId="0" hidden="1">{#N/A,#N/A,FALSE,"Eff-SSC2"}</definedName>
    <definedName name="__________wee2" hidden="1">{#N/A,#N/A,FALSE,"Eff-SSC2"}</definedName>
    <definedName name="_________l1" localSheetId="0" hidden="1">{#N/A,#N/A,FALSE,"Eff-SSC2"}</definedName>
    <definedName name="_________l1" hidden="1">{#N/A,#N/A,FALSE,"Eff-SSC2"}</definedName>
    <definedName name="_________lt04" hidden="1">#REF!</definedName>
    <definedName name="_________nes123" localSheetId="0" hidden="1">{#N/A,#N/A,FALSE,"Eff-SSC2"}</definedName>
    <definedName name="_________nes123" hidden="1">{#N/A,#N/A,FALSE,"Eff-SSC2"}</definedName>
    <definedName name="_________nes254" localSheetId="0" hidden="1">{#N/A,#N/A,FALSE,"Eff-SSC2"}</definedName>
    <definedName name="_________nes254" hidden="1">{#N/A,#N/A,FALSE,"Eff-SSC2"}</definedName>
    <definedName name="_________pp2" localSheetId="0" hidden="1">{#N/A,#N/A,FALSE,"Eff-SSC2"}</definedName>
    <definedName name="_________pp2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40" localSheetId="0" hidden="1">{#N/A,#N/A,FALSE,"Eff-SSC2"}</definedName>
    <definedName name="_________w40" hidden="1">{#N/A,#N/A,FALSE,"Eff-SSC2"}</definedName>
    <definedName name="_________w6" localSheetId="0" hidden="1">{#N/A,#N/A,FALSE,"Eff-SSC2"}</definedName>
    <definedName name="_________w6" hidden="1">{#N/A,#N/A,FALSE,"Eff-SSC2"}</definedName>
    <definedName name="_________wee2" localSheetId="0" hidden="1">{#N/A,#N/A,FALSE,"Eff-SSC2"}</definedName>
    <definedName name="_________wee2" hidden="1">{#N/A,#N/A,FALSE,"Eff-SSC2"}</definedName>
    <definedName name="________l1" localSheetId="0" hidden="1">{#N/A,#N/A,FALSE,"Eff-SSC2"}</definedName>
    <definedName name="________l1" hidden="1">{#N/A,#N/A,FALSE,"Eff-SSC2"}</definedName>
    <definedName name="________lt04" hidden="1">#REF!</definedName>
    <definedName name="________nes123" localSheetId="0" hidden="1">{#N/A,#N/A,FALSE,"Eff-SSC2"}</definedName>
    <definedName name="________nes123" hidden="1">{#N/A,#N/A,FALSE,"Eff-SSC2"}</definedName>
    <definedName name="________nes254" localSheetId="0" hidden="1">{#N/A,#N/A,FALSE,"Eff-SSC2"}</definedName>
    <definedName name="________nes254" hidden="1">{#N/A,#N/A,FALSE,"Eff-SSC2"}</definedName>
    <definedName name="________pp2" localSheetId="0" hidden="1">{#N/A,#N/A,FALSE,"Eff-SSC2"}</definedName>
    <definedName name="________pp2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40" localSheetId="0" hidden="1">{#N/A,#N/A,FALSE,"Eff-SSC2"}</definedName>
    <definedName name="________w40" hidden="1">{#N/A,#N/A,FALSE,"Eff-SSC2"}</definedName>
    <definedName name="________w6" localSheetId="0" hidden="1">{#N/A,#N/A,FALSE,"Eff-SSC2"}</definedName>
    <definedName name="________w6" hidden="1">{#N/A,#N/A,FALSE,"Eff-SSC2"}</definedName>
    <definedName name="________wee2" localSheetId="0" hidden="1">{#N/A,#N/A,FALSE,"Eff-SSC2"}</definedName>
    <definedName name="________wee2" hidden="1">{#N/A,#N/A,FALSE,"Eff-SSC2"}</definedName>
    <definedName name="_______l1" localSheetId="0" hidden="1">{#N/A,#N/A,FALSE,"Eff-SSC2"}</definedName>
    <definedName name="_______l1" hidden="1">{#N/A,#N/A,FALSE,"Eff-SSC2"}</definedName>
    <definedName name="_______lt04" hidden="1">#REF!</definedName>
    <definedName name="_______nes123" localSheetId="0" hidden="1">{#N/A,#N/A,FALSE,"Eff-SSC2"}</definedName>
    <definedName name="_______nes123" hidden="1">{#N/A,#N/A,FALSE,"Eff-SSC2"}</definedName>
    <definedName name="_______nes254" localSheetId="0" hidden="1">{#N/A,#N/A,FALSE,"Eff-SSC2"}</definedName>
    <definedName name="_______nes25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40" localSheetId="0" hidden="1">{#N/A,#N/A,FALSE,"Eff-SSC2"}</definedName>
    <definedName name="_______w40" hidden="1">{#N/A,#N/A,FALSE,"Eff-SSC2"}</definedName>
    <definedName name="_______w6" localSheetId="0" hidden="1">{#N/A,#N/A,FALSE,"Eff-SSC2"}</definedName>
    <definedName name="_______w6" hidden="1">{#N/A,#N/A,FALSE,"Eff-SSC2"}</definedName>
    <definedName name="_______wee2" localSheetId="0" hidden="1">{#N/A,#N/A,FALSE,"Eff-SSC2"}</definedName>
    <definedName name="_______wee2" hidden="1">{#N/A,#N/A,FALSE,"Eff-SSC2"}</definedName>
    <definedName name="______KEY1" hidden="1">[2]Accure!#REF!</definedName>
    <definedName name="______l1" localSheetId="0" hidden="1">{#N/A,#N/A,FALSE,"Eff-SSC2"}</definedName>
    <definedName name="______l1" hidden="1">{#N/A,#N/A,FALSE,"Eff-SSC2"}</definedName>
    <definedName name="______lt04" hidden="1">#REF!</definedName>
    <definedName name="______nes123" localSheetId="0" hidden="1">{#N/A,#N/A,FALSE,"Eff-SSC2"}</definedName>
    <definedName name="______nes123" hidden="1">{#N/A,#N/A,FALSE,"Eff-SSC2"}</definedName>
    <definedName name="______nes254" localSheetId="0" hidden="1">{#N/A,#N/A,FALSE,"Eff-SSC2"}</definedName>
    <definedName name="______nes254" hidden="1">{#N/A,#N/A,FALSE,"Eff-SSC2"}</definedName>
    <definedName name="______p1" localSheetId="0" hidden="1">{#N/A,#N/A,FALSE,"Eff-SSC2"}</definedName>
    <definedName name="______p1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40" localSheetId="0" hidden="1">{#N/A,#N/A,FALSE,"Eff-SSC2"}</definedName>
    <definedName name="______w40" hidden="1">{#N/A,#N/A,FALSE,"Eff-SSC2"}</definedName>
    <definedName name="______w6" localSheetId="0" hidden="1">{#N/A,#N/A,FALSE,"Eff-SSC2"}</definedName>
    <definedName name="______w6" hidden="1">{#N/A,#N/A,FALSE,"Eff-SSC2"}</definedName>
    <definedName name="______wee2" localSheetId="0" hidden="1">{#N/A,#N/A,FALSE,"Eff-SSC2"}</definedName>
    <definedName name="______wee2" hidden="1">{#N/A,#N/A,FALSE,"Eff-SSC2"}</definedName>
    <definedName name="_____KEY1" hidden="1">[2]Accure!#REF!</definedName>
    <definedName name="_____l1" localSheetId="0" hidden="1">{#N/A,#N/A,FALSE,"Eff-SSC2"}</definedName>
    <definedName name="_____l1" hidden="1">{#N/A,#N/A,FALSE,"Eff-SSC2"}</definedName>
    <definedName name="_____lt04" hidden="1">#REF!</definedName>
    <definedName name="_____nes123" localSheetId="0" hidden="1">{#N/A,#N/A,FALSE,"Eff-SSC2"}</definedName>
    <definedName name="_____nes123" hidden="1">{#N/A,#N/A,FALSE,"Eff-SSC2"}</definedName>
    <definedName name="_____nes254" localSheetId="0" hidden="1">{#N/A,#N/A,FALSE,"Eff-SSC2"}</definedName>
    <definedName name="_____nes254" hidden="1">{#N/A,#N/A,FALSE,"Eff-SSC2"}</definedName>
    <definedName name="_____p1" localSheetId="0" hidden="1">{#N/A,#N/A,FALSE,"Eff-SSC2"}</definedName>
    <definedName name="_____p1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40" localSheetId="0" hidden="1">{#N/A,#N/A,FALSE,"Eff-SSC2"}</definedName>
    <definedName name="_____w40" hidden="1">{#N/A,#N/A,FALSE,"Eff-SSC2"}</definedName>
    <definedName name="_____w6" localSheetId="0" hidden="1">{#N/A,#N/A,FALSE,"Eff-SSC2"}</definedName>
    <definedName name="_____w6" hidden="1">{#N/A,#N/A,FALSE,"Eff-SSC2"}</definedName>
    <definedName name="_____wee2" localSheetId="0" hidden="1">{#N/A,#N/A,FALSE,"Eff-SSC2"}</definedName>
    <definedName name="_____wee2" hidden="1">{#N/A,#N/A,FALSE,"Eff-SSC2"}</definedName>
    <definedName name="____KEY1" hidden="1">[2]Accure!#REF!</definedName>
    <definedName name="____l1" localSheetId="0" hidden="1">{#N/A,#N/A,FALSE,"Eff-SSC2"}</definedName>
    <definedName name="____l1" hidden="1">{#N/A,#N/A,FALSE,"Eff-SSC2"}</definedName>
    <definedName name="____lt04" hidden="1">#REF!</definedName>
    <definedName name="____nes123" localSheetId="0" hidden="1">{#N/A,#N/A,FALSE,"Eff-SSC2"}</definedName>
    <definedName name="____nes123" hidden="1">{#N/A,#N/A,FALSE,"Eff-SSC2"}</definedName>
    <definedName name="____nes254" localSheetId="0" hidden="1">{#N/A,#N/A,FALSE,"Eff-SSC2"}</definedName>
    <definedName name="____nes254" hidden="1">{#N/A,#N/A,FALSE,"Eff-SSC2"}</definedName>
    <definedName name="____p1" localSheetId="0" hidden="1">{#N/A,#N/A,FALSE,"Eff-SSC2"}</definedName>
    <definedName name="____p1" hidden="1">{#N/A,#N/A,FALSE,"Eff-SSC2"}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40" localSheetId="0" hidden="1">{#N/A,#N/A,FALSE,"Eff-SSC2"}</definedName>
    <definedName name="____w40" hidden="1">{#N/A,#N/A,FALSE,"Eff-SSC2"}</definedName>
    <definedName name="____w6" localSheetId="0" hidden="1">{#N/A,#N/A,FALSE,"Eff-SSC2"}</definedName>
    <definedName name="____w6" hidden="1">{#N/A,#N/A,FALSE,"Eff-SSC2"}</definedName>
    <definedName name="____wee2" localSheetId="0" hidden="1">{#N/A,#N/A,FALSE,"Eff-SSC2"}</definedName>
    <definedName name="____wee2" hidden="1">{#N/A,#N/A,FALSE,"Eff-SSC2"}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EY1" hidden="1">[2]Accure!#REF!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0" hidden="1">{#N/A,#N/A,FALSE,"Eff-SSC2"}</definedName>
    <definedName name="___l1" hidden="1">{#N/A,#N/A,FALSE,"Eff-SSC2"}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es123" localSheetId="0" hidden="1">{#N/A,#N/A,FALSE,"Eff-SSC2"}</definedName>
    <definedName name="___nes123" hidden="1">{#N/A,#N/A,FALSE,"Eff-SSC2"}</definedName>
    <definedName name="___nes254" localSheetId="0" hidden="1">{#N/A,#N/A,FALSE,"Eff-SSC2"}</definedName>
    <definedName name="___nes254" hidden="1">{#N/A,#N/A,FALSE,"Eff-SSC2"}</definedName>
    <definedName name="___p1" localSheetId="0" hidden="1">{#N/A,#N/A,FALSE,"Eff-SSC2"}</definedName>
    <definedName name="___p1" hidden="1">{#N/A,#N/A,FALSE,"Eff-SSC2"}</definedName>
    <definedName name="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40" localSheetId="0" hidden="1">{#N/A,#N/A,FALSE,"Eff-SSC2"}</definedName>
    <definedName name="___w40" hidden="1">{#N/A,#N/A,FALSE,"Eff-SSC2"}</definedName>
    <definedName name="___w6" localSheetId="0" hidden="1">{#N/A,#N/A,FALSE,"Eff-SSC2"}</definedName>
    <definedName name="___w6" hidden="1">{#N/A,#N/A,FALSE,"Eff-SSC2"}</definedName>
    <definedName name="___wee2" localSheetId="0" hidden="1">{#N/A,#N/A,FALSE,"Eff-SSC2"}</definedName>
    <definedName name="___wee2" hidden="1">{#N/A,#N/A,FALSE,"Eff-SSC2"}</definedName>
    <definedName name="__123Graph_A" hidden="1">[3]AM_COST!#REF!</definedName>
    <definedName name="__123Graph_APIS" hidden="1">[4]D!$B$7:$B$18</definedName>
    <definedName name="__123Graph_B" hidden="1">[5]SD!#REF!</definedName>
    <definedName name="__123Graph_BPIS" hidden="1">[4]D!$C$7:$C$18</definedName>
    <definedName name="__123Graph_C" hidden="1">[6]SC20011!#REF!</definedName>
    <definedName name="__123Graph_CPIS" hidden="1">[4]D!$D$7:$D$18</definedName>
    <definedName name="__123Graph_DPIS" hidden="1">[4]D!$E$7:$E$18</definedName>
    <definedName name="__123Graph_X" hidden="1">[5]SD!#REF!</definedName>
    <definedName name="__123Graph_XPIS" hidden="1">[4]D!$A$7:$A$18</definedName>
    <definedName name="__1S" hidden="1">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es123" localSheetId="0" hidden="1">{#N/A,#N/A,FALSE,"Eff-SSC2"}</definedName>
    <definedName name="__nes123" hidden="1">{#N/A,#N/A,FALSE,"Eff-SSC2"}</definedName>
    <definedName name="__nes254" localSheetId="0" hidden="1">{#N/A,#N/A,FALSE,"Eff-SSC2"}</definedName>
    <definedName name="__nes254" hidden="1">{#N/A,#N/A,FALSE,"Eff-SSC2"}</definedName>
    <definedName name="__p1" localSheetId="0" hidden="1">{#N/A,#N/A,FALSE,"Eff-SSC2"}</definedName>
    <definedName name="__p1" hidden="1">{#N/A,#N/A,FALSE,"Eff-SSC2"}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40" localSheetId="0" hidden="1">{#N/A,#N/A,FALSE,"Eff-SSC2"}</definedName>
    <definedName name="__w40" hidden="1">{#N/A,#N/A,FALSE,"Eff-SSC2"}</definedName>
    <definedName name="__w6" localSheetId="0" hidden="1">{#N/A,#N/A,FALSE,"Eff-SSC2"}</definedName>
    <definedName name="__w6" hidden="1">{#N/A,#N/A,FALSE,"Eff-SSC2"}</definedName>
    <definedName name="__wee2" localSheetId="0" hidden="1">{#N/A,#N/A,FALSE,"Eff-SSC2"}</definedName>
    <definedName name="__wee2" hidden="1">{#N/A,#N/A,FALSE,"Eff-SSC2"}</definedName>
    <definedName name="__xlfn.BAHTTEXT" hidden="1">#NAME?</definedName>
    <definedName name="_1__123Graph_ATEILM_RKTE" hidden="1">[4]D!$B$27:$B$31</definedName>
    <definedName name="_1_0_S" hidden="1">#REF!</definedName>
    <definedName name="_1102" hidden="1">'[7]stat local'!$D$769:$D$3475</definedName>
    <definedName name="_1S" hidden="1">#REF!</definedName>
    <definedName name="_2__123Graph_ATEILM_RKTE2" hidden="1">[4]D!$B$27:$B$31</definedName>
    <definedName name="_2_0_S" hidden="1">#REF!</definedName>
    <definedName name="_2S" hidden="1">#REF!</definedName>
    <definedName name="_3__123Graph_XTEILM_RKTE2" hidden="1">[4]D!$A$27:$A$31</definedName>
    <definedName name="_3_0_S" hidden="1">#REF!</definedName>
    <definedName name="_4_0_S" hidden="1">#REF!</definedName>
    <definedName name="_amm1" localSheetId="0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Dist_Bin" hidden="1">'[8]DES 02'!#REF!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[9]PPH1298S!$A$7:$A$34</definedName>
    <definedName name="_ke77" hidden="1">#REF!</definedName>
    <definedName name="_Key2" hidden="1">[10]JAN!#REF!</definedName>
    <definedName name="_key22" hidden="1">#REF!</definedName>
    <definedName name="_key222" hidden="1">#REF!</definedName>
    <definedName name="_key3" hidden="1">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es123" localSheetId="0" hidden="1">{#N/A,#N/A,FALSE,"Eff-SSC2"}</definedName>
    <definedName name="_nes123" hidden="1">{#N/A,#N/A,FALSE,"Eff-SSC2"}</definedName>
    <definedName name="_nes254" localSheetId="0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localSheetId="0" hidden="1">{#N/A,#N/A,FALSE,"Eff-SSC2"}</definedName>
    <definedName name="_p1" hidden="1">{#N/A,#N/A,FALSE,"Eff-SSC2"}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localSheetId="0" hidden="1">{#N/A,#N/A,FALSE,"ll-inves";#N/A,#N/A,FALSE,"bgt-cf 97";#N/A,#N/A,FALSE,"bgt-pl 97"}</definedName>
    <definedName name="_pro2" hidden="1">{#N/A,#N/A,FALSE,"ll-inves";#N/A,#N/A,FALSE,"bgt-cf 97";#N/A,#N/A,FALSE,"bgt-pl 97"}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ig2" localSheetId="0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40" localSheetId="0" hidden="1">{#N/A,#N/A,FALSE,"Eff-SSC2"}</definedName>
    <definedName name="_w40" hidden="1">{#N/A,#N/A,FALSE,"Eff-SSC2"}</definedName>
    <definedName name="_w6" localSheetId="0" hidden="1">{#N/A,#N/A,FALSE,"Eff-SSC2"}</definedName>
    <definedName name="_w6" hidden="1">{#N/A,#N/A,FALSE,"Eff-SSC2"}</definedName>
    <definedName name="_wee2" localSheetId="0" hidden="1">{#N/A,#N/A,FALSE,"Eff-SSC2"}</definedName>
    <definedName name="_wee2" hidden="1">{#N/A,#N/A,FALSE,"Eff-SSC2"}</definedName>
    <definedName name="aaaa" localSheetId="0" hidden="1">{"'Eng (page2)'!$A$1:$D$52"}</definedName>
    <definedName name="aaaa" hidden="1">{"'Eng (page2)'!$A$1:$D$52"}</definedName>
    <definedName name="aaaaa" localSheetId="0" hidden="1">{"'Eng (page2)'!$A$1:$D$52"}</definedName>
    <definedName name="aaaaa" hidden="1">{"'Eng (page2)'!$A$1:$D$52"}</definedName>
    <definedName name="aaaaaaaa" localSheetId="0" hidden="1">{#N/A,#N/A,FALSE,"Eff-SSC2"}</definedName>
    <definedName name="aaaaaaaa" hidden="1">{#N/A,#N/A,FALSE,"Eff-SSC2"}</definedName>
    <definedName name="aaaaaaaaa" localSheetId="0" hidden="1">{#N/A,#N/A,FALSE,"Eff-SSC2"}</definedName>
    <definedName name="aaaaaaaaa" hidden="1">{#N/A,#N/A,FALSE,"Eff-SSC2"}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0" hidden="1">{#N/A,#N/A,FALSE,"Eff-SSC2"}</definedName>
    <definedName name="AAASHJS" hidden="1">{#N/A,#N/A,FALSE,"Eff-SSC2"}</definedName>
    <definedName name="aassdd" hidden="1">#REF!</definedName>
    <definedName name="abckd" localSheetId="0" hidden="1">{#N/A,#N/A,FALSE,"Eff-SSC2"}</definedName>
    <definedName name="abckd" hidden="1">{#N/A,#N/A,FALSE,"Eff-SSC2"}</definedName>
    <definedName name="ac_line1.0_" localSheetId="0" hidden="1">{#N/A,#N/A,FALSE,"Eff-SSC2"}</definedName>
    <definedName name="ac_line1.0_" hidden="1">{#N/A,#N/A,FALSE,"Eff-SSC2"}</definedName>
    <definedName name="AC_LINE1.1_" localSheetId="0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localSheetId="0" hidden="1">{"assumptions",#N/A,FALSE,"Scenario 1";"valuation",#N/A,FALSE,"Scenario 1"}</definedName>
    <definedName name="adb" hidden="1">{"assumptions",#N/A,FALSE,"Scenario 1";"valuation",#N/A,FALSE,"Scenario 1"}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0" hidden="1">{#N/A,#N/A,FALSE,"Eff-SSC2"}</definedName>
    <definedName name="afsdfads" hidden="1">{#N/A,#N/A,FALSE,"Eff-SSC2"}</definedName>
    <definedName name="ag" localSheetId="0" hidden="1">{#N/A,#N/A,FALSE,"Eff-SSC2"}</definedName>
    <definedName name="ag" hidden="1">{#N/A,#N/A,FALSE,"Eff-SSC2"}</definedName>
    <definedName name="age" localSheetId="0" hidden="1">{#N/A,#N/A,FALSE,"Eff-SSC2"}</definedName>
    <definedName name="age" hidden="1">{#N/A,#N/A,FALSE,"Eff-SSC2"}</definedName>
    <definedName name="AirTest_NBR" localSheetId="0" hidden="1">{#N/A,#N/A,FALSE,"Eff-SSC2"}</definedName>
    <definedName name="AirTest_NBR" hidden="1">{#N/A,#N/A,FALSE,"Eff-SSC2"}</definedName>
    <definedName name="ake" hidden="1">#REF!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mm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localSheetId="0" hidden="1">{#N/A,#N/A,FALSE,"Eff-SSC2"}</definedName>
    <definedName name="ant" hidden="1">{#N/A,#N/A,FALSE,"Eff-SSC2"}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0" hidden="1">{#N/A,#N/A,FALSE,"Eff-SSC2"}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0" hidden="1">{#N/A,#N/A,FALSE,"Eff-SSC2"}</definedName>
    <definedName name="Assama" hidden="1">{#N/A,#N/A,FALSE,"Eff-SSC2"}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localSheetId="0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" localSheetId="0" hidden="1">{"'Eng (page2)'!$A$1:$D$52"}</definedName>
    <definedName name="ax" hidden="1">{"'Eng (page2)'!$A$1:$D$52"}</definedName>
    <definedName name="B1.1" hidden="1">#REF!</definedName>
    <definedName name="BB" localSheetId="0" hidden="1">{"'Eng (page2)'!$A$1:$D$52"}</definedName>
    <definedName name="BB" hidden="1">{"'Eng (page2)'!$A$1:$D$52"}</definedName>
    <definedName name="bbbbbbbbbbbbbbbbbbbbbbbbbbbbbbbbb" hidden="1">#REF!</definedName>
    <definedName name="bbd" localSheetId="0" hidden="1">{#N/A,#N/A,FALSE,"Eff-SSC2"}</definedName>
    <definedName name="bbd" hidden="1">{#N/A,#N/A,FALSE,"Eff-SSC2"}</definedName>
    <definedName name="Benchmarkcomparison06_07" localSheetId="0" hidden="1">{#N/A,#N/A,FALSE,"Eff-SSC2"}</definedName>
    <definedName name="Benchmarkcomparison06_07" hidden="1">{#N/A,#N/A,FALSE,"Eff-SSC2"}</definedName>
    <definedName name="bersaff" localSheetId="0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localSheetId="0" hidden="1">{#N/A,#N/A,FALSE,"Eff-SSC2"}</definedName>
    <definedName name="BGT" hidden="1">{#N/A,#N/A,FALSE,"Eff-SSC2"}</definedName>
    <definedName name="bhghk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ank" localSheetId="0" hidden="1">{#N/A,#N/A,FALSE,"ll-inves";#N/A,#N/A,FALSE,"bgt-cf 97";#N/A,#N/A,FALSE,"bgt-pl 97"}</definedName>
    <definedName name="blank" hidden="1">{#N/A,#N/A,FALSE,"ll-inves";#N/A,#N/A,FALSE,"bgt-cf 97";#N/A,#N/A,FALSE,"bgt-pl 97"}</definedName>
    <definedName name="bnbn" hidden="1">#REF!</definedName>
    <definedName name="Boonmee" localSheetId="0" hidden="1">{#N/A,#N/A,FALSE,"Eff-SSC2"}</definedName>
    <definedName name="Boonmee" hidden="1">{#N/A,#N/A,FALSE,"Eff-SSC2"}</definedName>
    <definedName name="BOY" hidden="1">#REF!</definedName>
    <definedName name="budget" localSheetId="0" hidden="1">{#N/A,#N/A,FALSE,"Eff-SSC2"}</definedName>
    <definedName name="budget" hidden="1">{#N/A,#N/A,FALSE,"Eff-SSC2"}</definedName>
    <definedName name="bvr" localSheetId="0" hidden="1">{#N/A,#N/A,FALSE,"Eff-SSC2"}</definedName>
    <definedName name="bvr" hidden="1">{#N/A,#N/A,FALSE,"Eff-SSC2"}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sh" localSheetId="0" hidden="1">{"'Eng (page2)'!$A$1:$D$52"}</definedName>
    <definedName name="cash" hidden="1">{"'Eng (page2)'!$A$1:$D$52"}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0" hidden="1">{#N/A,#N/A,FALSE,"Eff-SSC2"}</definedName>
    <definedName name="Chemist" hidden="1">{#N/A,#N/A,FALSE,"Eff-SSC2"}</definedName>
    <definedName name="chhch" localSheetId="0" hidden="1">{#N/A,#N/A,FALSE,"Eff-SSC2"}</definedName>
    <definedName name="chhch" hidden="1">{#N/A,#N/A,FALSE,"Eff-SSC2"}</definedName>
    <definedName name="chutikarn" localSheetId="0" hidden="1">{#N/A,#N/A,FALSE,"Eff-SSC2"}</definedName>
    <definedName name="chutikarn" hidden="1">{#N/A,#N/A,FALSE,"Eff-SSC2"}</definedName>
    <definedName name="CIPHSJ" hidden="1">#REF!</definedName>
    <definedName name="CM1_SSC1_M01" localSheetId="0" hidden="1">{#N/A,#N/A,FALSE,"Eff-SSC2"}</definedName>
    <definedName name="CM1_SSC1_M01" hidden="1">{#N/A,#N/A,FALSE,"Eff-SSC2"}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rp" hidden="1">#REF!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ctom" localSheetId="0" hidden="1">{#N/A,#N/A,FALSE,"Eff-SSC2"}</definedName>
    <definedName name="cuctom" hidden="1">{#N/A,#N/A,FALSE,"Eff-SSC2"}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0" hidden="1">{#N/A,#N/A,FALSE,"Eff-SSC2"}</definedName>
    <definedName name="customer" hidden="1">{#N/A,#N/A,FALSE,"Eff-SSC2"}</definedName>
    <definedName name="Customer1" localSheetId="0" hidden="1">{#N/A,#N/A,FALSE,"Eff-SSC2"}</definedName>
    <definedName name="Customer1" hidden="1">{#N/A,#N/A,FALSE,"Eff-SSC2"}</definedName>
    <definedName name="cut" localSheetId="0" hidden="1">{"'Eng (page2)'!$A$1:$D$52"}</definedName>
    <definedName name="cut" hidden="1">{"'Eng (page2)'!$A$1:$D$52"}</definedName>
    <definedName name="cvcv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iti" localSheetId="0" hidden="1">{#N/A,#N/A,FALSE,"Eff-SSC2"}</definedName>
    <definedName name="daiti" hidden="1">{#N/A,#N/A,FALSE,"Eff-SSC2"}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0" hidden="1">{"POPULAR SANS BUDGET",#N/A,FALSE,"popular";"TOTAL SANS BUDGET",#N/A,FALSE,"TOTAL"}</definedName>
    <definedName name="DEF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localSheetId="0" hidden="1">{#N/A,#N/A,FALSE,"Eff-SSC2"}</definedName>
    <definedName name="dfdfddd" hidden="1">{#N/A,#N/A,FALSE,"Eff-SSC2"}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0" hidden="1">{#N/A,#N/A,FALSE,"Eff-SSC2"}</definedName>
    <definedName name="dfdgsd" hidden="1">{#N/A,#N/A,FALSE,"Eff-SSC2"}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fwetw" hidden="1">#REF!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localSheetId="0" hidden="1">{#N/A,#N/A,FALSE,"Eff-SSC2"}</definedName>
    <definedName name="dksajfkd" hidden="1">{#N/A,#N/A,FALSE,"Eff-SSC2"}</definedName>
    <definedName name="dooe" localSheetId="0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localSheetId="0" hidden="1">{"'Eng (page2)'!$A$1:$D$52"}</definedName>
    <definedName name="eeee" hidden="1">{"'Eng (page2)'!$A$1:$D$52"}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er" localSheetId="0" hidden="1">{#N/A,#N/A,FALSE,"Eff-SSC2"}</definedName>
    <definedName name="eer" hidden="1">{#N/A,#N/A,FALSE,"Eff-SSC2"}</definedName>
    <definedName name="efr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.Hatsanai" localSheetId="0" hidden="1">{#N/A,#N/A,FALSE,"Eff-SSC2"}</definedName>
    <definedName name="EN.Hatsanai" hidden="1">{#N/A,#N/A,FALSE,"Eff-SSC2"}</definedName>
    <definedName name="er" localSheetId="0" hidden="1">{#N/A,#N/A,FALSE,"Eff-SSC2"}</definedName>
    <definedName name="er" hidden="1">{#N/A,#N/A,FALSE,"Eff-SSC2"}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ctor" localSheetId="0" hidden="1">{#N/A,#N/A,FALSE,"Eff-SSC2"}</definedName>
    <definedName name="Factor" hidden="1">{#N/A,#N/A,FALSE,"Eff-SSC2"}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ASF" localSheetId="0" hidden="1">{#N/A,#N/A,FALSE,"Eff-SSC2"}</definedName>
    <definedName name="FASF" hidden="1">{#N/A,#N/A,FALSE,"Eff-SSC2"}</definedName>
    <definedName name="FCode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localSheetId="0" hidden="1">{#N/A,#N/A,FALSE,"Eff-SSC2"}</definedName>
    <definedName name="fdgdfg" hidden="1">{#N/A,#N/A,FALSE,"Eff-SSC2"}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gg" localSheetId="0" hidden="1">{#N/A,#N/A,FALSE,"Eff-SSC2"}</definedName>
    <definedName name="fdsgg" hidden="1">{#N/A,#N/A,FALSE,"Eff-SSC2"}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localSheetId="0" hidden="1">{#N/A,#N/A,FALSE,"Eff-SSC2"}</definedName>
    <definedName name="fgdr" hidden="1">{#N/A,#N/A,FALSE,"Eff-SSC2"}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localSheetId="0" hidden="1">{#N/A,#N/A,FALSE,"Eff-SSC2"}</definedName>
    <definedName name="fgr" hidden="1">{#N/A,#N/A,FALSE,"Eff-SSC2"}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localSheetId="0" hidden="1">{#N/A,#N/A,FALSE,"Eff-SSC2"}</definedName>
    <definedName name="fl" hidden="1">{#N/A,#N/A,FALSE,"Eff-SSC2"}</definedName>
    <definedName name="flow" hidden="1">#REF!</definedName>
    <definedName name="fly" hidden="1">#REF!</definedName>
    <definedName name="fm" localSheetId="0" hidden="1">{#N/A,#N/A,FALSE,"Eff-SSC2"}</definedName>
    <definedName name="fm" hidden="1">{#N/A,#N/A,FALSE,"Eff-SSC2"}</definedName>
    <definedName name="fn" localSheetId="0" hidden="1">{#N/A,#N/A,FALSE,"Eff-SSC2"}</definedName>
    <definedName name="fn" hidden="1">{#N/A,#N/A,FALSE,"Eff-SSC2"}</definedName>
    <definedName name="Forecast" localSheetId="0" hidden="1">{#N/A,#N/A,FALSE,"Eff-SSC2"}</definedName>
    <definedName name="Forecast" hidden="1">{#N/A,#N/A,FALSE,"Eff-SSC2"}</definedName>
    <definedName name="fr" hidden="1">#REF!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'[11]1214 Kartu'!#REF!</definedName>
    <definedName name="gdfsg" localSheetId="0" hidden="1">{#N/A,#N/A,FALSE,"Eff-SSC2"}</definedName>
    <definedName name="gdfsg" hidden="1">{#N/A,#N/A,FALSE,"Eff-SSC2"}</definedName>
    <definedName name="ge" localSheetId="0" hidden="1">{#N/A,#N/A,FALSE,"Eff-SSC2"}</definedName>
    <definedName name="ge" hidden="1">{#N/A,#N/A,FALSE,"Eff-SSC2"}</definedName>
    <definedName name="GES_LIST" hidden="1">[12]Struktur!$A$4:$A$46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localSheetId="0" hidden="1">{#N/A,#N/A,FALSE,"Eff-SSC2"}</definedName>
    <definedName name="gfdsafds" hidden="1">{#N/A,#N/A,FALSE,"Eff-SSC2"}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0" hidden="1">{#N/A,#N/A,FALSE,"Eff-SSC2"}</definedName>
    <definedName name="gfgf" hidden="1">{#N/A,#N/A,FALSE,"Eff-SSC2"}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{"'Eng (page2)'!$A$1:$D$52"}</definedName>
    <definedName name="gh" hidden="1">{"'Eng (page2)'!$A$1:$D$52"}</definedName>
    <definedName name="ghhjjpkl" localSheetId="0" hidden="1">{#N/A,#N/A,FALSE,"Eff-SSC2"}</definedName>
    <definedName name="ghhjjpkl" hidden="1">{#N/A,#N/A,FALSE,"Eff-SSC2"}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uu" localSheetId="0" hidden="1">{"'Eng (page2)'!$A$1:$D$52"}</definedName>
    <definedName name="ghuu" hidden="1">{"'Eng (page2)'!$A$1:$D$52"}</definedName>
    <definedName name="gjklh" localSheetId="0" hidden="1">{#N/A,#N/A,FALSE,"Eff-SSC2"}</definedName>
    <definedName name="gjklh" hidden="1">{#N/A,#N/A,FALSE,"Eff-SSC2"}</definedName>
    <definedName name="glhg" hidden="1">#REF!</definedName>
    <definedName name="gutifur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f" localSheetId="0" hidden="1">{#N/A,#N/A,FALSE,"Eff-SSC2"}</definedName>
    <definedName name="hf" hidden="1">{#N/A,#N/A,FALSE,"Eff-SSC2"}</definedName>
    <definedName name="hgddfgf" localSheetId="0" hidden="1">{#N/A,#N/A,FALSE,"Eff-SSC2"}</definedName>
    <definedName name="hgddfgf" hidden="1">{#N/A,#N/A,FALSE,"Eff-SSC2"}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localSheetId="0" hidden="1">{#N/A,#N/A,FALSE,"Eff-SSC2"}</definedName>
    <definedName name="hhfgh" hidden="1">{#N/A,#N/A,FALSE,"Eff-SSC2"}</definedName>
    <definedName name="hhhhhhhhhhhhhhhhhhh" hidden="1">#REF!</definedName>
    <definedName name="HiddenRows" hidden="1">#REF!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J" localSheetId="0" hidden="1">{#N/A,#N/A,FALSE,"Eff-SSC2"}</definedName>
    <definedName name="HJ" hidden="1">{#N/A,#N/A,FALSE,"Eff-SSC2"}</definedName>
    <definedName name="hjghjgjhg" localSheetId="0" hidden="1">{#N/A,#N/A,FALSE,"Eff-SSC2"}</definedName>
    <definedName name="hjghjgjhg" hidden="1">{#N/A,#N/A,FALSE,"Eff-SSC2"}</definedName>
    <definedName name="hjk" hidden="1">#REF!</definedName>
    <definedName name="hjm" localSheetId="0" hidden="1">{#N/A,#N/A,FALSE,"Eff-SSC2"}</definedName>
    <definedName name="hjm" hidden="1">{#N/A,#N/A,FALSE,"Eff-SSC2"}</definedName>
    <definedName name="hr" localSheetId="0" hidden="1">{#N/A,#N/A,FALSE,"Eff-SSC2"}</definedName>
    <definedName name="hr" hidden="1">{#N/A,#N/A,FALSE,"Eff-SSC2"}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localSheetId="0" hidden="1">{#N/A,#N/A,FALSE,"Eff-SSC2"}</definedName>
    <definedName name="hugjgjgjgjg" hidden="1">{#N/A,#N/A,FALSE,"Eff-SSC2"}</definedName>
    <definedName name="hun" localSheetId="0" hidden="1">{#N/A,#N/A,FALSE,"Eff-SSC2"}</definedName>
    <definedName name="hun" hidden="1">{#N/A,#N/A,FALSE,"Eff-SSC2"}</definedName>
    <definedName name="huy" localSheetId="0" hidden="1">{"'Sheet1'!$L$16"}</definedName>
    <definedName name="huy" hidden="1">{"'Sheet1'!$L$16"}</definedName>
    <definedName name="IBS" hidden="1">[10]JAN!#REF!</definedName>
    <definedName name="IDL.Connector.Version" hidden="1">"14.0.1.0"</definedName>
    <definedName name="iiii" localSheetId="0" hidden="1">{#N/A,#N/A,FALSE,"Eff-SSC2"}</definedName>
    <definedName name="iiii" hidden="1">{#N/A,#N/A,FALSE,"Eff-SSC2"}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localSheetId="0" hidden="1">{"20 Years",#N/A,FALSE,"P&amp;Ls";"2001",#N/A,FALSE,"P&amp;Ls"}</definedName>
    <definedName name="jaiswal.ghh" hidden="1">{"20 Years",#N/A,FALSE,"P&amp;Ls";"2001",#N/A,FALSE,"P&amp;Ls"}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." localSheetId="0" hidden="1">{#N/A,#N/A,FALSE,"Eff-SSC2"}</definedName>
    <definedName name="jh." hidden="1">{#N/A,#N/A,FALSE,"Eff-SSC2"}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hidden="1">#REF!</definedName>
    <definedName name="jjk" localSheetId="0" hidden="1">{#N/A,#N/A,FALSE,"Eff-SSC2"}</definedName>
    <definedName name="jjk" hidden="1">{#N/A,#N/A,FALSE,"Eff-SSC2"}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{#N/A,#N/A,FALSE,"Eff-SSC2"}</definedName>
    <definedName name="Jum" hidden="1">{#N/A,#N/A,FALSE,"Eff-SSC2"}</definedName>
    <definedName name="Jumbo" localSheetId="0" hidden="1">{#N/A,#N/A,FALSE,"Eff-SSC2"}</definedName>
    <definedName name="Jumbo" hidden="1">{#N/A,#N/A,FALSE,"Eff-SSC2"}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localSheetId="0" hidden="1">{#N/A,#N/A,FALSE,"Eff-SSC2"}</definedName>
    <definedName name="KAPUK" hidden="1">{#N/A,#N/A,FALSE,"Eff-SSC2"}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localSheetId="0" hidden="1">{#N/A,#N/A,FALSE,"Eff-SSC2"}</definedName>
    <definedName name="khjkh" hidden="1">{#N/A,#N/A,FALSE,"Eff-SSC2"}</definedName>
    <definedName name="kie" localSheetId="0" hidden="1">{"'Eng (page2)'!$A$1:$D$52"}</definedName>
    <definedName name="kie" hidden="1">{"'Eng (page2)'!$A$1:$D$52"}</definedName>
    <definedName name="kj" localSheetId="0" hidden="1">{#N/A,#N/A,FALSE,"Eff-SSC2"}</definedName>
    <definedName name="kj" hidden="1">{#N/A,#N/A,FALSE,"Eff-SSC2"}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localSheetId="0" hidden="1">{#N/A,#N/A,FALSE,"Eff-SSC2"}</definedName>
    <definedName name="kkkidjutitjt" hidden="1">{#N/A,#N/A,FALSE,"Eff-SSC2"}</definedName>
    <definedName name="kkkkkkkk" localSheetId="0" hidden="1">{#N/A,#N/A,FALSE,"Eff-SSC2"}</definedName>
    <definedName name="kkkkkkkk" hidden="1">{#N/A,#N/A,FALSE,"Eff-SSC2"}</definedName>
    <definedName name="kkkkkkkkkkkkkkkkkkkkkkkkkkkkkkk" hidden="1">#REF!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kl" hidden="1">#REF!</definedName>
    <definedName name="KLLL" localSheetId="0" hidden="1">{#N/A,#N/A,FALSE,"Eff-SSC2"}</definedName>
    <definedName name="KLLL" hidden="1">{#N/A,#N/A,FALSE,"Eff-SSC2"}</definedName>
    <definedName name="KLO" localSheetId="0" hidden="1">{"'Eng (page2)'!$A$1:$D$52"}</definedName>
    <definedName name="KLO" hidden="1">{"'Eng (page2)'!$A$1:$D$52"}</definedName>
    <definedName name="klp" localSheetId="0" hidden="1">{#N/A,#N/A,FALSE,"Eff-SSC2"}</definedName>
    <definedName name="klp" hidden="1">{#N/A,#N/A,FALSE,"Eff-SSC2"}</definedName>
    <definedName name="KO" localSheetId="0" hidden="1">{#N/A,#N/A,FALSE,"ll-inves";#N/A,#N/A,FALSE,"bgt-cf 97";#N/A,#N/A,FALSE,"bgt-pl 97"}</definedName>
    <definedName name="KO" hidden="1">{#N/A,#N/A,FALSE,"ll-inves";#N/A,#N/A,FALSE,"bgt-cf 97";#N/A,#N/A,FALSE,"bgt-pl 97"}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localSheetId="0" hidden="1">{#N/A,#N/A,FALSE,"Eff-SSC2"}</definedName>
    <definedName name="koranis10" hidden="1">{#N/A,#N/A,FALSE,"Eff-SSC2"}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pi" localSheetId="0" hidden="1">{#N/A,#N/A,FALSE,"Eff-SSC2"}</definedName>
    <definedName name="kpi" hidden="1">{#N/A,#N/A,FALSE,"Eff-SSC2"}</definedName>
    <definedName name="kpkp" hidden="1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localSheetId="0" hidden="1">#REF!,#REF!,#REF!,#REF!,#REF!,#REF!,#REF!,#REF!,#REF!,#REF!,#REF!,#REF!,#REF!,#REF!</definedName>
    <definedName name="KTO_BILGUV_2" hidden="1">#REF!,#REF!,#REF!,#REF!,#REF!,#REF!,#REF!,#REF!,#REF!,#REF!,#REF!,#REF!,#REF!,#REF!</definedName>
    <definedName name="KTO_BILGUV_3" localSheetId="0" hidden="1">#REF!,#REF!,#REF!,#REF!,#REF!,#REF!,#REF!,#REF!,#REF!,#REF!,#REF!,#REF!,#REF!,#REF!,#REF!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localSheetId="0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localSheetId="0" hidden="1">#REF!,#REF!,#REF!,#REF!,#REF!,#REF!,#REF!,#REF!,#REF!,#REF!,#REF!,#REF!,#REF!,#REF!,#REF!,#REF!,#REF!,#REF!,#REF!,#REF!,#REF!,#REF!,#REF!,#REF!,#REF!,#REF!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localSheetId="0" hidden="1">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tex_Weight" localSheetId="0" hidden="1">{#N/A,#N/A,FALSE,"Eff-SSC2"}</definedName>
    <definedName name="Latex_Weight" hidden="1">{#N/A,#N/A,FALSE,"Eff-SSC2"}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ine2" localSheetId="0" hidden="1">{#N/A,#N/A,FALSE,"Eff-SSC2"}</definedName>
    <definedName name="line2" hidden="1">{#N/A,#N/A,FALSE,"Eff-SSC2"}</definedName>
    <definedName name="lkk" localSheetId="0" hidden="1">{#N/A,#N/A,FALSE,"17MAY";#N/A,#N/A,FALSE,"24MAY"}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H" localSheetId="0" hidden="1">{#N/A,#N/A,FALSE,"Eff-SSC2"}</definedName>
    <definedName name="MH" hidden="1">{#N/A,#N/A,FALSE,"Eff-SSC2"}</definedName>
    <definedName name="mj" localSheetId="0" hidden="1">{#N/A,#N/A,FALSE,"Eff-SSC2"}</definedName>
    <definedName name="mj" hidden="1">{#N/A,#N/A,FALSE,"Eff-SSC2"}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localSheetId="0" hidden="1">{#N/A,#N/A,FALSE,"Eff-SSC2"}</definedName>
    <definedName name="mnh" hidden="1">{#N/A,#N/A,FALSE,"Eff-SSC2"}</definedName>
    <definedName name="mnmn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localSheetId="0" hidden="1">{#N/A,#N/A,FALSE,"Eff-SSC2"}</definedName>
    <definedName name="monthly3" hidden="1">{#N/A,#N/A,FALSE,"Eff-SSC2"}</definedName>
    <definedName name="moo" localSheetId="0" hidden="1">{#N/A,#N/A,FALSE,"Eff-SSC2"}</definedName>
    <definedName name="moo" hidden="1">{#N/A,#N/A,FALSE,"Eff-SSC2"}</definedName>
    <definedName name="nbj" localSheetId="0" hidden="1">{#N/A,#N/A,FALSE,"Eff-SSC2"}</definedName>
    <definedName name="nbj" hidden="1">{#N/A,#N/A,FALSE,"Eff-SSC2"}</definedName>
    <definedName name="nbr" localSheetId="0" hidden="1">{#N/A,#N/A,FALSE,"Eff-SSC2"}</definedName>
    <definedName name="nbr" hidden="1">{#N/A,#N/A,FALSE,"Eff-SSC2"}</definedName>
    <definedName name="nes" localSheetId="0" hidden="1">{#N/A,#N/A,FALSE,"Eff-SSC2"}</definedName>
    <definedName name="nes" hidden="1">{#N/A,#N/A,FALSE,"Eff-SSC2"}</definedName>
    <definedName name="NHR" localSheetId="0" hidden="1">{#N/A,#N/A,FALSE,"Eff-SSC2"}</definedName>
    <definedName name="NHR" hidden="1">{#N/A,#N/A,FALSE,"Eff-SSC2"}</definedName>
    <definedName name="nilubon" localSheetId="0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ora" localSheetId="0" hidden="1">{#N/A,#N/A,FALSE,"Eff-SSC2"}</definedName>
    <definedName name="nora" hidden="1">{#N/A,#N/A,FALSE,"Eff-SSC2"}</definedName>
    <definedName name="nr" localSheetId="0" hidden="1">{#N/A,#N/A,FALSE,"Eff-SSC2"}</definedName>
    <definedName name="nr" hidden="1">{#N/A,#N/A,FALSE,"Eff-SSC2"}</definedName>
    <definedName name="NSNSSS" localSheetId="0" hidden="1">{#N/A,#N/A,FALSE,"Eff-SSC2"}</definedName>
    <definedName name="NSNSSS" hidden="1">{#N/A,#N/A,FALSE,"Eff-SSC2"}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bj_Deptnew" localSheetId="0" hidden="1">{#N/A,#N/A,FALSE,"Eff-SSC2"}</definedName>
    <definedName name="Obj_Deptnew" hidden="1">{#N/A,#N/A,FALSE,"Eff-SSC2"}</definedName>
    <definedName name="off" localSheetId="0" hidden="1">{#N/A,#N/A,FALSE,"Eff-SSC2"}</definedName>
    <definedName name="off" hidden="1">{#N/A,#N/A,FALSE,"Eff-SSC2"}</definedName>
    <definedName name="ogpgp" hidden="1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0" hidden="1">{#N/A,#N/A,FALSE,"Eff-SSC2"}</definedName>
    <definedName name="ok" hidden="1">{#N/A,#N/A,FALSE,"Eff-SSC2"}</definedName>
    <definedName name="oko" localSheetId="0" hidden="1">{#N/A,#N/A,FALSE,"Eff-SSC2"}</definedName>
    <definedName name="oko" hidden="1">{#N/A,#N/A,FALSE,"Eff-SSC2"}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{#N/A,#N/A,FALSE,"Eff-SSC2"}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localSheetId="0" hidden="1">{#N/A,#N/A,FALSE,"Eff-SSC2"}</definedName>
    <definedName name="orn" hidden="1">{#N/A,#N/A,FALSE,"Eff-SSC2"}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oppopoojjjj" localSheetId="0" hidden="1">{"assumptions",#N/A,FALSE,"Scenario 1";"valuation",#N/A,FALSE,"Scenario 1"}</definedName>
    <definedName name="ouoppopoojjjj" hidden="1">{"assumptions",#N/A,FALSE,"Scenario 1";"valuation",#N/A,FALSE,"Scenario 1"}</definedName>
    <definedName name="pai" localSheetId="0" hidden="1">{#N/A,#N/A,FALSE,"Eff-SSC2"}</definedName>
    <definedName name="pai" hidden="1">{#N/A,#N/A,FALSE,"Eff-SSC2"}</definedName>
    <definedName name="PAICHOT" localSheetId="0" hidden="1">{#N/A,#N/A,FALSE,"Eff-SSC2"}</definedName>
    <definedName name="PAICHOT" hidden="1">{#N/A,#N/A,FALSE,"Eff-SSC2"}</definedName>
    <definedName name="payroll3" hidden="1">#REF!</definedName>
    <definedName name="pcs" localSheetId="0" hidden="1">{#N/A,#N/A,FALSE,"Eff-SSC2"}</definedName>
    <definedName name="pcs" hidden="1">{#N/A,#N/A,FALSE,"Eff-SSC2"}</definedName>
    <definedName name="PDDR" hidden="1">#REF!</definedName>
    <definedName name="ped" localSheetId="0" hidden="1">{#N/A,#N/A,FALSE,"Eff-SSC2"}</definedName>
    <definedName name="ped" hidden="1">{#N/A,#N/A,FALSE,"Eff-SSC2"}</definedName>
    <definedName name="Perf" localSheetId="0" hidden="1">{#N/A,#N/A,FALSE,"Eff-SSC2"}</definedName>
    <definedName name="Perf" hidden="1">{#N/A,#N/A,FALSE,"Eff-SSC2"}</definedName>
    <definedName name="pice" localSheetId="0" hidden="1">{#N/A,#N/A,FALSE,"Eff-SSC2"}</definedName>
    <definedName name="pice" hidden="1">{#N/A,#N/A,FALSE,"Eff-SSC2"}</definedName>
    <definedName name="pit" hidden="1">[13]A!#REF!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{#N/A,#N/A,FALSE,"Eff-SSC2"}</definedName>
    <definedName name="poi" hidden="1">{#N/A,#N/A,FALSE,"Eff-SSC2"}</definedName>
    <definedName name="Policy" localSheetId="0" hidden="1">{#N/A,#N/A,FALSE,"Eff-SSC2"}</definedName>
    <definedName name="Policy" hidden="1">{#N/A,#N/A,FALSE,"Eff-SSC2"}</definedName>
    <definedName name="pom" hidden="1">#REF!</definedName>
    <definedName name="pop" localSheetId="0" hidden="1">{#N/A,#N/A,FALSE,"Eff-SSC2"}</definedName>
    <definedName name="pop" hidden="1">{#N/A,#N/A,FALSE,"Eff-SSC2"}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prom" localSheetId="0" hidden="1">{#N/A,#N/A,FALSE,"Eff-SSC2"}</definedName>
    <definedName name="pornprom" hidden="1">{#N/A,#N/A,FALSE,"Eff-SSC2"}</definedName>
    <definedName name="pornpromk" localSheetId="0" hidden="1">{#N/A,#N/A,FALSE,"Eff-SSC2"}</definedName>
    <definedName name="pornpromk" hidden="1">{#N/A,#N/A,FALSE,"Eff-SSC2"}</definedName>
    <definedName name="ppppppppppppppppppp" hidden="1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3">'ENG-Company 9'!$A$1:$L$32</definedName>
    <definedName name="_xlnm.Print_Area" localSheetId="2">'ENG-Conso 8'!$A$1:$T$39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" localSheetId="0" hidden="1">{#N/A,#N/A,FALSE,"Eff-SSC2"}</definedName>
    <definedName name="PROD" hidden="1">{#N/A,#N/A,FALSE,"Eff-SSC2"}</definedName>
    <definedName name="ProdForm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localSheetId="0" hidden="1">{#N/A,#N/A,FALSE,"Eff-SSC2"}</definedName>
    <definedName name="pse" hidden="1">{#N/A,#N/A,FALSE,"Eff-SSC2"}</definedName>
    <definedName name="qffffgg" localSheetId="0" hidden="1">{#N/A,#N/A,FALSE,"Eff-SSC2"}</definedName>
    <definedName name="qffffgg" hidden="1">{#N/A,#N/A,FALSE,"Eff-SSC2"}</definedName>
    <definedName name="qqqq" localSheetId="0" hidden="1">{"'Eng (page2)'!$A$1:$D$52"}</definedName>
    <definedName name="qqqq" hidden="1">{"'Eng (page2)'!$A$1:$D$52"}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localSheetId="0" hidden="1">{#N/A,#N/A,FALSE,"Eff-SSC2"}</definedName>
    <definedName name="qqๆ" hidden="1">{#N/A,#N/A,FALSE,"Eff-SSC2"}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localSheetId="0" hidden="1">{#N/A,#N/A,FALSE,"Eff-SSC2"}</definedName>
    <definedName name="qsasa" hidden="1">{#N/A,#N/A,FALSE,"Eff-SSC2"}</definedName>
    <definedName name="qw" localSheetId="0" hidden="1">{"'Eng (page2)'!$A$1:$D$52"}</definedName>
    <definedName name="qw" hidden="1">{"'Eng (page2)'!$A$1:$D$52"}</definedName>
    <definedName name="rat" hidden="1">#REF!</definedName>
    <definedName name="RCArea" hidden="1">#REF!</definedName>
    <definedName name="real" localSheetId="0" hidden="1">{#N/A,#N/A,FALSE,"Eff-SSC2"}</definedName>
    <definedName name="real" hidden="1">{#N/A,#N/A,FALSE,"Eff-SSC2"}</definedName>
    <definedName name="refsaw" hidden="1">#REF!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localSheetId="0" hidden="1">{#N/A,#N/A,FALSE,"Eff-SSC2"}</definedName>
    <definedName name="RGF" hidden="1">{#N/A,#N/A,FALSE,"Eff-SSC2"}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0" hidden="1">{#N/A,#N/A,FALSE,"Eff-SSC2"}</definedName>
    <definedName name="rtrty" hidden="1">{#N/A,#N/A,FALSE,"Eff-SSC2"}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" localSheetId="0" hidden="1">{#N/A,#N/A,FALSE,"Eff-SSC2"}</definedName>
    <definedName name="ru" hidden="1">{#N/A,#N/A,FALSE,"Eff-SSC2"}</definedName>
    <definedName name="rung" localSheetId="0" hidden="1">{#N/A,#N/A,FALSE,"Eff-SSC2"}</definedName>
    <definedName name="rung" hidden="1">{#N/A,#N/A,FALSE,"Eff-SSC2"}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localSheetId="0" hidden="1">{"page1",#N/A,FALSE,"A";"page2",#N/A,FALSE,"A"}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localSheetId="0" hidden="1">{#N/A,#N/A,FALSE,"Eff-SSC2"}</definedName>
    <definedName name="saphonchet" hidden="1">{#N/A,#N/A,FALSE,"Eff-SSC2"}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localSheetId="0" hidden="1">{#N/A,#N/A,FALSE,"Input"}</definedName>
    <definedName name="schpl" hidden="1">{#N/A,#N/A,FALSE,"Input"}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0" hidden="1">{#N/A,#N/A,FALSE,"Eff-SSC2"}</definedName>
    <definedName name="seee" hidden="1">{#N/A,#N/A,FALSE,"Eff-SSC2"}</definedName>
    <definedName name="sell" localSheetId="0" hidden="1">{"'Eng (page2)'!$A$1:$D$52"}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hidden="1">{"'Eng (page2)'!$A$1:$D$52"}</definedName>
    <definedName name="Sompornp" localSheetId="0" hidden="1">{#N/A,#N/A,FALSE,"Eff-SSC2"}</definedName>
    <definedName name="Sompornp" hidden="1">{#N/A,#N/A,FALSE,"Eff-SSC2"}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localSheetId="0" hidden="1">{#N/A,#N/A,FALSE,"Eff-SSC2"}</definedName>
    <definedName name="ssc" hidden="1">{#N/A,#N/A,FALSE,"Eff-SSC2"}</definedName>
    <definedName name="SSCII" localSheetId="0" hidden="1">{#N/A,#N/A,FALSE,"Eff-SSC2"}</definedName>
    <definedName name="SSCII" hidden="1">{#N/A,#N/A,FALSE,"Eff-SSC2"}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trip" localSheetId="0" hidden="1">{#N/A,#N/A,FALSE,"Eff-SSC2"}</definedName>
    <definedName name="Strip" hidden="1">{#N/A,#N/A,FALSE,"Eff-SSC2"}</definedName>
    <definedName name="Summary_STR0901" localSheetId="0" hidden="1">{#N/A,#N/A,FALSE,"Eff-SSC2"}</definedName>
    <definedName name="Summary_STR0901" hidden="1">{#N/A,#N/A,FALSE,"Eff-SSC2"}</definedName>
    <definedName name="sumonmas" localSheetId="0" hidden="1">{#N/A,#N/A,FALSE,"Eff-SSC2"}</definedName>
    <definedName name="sumonmas" hidden="1">{#N/A,#N/A,FALSE,"Eff-SSC2"}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localSheetId="0" hidden="1">{#N/A,#N/A,FALSE,"Eff-SSC2"}</definedName>
    <definedName name="SWDSDSDS" hidden="1">{#N/A,#N/A,FALSE,"Eff-SSC2"}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localSheetId="0" hidden="1">{#N/A,#N/A,FALSE,"Eff-SSC2"}</definedName>
    <definedName name="tada" hidden="1">{#N/A,#N/A,FALSE,"Eff-SSC2"}</definedName>
    <definedName name="tai" localSheetId="0" hidden="1">{#N/A,#N/A,FALSE,"Eff-SSC2"}</definedName>
    <definedName name="tai" hidden="1">{#N/A,#N/A,FALSE,"Eff-SSC2"}</definedName>
    <definedName name="Target_2009" localSheetId="0" hidden="1">{#N/A,#N/A,FALSE,"Eff-SSC2"}</definedName>
    <definedName name="Target_2009" hidden="1">{#N/A,#N/A,FALSE,"Eff-SSC2"}</definedName>
    <definedName name="TAT" hidden="1">[14]TA!$C$7</definedName>
    <definedName name="tbl_ProdInfo" hidden="1">#REF!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localSheetId="0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0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m" localSheetId="0" hidden="1">{"'Eng (page2)'!$A$1:$D$52"}</definedName>
    <definedName name="tom" hidden="1">{"'Eng (page2)'!$A$1:$D$52"}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S" localSheetId="0" hidden="1">{#N/A,#N/A,FALSE,"Eff-SSC2"}</definedName>
    <definedName name="TS" hidden="1">{#N/A,#N/A,FALSE,"Eff-SSC2"}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localSheetId="0" hidden="1">{#N/A,#N/A,FALSE,"Eff-SSC2"}</definedName>
    <definedName name="Turner1" hidden="1">{#N/A,#N/A,FALSE,"Eff-SSC2"}</definedName>
    <definedName name="Tuv" localSheetId="0" hidden="1">{#N/A,#N/A,FALSE,"Eff-SSC2"}</definedName>
    <definedName name="Tuv" hidden="1">{#N/A,#N/A,FALSE,"Eff-SSC2"}</definedName>
    <definedName name="tyeca" hidden="1">#REF!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jj" localSheetId="0" hidden="1">{"'Eng (page2)'!$A$1:$D$52"}</definedName>
    <definedName name="ujj" hidden="1">{"'Eng (page2)'!$A$1:$D$52"}</definedName>
    <definedName name="ulkj" localSheetId="0" hidden="1">{#N/A,#N/A,FALSE,"Eff-SSC2"}</definedName>
    <definedName name="ulkj" hidden="1">{#N/A,#N/A,FALSE,"Eff-SSC2"}</definedName>
    <definedName name="uoiweroiuroiurouroeueuoiquo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localSheetId="0" hidden="1">{"'Eng (page2)'!$A$1:$D$52"}</definedName>
    <definedName name="Uor" hidden="1">{"'Eng (page2)'!$A$1:$D$52"}</definedName>
    <definedName name="urtyrs" hidden="1">#REF!</definedName>
    <definedName name="uuu" hidden="1">#REF!</definedName>
    <definedName name="uuu.jjjj" localSheetId="0" hidden="1">{"assumptions",#N/A,FALSE,"Scenario 1";"valuation",#N/A,FALSE,"Scenario 1"}</definedName>
    <definedName name="uuu.jjjj" hidden="1">{"assumptions",#N/A,FALSE,"Scenario 1";"valuation",#N/A,FALSE,"Scenario 1"}</definedName>
    <definedName name="vbvb" hidden="1">#REF!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localSheetId="0" hidden="1">{#N/A,#N/A,FALSE,"Eff-SSC2"}</definedName>
    <definedName name="w38a" hidden="1">{#N/A,#N/A,FALSE,"Eff-SSC2"}</definedName>
    <definedName name="w38b" localSheetId="0" hidden="1">{#N/A,#N/A,FALSE,"Eff-SSC2"}</definedName>
    <definedName name="w38b" hidden="1">{#N/A,#N/A,FALSE,"Eff-SSC2"}</definedName>
    <definedName name="w38c" localSheetId="0" hidden="1">{#N/A,#N/A,FALSE,"Eff-SSC2"}</definedName>
    <definedName name="w38c" hidden="1">{#N/A,#N/A,FALSE,"Eff-SSC2"}</definedName>
    <definedName name="wachiraporn" localSheetId="0" hidden="1">{#N/A,#N/A,FALSE,"Eff-SSC2"}</definedName>
    <definedName name="wachiraporn" hidden="1">{#N/A,#N/A,FALSE,"Eff-SSC2"}</definedName>
    <definedName name="wages2" localSheetId="0" hidden="1">{#N/A,#N/A,FALSE,"Eff-SSC2"}</definedName>
    <definedName name="wages2" hidden="1">{#N/A,#N/A,FALSE,"Eff-SSC2"}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h36" localSheetId="0" hidden="1">{#N/A,#N/A,FALSE,"Eff-SSC2"}</definedName>
    <definedName name="weeh36" hidden="1">{#N/A,#N/A,FALSE,"Eff-SSC2"}</definedName>
    <definedName name="weeh37" localSheetId="0" hidden="1">{#N/A,#N/A,FALSE,"Eff-SSC2"}</definedName>
    <definedName name="weeh37" hidden="1">{#N/A,#N/A,FALSE,"Eff-SSC2"}</definedName>
    <definedName name="week_01" localSheetId="0" hidden="1">{#N/A,#N/A,FALSE,"Eff-SSC2"}</definedName>
    <definedName name="week_01" hidden="1">{#N/A,#N/A,FALSE,"Eff-SSC2"}</definedName>
    <definedName name="week1" localSheetId="0" hidden="1">{#N/A,#N/A,FALSE,"Eff-SSC2"}</definedName>
    <definedName name="week1" hidden="1">{#N/A,#N/A,FALSE,"Eff-SSC2"}</definedName>
    <definedName name="week2" localSheetId="0" hidden="1">{#N/A,#N/A,FALSE,"Eff-SSC2"}</definedName>
    <definedName name="week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61" localSheetId="0" hidden="1">{#N/A,#N/A,FALSE,"Eff-SSC2"}</definedName>
    <definedName name="week361" hidden="1">{#N/A,#N/A,FALSE,"Eff-SSC2"}</definedName>
    <definedName name="week37" localSheetId="0" hidden="1">{#N/A,#N/A,FALSE,"Eff-SSC2"}</definedName>
    <definedName name="week37" hidden="1">{#N/A,#N/A,FALSE,"Eff-SSC2"}</definedName>
    <definedName name="week38" localSheetId="0" hidden="1">{#N/A,#N/A,FALSE,"Eff-SSC2"}</definedName>
    <definedName name="week38" hidden="1">{#N/A,#N/A,FALSE,"Eff-SSC2"}</definedName>
    <definedName name="week39" localSheetId="0" hidden="1">{#N/A,#N/A,FALSE,"Eff-SSC2"}</definedName>
    <definedName name="week39" hidden="1">{#N/A,#N/A,FALSE,"Eff-SSC2"}</definedName>
    <definedName name="week53" localSheetId="0" hidden="1">{#N/A,#N/A,FALSE,"Eff-SSC2"}</definedName>
    <definedName name="week53" hidden="1">{#N/A,#N/A,FALSE,"Eff-SSC2"}</definedName>
    <definedName name="week54" localSheetId="0" hidden="1">{#N/A,#N/A,FALSE,"Eff-SSC2"}</definedName>
    <definedName name="week54" hidden="1">{#N/A,#N/A,FALSE,"Eff-SSC2"}</definedName>
    <definedName name="week55" localSheetId="0" hidden="1">{#N/A,#N/A,FALSE,"Eff-SSC2"}</definedName>
    <definedName name="week55" hidden="1">{#N/A,#N/A,FALSE,"Eff-SSC2"}</definedName>
    <definedName name="week6" localSheetId="0" hidden="1">{#N/A,#N/A,FALSE,"Eff-SSC2"}</definedName>
    <definedName name="week6" hidden="1">{#N/A,#N/A,FALSE,"Eff-SSC2"}</definedName>
    <definedName name="WK16_2005" localSheetId="0" hidden="1">{#N/A,#N/A,FALSE,"Eff-SSC2"}</definedName>
    <definedName name="WK16_2005" hidden="1">{#N/A,#N/A,FALSE,"Eff-SSC2"}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" localSheetId="0" hidden="1">{#N/A,#N/A,FALSE,"Eff-SSC2"}</definedName>
    <definedName name="wrn.A" hidden="1">{#N/A,#N/A,FALSE,"Eff-SSC2"}</definedName>
    <definedName name="wrn.A." localSheetId="0" hidden="1">{#N/A,#N/A,FALSE,"Eff-SSC2"}</definedName>
    <definedName name="wrn.A." hidden="1">{#N/A,#N/A,FALSE,"Eff-SSC2"}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." localSheetId="0" hidden="1">{#N/A,#N/A,FALSE,"Eff-SSC2"}</definedName>
    <definedName name="wrn.B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." localSheetId="0" hidden="1">{#N/A,#N/A,FALSE,"Eff-SSC2"}</definedName>
    <definedName name="wrn.C." hidden="1">{#N/A,#N/A,FALSE,"Eff-SSC2"}</definedName>
    <definedName name="wrn.Cashflow." localSheetId="0" hidden="1">{"cashflow",#N/A,FALSE,"cash flow"}</definedName>
    <definedName name="wrn.Cashflow." hidden="1">{"cashflow",#N/A,FALSE,"cash flow"}</definedName>
    <definedName name="wrn.cg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localSheetId="0" hidden="1">{#N/A,#N/A,FALSE,"Eff-SSC2"}</definedName>
    <definedName name="wrn.D." hidden="1">{#N/A,#N/A,FALSE,"Eff-SSC2"}</definedName>
    <definedName name="wrn.Daily._.Report." localSheetId="0" hidden="1">{#N/A,#N/A,FALSE,"INSTALL";#N/A,#N/A,FALSE,"SALE"}</definedName>
    <definedName name="wrn.Daily._.Report." hidden="1">{#N/A,#N/A,FALSE,"INSTALL";#N/A,#N/A,FALSE,"SALE"}</definedName>
    <definedName name="wrn.data." localSheetId="0" hidden="1">{#N/A,#N/A,FALSE,"DATA"}</definedName>
    <definedName name="wrn.data." hidden="1">{#N/A,#N/A,FALSE,"DATA"}</definedName>
    <definedName name="wrn.Departments." localSheetId="0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localSheetId="0" hidden="1">{#N/A,#N/A,FALSE,"Input"}</definedName>
    <definedName name="wrn.Input._.Screen." hidden="1">{#N/A,#N/A,FALSE,"Input"}</definedName>
    <definedName name="wrn.ipo." localSheetId="0" hidden="1">{"assumptions",#N/A,FALSE,"Scenario 1";"valuation",#N/A,FALSE,"Scenario 1"}</definedName>
    <definedName name="wrn.ipo.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irovsky._.Report." localSheetId="0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" localSheetId="0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localSheetId="0" hidden="1">{"page1",#N/A,FALSE,"A";"page2",#N/A,FALSE,"A"}</definedName>
    <definedName name="wrn.one" hidden="1">{"page1",#N/A,FALSE,"A";"page2",#N/A,FALSE,"A"}</definedName>
    <definedName name="wrn.one." localSheetId="0" hidden="1">{"page1",#N/A,FALSE,"A";"page2",#N/A,FALSE,"A"}</definedName>
    <definedName name="wrn.one." hidden="1">{"page1",#N/A,FALSE,"A";"page2",#N/A,FALSE,"A"}</definedName>
    <definedName name="wrn.Pack.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localSheetId="0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localSheetId="0" hidden="1">{"20 Years",#N/A,FALSE,"P&amp;Ls";"2001",#N/A,FALSE,"P&amp;Ls"}</definedName>
    <definedName name="wrn.pl" hidden="1">{"20 Years",#N/A,FALSE,"P&amp;Ls";"2001",#N/A,FALSE,"P&amp;Ls"}</definedName>
    <definedName name="wrn.PL." localSheetId="0" hidden="1">{"20 Years",#N/A,FALSE,"P&amp;Ls";"2001",#N/A,FALSE,"P&amp;Ls"}</definedName>
    <definedName name="wrn.PL." hidden="1">{"20 Years",#N/A,FALSE,"P&amp;Ls";"2001",#N/A,FALSE,"P&amp;Ls"}</definedName>
    <definedName name="wrn.Purchasing._.and._.Logistics." localSheetId="0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localSheetId="0" hidden="1">{#N/A,#N/A,FALSE,"Sales Summary";#N/A,#N/A,FALSE,"Sales";#N/A,#N/A,FALSE,"Cost of Sales";#N/A,#N/A,FALSE,"Gross Profit"}</definedName>
    <definedName name="wrn.Sales._.COGS._.GP." hidden="1">{#N/A,#N/A,FALSE,"Sales Summary";#N/A,#N/A,FALSE,"Sales";#N/A,#N/A,FALSE,"Cost of Sales";#N/A,#N/A,FALSE,"Gross Profit"}</definedName>
    <definedName name="wrn.Scenario._.Summary.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localSheetId="0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localSheetId="0" hidden="1">{"mndview",#N/A,TRUE,"Total 95";"vakview",#N/A,TRUE,"Total 95";#N/A,#N/A,TRUE,"Graphs"}</definedName>
    <definedName name="wrn.Year._.to._.date._.overzicht." hidden="1">{"mndview",#N/A,TRUE,"Total 95";"vakview",#N/A,TRUE,"Total 95";#N/A,#N/A,TRUE,"Graphs"}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localSheetId="0" hidden="1">{#N/A,#N/A,FALSE,"Eff-SSC2"}</definedName>
    <definedName name="wss" hidden="1">{#N/A,#N/A,FALSE,"Eff-SSC2"}</definedName>
    <definedName name="ww" localSheetId="0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www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localSheetId="0" hidden="1">{"POPULAR SANS BUDGET",#N/A,FALSE,"popular";"TOTAL SANS BUDGET",#N/A,FALSE,"TOTAL"}</definedName>
    <definedName name="XXXXX" hidden="1">{"POPULAR SANS BUDGET",#N/A,FALSE,"popular";"TOTAL SANS BUDGET",#N/A,FALSE,"TOTAL"}</definedName>
    <definedName name="xy" localSheetId="0" hidden="1">{#N/A,#N/A,FALSE,"Eff-SSC2"}</definedName>
    <definedName name="xy" hidden="1">{#N/A,#N/A,FALSE,"Eff-SSC2"}</definedName>
    <definedName name="yen5" localSheetId="0" hidden="1">{#N/A,#N/A,FALSE,"Eff-SSC2"}</definedName>
    <definedName name="yen5" hidden="1">{#N/A,#N/A,FALSE,"Eff-SSC2"}</definedName>
    <definedName name="yeni" localSheetId="0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localSheetId="0" hidden="1">{#N/A,#N/A,FALSE,"Eff-SSC2"}</definedName>
    <definedName name="ying" hidden="1">{#N/A,#N/A,FALSE,"Eff-SSC2"}</definedName>
    <definedName name="ying1" localSheetId="0" hidden="1">{#N/A,#N/A,FALSE,"Eff-SSC2"}</definedName>
    <definedName name="ying1" hidden="1">{#N/A,#N/A,FALSE,"Eff-SSC2"}</definedName>
    <definedName name="Yogesh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localSheetId="0" hidden="1">{#N/A,#N/A,FALSE,"Eff-SSC2"}</definedName>
    <definedName name="yujkdtyud" hidden="1">{#N/A,#N/A,FALSE,"Eff-SSC2"}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localSheetId="0" hidden="1">{#N/A,#N/A,FALSE,"Eff-SSC2"}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'[15]MANU YTD '!#REF!</definedName>
    <definedName name="Z_3C33EB76_B5E0_46F6_B562_7B552C956E07_.wvu.Cols" localSheetId="0" hidden="1">#REF!,#REF!</definedName>
    <definedName name="Z_3C33EB76_B5E0_46F6_B562_7B552C956E07_.wvu.Cols" hidden="1">#REF!,#REF!</definedName>
    <definedName name="Z_45C1730E_6B27_11D5_B979_0050BA469DC7_.wvu.Rows" hidden="1">'[15]MANU YTD '!#REF!</definedName>
    <definedName name="Z_48B478AD_5F10_11D5_9FB6_008048D81153_.wvu.Rows" hidden="1">'[15]MANU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'[15]MANU YTD '!#REF!</definedName>
    <definedName name="Z_9D561520_CA29_11D2_8A92_00105A646D8B_.wvu.PrintTitles" hidden="1">#REF!</definedName>
    <definedName name="Z_C12C2348_6A2F_11D5_B979_0050BA469DC7_.wvu.Rows" hidden="1">'[15]MANU YTD '!#REF!</definedName>
    <definedName name="Z_D941B1FA_7C65_11D5_B124_0050BA8BACAE_.wvu.Rows" hidden="1">'[15]MANU YTD '!#REF!</definedName>
    <definedName name="Z_F2F5FD0A_AB48_11D5_AF26_006097B14B24_.wvu.Rows" hidden="1">'[15]MANU YTD '!#REF!</definedName>
    <definedName name="zz" localSheetId="0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localSheetId="0" hidden="1">{#N/A,#N/A,FALSE,"17MAY";#N/A,#N/A,FALSE,"24MAY"}</definedName>
    <definedName name="เ" hidden="1">{#N/A,#N/A,FALSE,"17MAY";#N/A,#N/A,FALSE,"24MAY"}</definedName>
    <definedName name="เกดเ" localSheetId="0" hidden="1">{#N/A,#N/A,FALSE,"Eff-SSC2"}</definedName>
    <definedName name="เกดเ" hidden="1">{#N/A,#N/A,FALSE,"Eff-SSC2"}</definedName>
    <definedName name="เกดหเก" localSheetId="0" hidden="1">{#N/A,#N/A,FALSE,"Eff-SSC2"}</definedName>
    <definedName name="เกดหเก" hidden="1">{#N/A,#N/A,FALSE,"Eff-SSC2"}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ไฟ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localSheetId="0" hidden="1">{#N/A,#N/A,FALSE,"Eff-SSC2"}</definedName>
    <definedName name="เหื" hidden="1">{#N/A,#N/A,FALSE,"Eff-SSC2"}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0" hidden="1">{#N/A,#N/A,FALSE,"Eff-SSC2"}</definedName>
    <definedName name="โครงสร้าง" hidden="1">{#N/A,#N/A,FALSE,"Eff-SSC2"}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0" hidden="1">{#N/A,#N/A,FALSE,"Eff-SSC2"}</definedName>
    <definedName name="ไป" hidden="1">{#N/A,#N/A,FALSE,"Eff-SSC2"}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พ" localSheetId="0" hidden="1">{#N/A,#N/A,FALSE,"Eff-SSC2"}</definedName>
    <definedName name="กกพ" hidden="1">{#N/A,#N/A,FALSE,"Eff-SSC2"}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localSheetId="0" hidden="1">{#N/A,#N/A,FALSE,"Eff-SSC2"}</definedName>
    <definedName name="กดกดก" hidden="1">{#N/A,#N/A,FALSE,"Eff-SSC2"}</definedName>
    <definedName name="กดทากดรเก" localSheetId="0" hidden="1">{#N/A,#N/A,FALSE,"Eff-SSC2"}</definedName>
    <definedName name="กดทากดรเก" hidden="1">{#N/A,#N/A,FALSE,"Eff-SSC2"}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้อที่4" localSheetId="0" hidden="1">{#N/A,#N/A,FALSE,"Eff-SSC2"}</definedName>
    <definedName name="ข้อที่4" hidden="1">{#N/A,#N/A,FALSE,"Eff-SSC2"}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่าไฟฟ่า" localSheetId="0" hidden="1">{#N/A,#N/A,FALSE,"Eff-SSC2"}</definedName>
    <definedName name="ค่าไฟฟ่า" hidden="1">{#N/A,#N/A,FALSE,"Eff-SSC2"}</definedName>
    <definedName name="งง" localSheetId="0" hidden="1">{#N/A,#N/A,FALSE,"Eff-SSC2"}</definedName>
    <definedName name="งง" hidden="1">{#N/A,#N/A,FALSE,"Eff-SSC2"}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ารึ" localSheetId="0" hidden="1">{#N/A,#N/A,FALSE,"Eff-SSC2"}</definedName>
    <definedName name="จารึ" hidden="1">{#N/A,#N/A,FALSE,"Eff-SSC2"}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localSheetId="0" hidden="1">{#N/A,#N/A,FALSE,"Eff-SSC2"}</definedName>
    <definedName name="ดกเกดเ" hidden="1">{#N/A,#N/A,FALSE,"Eff-SSC2"}</definedName>
    <definedName name="ดกเดกเ" localSheetId="0" hidden="1">{#N/A,#N/A,FALSE,"Eff-SSC2"}</definedName>
    <definedName name="ดกเดกเ" hidden="1">{#N/A,#N/A,FALSE,"Eff-SSC2"}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localSheetId="0" hidden="1">{#N/A,#N/A,FALSE,"Eff-SSC2"}</definedName>
    <definedName name="ถ้ะ" hidden="1">{#N/A,#N/A,FALSE,"Eff-SSC2"}</definedName>
    <definedName name="ทท" hidden="1">#REF!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าทา" localSheetId="0" hidden="1">{#N/A,#N/A,FALSE,"Eff-SSC2"}</definedName>
    <definedName name="ทาทา" hidden="1">{#N/A,#N/A,FALSE,"Eff-SSC2"}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localSheetId="0" hidden="1">{#N/A,#N/A,FALSE,"Eff-SSC2"}</definedName>
    <definedName name="นน" hidden="1">{#N/A,#N/A,FALSE,"Eff-SSC2"}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0" hidden="1">{#N/A,#N/A,FALSE,"Eff-SSC2"}</definedName>
    <definedName name="พ้" hidden="1">{#N/A,#N/A,FALSE,"Eff-SSC2"}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พ" localSheetId="0" hidden="1">{#N/A,#N/A,FALSE,"Eff-SSC2"}</definedName>
    <definedName name="พพ" hidden="1">{#N/A,#N/A,FALSE,"Eff-SSC2"}</definedName>
    <definedName name="ฟหกด" localSheetId="0" hidden="1">{#N/A,#N/A,FALSE,"Eff-SSC2"}</definedName>
    <definedName name="ฟหกด" hidden="1">{#N/A,#N/A,FALSE,"Eff-SSC2"}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0" hidden="1">{#N/A,#N/A,FALSE,"Eff-SSC2"}</definedName>
    <definedName name="ยน" hidden="1">{#N/A,#N/A,FALSE,"Eff-SSC2"}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localSheetId="0" hidden="1">{#N/A,#N/A,FALSE,"Eff-SSC2"}</definedName>
    <definedName name="ยาง" hidden="1">{#N/A,#N/A,FALSE,"Eff-SSC2"}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รพหา" localSheetId="0" hidden="1">{#N/A,#N/A,FALSE,"Eff-SSC2"}</definedName>
    <definedName name="สรรพหา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0" hidden="1">{#N/A,#N/A,FALSE,"Eff-SSC2"}</definedName>
    <definedName name="สายพาน2" hidden="1">{#N/A,#N/A,FALSE,"Eff-SSC2"}</definedName>
    <definedName name="สาส" localSheetId="0" hidden="1">{#N/A,#N/A,FALSE,"Eff-SSC2"}</definedName>
    <definedName name="สาส" hidden="1">{#N/A,#N/A,FALSE,"Eff-SSC2"}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localSheetId="0" hidden="1">{#N/A,#N/A,FALSE,"Eff-SSC2"}</definedName>
    <definedName name="หแ" hidden="1">{#N/A,#N/A,FALSE,"Eff-SSC2"}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0" hidden="1">{#N/A,#N/A,FALSE,"Eff-SSC2"}</definedName>
    <definedName name="หน.ช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0" hidden="1">{#N/A,#N/A,FALSE,"Eff-SSC2"}</definedName>
    <definedName name="หมวดสินค้า" hidden="1">{#N/A,#N/A,FALSE,"Eff-SSC2"}</definedName>
    <definedName name="หห" localSheetId="0" hidden="1">{#N/A,#N/A,FALSE,"17MAY";#N/A,#N/A,FALSE,"24MAY"}</definedName>
    <definedName name="หห" hidden="1">{#N/A,#N/A,FALSE,"17MAY";#N/A,#N/A,FALSE,"24MAY"}</definedName>
    <definedName name="อเกดหเ" localSheetId="0" hidden="1">{#N/A,#N/A,FALSE,"Eff-SSC2"}</definedName>
    <definedName name="อเกดหเ" hidden="1">{#N/A,#N/A,FALSE,"Eff-SSC2"}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2" l="1"/>
  <c r="H18" i="12"/>
  <c r="P25" i="13" l="1"/>
  <c r="P20" i="13"/>
  <c r="P19" i="13"/>
  <c r="P16" i="13"/>
  <c r="D178" i="9"/>
  <c r="J152" i="15"/>
  <c r="F152" i="15"/>
  <c r="H152" i="15"/>
  <c r="D152" i="15"/>
  <c r="J21" i="14"/>
  <c r="R27" i="13"/>
  <c r="J27" i="13"/>
  <c r="P27" i="13" s="1"/>
  <c r="T25" i="13"/>
  <c r="D16" i="14"/>
  <c r="D33" i="9"/>
  <c r="L22" i="13"/>
  <c r="T27" i="13" l="1"/>
  <c r="R29" i="13"/>
  <c r="F178" i="9"/>
  <c r="L29" i="13"/>
  <c r="T20" i="13" l="1"/>
  <c r="T19" i="13"/>
  <c r="T16" i="13"/>
  <c r="R22" i="13" l="1"/>
  <c r="F181" i="9" l="1"/>
  <c r="J178" i="9"/>
  <c r="J181" i="9" s="1"/>
  <c r="H178" i="9"/>
  <c r="H181" i="9" s="1"/>
  <c r="D181" i="9"/>
  <c r="A57" i="15" l="1"/>
  <c r="J74" i="12" l="1"/>
  <c r="J67" i="12"/>
  <c r="J18" i="12"/>
  <c r="J27" i="12" s="1"/>
  <c r="F74" i="12"/>
  <c r="F67" i="12"/>
  <c r="F18" i="12"/>
  <c r="F27" i="12" s="1"/>
  <c r="T29" i="13"/>
  <c r="N22" i="13"/>
  <c r="N29" i="13" s="1"/>
  <c r="J22" i="13"/>
  <c r="J29" i="13" s="1"/>
  <c r="H22" i="13"/>
  <c r="H29" i="13" s="1"/>
  <c r="F22" i="13"/>
  <c r="F29" i="13" s="1"/>
  <c r="D22" i="13"/>
  <c r="D29" i="13" s="1"/>
  <c r="J23" i="14"/>
  <c r="H23" i="14"/>
  <c r="F23" i="14"/>
  <c r="D23" i="14"/>
  <c r="L21" i="14"/>
  <c r="L19" i="14"/>
  <c r="L14" i="14"/>
  <c r="L12" i="14"/>
  <c r="J16" i="14"/>
  <c r="H16" i="14"/>
  <c r="F16" i="14"/>
  <c r="J104" i="15"/>
  <c r="J92" i="15"/>
  <c r="F104" i="15"/>
  <c r="F92" i="15"/>
  <c r="H104" i="15"/>
  <c r="D104" i="15"/>
  <c r="H92" i="15"/>
  <c r="D92" i="15"/>
  <c r="A58" i="15"/>
  <c r="A114" i="15"/>
  <c r="H74" i="12"/>
  <c r="D74" i="12"/>
  <c r="H67" i="12"/>
  <c r="D67" i="12"/>
  <c r="A53" i="12"/>
  <c r="A101" i="12"/>
  <c r="H27" i="12"/>
  <c r="D27" i="12"/>
  <c r="A51" i="12"/>
  <c r="A113" i="15"/>
  <c r="A165" i="15" s="1"/>
  <c r="F30" i="12" l="1"/>
  <c r="F36" i="12" s="1"/>
  <c r="F13" i="15"/>
  <c r="F49" i="15" s="1"/>
  <c r="F53" i="15" s="1"/>
  <c r="F127" i="15" s="1"/>
  <c r="F132" i="15" s="1"/>
  <c r="J30" i="12"/>
  <c r="J36" i="12" s="1"/>
  <c r="J13" i="15"/>
  <c r="J49" i="15" s="1"/>
  <c r="J53" i="15" s="1"/>
  <c r="J127" i="15" s="1"/>
  <c r="J132" i="15" s="1"/>
  <c r="H30" i="12"/>
  <c r="H36" i="12" s="1"/>
  <c r="H49" i="15"/>
  <c r="H53" i="15" s="1"/>
  <c r="H132" i="15" s="1"/>
  <c r="D30" i="12"/>
  <c r="D36" i="12" s="1"/>
  <c r="D13" i="15"/>
  <c r="D49" i="15" s="1"/>
  <c r="D53" i="15" s="1"/>
  <c r="D132" i="15" s="1"/>
  <c r="L23" i="14"/>
  <c r="T22" i="13"/>
  <c r="P22" i="13"/>
  <c r="P29" i="13" s="1"/>
  <c r="L16" i="14"/>
  <c r="D127" i="9" l="1"/>
  <c r="F127" i="9"/>
  <c r="H127" i="9"/>
  <c r="J127" i="9"/>
  <c r="F33" i="9" l="1"/>
  <c r="D138" i="9"/>
  <c r="F138" i="9"/>
  <c r="H138" i="9"/>
  <c r="J138" i="9"/>
  <c r="A145" i="9"/>
  <c r="F140" i="9" l="1"/>
  <c r="F183" i="9" s="1"/>
  <c r="H140" i="9"/>
  <c r="H183" i="9" s="1"/>
  <c r="J140" i="9"/>
  <c r="J183" i="9" s="1"/>
  <c r="D140" i="9"/>
  <c r="D183" i="9" s="1"/>
  <c r="J83" i="9" l="1"/>
  <c r="H83" i="9"/>
  <c r="F83" i="9"/>
  <c r="D83" i="9"/>
  <c r="J33" i="9"/>
  <c r="H33" i="9"/>
  <c r="F85" i="9" l="1"/>
  <c r="J85" i="9"/>
  <c r="H85" i="9"/>
  <c r="D85" i="9"/>
</calcChain>
</file>

<file path=xl/sharedStrings.xml><?xml version="1.0" encoding="utf-8"?>
<sst xmlns="http://schemas.openxmlformats.org/spreadsheetml/2006/main" count="501" uniqueCount="258">
  <si>
    <t>Turnkey Communication Services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</si>
  <si>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</si>
  <si>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</si>
  <si>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</si>
  <si>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</si>
  <si>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</si>
  <si>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</si>
  <si>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</si>
  <si>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</si>
  <si>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</si>
  <si>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</si>
  <si>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</si>
  <si>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</si>
  <si>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</si>
  <si>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 amortised cost - fixed deposits</t>
  </si>
  <si>
    <t>Contract assets due within a year</t>
  </si>
  <si>
    <t>Inventories</t>
  </si>
  <si>
    <t>Other current assets</t>
  </si>
  <si>
    <t>Total current assets</t>
  </si>
  <si>
    <t>Non-current assets</t>
  </si>
  <si>
    <t>Cost to fulfill a contract</t>
  </si>
  <si>
    <t>Contract assets due over a year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</si>
  <si>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</si>
  <si>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</si>
  <si>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</si>
  <si>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</si>
  <si>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</si>
  <si>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</si>
  <si>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</si>
  <si>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</si>
  <si>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</si>
  <si>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Liabilities</t>
  </si>
  <si>
    <t>Current liabilities</t>
  </si>
  <si>
    <t xml:space="preserve">Bank overdrafts and short-term </t>
  </si>
  <si>
    <t xml:space="preserve">   borrowings from financial institutions</t>
  </si>
  <si>
    <t>Current portion of lease liabilities</t>
  </si>
  <si>
    <t xml:space="preserve">Contract liabilities due to </t>
  </si>
  <si>
    <t xml:space="preserve">   recognise revenue within a year</t>
  </si>
  <si>
    <t>Short-term provisions</t>
  </si>
  <si>
    <t>Other current liabilities</t>
  </si>
  <si>
    <t>Total current liabilities</t>
  </si>
  <si>
    <t>Non-current liabilities</t>
  </si>
  <si>
    <t>Contract liabilities due to recognise</t>
  </si>
  <si>
    <t xml:space="preserve">   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</si>
  <si>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</si>
  <si>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</si>
  <si>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</si>
  <si>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</si>
  <si>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</si>
  <si>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</si>
  <si>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</si>
  <si>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</si>
  <si>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</si>
  <si>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    at par value of Baht 1 each</t>
  </si>
  <si>
    <t xml:space="preserve">   Issued and fully paid-up share capital</t>
  </si>
  <si>
    <t xml:space="preserve">         fully paid-up of Baht 1 each</t>
  </si>
  <si>
    <t>Premium on paid-up capital</t>
  </si>
  <si>
    <t>Retained earnings</t>
  </si>
  <si>
    <t xml:space="preserve">         Unappropriated </t>
  </si>
  <si>
    <t>Other component of equity</t>
  </si>
  <si>
    <t>Equity attributable to owners</t>
  </si>
  <si>
    <t>Total equity</t>
  </si>
  <si>
    <t>Total liabilities and equity</t>
  </si>
  <si>
    <t>Statement of Comprehensive Income</t>
  </si>
  <si>
    <t xml:space="preserve">Revenue from sales of goods, </t>
  </si>
  <si>
    <t xml:space="preserve">   information engineering and services</t>
  </si>
  <si>
    <t>Cost of sales, information engineering</t>
  </si>
  <si>
    <t xml:space="preserve">   and services</t>
  </si>
  <si>
    <t>Gross profit</t>
  </si>
  <si>
    <t xml:space="preserve">Other income </t>
  </si>
  <si>
    <t>Selling expenses</t>
  </si>
  <si>
    <t>Administrative expenses</t>
  </si>
  <si>
    <t>Finance costs</t>
  </si>
  <si>
    <t xml:space="preserve">Profit before income tax </t>
  </si>
  <si>
    <t>Income tax</t>
  </si>
  <si>
    <t>Profit for the period</t>
  </si>
  <si>
    <t xml:space="preserve">   for the period, net of tax</t>
  </si>
  <si>
    <t xml:space="preserve">Total comprehensive income </t>
  </si>
  <si>
    <t>Note</t>
  </si>
  <si>
    <t>Profit attributable to:</t>
  </si>
  <si>
    <t>Earnings per share</t>
  </si>
  <si>
    <t>Statement of Changes in Equity</t>
  </si>
  <si>
    <t>Consolidated financial information (Unaudited)</t>
  </si>
  <si>
    <t>Attributable to owners of the parent</t>
  </si>
  <si>
    <t>Capital contributed</t>
  </si>
  <si>
    <t>Deficits arising from</t>
  </si>
  <si>
    <t>Issued and</t>
  </si>
  <si>
    <t>Total</t>
  </si>
  <si>
    <t>Non-</t>
  </si>
  <si>
    <t>paid-up</t>
  </si>
  <si>
    <t>Share</t>
  </si>
  <si>
    <t>owners of</t>
  </si>
  <si>
    <t>controlling</t>
  </si>
  <si>
    <t>share capital</t>
  </si>
  <si>
    <t>premium</t>
  </si>
  <si>
    <t>reserve</t>
  </si>
  <si>
    <t>Unappropriated</t>
  </si>
  <si>
    <t>interests</t>
  </si>
  <si>
    <t>the parent</t>
  </si>
  <si>
    <t>equity</t>
  </si>
  <si>
    <t xml:space="preserve">Non-controlling interests acquired </t>
  </si>
  <si>
    <t xml:space="preserve">   addition investment in subsidiary</t>
  </si>
  <si>
    <t>Total comprehensive income for the period</t>
  </si>
  <si>
    <t>Legal reserve</t>
  </si>
  <si>
    <t>Separate financial information (Unaudited)</t>
  </si>
  <si>
    <t>Appropriated -</t>
  </si>
  <si>
    <t>Share premium</t>
  </si>
  <si>
    <t>Statement of Cash Flows</t>
  </si>
  <si>
    <t>Cash flows from operating activities</t>
  </si>
  <si>
    <t>Profit before income tax</t>
  </si>
  <si>
    <t xml:space="preserve">   Depreciation of plant and equipment</t>
  </si>
  <si>
    <t xml:space="preserve">   Amortisation of intangible assets </t>
  </si>
  <si>
    <t xml:space="preserve">   Additions of provisions</t>
  </si>
  <si>
    <t xml:space="preserve">   Reversal of provisions</t>
  </si>
  <si>
    <t xml:space="preserve">   Interest income</t>
  </si>
  <si>
    <t xml:space="preserve">   Finance costs</t>
  </si>
  <si>
    <t xml:space="preserve">   Employee benefit obligations</t>
  </si>
  <si>
    <t>Changes in operating assets and liabilities :</t>
  </si>
  <si>
    <t xml:space="preserve">   Trade and other receivables</t>
  </si>
  <si>
    <t xml:space="preserve">   Inventories</t>
  </si>
  <si>
    <t xml:space="preserve">   Other current assets</t>
  </si>
  <si>
    <t xml:space="preserve">   Cost to fulfill a contract</t>
  </si>
  <si>
    <t xml:space="preserve">   Other non-current assets </t>
  </si>
  <si>
    <t xml:space="preserve">   Trade and other payables</t>
  </si>
  <si>
    <t xml:space="preserve">   Provisions paid</t>
  </si>
  <si>
    <t xml:space="preserve">   Other current liabilities</t>
  </si>
  <si>
    <t xml:space="preserve">   Employee benefit obligations paid</t>
  </si>
  <si>
    <t xml:space="preserve">   Interest paid</t>
  </si>
  <si>
    <t xml:space="preserve">   Income tax paid</t>
  </si>
  <si>
    <t>Net cash used in operating activities</t>
  </si>
  <si>
    <t>Cash flows from investing activities</t>
  </si>
  <si>
    <t>Cash flows from financing activities</t>
  </si>
  <si>
    <t>Non-cash transactions:</t>
  </si>
  <si>
    <t>Cash and cash equivalents presented in the statement of cash flows are comprised as follows:</t>
  </si>
  <si>
    <t>Bank overdrafts</t>
  </si>
  <si>
    <t>2023</t>
  </si>
  <si>
    <t>Fixed deposits pledged as collateral</t>
  </si>
  <si>
    <t>Short-term loans to subsidiaries</t>
  </si>
  <si>
    <t xml:space="preserve">   at fair value through profit or loss</t>
  </si>
  <si>
    <t xml:space="preserve">   at amortised cost due within a year</t>
  </si>
  <si>
    <t xml:space="preserve">Investment in equity securities measured </t>
  </si>
  <si>
    <t xml:space="preserve">   at amortised cost due over a year</t>
  </si>
  <si>
    <t xml:space="preserve">  - Non-controlling interests</t>
  </si>
  <si>
    <t xml:space="preserve">  - Parent</t>
  </si>
  <si>
    <t>Opening balance at 1 January 2023</t>
  </si>
  <si>
    <t>Changes in equity for period 2023</t>
  </si>
  <si>
    <t>Share of loss from joint ventures</t>
  </si>
  <si>
    <t xml:space="preserve">   Gain on subsidiary acquisition</t>
  </si>
  <si>
    <t>Lease receivables due within a year</t>
  </si>
  <si>
    <t>Lease receivables due over a year</t>
  </si>
  <si>
    <t xml:space="preserve">   Share of loss from joint ventures</t>
  </si>
  <si>
    <t xml:space="preserve">Investment in debt securities measured </t>
  </si>
  <si>
    <t xml:space="preserve">Short-term borrowings from </t>
  </si>
  <si>
    <t xml:space="preserve">   related parties</t>
  </si>
  <si>
    <t>Long-term loans to</t>
  </si>
  <si>
    <t xml:space="preserve">   a subsidiary due within a year</t>
  </si>
  <si>
    <t xml:space="preserve">   a subsidiary due over a year</t>
  </si>
  <si>
    <t xml:space="preserve">         Appropriated - legal reserve</t>
  </si>
  <si>
    <t>31 March</t>
  </si>
  <si>
    <t>As at 31 March 2024</t>
  </si>
  <si>
    <t>2024</t>
  </si>
  <si>
    <t xml:space="preserve">   for the period</t>
  </si>
  <si>
    <t>changes of</t>
  </si>
  <si>
    <t>Legal</t>
  </si>
  <si>
    <t>non-controlling</t>
  </si>
  <si>
    <t>Closing balance as at 31 March 2023</t>
  </si>
  <si>
    <t>paid-up share capital</t>
  </si>
  <si>
    <t>Adjustments for :</t>
  </si>
  <si>
    <t xml:space="preserve">   Loss (gain) on disposals and</t>
  </si>
  <si>
    <t xml:space="preserve">      write-offs of equipment</t>
  </si>
  <si>
    <t xml:space="preserve">   Gain on lease termination </t>
  </si>
  <si>
    <t xml:space="preserve">      of right-of-use assets</t>
  </si>
  <si>
    <t xml:space="preserve">      of investment in equity securities at FVPL</t>
  </si>
  <si>
    <t xml:space="preserve">   Fair value gains on derivatives assets </t>
  </si>
  <si>
    <t xml:space="preserve">      and liabilities</t>
  </si>
  <si>
    <t xml:space="preserve">   Contract assets </t>
  </si>
  <si>
    <t xml:space="preserve">   Contract liabilities </t>
  </si>
  <si>
    <t xml:space="preserve">      measured at amortised cost - fixed deposits</t>
  </si>
  <si>
    <t xml:space="preserve">      at fair value through profit or loss</t>
  </si>
  <si>
    <t xml:space="preserve">   Payments for acquisition of joint ventures</t>
  </si>
  <si>
    <t xml:space="preserve">   Purchase of intangible assets</t>
  </si>
  <si>
    <t xml:space="preserve">      measured at amortised cost</t>
  </si>
  <si>
    <t xml:space="preserve">   Proceeds from subsidiary acquisition</t>
  </si>
  <si>
    <t xml:space="preserve">   Proceeds from disposals of equipment</t>
  </si>
  <si>
    <t xml:space="preserve">   Net changing in deposits pledged </t>
  </si>
  <si>
    <t xml:space="preserve">      as collateral</t>
  </si>
  <si>
    <t xml:space="preserve">   Interest received</t>
  </si>
  <si>
    <t>Net cash used in investing activities</t>
  </si>
  <si>
    <t xml:space="preserve">   Proceeds from short-term borrowings</t>
  </si>
  <si>
    <t xml:space="preserve">      from financial institutions</t>
  </si>
  <si>
    <t xml:space="preserve">   Repayments of short-term borrowings </t>
  </si>
  <si>
    <t xml:space="preserve">   Repayments of principal of lease liabilities</t>
  </si>
  <si>
    <t xml:space="preserve">   financing activities</t>
  </si>
  <si>
    <t xml:space="preserve">   in cash and cash equivalents</t>
  </si>
  <si>
    <t xml:space="preserve">Cash and cash equivalents </t>
  </si>
  <si>
    <t xml:space="preserve">   at the beginning of the period</t>
  </si>
  <si>
    <t xml:space="preserve">   at the end of the period</t>
  </si>
  <si>
    <t xml:space="preserve">    Accrued interest income</t>
  </si>
  <si>
    <t>Net</t>
  </si>
  <si>
    <t>For the three-month period ended 31 March 2024</t>
  </si>
  <si>
    <t>Opening balance at 1 January 2024</t>
  </si>
  <si>
    <t>Changes in equity for period 2024</t>
  </si>
  <si>
    <t>Closing balance as at 31 March 2024</t>
  </si>
  <si>
    <t>Surplus arising from</t>
  </si>
  <si>
    <t>business combination</t>
  </si>
  <si>
    <t>under common</t>
  </si>
  <si>
    <t>control</t>
  </si>
  <si>
    <t>Trade and other current receivables</t>
  </si>
  <si>
    <t>Trade and other current payables</t>
  </si>
  <si>
    <t>Corporate income tax payable</t>
  </si>
  <si>
    <t xml:space="preserve">   Expected credit losses</t>
  </si>
  <si>
    <t xml:space="preserve">   Lease receivables</t>
  </si>
  <si>
    <t xml:space="preserve">      from related parties</t>
  </si>
  <si>
    <t xml:space="preserve">    Accrued interest expense</t>
  </si>
  <si>
    <r>
      <t xml:space="preserve">Statement of Financial Position </t>
    </r>
    <r>
      <rPr>
        <sz val="9"/>
        <color theme="1"/>
        <rFont val="Arial"/>
        <family val="2"/>
      </rPr>
      <t>(Cont'd)</t>
    </r>
  </si>
  <si>
    <r>
      <t xml:space="preserve">Assets </t>
    </r>
    <r>
      <rPr>
        <sz val="9"/>
        <color theme="1"/>
        <rFont val="Arial"/>
        <family val="2"/>
      </rPr>
      <t>(Cont'd)</t>
    </r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</si>
  <si>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</si>
  <si>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r>
      <t>Liabilities and equity</t>
    </r>
    <r>
      <rPr>
        <sz val="9"/>
        <color theme="1"/>
        <rFont val="Arial"/>
        <family val="2"/>
      </rPr>
      <t xml:space="preserve"> (Cont'd)</t>
    </r>
  </si>
  <si>
    <r>
      <t>Statement of Cash Flows</t>
    </r>
    <r>
      <rPr>
        <sz val="9"/>
        <color theme="1"/>
        <rFont val="Arial"/>
        <family val="2"/>
      </rPr>
      <t xml:space="preserve"> (Cont'd)</t>
    </r>
  </si>
  <si>
    <r>
      <t xml:space="preserve">Statement of Cash Flows </t>
    </r>
    <r>
      <rPr>
        <sz val="9"/>
        <color theme="1"/>
        <rFont val="Arial"/>
        <family val="2"/>
      </rPr>
      <t>(Cont'd)</t>
    </r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</si>
  <si>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</si>
  <si>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</si>
  <si>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t xml:space="preserve">         Ordinary shares, 400,000,000 shares</t>
  </si>
  <si>
    <t xml:space="preserve">         Ordinary shares, 400,000,000 shares,</t>
  </si>
  <si>
    <t>Loss on exchange rate</t>
  </si>
  <si>
    <t>Net increase (decrease)</t>
  </si>
  <si>
    <t xml:space="preserve">   Proceeds of short-term borrowings </t>
  </si>
  <si>
    <t>Other comprehensive income</t>
  </si>
  <si>
    <t xml:space="preserve">   Net changing in financial assets</t>
  </si>
  <si>
    <t xml:space="preserve">   (Gain) loss from changes in fair value </t>
  </si>
  <si>
    <t xml:space="preserve">   Share of profit from associates</t>
  </si>
  <si>
    <t>Cash used in operations</t>
  </si>
  <si>
    <t xml:space="preserve">   Payments for acquisition of associates</t>
  </si>
  <si>
    <t>Share of profit from associates</t>
  </si>
  <si>
    <t xml:space="preserve">   Purchase of plant and equipment</t>
  </si>
  <si>
    <t xml:space="preserve">   Owners of the parent</t>
  </si>
  <si>
    <t xml:space="preserve">   Non-controlling interests</t>
  </si>
  <si>
    <t xml:space="preserve">   attributable to:</t>
  </si>
  <si>
    <t xml:space="preserve">   Basic earnings per share</t>
  </si>
  <si>
    <t>Investments in subsidiaries</t>
  </si>
  <si>
    <t>Investments in associates</t>
  </si>
  <si>
    <t>Investments in joint ventures</t>
  </si>
  <si>
    <t xml:space="preserve">   Depreciation of right-of-use assets </t>
  </si>
  <si>
    <t>Surplus arising from business combination</t>
  </si>
  <si>
    <t xml:space="preserve">         under common control</t>
  </si>
  <si>
    <t>Other component</t>
  </si>
  <si>
    <t xml:space="preserve"> of equity</t>
  </si>
  <si>
    <t>13, 21.5</t>
  </si>
  <si>
    <t xml:space="preserve">    Acquisition of plant and equipment, not yet paid</t>
  </si>
  <si>
    <t xml:space="preserve">    Acquisition of associates, not yet paid</t>
  </si>
  <si>
    <t>Trade non-current receivables</t>
  </si>
  <si>
    <t>Net cash received from (used in)</t>
  </si>
  <si>
    <t xml:space="preserve">   Proceeds from redemption of debentures </t>
  </si>
  <si>
    <t xml:space="preserve">   Investment in debt instruments measured </t>
  </si>
  <si>
    <t xml:space="preserve">   Repayment received from long-term loans </t>
  </si>
  <si>
    <t xml:space="preserve">   Repayment received from short-term loans </t>
  </si>
  <si>
    <t xml:space="preserve">   Short-term loans made to a subsidiary</t>
  </si>
  <si>
    <t xml:space="preserve">     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</si>
</sst>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;\-"/>
    <numFmt numFmtId="167" formatCode="_-* #,##0_-;\-* #,##0_-;_-* &quot;-&quot;??_-;_-@"/>
    <numFmt numFmtId="168" formatCode="#,##0.00_ ;[Red]\-#,##0.00\ "/>
    <numFmt numFmtId="169" formatCode="_(* #,##0_);_(* \(#,##0\);_(* &quot;-&quot;??_);_(@_)"/>
    <numFmt numFmtId="170" formatCode="#,##0;\(#,##0\);&quot;-&quot;;@"/>
    <numFmt numFmtId="171" formatCode="#,##0;\(#,##0\)"/>
    <numFmt numFmtId="172" formatCode="#,##0.00;\(#,##0.00\);\-"/>
    <numFmt numFmtId="173" formatCode="_-* #,##0.00_-;\-* #,##0.00_-;_-* &quot;-&quot;??_-;_-@"/>
    <numFmt numFmtId="174" formatCode="#,##0.00;\(#,##0.00\);&quot;-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rgb="FF000000"/>
      <name val="Calibri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</cellStyleXfs>
  <cellXfs count="272">
    <xf numFmtId="0" fontId="0" fillId="0" borderId="0" xfId="0"/>
    <xf numFmtId="166" fontId="4" fillId="0" borderId="0" xfId="1" applyNumberFormat="1" applyFont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70" fontId="4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8" fillId="0" borderId="0" xfId="1" applyNumberFormat="1" applyFont="1" applyAlignment="1">
      <alignment horizontal="left" vertical="center"/>
    </xf>
    <xf numFmtId="165" fontId="8" fillId="0" borderId="0" xfId="1" applyNumberFormat="1" applyFont="1" applyAlignment="1">
      <alignment horizontal="right" vertical="center"/>
    </xf>
    <xf numFmtId="165" fontId="8" fillId="0" borderId="2" xfId="1" applyNumberFormat="1" applyFont="1" applyBorder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165" fontId="8" fillId="0" borderId="0" xfId="1" quotePrefix="1" applyNumberFormat="1" applyFont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7" fontId="4" fillId="0" borderId="0" xfId="1" applyNumberFormat="1" applyFont="1" applyAlignment="1">
      <alignment vertical="center"/>
    </xf>
    <xf numFmtId="165" fontId="4" fillId="2" borderId="3" xfId="1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vertical="center"/>
    </xf>
    <xf numFmtId="166" fontId="4" fillId="0" borderId="3" xfId="4" applyNumberFormat="1" applyFont="1" applyBorder="1" applyAlignment="1">
      <alignment horizontal="right"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165" fontId="4" fillId="2" borderId="4" xfId="1" applyNumberFormat="1" applyFont="1" applyFill="1" applyBorder="1" applyAlignment="1">
      <alignment horizontal="right" vertical="center"/>
    </xf>
    <xf numFmtId="165" fontId="4" fillId="0" borderId="4" xfId="1" applyNumberFormat="1" applyFont="1" applyBorder="1" applyAlignment="1">
      <alignment horizontal="right" vertical="center"/>
    </xf>
    <xf numFmtId="165" fontId="8" fillId="3" borderId="0" xfId="1" applyNumberFormat="1" applyFont="1" applyFill="1" applyAlignment="1">
      <alignment horizontal="right" vertical="center"/>
    </xf>
    <xf numFmtId="49" fontId="8" fillId="0" borderId="0" xfId="1" applyNumberFormat="1" applyFont="1" applyAlignment="1">
      <alignment vertical="center"/>
    </xf>
    <xf numFmtId="49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5" fontId="4" fillId="3" borderId="0" xfId="1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165" fontId="4" fillId="3" borderId="0" xfId="1" applyNumberFormat="1" applyFont="1" applyFill="1" applyAlignment="1">
      <alignment vertical="center"/>
    </xf>
    <xf numFmtId="171" fontId="4" fillId="0" borderId="0" xfId="3" applyNumberFormat="1" applyFont="1" applyAlignment="1">
      <alignment horizontal="right" vertical="center"/>
    </xf>
    <xf numFmtId="171" fontId="4" fillId="0" borderId="3" xfId="3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37" fontId="4" fillId="0" borderId="1" xfId="1" applyNumberFormat="1" applyFont="1" applyBorder="1" applyAlignment="1">
      <alignment vertical="center"/>
    </xf>
    <xf numFmtId="170" fontId="4" fillId="0" borderId="5" xfId="4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4" fillId="3" borderId="0" xfId="1" applyNumberFormat="1" applyFont="1" applyFill="1" applyAlignment="1">
      <alignment horizontal="center" vertical="center"/>
    </xf>
    <xf numFmtId="165" fontId="4" fillId="0" borderId="3" xfId="1" applyNumberFormat="1" applyFont="1" applyBorder="1" applyAlignment="1">
      <alignment horizontal="right" vertical="center"/>
    </xf>
    <xf numFmtId="0" fontId="4" fillId="0" borderId="0" xfId="1" quotePrefix="1" applyFont="1" applyAlignment="1">
      <alignment vertical="center"/>
    </xf>
    <xf numFmtId="0" fontId="4" fillId="0" borderId="0" xfId="1" applyFont="1"/>
    <xf numFmtId="0" fontId="8" fillId="0" borderId="0" xfId="7" applyFont="1" applyAlignment="1">
      <alignment vertical="center"/>
    </xf>
    <xf numFmtId="0" fontId="8" fillId="0" borderId="0" xfId="7" applyFont="1" applyFill="1" applyAlignment="1">
      <alignment vertical="center"/>
    </xf>
    <xf numFmtId="49" fontId="8" fillId="0" borderId="1" xfId="6" applyNumberFormat="1" applyFont="1" applyBorder="1" applyAlignment="1">
      <alignment vertical="center"/>
    </xf>
    <xf numFmtId="49" fontId="8" fillId="0" borderId="1" xfId="6" applyNumberFormat="1" applyFont="1" applyFill="1" applyBorder="1" applyAlignment="1">
      <alignment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Fill="1" applyAlignment="1">
      <alignment vertical="center"/>
    </xf>
    <xf numFmtId="0" fontId="4" fillId="0" borderId="0" xfId="7" applyFont="1" applyAlignment="1">
      <alignment horizontal="right" vertical="center"/>
    </xf>
    <xf numFmtId="165" fontId="8" fillId="0" borderId="0" xfId="7" applyNumberFormat="1" applyFont="1" applyAlignment="1">
      <alignment horizontal="right" vertical="center"/>
    </xf>
    <xf numFmtId="165" fontId="8" fillId="0" borderId="0" xfId="7" applyNumberFormat="1" applyFont="1" applyFill="1" applyAlignment="1">
      <alignment horizontal="right" vertical="center"/>
    </xf>
    <xf numFmtId="165" fontId="8" fillId="0" borderId="0" xfId="6" quotePrefix="1" applyNumberFormat="1" applyFont="1" applyAlignment="1">
      <alignment horizontal="right" vertical="center"/>
    </xf>
    <xf numFmtId="0" fontId="8" fillId="0" borderId="0" xfId="6" applyFont="1" applyAlignment="1">
      <alignment horizontal="right" vertical="center"/>
    </xf>
    <xf numFmtId="165" fontId="8" fillId="0" borderId="0" xfId="6" quotePrefix="1" applyNumberFormat="1" applyFont="1" applyFill="1" applyAlignment="1">
      <alignment horizontal="right" vertical="center"/>
    </xf>
    <xf numFmtId="49" fontId="8" fillId="0" borderId="0" xfId="6" applyNumberFormat="1" applyFont="1" applyAlignment="1">
      <alignment horizontal="right" vertical="center"/>
    </xf>
    <xf numFmtId="0" fontId="8" fillId="0" borderId="0" xfId="6" applyFont="1" applyFill="1" applyAlignment="1">
      <alignment horizontal="right" vertical="center"/>
    </xf>
    <xf numFmtId="49" fontId="8" fillId="0" borderId="0" xfId="6" applyNumberFormat="1" applyFont="1" applyAlignment="1">
      <alignment horizontal="center" vertical="center"/>
    </xf>
    <xf numFmtId="165" fontId="8" fillId="0" borderId="1" xfId="6" applyNumberFormat="1" applyFont="1" applyBorder="1" applyAlignment="1">
      <alignment horizontal="right" vertical="center"/>
    </xf>
    <xf numFmtId="165" fontId="8" fillId="0" borderId="1" xfId="6" applyNumberFormat="1" applyFont="1" applyFill="1" applyBorder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165" fontId="8" fillId="3" borderId="0" xfId="7" applyNumberFormat="1" applyFont="1" applyFill="1" applyAlignment="1">
      <alignment horizontal="right" vertical="center"/>
    </xf>
    <xf numFmtId="49" fontId="8" fillId="0" borderId="0" xfId="7" applyNumberFormat="1" applyFont="1" applyAlignment="1">
      <alignment horizontal="right" vertical="center"/>
    </xf>
    <xf numFmtId="49" fontId="8" fillId="0" borderId="0" xfId="7" applyNumberFormat="1" applyFont="1" applyAlignment="1">
      <alignment horizontal="center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7" applyFont="1" applyAlignment="1">
      <alignment horizontal="left" vertical="center"/>
    </xf>
    <xf numFmtId="165" fontId="4" fillId="3" borderId="0" xfId="7" applyNumberFormat="1" applyFont="1" applyFill="1" applyAlignment="1">
      <alignment horizontal="right" vertical="center"/>
    </xf>
    <xf numFmtId="169" fontId="4" fillId="0" borderId="0" xfId="7" applyNumberFormat="1" applyFont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5" fontId="4" fillId="0" borderId="0" xfId="7" applyNumberFormat="1" applyFont="1" applyAlignment="1">
      <alignment horizontal="right" vertical="center" wrapText="1"/>
    </xf>
    <xf numFmtId="0" fontId="4" fillId="3" borderId="0" xfId="7" applyFont="1" applyFill="1"/>
    <xf numFmtId="0" fontId="4" fillId="0" borderId="0" xfId="7" applyFont="1" applyFill="1"/>
    <xf numFmtId="169" fontId="4" fillId="0" borderId="0" xfId="7" applyNumberFormat="1" applyFont="1" applyAlignment="1">
      <alignment vertical="center"/>
    </xf>
    <xf numFmtId="37" fontId="4" fillId="0" borderId="0" xfId="7" applyNumberFormat="1" applyFont="1" applyAlignment="1">
      <alignment horizontal="right" vertical="center"/>
    </xf>
    <xf numFmtId="0" fontId="4" fillId="0" borderId="0" xfId="7" applyFont="1" applyAlignment="1">
      <alignment vertical="center" wrapText="1"/>
    </xf>
    <xf numFmtId="0" fontId="4" fillId="0" borderId="0" xfId="7" applyFont="1" applyAlignment="1">
      <alignment horizontal="center" vertical="center" wrapText="1"/>
    </xf>
    <xf numFmtId="0" fontId="4" fillId="0" borderId="0" xfId="7" applyFont="1" applyAlignment="1">
      <alignment horizontal="left" vertical="center" wrapText="1"/>
    </xf>
    <xf numFmtId="165" fontId="8" fillId="0" borderId="0" xfId="7" applyNumberFormat="1" applyFont="1" applyAlignment="1">
      <alignment horizontal="right" vertical="center" wrapText="1"/>
    </xf>
    <xf numFmtId="165" fontId="4" fillId="3" borderId="1" xfId="7" applyNumberFormat="1" applyFont="1" applyFill="1" applyBorder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2" borderId="0" xfId="7" applyNumberFormat="1" applyFont="1" applyFill="1" applyAlignment="1">
      <alignment horizontal="right" vertical="center"/>
    </xf>
    <xf numFmtId="169" fontId="4" fillId="0" borderId="0" xfId="7" applyNumberFormat="1" applyFont="1" applyAlignment="1">
      <alignment horizontal="left" vertical="center"/>
    </xf>
    <xf numFmtId="165" fontId="4" fillId="3" borderId="3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0" fontId="4" fillId="0" borderId="1" xfId="7" applyFont="1" applyBorder="1" applyAlignment="1">
      <alignment vertical="center"/>
    </xf>
    <xf numFmtId="0" fontId="4" fillId="0" borderId="1" xfId="7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/>
    </xf>
    <xf numFmtId="165" fontId="4" fillId="0" borderId="1" xfId="7" applyNumberFormat="1" applyFont="1" applyBorder="1" applyAlignment="1">
      <alignment horizontal="right" vertical="center"/>
    </xf>
    <xf numFmtId="37" fontId="4" fillId="0" borderId="1" xfId="7" applyNumberFormat="1" applyFont="1" applyBorder="1" applyAlignment="1">
      <alignment horizontal="right" vertical="center"/>
    </xf>
    <xf numFmtId="49" fontId="8" fillId="0" borderId="0" xfId="7" applyNumberFormat="1" applyFont="1" applyAlignment="1">
      <alignment horizontal="left" vertical="center"/>
    </xf>
    <xf numFmtId="49" fontId="8" fillId="0" borderId="0" xfId="7" applyNumberFormat="1" applyFont="1" applyFill="1" applyAlignment="1">
      <alignment horizontal="left" vertical="center"/>
    </xf>
    <xf numFmtId="165" fontId="8" fillId="0" borderId="1" xfId="7" applyNumberFormat="1" applyFont="1" applyBorder="1" applyAlignment="1">
      <alignment horizontal="center" vertical="center"/>
    </xf>
    <xf numFmtId="0" fontId="4" fillId="2" borderId="0" xfId="7" applyFont="1" applyFill="1" applyAlignment="1">
      <alignment vertical="center"/>
    </xf>
    <xf numFmtId="0" fontId="4" fillId="0" borderId="0" xfId="7" applyFont="1" applyFill="1" applyAlignment="1">
      <alignment vertical="center"/>
    </xf>
    <xf numFmtId="169" fontId="4" fillId="0" borderId="0" xfId="7" applyNumberFormat="1" applyFont="1" applyAlignment="1">
      <alignment horizontal="center" vertical="center"/>
    </xf>
    <xf numFmtId="0" fontId="4" fillId="3" borderId="0" xfId="7" applyFont="1" applyFill="1" applyAlignment="1">
      <alignment vertical="center"/>
    </xf>
    <xf numFmtId="4" fontId="4" fillId="3" borderId="0" xfId="7" applyNumberFormat="1" applyFont="1" applyFill="1" applyAlignment="1">
      <alignment vertical="center"/>
    </xf>
    <xf numFmtId="4" fontId="4" fillId="0" borderId="0" xfId="7" applyNumberFormat="1" applyFont="1" applyFill="1" applyAlignment="1">
      <alignment vertical="center"/>
    </xf>
    <xf numFmtId="1" fontId="4" fillId="0" borderId="0" xfId="7" applyNumberFormat="1" applyFont="1" applyAlignment="1">
      <alignment horizontal="center" vertical="center"/>
    </xf>
    <xf numFmtId="1" fontId="4" fillId="0" borderId="1" xfId="7" applyNumberFormat="1" applyFont="1" applyBorder="1" applyAlignment="1">
      <alignment horizontal="center" vertical="center"/>
    </xf>
    <xf numFmtId="169" fontId="4" fillId="0" borderId="1" xfId="7" applyNumberFormat="1" applyFont="1" applyBorder="1" applyAlignment="1">
      <alignment vertical="center"/>
    </xf>
    <xf numFmtId="0" fontId="8" fillId="0" borderId="0" xfId="7" applyFont="1" applyAlignment="1">
      <alignment horizontal="right" vertical="center"/>
    </xf>
    <xf numFmtId="165" fontId="4" fillId="3" borderId="4" xfId="7" applyNumberFormat="1" applyFont="1" applyFill="1" applyBorder="1" applyAlignment="1">
      <alignment horizontal="right" vertical="center"/>
    </xf>
    <xf numFmtId="165" fontId="4" fillId="0" borderId="4" xfId="7" applyNumberFormat="1" applyFont="1" applyFill="1" applyBorder="1" applyAlignment="1">
      <alignment horizontal="right" vertical="center"/>
    </xf>
    <xf numFmtId="37" fontId="4" fillId="0" borderId="0" xfId="7" applyNumberFormat="1" applyFont="1" applyAlignment="1">
      <alignment vertical="center"/>
    </xf>
    <xf numFmtId="171" fontId="8" fillId="0" borderId="0" xfId="7" applyNumberFormat="1" applyFont="1" applyAlignment="1">
      <alignment vertical="center"/>
    </xf>
    <xf numFmtId="171" fontId="4" fillId="0" borderId="0" xfId="7" applyNumberFormat="1" applyFont="1" applyAlignment="1">
      <alignment vertical="center"/>
    </xf>
    <xf numFmtId="166" fontId="4" fillId="3" borderId="0" xfId="7" applyNumberFormat="1" applyFont="1" applyFill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4" fillId="0" borderId="0" xfId="7" applyNumberFormat="1" applyFont="1" applyFill="1" applyAlignment="1">
      <alignment horizontal="right" vertical="center"/>
    </xf>
    <xf numFmtId="0" fontId="4" fillId="0" borderId="0" xfId="20" applyFont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165" fontId="8" fillId="0" borderId="0" xfId="6" applyNumberFormat="1" applyFont="1" applyFill="1" applyAlignment="1">
      <alignment horizontal="right" vertical="center"/>
    </xf>
    <xf numFmtId="166" fontId="4" fillId="3" borderId="1" xfId="7" applyNumberFormat="1" applyFont="1" applyFill="1" applyBorder="1" applyAlignment="1">
      <alignment horizontal="right"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3" borderId="4" xfId="7" applyNumberFormat="1" applyFont="1" applyFill="1" applyBorder="1" applyAlignment="1">
      <alignment horizontal="right" vertical="center"/>
    </xf>
    <xf numFmtId="166" fontId="4" fillId="0" borderId="4" xfId="7" applyNumberFormat="1" applyFont="1" applyFill="1" applyBorder="1" applyAlignment="1">
      <alignment horizontal="right" vertical="center"/>
    </xf>
    <xf numFmtId="0" fontId="4" fillId="0" borderId="0" xfId="1" applyFont="1" applyFill="1"/>
    <xf numFmtId="0" fontId="4" fillId="0" borderId="3" xfId="7" applyFont="1" applyBorder="1" applyAlignment="1">
      <alignment vertical="center"/>
    </xf>
    <xf numFmtId="0" fontId="4" fillId="0" borderId="3" xfId="7" applyFont="1" applyBorder="1"/>
    <xf numFmtId="0" fontId="4" fillId="0" borderId="3" xfId="7" applyFont="1" applyFill="1" applyBorder="1"/>
    <xf numFmtId="0" fontId="8" fillId="0" borderId="0" xfId="6" applyFont="1" applyAlignment="1">
      <alignment vertical="center"/>
    </xf>
    <xf numFmtId="49" fontId="8" fillId="0" borderId="1" xfId="1" applyNumberFormat="1" applyFont="1" applyBorder="1" applyAlignment="1">
      <alignment vertical="center"/>
    </xf>
    <xf numFmtId="49" fontId="8" fillId="0" borderId="0" xfId="6" applyNumberFormat="1" applyFont="1" applyAlignment="1">
      <alignment horizontal="left" vertical="center"/>
    </xf>
    <xf numFmtId="167" fontId="4" fillId="0" borderId="0" xfId="6" applyNumberFormat="1" applyFont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4" fillId="0" borderId="0" xfId="6" applyFont="1" applyAlignment="1">
      <alignment vertical="center"/>
    </xf>
    <xf numFmtId="0" fontId="4" fillId="0" borderId="0" xfId="6" applyFont="1" applyFill="1" applyAlignment="1">
      <alignment vertical="center"/>
    </xf>
    <xf numFmtId="169" fontId="4" fillId="0" borderId="0" xfId="6" applyNumberFormat="1" applyFont="1" applyFill="1" applyAlignment="1">
      <alignment vertical="center"/>
    </xf>
    <xf numFmtId="170" fontId="4" fillId="0" borderId="0" xfId="4" applyNumberFormat="1" applyFont="1" applyFill="1" applyAlignment="1">
      <alignment horizontal="right" vertical="center"/>
    </xf>
    <xf numFmtId="174" fontId="4" fillId="0" borderId="0" xfId="1" applyNumberFormat="1" applyFont="1" applyFill="1" applyAlignment="1">
      <alignment vertical="center"/>
    </xf>
    <xf numFmtId="165" fontId="4" fillId="0" borderId="0" xfId="6" applyNumberFormat="1" applyFont="1" applyFill="1" applyAlignment="1">
      <alignment horizontal="right" vertical="center"/>
    </xf>
    <xf numFmtId="49" fontId="4" fillId="0" borderId="0" xfId="6" applyNumberFormat="1" applyFont="1" applyAlignment="1">
      <alignment horizontal="left" vertical="center"/>
    </xf>
    <xf numFmtId="165" fontId="4" fillId="0" borderId="3" xfId="6" applyNumberFormat="1" applyFont="1" applyFill="1" applyBorder="1" applyAlignment="1">
      <alignment horizontal="right" vertical="center"/>
    </xf>
    <xf numFmtId="170" fontId="4" fillId="0" borderId="3" xfId="4" applyNumberFormat="1" applyFont="1" applyFill="1" applyBorder="1" applyAlignment="1">
      <alignment horizontal="right" vertical="center"/>
    </xf>
    <xf numFmtId="174" fontId="8" fillId="0" borderId="0" xfId="1" applyNumberFormat="1" applyFont="1" applyFill="1" applyAlignment="1">
      <alignment horizontal="center" vertical="center"/>
    </xf>
    <xf numFmtId="49" fontId="8" fillId="0" borderId="0" xfId="6" applyNumberFormat="1" applyFont="1" applyFill="1" applyAlignment="1">
      <alignment horizontal="left" vertical="center"/>
    </xf>
    <xf numFmtId="165" fontId="4" fillId="0" borderId="5" xfId="6" applyNumberFormat="1" applyFont="1" applyFill="1" applyBorder="1" applyAlignment="1">
      <alignment horizontal="right" vertical="center"/>
    </xf>
    <xf numFmtId="169" fontId="4" fillId="0" borderId="0" xfId="6" applyNumberFormat="1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74" fontId="4" fillId="0" borderId="0" xfId="1" applyNumberFormat="1" applyFont="1" applyAlignment="1">
      <alignment vertical="center"/>
    </xf>
    <xf numFmtId="174" fontId="8" fillId="0" borderId="0" xfId="1" applyNumberFormat="1" applyFont="1" applyAlignment="1">
      <alignment horizontal="center" vertical="center"/>
    </xf>
    <xf numFmtId="170" fontId="4" fillId="2" borderId="0" xfId="4" applyNumberFormat="1" applyFont="1" applyFill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2" borderId="3" xfId="6" applyNumberFormat="1" applyFont="1" applyFill="1" applyBorder="1" applyAlignment="1">
      <alignment horizontal="right" vertical="center"/>
    </xf>
    <xf numFmtId="170" fontId="4" fillId="2" borderId="3" xfId="4" applyNumberFormat="1" applyFont="1" applyFill="1" applyBorder="1" applyAlignment="1">
      <alignment horizontal="right" vertical="center"/>
    </xf>
    <xf numFmtId="165" fontId="4" fillId="2" borderId="5" xfId="6" applyNumberFormat="1" applyFont="1" applyFill="1" applyBorder="1" applyAlignment="1">
      <alignment horizontal="right" vertical="center"/>
    </xf>
    <xf numFmtId="0" fontId="4" fillId="0" borderId="1" xfId="6" applyFont="1" applyBorder="1" applyAlignment="1">
      <alignment vertical="center"/>
    </xf>
    <xf numFmtId="3" fontId="4" fillId="0" borderId="1" xfId="6" applyNumberFormat="1" applyFont="1" applyBorder="1" applyAlignment="1">
      <alignment vertical="center"/>
    </xf>
    <xf numFmtId="165" fontId="4" fillId="0" borderId="1" xfId="6" applyNumberFormat="1" applyFont="1" applyBorder="1" applyAlignment="1">
      <alignment horizontal="right" vertical="center"/>
    </xf>
    <xf numFmtId="3" fontId="4" fillId="0" borderId="3" xfId="6" applyNumberFormat="1" applyFont="1" applyBorder="1" applyAlignment="1">
      <alignment vertical="center"/>
    </xf>
    <xf numFmtId="167" fontId="4" fillId="0" borderId="3" xfId="1" applyNumberFormat="1" applyFont="1" applyBorder="1" applyAlignment="1">
      <alignment vertical="center"/>
    </xf>
    <xf numFmtId="0" fontId="8" fillId="0" borderId="2" xfId="6" applyFont="1" applyBorder="1" applyAlignment="1">
      <alignment vertical="center"/>
    </xf>
    <xf numFmtId="0" fontId="8" fillId="0" borderId="0" xfId="6" applyFont="1" applyBorder="1" applyAlignment="1">
      <alignment horizontal="center" vertical="center"/>
    </xf>
    <xf numFmtId="165" fontId="8" fillId="0" borderId="0" xfId="6" applyNumberFormat="1" applyFont="1" applyBorder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70" fontId="8" fillId="0" borderId="0" xfId="17" applyNumberFormat="1" applyFont="1" applyAlignment="1">
      <alignment horizontal="right" vertical="center"/>
    </xf>
    <xf numFmtId="173" fontId="4" fillId="0" borderId="0" xfId="6" applyNumberFormat="1" applyFont="1" applyAlignment="1">
      <alignment vertical="center"/>
    </xf>
    <xf numFmtId="170" fontId="8" fillId="0" borderId="3" xfId="17" applyNumberFormat="1" applyFont="1" applyBorder="1" applyAlignment="1">
      <alignment horizontal="right" vertical="center"/>
    </xf>
    <xf numFmtId="165" fontId="8" fillId="0" borderId="0" xfId="6" applyNumberFormat="1" applyFont="1" applyFill="1" applyAlignment="1">
      <alignment horizontal="center" vertical="center"/>
    </xf>
    <xf numFmtId="170" fontId="4" fillId="0" borderId="0" xfId="2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horizontal="center" vertical="center"/>
    </xf>
    <xf numFmtId="169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9" fontId="4" fillId="0" borderId="0" xfId="6" applyNumberFormat="1" applyFont="1" applyFill="1" applyAlignment="1">
      <alignment horizontal="right" vertical="center"/>
    </xf>
    <xf numFmtId="49" fontId="4" fillId="0" borderId="0" xfId="1" applyNumberFormat="1" applyFont="1" applyAlignment="1">
      <alignment horizontal="left" vertical="center"/>
    </xf>
    <xf numFmtId="0" fontId="4" fillId="0" borderId="0" xfId="4" applyFont="1" applyAlignment="1">
      <alignment vertical="center"/>
    </xf>
    <xf numFmtId="49" fontId="4" fillId="0" borderId="0" xfId="1" applyNumberFormat="1" applyFont="1" applyAlignment="1">
      <alignment vertical="center"/>
    </xf>
    <xf numFmtId="165" fontId="4" fillId="0" borderId="3" xfId="1" applyNumberFormat="1" applyFont="1" applyFill="1" applyBorder="1" applyAlignment="1">
      <alignment horizontal="right" vertical="center"/>
    </xf>
    <xf numFmtId="170" fontId="4" fillId="2" borderId="0" xfId="2" applyNumberFormat="1" applyFont="1" applyFill="1" applyBorder="1" applyAlignment="1">
      <alignment vertical="center"/>
    </xf>
    <xf numFmtId="170" fontId="4" fillId="0" borderId="0" xfId="1" applyNumberFormat="1" applyFont="1" applyAlignment="1">
      <alignment horizontal="center" vertical="center"/>
    </xf>
    <xf numFmtId="169" fontId="4" fillId="0" borderId="0" xfId="1" applyNumberFormat="1" applyFont="1" applyAlignment="1">
      <alignment horizontal="right" vertical="center"/>
    </xf>
    <xf numFmtId="169" fontId="4" fillId="0" borderId="0" xfId="6" applyNumberFormat="1" applyFont="1" applyAlignment="1">
      <alignment horizontal="right" vertical="center"/>
    </xf>
    <xf numFmtId="169" fontId="4" fillId="0" borderId="1" xfId="6" applyNumberFormat="1" applyFont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4" fillId="0" borderId="0" xfId="6" applyFont="1" applyFill="1"/>
    <xf numFmtId="0" fontId="4" fillId="0" borderId="1" xfId="1" applyFont="1" applyBorder="1"/>
    <xf numFmtId="0" fontId="4" fillId="0" borderId="1" xfId="1" applyFont="1" applyFill="1" applyBorder="1"/>
    <xf numFmtId="49" fontId="8" fillId="0" borderId="0" xfId="6" applyNumberFormat="1" applyFont="1" applyFill="1" applyAlignment="1">
      <alignment horizontal="right" vertical="center"/>
    </xf>
    <xf numFmtId="165" fontId="8" fillId="0" borderId="0" xfId="1" quotePrefix="1" applyNumberFormat="1" applyFont="1" applyFill="1" applyAlignment="1">
      <alignment horizontal="right" vertical="center"/>
    </xf>
    <xf numFmtId="37" fontId="4" fillId="2" borderId="0" xfId="6" applyNumberFormat="1" applyFont="1" applyFill="1" applyAlignment="1">
      <alignment horizontal="right" vertical="center"/>
    </xf>
    <xf numFmtId="37" fontId="4" fillId="0" borderId="0" xfId="6" applyNumberFormat="1" applyFont="1" applyAlignment="1">
      <alignment vertical="center"/>
    </xf>
    <xf numFmtId="37" fontId="4" fillId="0" borderId="0" xfId="6" applyNumberFormat="1" applyFont="1" applyFill="1" applyAlignment="1">
      <alignment horizontal="right"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166" fontId="4" fillId="2" borderId="0" xfId="6" applyNumberFormat="1" applyFont="1" applyFill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6" fontId="4" fillId="0" borderId="0" xfId="6" applyNumberFormat="1" applyFont="1" applyFill="1" applyAlignment="1">
      <alignment horizontal="right" vertical="center"/>
    </xf>
    <xf numFmtId="0" fontId="4" fillId="2" borderId="0" xfId="6" applyFont="1" applyFill="1" applyAlignment="1">
      <alignment vertical="center"/>
    </xf>
    <xf numFmtId="169" fontId="4" fillId="2" borderId="3" xfId="6" applyNumberFormat="1" applyFont="1" applyFill="1" applyBorder="1" applyAlignment="1">
      <alignment vertical="center"/>
    </xf>
    <xf numFmtId="169" fontId="4" fillId="0" borderId="3" xfId="6" applyNumberFormat="1" applyFont="1" applyFill="1" applyBorder="1" applyAlignment="1">
      <alignment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0" borderId="1" xfId="6" applyNumberFormat="1" applyFont="1" applyFill="1" applyBorder="1" applyAlignment="1">
      <alignment horizontal="right" vertical="center"/>
    </xf>
    <xf numFmtId="165" fontId="4" fillId="2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66" fontId="4" fillId="2" borderId="3" xfId="6" applyNumberFormat="1" applyFont="1" applyFill="1" applyBorder="1" applyAlignment="1">
      <alignment horizontal="right" vertical="center"/>
    </xf>
    <xf numFmtId="166" fontId="4" fillId="0" borderId="3" xfId="6" applyNumberFormat="1" applyFont="1" applyFill="1" applyBorder="1" applyAlignment="1">
      <alignment horizontal="right" vertical="center"/>
    </xf>
    <xf numFmtId="166" fontId="4" fillId="2" borderId="4" xfId="6" applyNumberFormat="1" applyFont="1" applyFill="1" applyBorder="1" applyAlignment="1">
      <alignment horizontal="right" vertical="center"/>
    </xf>
    <xf numFmtId="166" fontId="4" fillId="0" borderId="4" xfId="6" applyNumberFormat="1" applyFont="1" applyFill="1" applyBorder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0" fontId="4" fillId="0" borderId="1" xfId="6" applyFont="1" applyFill="1" applyBorder="1" applyAlignment="1">
      <alignment vertical="center"/>
    </xf>
    <xf numFmtId="0" fontId="4" fillId="0" borderId="1" xfId="6" applyFont="1" applyFill="1" applyBorder="1"/>
    <xf numFmtId="165" fontId="4" fillId="2" borderId="0" xfId="6" applyNumberFormat="1" applyFont="1" applyFill="1" applyAlignment="1">
      <alignment vertical="center"/>
    </xf>
    <xf numFmtId="165" fontId="4" fillId="0" borderId="0" xfId="6" applyNumberFormat="1" applyFont="1" applyFill="1" applyAlignment="1">
      <alignment vertical="center"/>
    </xf>
    <xf numFmtId="165" fontId="4" fillId="2" borderId="1" xfId="6" applyNumberFormat="1" applyFont="1" applyFill="1" applyBorder="1" applyAlignment="1">
      <alignment vertical="center"/>
    </xf>
    <xf numFmtId="165" fontId="4" fillId="0" borderId="1" xfId="6" applyNumberFormat="1" applyFont="1" applyFill="1" applyBorder="1" applyAlignment="1">
      <alignment vertical="center"/>
    </xf>
    <xf numFmtId="0" fontId="8" fillId="0" borderId="0" xfId="6" applyFont="1" applyAlignment="1">
      <alignment horizontal="left" vertical="center"/>
    </xf>
    <xf numFmtId="172" fontId="4" fillId="2" borderId="0" xfId="6" applyNumberFormat="1" applyFont="1" applyFill="1" applyAlignment="1">
      <alignment horizontal="right" vertical="center"/>
    </xf>
    <xf numFmtId="172" fontId="4" fillId="0" borderId="0" xfId="6" applyNumberFormat="1" applyFont="1" applyFill="1" applyAlignment="1">
      <alignment horizontal="right" vertical="center"/>
    </xf>
    <xf numFmtId="172" fontId="4" fillId="2" borderId="4" xfId="6" applyNumberFormat="1" applyFont="1" applyFill="1" applyBorder="1" applyAlignment="1">
      <alignment horizontal="right" vertical="center"/>
    </xf>
    <xf numFmtId="172" fontId="4" fillId="0" borderId="4" xfId="6" applyNumberFormat="1" applyFont="1" applyFill="1" applyBorder="1" applyAlignment="1">
      <alignment horizontal="right" vertical="center"/>
    </xf>
    <xf numFmtId="172" fontId="4" fillId="0" borderId="0" xfId="6" applyNumberFormat="1" applyFont="1" applyAlignment="1">
      <alignment horizontal="right" vertical="center"/>
    </xf>
    <xf numFmtId="0" fontId="4" fillId="0" borderId="1" xfId="6" applyFont="1" applyBorder="1" applyAlignment="1">
      <alignment horizontal="right" vertical="center"/>
    </xf>
    <xf numFmtId="0" fontId="4" fillId="0" borderId="1" xfId="6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0" fontId="8" fillId="0" borderId="3" xfId="6" applyFont="1" applyBorder="1" applyAlignment="1">
      <alignment horizontal="center" vertical="center" wrapText="1"/>
    </xf>
    <xf numFmtId="0" fontId="8" fillId="0" borderId="0" xfId="6" applyFont="1" applyBorder="1" applyAlignment="1">
      <alignment vertical="center" wrapText="1"/>
    </xf>
    <xf numFmtId="0" fontId="8" fillId="0" borderId="0" xfId="6" applyFont="1" applyBorder="1" applyAlignment="1">
      <alignment horizontal="center" vertical="center" wrapText="1"/>
    </xf>
    <xf numFmtId="0" fontId="8" fillId="0" borderId="0" xfId="6" applyFont="1" applyBorder="1" applyAlignment="1">
      <alignment vertical="center"/>
    </xf>
    <xf numFmtId="0" fontId="4" fillId="0" borderId="0" xfId="6" applyFont="1" applyBorder="1" applyAlignment="1"/>
    <xf numFmtId="0" fontId="4" fillId="0" borderId="0" xfId="6" applyFont="1" applyAlignment="1"/>
    <xf numFmtId="0" fontId="8" fillId="0" borderId="0" xfId="6" applyFont="1" applyAlignment="1">
      <alignment vertical="center" wrapText="1"/>
    </xf>
    <xf numFmtId="0" fontId="8" fillId="0" borderId="7" xfId="6" applyFont="1" applyBorder="1" applyAlignment="1">
      <alignment vertical="center" wrapText="1"/>
    </xf>
    <xf numFmtId="171" fontId="4" fillId="0" borderId="0" xfId="7" applyNumberFormat="1" applyFont="1" applyFill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6" applyFont="1" applyBorder="1"/>
    <xf numFmtId="0" fontId="8" fillId="0" borderId="0" xfId="6" applyFont="1" applyAlignment="1">
      <alignment horizontal="center" vertical="center"/>
    </xf>
    <xf numFmtId="0" fontId="4" fillId="0" borderId="0" xfId="6" applyFont="1"/>
    <xf numFmtId="0" fontId="8" fillId="0" borderId="0" xfId="7" applyFont="1" applyAlignment="1">
      <alignment horizontal="center" vertical="center"/>
    </xf>
    <xf numFmtId="0" fontId="4" fillId="0" borderId="0" xfId="7" applyFont="1"/>
    <xf numFmtId="0" fontId="8" fillId="0" borderId="1" xfId="7" applyFont="1" applyBorder="1" applyAlignment="1">
      <alignment horizontal="center" vertical="center"/>
    </xf>
    <xf numFmtId="0" fontId="8" fillId="0" borderId="0" xfId="7" applyFont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8" fillId="0" borderId="1" xfId="6" applyFont="1" applyBorder="1" applyAlignment="1">
      <alignment horizontal="center" vertical="center"/>
    </xf>
    <xf numFmtId="0" fontId="4" fillId="0" borderId="1" xfId="6" applyFont="1" applyBorder="1"/>
    <xf numFmtId="0" fontId="8" fillId="0" borderId="0" xfId="6" applyFont="1" applyAlignment="1">
      <alignment horizontal="center" vertical="center"/>
    </xf>
    <xf numFmtId="0" fontId="4" fillId="0" borderId="0" xfId="6" applyFont="1"/>
    <xf numFmtId="0" fontId="8" fillId="0" borderId="3" xfId="6" applyFont="1" applyBorder="1" applyAlignment="1">
      <alignment horizontal="center" vertical="center"/>
    </xf>
    <xf numFmtId="0" fontId="8" fillId="0" borderId="6" xfId="6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4" fillId="0" borderId="1" xfId="7" applyFont="1" applyBorder="1"/>
    <xf numFmtId="0" fontId="8" fillId="0" borderId="0" xfId="7" applyFont="1" applyAlignment="1">
      <alignment horizontal="center" vertical="center"/>
    </xf>
    <xf numFmtId="0" fontId="4" fillId="0" borderId="0" xfId="7" applyFont="1"/>
    <xf numFmtId="49" fontId="8" fillId="0" borderId="1" xfId="6" applyNumberFormat="1" applyFont="1" applyBorder="1" applyAlignment="1">
      <alignment horizontal="left" vertical="center"/>
    </xf>
    <xf numFmtId="0" fontId="8" fillId="0" borderId="0" xfId="7" applyFont="1" applyAlignment="1">
      <alignment horizontal="left" vertical="center"/>
    </xf>
  </cellXfs>
  <cellStyles count="21">
    <cellStyle name="Comma 2" xfId="5" xr:uid="{C6185AAD-2C1A-4050-A3B3-764B9736B23E}"/>
    <cellStyle name="Comma 2 2" xfId="2" xr:uid="{3F22DA2F-8FA5-4736-828C-A824168DAF3C}"/>
    <cellStyle name="Comma 2 3" xfId="12" xr:uid="{D93E11B6-9917-47BA-9AB9-BF86B01D1B22}"/>
    <cellStyle name="Comma 3" xfId="9" xr:uid="{742DC2A7-FD55-477F-B68B-69E2E454A304}"/>
    <cellStyle name="Normal" xfId="0" builtinId="0"/>
    <cellStyle name="Normal 2" xfId="1" xr:uid="{9595F4F6-4595-47E5-8684-555D7F84AFDA}"/>
    <cellStyle name="Normal 2 10 2 3" xfId="17" xr:uid="{4BF0C744-7159-4EF8-B401-9F6D3A06F52F}"/>
    <cellStyle name="Normal 2 10 3" xfId="3" xr:uid="{0B268F03-89FC-4BDC-AAD1-5BF49AE0BDA2}"/>
    <cellStyle name="Normal 2 2" xfId="10" xr:uid="{C7818FF0-1353-4972-BC0A-F99766522AED}"/>
    <cellStyle name="Normal 3" xfId="7" xr:uid="{FE5BD8C0-AAB4-4551-AF66-DA0EE4850840}"/>
    <cellStyle name="Normal 3 17" xfId="20" xr:uid="{72D5D0A9-95AF-4F64-9ADF-4956E9370A9E}"/>
    <cellStyle name="Normal 3 2" xfId="14" xr:uid="{DC045E3E-CC37-4CB8-A972-6613A74C6B24}"/>
    <cellStyle name="Normal 3 3 16 2" xfId="16" xr:uid="{CDFAEAD5-F426-4809-9021-EFBD8988B571}"/>
    <cellStyle name="Normal 4" xfId="8" xr:uid="{00E3A60A-1A4E-48C7-8796-19B5528E5750}"/>
    <cellStyle name="Normal 4 2 2" xfId="4" xr:uid="{32AA371D-AF04-4A62-9459-AC71E7D66988}"/>
    <cellStyle name="Normal 632" xfId="6" xr:uid="{D2101061-6CD4-4451-A9BA-6E56808E04E8}"/>
    <cellStyle name="Normal 632 2" xfId="19" xr:uid="{9FC724CA-E03F-43B6-8410-B06B25996C98}"/>
    <cellStyle name="Normal 664" xfId="18" xr:uid="{4AA58AE6-D1D1-4E40-BEA5-D4D5D18CADB6}"/>
    <cellStyle name="Percent 2" xfId="11" xr:uid="{75567F83-9A7D-4246-AF92-DC093C089906}"/>
    <cellStyle name="Percent 3" xfId="15" xr:uid="{CABE90EC-2562-4689-8B8F-56DE5F3F187F}"/>
    <cellStyle name="Percent 4" xfId="13" xr:uid="{5B179431-4688-4E33-8905-8342A076E1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STINE.SALIM\My%20Documents\EY\SLI\December%2007\C%20-%20V%20Section%20SLI_Dec-2007\WINDOWS\Temp\notesE1EF34\Documents%20and%20Settings\VALENTINUS.CHARLES\My%20Documents\My%20Jobs\Sample%20of%20wor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win\Ac\AC_Report_Meeeting\Report%20AC%20Meeting%202003\REPORT\FEB\Format%20Objectiv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8023;&#22806;&#65411;&#65438;&#65392;&#65408;\&#65411;&#65438;-&#65408;\EPH\11SC2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lux analytics - Reven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10K4"/>
      <sheetName val="034-VTR"/>
      <sheetName val="DropDown Choices"/>
      <sheetName val="11"/>
      <sheetName val="ExRate"/>
      <sheetName val="NTPC summary for Taxdecl 2007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A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2020"/>
      <sheetName val="COST"/>
      <sheetName val="HagR&amp;G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ประวัติพนักงานแยกแผนก Dec'19"/>
      <sheetName val="ชื่อหุ้น"/>
      <sheetName val="B&amp;S 1999"/>
      <sheetName val="Mapping Mat"/>
      <sheetName val="Mapping เขต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-05"/>
      <sheetName val="FA"/>
      <sheetName val="SD"/>
      <sheetName val="aktiva lain"/>
      <sheetName val="SC2001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#REF"/>
      <sheetName val="SC20011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ที่ดินอาคาร อุปกรณ์"/>
      <sheetName val="VL"/>
      <sheetName val="TN"/>
      <sheetName val="ND"/>
      <sheetName val="report detial"/>
      <sheetName val="exchange rate"/>
      <sheetName val="OtherKPI"/>
      <sheetName val="SCB_1_-_Current"/>
      <sheetName val="SCB_2_-_Current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ฝ่ายบัญชีและการเงิน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BMCT2003"/>
      <sheetName val="STart"/>
      <sheetName val="J2"/>
      <sheetName val="J1"/>
      <sheetName val="Control_List2"/>
      <sheetName val=" AE INTEGRAL VALUE MC 1"/>
      <sheetName val="Puerto_Rico"/>
      <sheetName val="Amortization Table"/>
      <sheetName val="Data2007"/>
      <sheetName val="ROOMS_ST"/>
      <sheetName val="TELEPHONE"/>
      <sheetName val="Prod"/>
      <sheetName val="Selection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Level of Effort"/>
      <sheetName val="Rates"/>
      <sheetName val="Competitors"/>
      <sheetName val="TrialBalance Q3-2002"/>
      <sheetName val="PR4"/>
      <sheetName val="Discount"/>
      <sheetName val="Int.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Office Space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Stk"/>
      <sheetName val="TB10"/>
      <sheetName val="A1"/>
      <sheetName val="BudgetType"/>
      <sheetName val="Plan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 refreshError="1"/>
      <sheetData sheetId="256" refreshError="1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/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/>
      <sheetData sheetId="375">
        <row r="769">
          <cell r="D769">
            <v>0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สรุป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P1"/>
      <sheetName val="S1"/>
      <sheetName val="วิเคราะห์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TS"/>
      <sheetName val="SK"/>
      <sheetName val="3.1.1 Extra_job"/>
      <sheetName val="Sheet1"/>
      <sheetName val="PM-TE"/>
      <sheetName val="PTD"/>
      <sheetName val="A1"/>
      <sheetName val="A2"/>
      <sheetName val="A3"/>
      <sheetName val="C"/>
      <sheetName val="C1"/>
      <sheetName val="CC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"/>
      <sheetName val="G4"/>
      <sheetName val="G5"/>
      <sheetName val="Predictive test"/>
      <sheetName val="G6"/>
      <sheetName val="G7"/>
      <sheetName val="K - Lead"/>
      <sheetName val="List FA, Predictive TEst"/>
      <sheetName val="K1"/>
      <sheetName val="K1.2"/>
      <sheetName val="K1.4"/>
      <sheetName val="List SGU, Predictive test"/>
      <sheetName val="K2"/>
      <sheetName val="List CIP"/>
      <sheetName val="K3"/>
      <sheetName val="N Lead"/>
      <sheetName val="N1"/>
      <sheetName val="Aging-Local"/>
      <sheetName val="Aging-Import"/>
      <sheetName val="N2"/>
      <sheetName val="Aging"/>
      <sheetName val="N3"/>
      <sheetName val="N3.1"/>
      <sheetName val="N3.4"/>
      <sheetName val="N3.2"/>
      <sheetName val="N3.3"/>
      <sheetName val="N4"/>
      <sheetName val="N4.1"/>
      <sheetName val="P"/>
      <sheetName val="P1a"/>
      <sheetName val="P1b"/>
      <sheetName val="O"/>
      <sheetName val="O1"/>
      <sheetName val="O1.1"/>
      <sheetName val="O2"/>
      <sheetName val="Q"/>
      <sheetName val="T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PAJE"/>
      <sheetName val="CAJE"/>
      <sheetName val="PRJ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Jv"/>
      <sheetName val="Sheet3"/>
      <sheetName val="objective 2005"/>
      <sheetName val="Data 1"/>
      <sheetName val="test 1"/>
      <sheetName val="Data 2"/>
      <sheetName val="Data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อัตราค่าบรรทุก"/>
      <sheetName val="name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PF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S"/>
      <sheetName val="A"/>
      <sheetName val="E"/>
      <sheetName val="M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EPORT"/>
      <sheetName val="AM_COST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List"/>
      <sheetName val="Step"/>
      <sheetName val="Base"/>
      <sheetName val="H2-DGS"/>
      <sheetName val="H2-TIG"/>
      <sheetName val="H2-HCW"/>
      <sheetName val="H2 Alloc."/>
      <sheetName val="Asset Cat."/>
      <sheetName val="Material"/>
      <sheetName val="Construction"/>
      <sheetName val="Proj Mgt"/>
      <sheetName val="Sum PL"/>
      <sheetName val="Overall"/>
      <sheetName val="Summary"/>
      <sheetName val="Depre'00"/>
      <sheetName val="Depre'01"/>
      <sheetName val="Depre'02"/>
      <sheetName val="Depre'03"/>
      <sheetName val="Depre'04"/>
      <sheetName val="Depre'05"/>
      <sheetName val="Depre'06"/>
      <sheetName val="Depre'06 Oct.to Dec.2006"/>
      <sheetName val="Depre'07"/>
      <sheetName val="Depre'08"/>
      <sheetName val="adj.-jan'00"/>
      <sheetName val="Assets Code"/>
      <sheetName val="Map"/>
      <sheetName val="BS"/>
      <sheetName val="profit&amp;loss"/>
      <sheetName val="Summary Ratio"/>
      <sheetName val="Ratio Jan-June 05"/>
      <sheetName val="Ratio Jan-Sept 05"/>
      <sheetName val="mat (Before adj) "/>
      <sheetName val="TB"/>
      <sheetName val="Adjust"/>
      <sheetName val="A-1"/>
      <sheetName val="H-1"/>
      <sheetName val="I-1"/>
      <sheetName val="J-1"/>
      <sheetName val="K-1"/>
      <sheetName val="L-1"/>
      <sheetName val="L-10"/>
      <sheetName val="L-20"/>
      <sheetName val="M-1"/>
      <sheetName val="N-1"/>
      <sheetName val="O-1"/>
      <sheetName val="P-1"/>
      <sheetName val="P-10"/>
      <sheetName val="P-20"/>
      <sheetName val="S-1"/>
      <sheetName val="S-2"/>
      <sheetName val="T-1"/>
      <sheetName val="T-10"/>
      <sheetName val="T-20"/>
      <sheetName val="U-1"/>
      <sheetName val="W-1"/>
      <sheetName val="W-10"/>
      <sheetName val="W-20"/>
      <sheetName val="W-30"/>
      <sheetName val="Ratio"/>
      <sheetName val="Commonsize"/>
      <sheetName val="Analytical review"/>
      <sheetName val="Tax-1"/>
      <sheetName val="Tax-Table"/>
      <sheetName val="APM"/>
      <sheetName val="G-1"/>
      <sheetName val="K-10"/>
      <sheetName val="K-20"/>
      <sheetName val="K-30"/>
      <sheetName val="L-30"/>
      <sheetName val="O-10"/>
      <sheetName val="U-10"/>
      <sheetName val="U-20"/>
      <sheetName val="W30"/>
      <sheetName val="W40"/>
      <sheetName val="W50"/>
      <sheetName val="W60"/>
      <sheetName val="W70"/>
      <sheetName val="C-2"/>
      <sheetName val="E-2"/>
      <sheetName val="Balance sheet"/>
      <sheetName val="Profit &amp; loss (Accumulate)"/>
      <sheetName val="Profit &amp; loss (3 months)"/>
      <sheetName val="E-1"/>
      <sheetName val="Check Field"/>
      <sheetName val="AA Template_Sample"/>
      <sheetName val="AA Template"/>
      <sheetName val="AA Class"/>
      <sheetName val="Business Area"/>
      <sheetName val="Cost Center"/>
      <sheetName val="Location"/>
      <sheetName val="Asset Type"/>
      <sheetName val="License BOI"/>
      <sheetName val="Asset Status"/>
      <sheetName val="Depre. Key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Cperiod"/>
      <sheetName val="SUM"/>
      <sheetName val="DATE DATA"/>
      <sheetName val="BUIL-Working"/>
      <sheetName val="ELECT-Working"/>
      <sheetName val="Sheet2"/>
      <sheetName val="SUM-Working"/>
      <sheetName val="FF-working"/>
      <sheetName val="CAR-Working"/>
      <sheetName val="SP"/>
      <sheetName val="FF_KTIBJ"/>
      <sheetName val="FF_BJT"/>
      <sheetName val="วิธีการบันทึกข้อมูล"/>
      <sheetName val="RBL_Asset"/>
      <sheetName val="Asset Class"/>
      <sheetName val="AssetType"/>
      <sheetName val="AssetStatus"/>
      <sheetName val="CIP_MA01"/>
      <sheetName val="H-2(Note)"/>
      <sheetName val="H-2"/>
      <sheetName val="H-10"/>
      <sheetName val="H-20"/>
      <sheetName val="H-21"/>
      <sheetName val="H-22"/>
      <sheetName val="H-30"/>
      <sheetName val="H-40"/>
      <sheetName val="G - Trade Creditors"/>
      <sheetName val="G-10"/>
      <sheetName val="G-11"/>
      <sheetName val="G-12SUM"/>
      <sheetName val="G-12"/>
      <sheetName val="O-20"/>
      <sheetName val="L-2 "/>
      <sheetName val="L-21 Vouch"/>
      <sheetName val="L-30 Confirm"/>
      <sheetName val="#REF"/>
      <sheetName val="PL"/>
      <sheetName val="Adjustment"/>
      <sheetName val="E-2 Materiality"/>
      <sheetName val="C-1"/>
      <sheetName val="C-2 before aje"/>
      <sheetName val="C-2 after"/>
      <sheetName val="W-40"/>
      <sheetName val="Form"/>
      <sheetName val="J-2 "/>
      <sheetName val="J-110"/>
      <sheetName val="J-111"/>
      <sheetName val="J-210"/>
      <sheetName val="J-310"/>
      <sheetName val="J-320"/>
      <sheetName val="J-321"/>
      <sheetName val="J-330"/>
      <sheetName val="J-340"/>
      <sheetName val="J-350"/>
      <sheetName val="J-360"/>
      <sheetName val="J-361"/>
      <sheetName val="J-410 FG Balance"/>
      <sheetName val="J-411"/>
      <sheetName val="J-412"/>
      <sheetName val="J-420 Outsource"/>
      <sheetName val="J-421"/>
      <sheetName val="J-500"/>
      <sheetName val="J-510.1"/>
      <sheetName val="J-510.2"/>
      <sheetName val="J-510.3"/>
      <sheetName val="J-520.1"/>
      <sheetName val="J-520.2"/>
      <sheetName val="J-520.3"/>
      <sheetName val="J-600.1"/>
      <sheetName val="J-600.2"/>
      <sheetName val="J-700"/>
      <sheetName val="Assets"/>
      <sheetName val="Liabilities"/>
      <sheetName val="P&amp;L Account"/>
      <sheetName val="Mov. of fixed Assets"/>
      <sheetName val="Supplementary Notes"/>
      <sheetName val="Elimination of Balances"/>
      <sheetName val="Elimination of Exp. a. Income"/>
      <sheetName val="Only for GL HO"/>
      <sheetName val="Prüfung"/>
      <sheetName val="SAP"/>
      <sheetName val="Deferred Taxes, alt"/>
      <sheetName val="Tabelle1"/>
      <sheetName val="Tabelle3"/>
      <sheetName val="Fixed asset register"/>
      <sheetName val="A2-1"/>
      <sheetName val="A2-A"/>
      <sheetName val="A2-B"/>
      <sheetName val="A2-C"/>
      <sheetName val="A2-D"/>
      <sheetName val="A2-2 PRE"/>
      <sheetName val="A2-2"/>
      <sheetName val="A-3"/>
      <sheetName val="NBV 1 baht"/>
      <sheetName val="A4"/>
      <sheetName val="A4A"/>
      <sheetName val="A5"/>
      <sheetName val="A6"/>
      <sheetName val="Count fixed assets"/>
      <sheetName val="Summary count fixed asset"/>
      <sheetName val="A8"/>
      <sheetName val="A9"/>
      <sheetName val=" note"/>
      <sheetName val="A1-10"/>
      <sheetName val="A2-10"/>
      <sheetName val="A2-30"/>
      <sheetName val="A2-40"/>
      <sheetName val="A2-50"/>
      <sheetName val="A2-60"/>
      <sheetName val="A2-70"/>
      <sheetName val="A2-80"/>
      <sheetName val="A2-90"/>
      <sheetName val="Car+Improvement"/>
      <sheetName val="Computers"/>
      <sheetName val="Furniture"/>
      <sheetName val="Equipment"/>
      <sheetName val="Scanner+Cameras"/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报表勾稽"/>
      <sheetName val="工时"/>
      <sheetName val="小结"/>
      <sheetName val="BAL0622"/>
      <sheetName val="BAL1231"/>
      <sheetName val="BAL1231 "/>
      <sheetName val="BAL1231(1)"/>
      <sheetName val="信托流动资金短期贷款"/>
      <sheetName val="逾期信托贷款"/>
      <sheetName val="临时信托贷款"/>
      <sheetName val="抵押贷款"/>
      <sheetName val="进口开证贷款"/>
      <sheetName val="出口打包贷款"/>
      <sheetName val="货币资金"/>
      <sheetName val="现金"/>
      <sheetName val="银行存款"/>
      <sheetName val="其他货币资金"/>
      <sheetName val="应收帐款"/>
      <sheetName val="其他应收款"/>
      <sheetName val="待摊费用"/>
      <sheetName val="固定资产汇总"/>
      <sheetName val="累计折旧汇总"/>
      <sheetName val="递延资产"/>
      <sheetName val="其他应付款"/>
      <sheetName val="应交税金"/>
      <sheetName val="实收资本"/>
      <sheetName val="未分配利润"/>
      <sheetName val="收入"/>
      <sheetName val="税金及附加"/>
      <sheetName val="其他业务利润"/>
      <sheetName val="营业费用"/>
      <sheetName val="管理费用"/>
      <sheetName val="财务费用"/>
      <sheetName val="所得税"/>
      <sheetName val="审计计划1"/>
      <sheetName val="审计计划2"/>
      <sheetName val="工作小结"/>
      <sheetName val="小结附表1"/>
      <sheetName val="现金－凭证测试"/>
      <sheetName val="银行存款－凭证测试"/>
      <sheetName val="其他货币资金－凭证测试"/>
      <sheetName val="应收帐款－凭证测试"/>
      <sheetName val="其他应收帐款－凭证测试"/>
      <sheetName val="待摊费用－凭证测试"/>
      <sheetName val="固定资产－凭证测试"/>
      <sheetName val="无形资产"/>
      <sheetName val="无形资产－凭证测试"/>
      <sheetName val="其他应付款－凭证测试"/>
      <sheetName val="应交税金－凭证测试"/>
      <sheetName val="实收资本－凭证测试"/>
      <sheetName val="收入－凭证测试"/>
      <sheetName val="其他业务利润－凭证测试"/>
      <sheetName val="经营费用－凭证测试"/>
      <sheetName val="管理费用－凭证测试"/>
      <sheetName val="财务费用－凭证测试"/>
      <sheetName val="OS matters"/>
      <sheetName val="Job Card"/>
      <sheetName val="Contents"/>
      <sheetName val="Index"/>
      <sheetName val="A72"/>
      <sheetName val="A82"/>
      <sheetName val="A52"/>
      <sheetName val="LS"/>
      <sheetName val="A22G"/>
      <sheetName val="Cash flow"/>
      <sheetName val="Cashflow workings"/>
      <sheetName val="A81G"/>
      <sheetName val="E3 2"/>
      <sheetName val="K101"/>
      <sheetName val="K4"/>
      <sheetName val="Imemo"/>
      <sheetName val="O101"/>
      <sheetName val="Omemo"/>
      <sheetName val="O3"/>
      <sheetName val="O3-1"/>
      <sheetName val="N1.4"/>
      <sheetName val="S memo"/>
      <sheetName val="U2.1"/>
      <sheetName val="U2.2"/>
      <sheetName val="U2.3"/>
      <sheetName val="U3.1"/>
      <sheetName val="U5.1"/>
      <sheetName val="GST"/>
      <sheetName val="MfgAccount"/>
      <sheetName val="BalanceSheet"/>
      <sheetName val="Compensation"/>
      <sheetName val="OS"/>
      <sheetName val="Ramblings"/>
      <sheetName val="Amemo"/>
      <sheetName val="LS "/>
      <sheetName val="A23"/>
      <sheetName val="A23-client"/>
      <sheetName val="A30"/>
      <sheetName val="A52-client"/>
      <sheetName val="A53"/>
      <sheetName val="A53-Client"/>
      <sheetName val="A59"/>
      <sheetName val="Cmemo"/>
      <sheetName val="E5"/>
      <sheetName val="Fmemo"/>
      <sheetName val="F6"/>
      <sheetName val="F8"/>
      <sheetName val="F9"/>
      <sheetName val="F10"/>
      <sheetName val="F11"/>
      <sheetName val="FF1.1"/>
      <sheetName val="FF1.2"/>
      <sheetName val="FF1.3"/>
      <sheetName val="FF1.4"/>
      <sheetName val="FF1.5"/>
      <sheetName val="G2"/>
      <sheetName val="G3"/>
      <sheetName val="I2.1"/>
      <sheetName val="I3.1"/>
      <sheetName val="I3.2"/>
      <sheetName val="K102"/>
      <sheetName val="Kmemo"/>
      <sheetName val="K5"/>
      <sheetName val="K6"/>
      <sheetName val="K7"/>
      <sheetName val="K8"/>
      <sheetName val="K9"/>
      <sheetName val="L2"/>
      <sheetName val="N5"/>
      <sheetName val="N6"/>
      <sheetName val="O4"/>
      <sheetName val="O5"/>
      <sheetName val="P2"/>
      <sheetName val="Smemo"/>
      <sheetName val="S2"/>
      <sheetName val="T2"/>
      <sheetName val="T3"/>
      <sheetName val="U2memo1"/>
      <sheetName val="U2memo2"/>
      <sheetName val="U3.2"/>
      <sheetName val="U4.1"/>
      <sheetName val="U6"/>
      <sheetName val="U7,1"/>
      <sheetName val="U7.2"/>
      <sheetName val="U7.3"/>
      <sheetName val="U8"/>
      <sheetName val="U10"/>
      <sheetName val="U11"/>
      <sheetName val="E3x"/>
      <sheetName val="E4x"/>
      <sheetName val="E5x"/>
      <sheetName val="F4x"/>
      <sheetName val="G2x"/>
      <sheetName val="G3x"/>
      <sheetName val="N3x"/>
      <sheetName val="N4x"/>
      <sheetName val="U2x"/>
      <sheetName val="U3.2x"/>
      <sheetName val="U5.1x"/>
      <sheetName val="U6x"/>
      <sheetName val="Kxx"/>
      <sheetName val="余额表"/>
      <sheetName val="Sales listing"/>
      <sheetName val="制造费用"/>
      <sheetName val="生产成本"/>
      <sheetName val="应收票据"/>
      <sheetName val="RM"/>
      <sheetName val="产成品"/>
      <sheetName val="Kx"/>
      <sheetName val="存货"/>
      <sheetName val="Nx"/>
      <sheetName val="Nxx"/>
      <sheetName val="OuT"/>
      <sheetName val="Dec 03"/>
      <sheetName val="A16C"/>
      <sheetName val="2Yr"/>
      <sheetName val="Analysis"/>
      <sheetName val="Graph"/>
      <sheetName val="A51"/>
      <sheetName val="A54"/>
      <sheetName val="U"/>
      <sheetName val="B-Sales "/>
      <sheetName val="Recon "/>
      <sheetName val="Salaries"/>
      <sheetName val="G1"/>
      <sheetName val="M1"/>
      <sheetName val="M6"/>
      <sheetName val="M5 Unre liab"/>
      <sheetName val="P3Jurong"/>
      <sheetName val="I1"/>
      <sheetName val="Imemo1"/>
      <sheetName val="I memo2"/>
      <sheetName val="GP3"/>
      <sheetName val="F3"/>
      <sheetName val="Bedok"/>
      <sheetName val="F5-Purchase cut off"/>
      <sheetName val="&lt;T101&gt;"/>
      <sheetName val="O-2"/>
      <sheetName val="R-1"/>
      <sheetName val="R-2"/>
      <sheetName val="O-3-tax com"/>
      <sheetName val="O-4-add"/>
      <sheetName val="O-5-HP"/>
      <sheetName val="O-6 CA"/>
      <sheetName val="O-7 DFA"/>
      <sheetName val="A71"/>
      <sheetName val="BPR"/>
      <sheetName val="BPR-1"/>
      <sheetName val="Note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FF"/>
      <sheetName val="FF-1"/>
      <sheetName val="FF-3"/>
      <sheetName val="B-10"/>
      <sheetName val="B-30"/>
      <sheetName val="L"/>
      <sheetName val="U-1 "/>
      <sheetName val="U-100"/>
      <sheetName val="BB"/>
      <sheetName val="KK"/>
      <sheetName val="M&amp;MM"/>
      <sheetName val="PP"/>
      <sheetName val="NN"/>
      <sheetName val="sales cut off"/>
      <sheetName val="FF-6"/>
      <sheetName val="Hypothesis"/>
      <sheetName val="Profitability"/>
      <sheetName val="Profit anal"/>
      <sheetName val="FSA"/>
      <sheetName val="F-1&amp;2"/>
      <sheetName val="F-9"/>
      <sheetName val="F-11"/>
      <sheetName val="FF-2"/>
      <sheetName val="FF-4"/>
      <sheetName val="FF-10"/>
      <sheetName val="accumdeprn"/>
      <sheetName val="addl cost"/>
      <sheetName val="details"/>
      <sheetName val="dev_exp (2)"/>
      <sheetName val="dev_exp"/>
      <sheetName val="Addl Dev Exp"/>
      <sheetName val="Profitability Analysis"/>
      <sheetName val="CF1"/>
      <sheetName val="CF"/>
      <sheetName val="B-1"/>
      <sheetName val="Purch cut off"/>
      <sheetName val="AA"/>
      <sheetName val="MM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40"/>
      <sheetName val="50"/>
      <sheetName val="0000"/>
      <sheetName val="Materiality"/>
      <sheetName val="Cashflow"/>
      <sheetName val="BPR balance sheet"/>
      <sheetName val="BPR profit &amp; loss"/>
      <sheetName val="BPR BS analysis"/>
      <sheetName val="BPR PL analysis"/>
      <sheetName val="A-2"/>
      <sheetName val="C-10"/>
      <sheetName val="NRV-1"/>
      <sheetName val="NRV-2"/>
      <sheetName val="N"/>
      <sheetName val="N-10"/>
      <sheetName val="N-11"/>
      <sheetName val="N-12"/>
      <sheetName val="N-20"/>
      <sheetName val="AA-3"/>
      <sheetName val="BB-1"/>
      <sheetName val="CC-24"/>
      <sheetName val="CC-50"/>
      <sheetName val="25"/>
      <sheetName val="31"/>
      <sheetName val="F-11a"/>
      <sheetName val="B-40"/>
      <sheetName val="B-50"/>
      <sheetName val="U "/>
      <sheetName val="U-30"/>
      <sheetName val="BB-30"/>
      <sheetName val="CC-30"/>
      <sheetName val="FF-4a"/>
      <sheetName val="FF-5"/>
      <sheetName val="FF-7"/>
      <sheetName val="FF-8"/>
      <sheetName val="11"/>
      <sheetName val="21"/>
      <sheetName val="DD-10"/>
      <sheetName val="12"/>
      <sheetName val="13"/>
      <sheetName val="BPR support"/>
      <sheetName val="O3-TC"/>
      <sheetName val="O6"/>
      <sheetName val="O7"/>
      <sheetName val="O8"/>
      <sheetName val="O9"/>
      <sheetName val="O10"/>
      <sheetName val="O11"/>
      <sheetName val="O12"/>
      <sheetName val="R1"/>
      <sheetName val="R2"/>
      <sheetName val="R3"/>
      <sheetName val="L-12"/>
      <sheetName val="AA-1"/>
      <sheetName val="AA-10"/>
      <sheetName val="BA"/>
      <sheetName val="TR"/>
      <sheetName val="BB-20"/>
      <sheetName val="DD"/>
      <sheetName val="NN-10"/>
      <sheetName val="NN-20"/>
      <sheetName val="PP-20"/>
      <sheetName val="PP-30"/>
      <sheetName val="FF-20"/>
      <sheetName val="FF-30"/>
      <sheetName val="FF-40"/>
      <sheetName val="FF-50"/>
      <sheetName val="ODint"/>
      <sheetName val="FF-21(a)"/>
      <sheetName val="F-7"/>
      <sheetName val="F7wkg"/>
      <sheetName val="A-22"/>
      <sheetName val="CA"/>
      <sheetName val="FF-22(hp)"/>
      <sheetName val="FF-23(d)"/>
      <sheetName val="FF-31"/>
      <sheetName val="PP(spare)"/>
      <sheetName val="14"/>
      <sheetName val="NN-12"/>
      <sheetName val="PP-31"/>
      <sheetName val="PP-40"/>
      <sheetName val="COV"/>
      <sheetName val="CONT"/>
      <sheetName val="COM"/>
      <sheetName val="S108-1"/>
      <sheetName val="s108-2"/>
      <sheetName val="EXEMPT"/>
      <sheetName val="EXEM"/>
      <sheetName val="ra"/>
      <sheetName val="BSI"/>
      <sheetName val="MFA"/>
      <sheetName val="AFA"/>
      <sheetName val="HP"/>
      <sheetName val="DFA"/>
      <sheetName val="CAA"/>
      <sheetName val="FMC"/>
      <sheetName val="TB-gl"/>
      <sheetName val="gl"/>
      <sheetName val="Attach"/>
      <sheetName val="Hypo"/>
      <sheetName val="AP110 sup"/>
      <sheetName val="AP110sup"/>
      <sheetName val="BB-10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COVER"/>
      <sheetName val="CA95 "/>
      <sheetName val="DFA95"/>
      <sheetName val="FORMC"/>
      <sheetName val="108"/>
      <sheetName val="RA COST"/>
      <sheetName val="EXCHANGE "/>
      <sheetName val="com00"/>
      <sheetName val="PA"/>
      <sheetName val="PA-1"/>
      <sheetName val="110"/>
      <sheetName val="110s"/>
      <sheetName val="B-20"/>
      <sheetName val="U-90"/>
      <sheetName val="XX-1"/>
      <sheetName val="FF-2.1"/>
      <sheetName val="FF-2.2"/>
      <sheetName val="XX-3"/>
      <sheetName val="KK-2"/>
      <sheetName val="KK-10"/>
      <sheetName val="FSA Analys"/>
      <sheetName val="F-4(99)"/>
      <sheetName val="F-5(99)"/>
      <sheetName val="F-6(99)"/>
      <sheetName val="F-7(1)"/>
      <sheetName val="D"/>
      <sheetName val="CC-20"/>
      <sheetName val="CC-10"/>
      <sheetName val="FF-21"/>
      <sheetName val="FF-20 (2)"/>
      <sheetName val="FF-21 (2)"/>
      <sheetName val="PP-10"/>
      <sheetName val="PP-21"/>
      <sheetName val="P&amp;L Lead"/>
      <sheetName val="AP110"/>
      <sheetName val="AP110 "/>
      <sheetName val="C-40"/>
      <sheetName val="BBK"/>
      <sheetName val="FSL"/>
      <sheetName val="APP-6"/>
      <sheetName val="APP-6 "/>
      <sheetName val="RCD-100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RHP"/>
      <sheetName val="TWDVDFA"/>
      <sheetName val="Part O"/>
      <sheetName val="1 LeadSchedule"/>
      <sheetName val="4 Analysis"/>
      <sheetName val="M2"/>
      <sheetName val="M2 (revised)"/>
      <sheetName val="M3"/>
      <sheetName val="M3.1"/>
      <sheetName val="M3.2"/>
      <sheetName val="M4"/>
      <sheetName val="M5"/>
      <sheetName val="M7"/>
      <sheetName val="BS_01"/>
      <sheetName val="BS_02"/>
      <sheetName val="BS_02 (2)"/>
      <sheetName val="BS_03"/>
      <sheetName val="BS_04"/>
      <sheetName val="BS_05"/>
      <sheetName val="BS_05 (2)"/>
      <sheetName val="Warranty Reserve Analysis"/>
      <sheetName val="BS_08"/>
      <sheetName val="BS_08a"/>
      <sheetName val="BS_10"/>
      <sheetName val="BS_11"/>
      <sheetName val="BS_12"/>
      <sheetName val="BS_13"/>
      <sheetName val="BS_15"/>
      <sheetName val="One off analysis"/>
      <sheetName val="IS_02"/>
      <sheetName val="AR Aging Analysis"/>
      <sheetName val="IS_12"/>
      <sheetName val="IS_12A"/>
      <sheetName val="IS_07"/>
      <sheetName val="IS_08"/>
      <sheetName val="ST Trade"/>
      <sheetName val="Extract"/>
      <sheetName val="Options"/>
      <sheetName val="ACTUALS"/>
      <sheetName val="2-11,16"/>
      <sheetName val="2-13,18"/>
      <sheetName val="2-24"/>
      <sheetName val="2-35,36"/>
      <sheetName val="2-42"/>
      <sheetName val="1-21"/>
      <sheetName val="1-30-32"/>
      <sheetName val="4-2,4"/>
      <sheetName val="Coy List"/>
      <sheetName val="GoTo_Fin"/>
      <sheetName val="PrintOptions"/>
      <sheetName val="Programs"/>
      <sheetName val="1324-ACCR INCOME TAXES "/>
      <sheetName val="Corp Tax-Thai GAAP"/>
      <sheetName val="PND51 half year"/>
      <sheetName val="WTC"/>
      <sheetName val="bs01"/>
      <sheetName val="bs02"/>
      <sheetName val="bs03"/>
      <sheetName val="bs04"/>
      <sheetName val="bs05"/>
      <sheetName val="bs06"/>
      <sheetName val="bs07"/>
      <sheetName val="bs08"/>
      <sheetName val="Deferred Tax"/>
      <sheetName val="Purchase"/>
      <sheetName val="Master"/>
      <sheetName val="Oct'07"/>
      <sheetName val="Nov'07"/>
      <sheetName val="Dec'07"/>
      <sheetName val="Jan'08"/>
      <sheetName val="Feb'08"/>
      <sheetName val="Mar'08"/>
      <sheetName val="Apr'08"/>
      <sheetName val="May'08"/>
      <sheetName val="Jun'08"/>
      <sheetName val="Jul'08"/>
      <sheetName val="(Instructions)"/>
      <sheetName val="Progress Report Summary"/>
      <sheetName val="Contracts"/>
      <sheetName val="S1 Staff Costs"/>
      <sheetName val="Contractor Costs"/>
      <sheetName val="Non Resource Costs"/>
      <sheetName val="Revenue &amp; Forecast by Cost"/>
      <sheetName val="POC Calculation"/>
      <sheetName val="Milestones"/>
      <sheetName val="Invoicing"/>
      <sheetName val="Issues &amp; Risks"/>
      <sheetName val="P&amp;L History"/>
      <sheetName val="Sign Off"/>
      <sheetName val="Pre approval matrix"/>
      <sheetName val="Contract signature matrix"/>
      <sheetName val="(Controls)"/>
      <sheetName val="(Data Values)"/>
      <sheetName val="(Calc Aid)"/>
      <sheetName val="Comments"/>
      <sheetName val=".Max"/>
      <sheetName val="M R"/>
      <sheetName val="SSc"/>
      <sheetName val="S R"/>
      <sheetName val="S d"/>
      <sheetName val="Sam"/>
      <sheetName val="Sam V"/>
      <sheetName val="Sam Tr"/>
      <sheetName val="Sam Fab"/>
      <sheetName val=" Sam loc"/>
      <sheetName val="Q Sam"/>
      <sheetName val="Stone Fl"/>
      <sheetName val="Stone"/>
      <sheetName val="St in V"/>
      <sheetName val="Me"/>
      <sheetName val="w"/>
      <sheetName val="w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2005"/>
      <sheetName val="Input"/>
      <sheetName val="Menu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AC"/>
      <sheetName val="GS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KPI Subscribers"/>
      <sheetName val="Minute_Call Graphs"/>
      <sheetName val="Min_Outgoing"/>
      <sheetName val="Min_Incoming"/>
      <sheetName val="Call_Outgoing"/>
      <sheetName val="Call_Incoming"/>
      <sheetName val="Input-BUD2005"/>
      <sheetName val="No of Shop Save"/>
      <sheetName val="Minute_Call_Graphs"/>
      <sheetName val="KPI_Subscribers"/>
      <sheetName val="No_of_Shop_Save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056_Item Description"/>
      <sheetName val="AutoFormat"/>
      <sheetName val="Scrapbook"/>
      <sheetName val="myFormat"/>
      <sheetName val="LsAgXLB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8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heet9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Price"/>
      <sheetName val="Over&amp;Shot"/>
      <sheetName val="INV"/>
      <sheetName val="F_Basket"/>
      <sheetName val="Sum Comp"/>
      <sheetName val="Key In_KT Transfer TO Comp."/>
      <sheetName val="Key In_BK Transfer(Cake)_Au"/>
      <sheetName val="EO"/>
      <sheetName val="Training"/>
      <sheetName val="HR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Sheet2 (2)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COA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Sales"/>
      <sheetName val="Finance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I"/>
      <sheetName val="H"/>
      <sheetName val="R"/>
      <sheetName val="S (2)"/>
      <sheetName val="V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Detail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ID-LE"/>
      <sheetName val="ID-HP"/>
      <sheetName val="ID-TL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Pending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>
        <row r="2">
          <cell r="B2" t="str">
            <v>062020008</v>
          </cell>
        </row>
      </sheetData>
      <sheetData sheetId="146"/>
      <sheetData sheetId="147" refreshError="1"/>
      <sheetData sheetId="148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>
        <row r="7">
          <cell r="J7">
            <v>-31353.25</v>
          </cell>
        </row>
      </sheetData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ระยะทาง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4">
          <cell r="T4">
            <v>0.98021760000000002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 refreshError="1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>
        <row r="3">
          <cell r="B3" t="str">
            <v>NBOI</v>
          </cell>
        </row>
      </sheetData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>
        <row r="2">
          <cell r="A2" t="str">
            <v>ที่ดิน</v>
          </cell>
        </row>
      </sheetData>
      <sheetData sheetId="528">
        <row r="3">
          <cell r="A3" t="str">
            <v>1001 - ที่ดิน-ที่ใช้ในการดำเนินงาน</v>
          </cell>
        </row>
      </sheetData>
      <sheetData sheetId="529">
        <row r="3">
          <cell r="A3" t="str">
            <v>สภาพปกติ - ใช้งาน</v>
          </cell>
        </row>
      </sheetData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>
        <row r="7">
          <cell r="J7">
            <v>-31353.25</v>
          </cell>
        </row>
      </sheetData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5">
          <cell r="A5" t="str">
            <v xml:space="preserve">SECTION 108 TAX CREDIT 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3">
          <cell r="A3" t="str">
            <v>YTD DEPRECIATION</v>
          </cell>
        </row>
      </sheetData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 refreshError="1"/>
      <sheetData sheetId="1079" refreshError="1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/>
      <sheetData sheetId="1091"/>
      <sheetData sheetId="1092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2">
          <cell r="A2">
            <v>1</v>
          </cell>
        </row>
      </sheetData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7">
          <cell r="B7">
            <v>40148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3">
          <cell r="B3" t="str">
            <v>Brussels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>
        <row r="6">
          <cell r="A6">
            <v>12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5">
          <cell r="I25">
            <v>-26000000</v>
          </cell>
        </row>
      </sheetData>
      <sheetData sheetId="1247"/>
      <sheetData sheetId="1248">
        <row r="8">
          <cell r="O8">
            <v>154.18</v>
          </cell>
        </row>
      </sheetData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>
        <row r="20">
          <cell r="B20">
            <v>2574.1</v>
          </cell>
        </row>
      </sheetData>
      <sheetData sheetId="1258">
        <row r="24">
          <cell r="B24">
            <v>12173.59</v>
          </cell>
        </row>
      </sheetData>
      <sheetData sheetId="1259"/>
      <sheetData sheetId="1260"/>
      <sheetData sheetId="1261"/>
      <sheetData sheetId="1262"/>
      <sheetData sheetId="1263" refreshError="1"/>
      <sheetData sheetId="1264"/>
      <sheetData sheetId="1265" refreshError="1"/>
      <sheetData sheetId="1266" refreshError="1"/>
      <sheetData sheetId="1267" refreshError="1"/>
      <sheetData sheetId="1268">
        <row r="48">
          <cell r="B48" t="str">
            <v>Fullmoon Private Limited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4">
          <cell r="T4">
            <v>0.98021760000000002</v>
          </cell>
        </row>
      </sheetData>
      <sheetData sheetId="1277" refreshError="1"/>
      <sheetData sheetId="1278" refreshError="1"/>
      <sheetData sheetId="1279">
        <row r="38">
          <cell r="B38">
            <v>271803.09999999998</v>
          </cell>
        </row>
      </sheetData>
      <sheetData sheetId="1280">
        <row r="14">
          <cell r="B14" t="str">
            <v>Kandholudhoo Diver's Rescuer and Day Spa</v>
          </cell>
        </row>
      </sheetData>
      <sheetData sheetId="1281">
        <row r="10">
          <cell r="C10">
            <v>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48">
          <cell r="B48" t="str">
            <v>Fullmoon Private Limited</v>
          </cell>
        </row>
      </sheetData>
      <sheetData sheetId="1288">
        <row r="10">
          <cell r="C10">
            <v>0</v>
          </cell>
        </row>
      </sheetData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24">
          <cell r="B24">
            <v>12173.59</v>
          </cell>
        </row>
      </sheetData>
      <sheetData sheetId="1298">
        <row r="51">
          <cell r="D51">
            <v>8720674</v>
          </cell>
        </row>
      </sheetData>
      <sheetData sheetId="1299">
        <row r="51">
          <cell r="D51">
            <v>8720674</v>
          </cell>
        </row>
      </sheetData>
      <sheetData sheetId="1300">
        <row r="14">
          <cell r="B14" t="str">
            <v>Kandholudhoo Diver's Rescuer and Day Spa</v>
          </cell>
        </row>
      </sheetData>
      <sheetData sheetId="1301" refreshError="1"/>
      <sheetData sheetId="1302">
        <row r="10">
          <cell r="C10">
            <v>0</v>
          </cell>
        </row>
      </sheetData>
      <sheetData sheetId="1303">
        <row r="14">
          <cell r="B14" t="str">
            <v>Kandholudhoo Diver's Rescuer and Day Spa</v>
          </cell>
        </row>
      </sheetData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20">
          <cell r="B20">
            <v>2574.1</v>
          </cell>
        </row>
      </sheetData>
      <sheetData sheetId="1310" refreshError="1"/>
      <sheetData sheetId="1311" refreshError="1"/>
      <sheetData sheetId="1312" refreshError="1"/>
      <sheetData sheetId="1313">
        <row r="20">
          <cell r="B20">
            <v>2574.1</v>
          </cell>
        </row>
      </sheetData>
      <sheetData sheetId="1314" refreshError="1"/>
      <sheetData sheetId="1315" refreshError="1"/>
      <sheetData sheetId="1316"/>
      <sheetData sheetId="1317">
        <row r="4">
          <cell r="T4">
            <v>0.98021760000000002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>
        <row r="48">
          <cell r="B48" t="str">
            <v>Fullmoon Private Limited</v>
          </cell>
        </row>
      </sheetData>
      <sheetData sheetId="1325" refreshError="1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51">
          <cell r="Z51">
            <v>41774165.2113517</v>
          </cell>
        </row>
      </sheetData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9">
          <cell r="E19">
            <v>23582339.63721291</v>
          </cell>
        </row>
      </sheetData>
      <sheetData sheetId="1390"/>
      <sheetData sheetId="1391"/>
      <sheetData sheetId="1392"/>
      <sheetData sheetId="1393">
        <row r="6">
          <cell r="A6">
            <v>12</v>
          </cell>
        </row>
      </sheetData>
      <sheetData sheetId="1394"/>
      <sheetData sheetId="1395">
        <row r="91">
          <cell r="T91">
            <v>4000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7">
          <cell r="J7">
            <v>-31353.25</v>
          </cell>
        </row>
      </sheetData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>
        <row r="7">
          <cell r="J7">
            <v>-31353.25</v>
          </cell>
        </row>
      </sheetData>
      <sheetData sheetId="1471">
        <row r="7">
          <cell r="J7">
            <v>-31353.25</v>
          </cell>
        </row>
      </sheetData>
      <sheetData sheetId="1472"/>
      <sheetData sheetId="1473">
        <row r="7">
          <cell r="J7">
            <v>-31353.25</v>
          </cell>
        </row>
      </sheetData>
      <sheetData sheetId="1474">
        <row r="7">
          <cell r="J7">
            <v>-31353.25</v>
          </cell>
        </row>
      </sheetData>
      <sheetData sheetId="1475"/>
      <sheetData sheetId="1476">
        <row r="7">
          <cell r="J7">
            <v>-31353.25</v>
          </cell>
        </row>
      </sheetData>
      <sheetData sheetId="1477" refreshError="1"/>
      <sheetData sheetId="1478" refreshError="1"/>
      <sheetData sheetId="1479">
        <row r="7">
          <cell r="J7">
            <v>-31353.25</v>
          </cell>
        </row>
      </sheetData>
      <sheetData sheetId="1480" refreshError="1"/>
      <sheetData sheetId="1481"/>
      <sheetData sheetId="1482" refreshError="1"/>
      <sheetData sheetId="1483" refreshError="1"/>
      <sheetData sheetId="1484">
        <row r="7">
          <cell r="J7">
            <v>-31353.25</v>
          </cell>
        </row>
      </sheetData>
      <sheetData sheetId="1485"/>
      <sheetData sheetId="1486"/>
      <sheetData sheetId="1487">
        <row r="7">
          <cell r="J7">
            <v>-31353.25</v>
          </cell>
        </row>
      </sheetData>
      <sheetData sheetId="1488"/>
      <sheetData sheetId="1489"/>
      <sheetData sheetId="1490">
        <row r="7">
          <cell r="J7">
            <v>-31353.25</v>
          </cell>
        </row>
      </sheetData>
      <sheetData sheetId="1491">
        <row r="7">
          <cell r="J7">
            <v>-31353.25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12">
          <cell r="B12" t="str">
            <v>Others (LD from HC)</v>
          </cell>
        </row>
      </sheetData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4">
          <cell r="T4">
            <v>0.98021760000000002</v>
          </cell>
        </row>
      </sheetData>
      <sheetData sheetId="1578">
        <row r="7">
          <cell r="J7">
            <v>-31353.25</v>
          </cell>
        </row>
      </sheetData>
      <sheetData sheetId="1579">
        <row r="4">
          <cell r="T4">
            <v>0.98021760000000002</v>
          </cell>
        </row>
      </sheetData>
      <sheetData sheetId="1580">
        <row r="4">
          <cell r="T4">
            <v>0.98021760000000002</v>
          </cell>
        </row>
      </sheetData>
      <sheetData sheetId="1581">
        <row r="7">
          <cell r="J7">
            <v>-31353.25</v>
          </cell>
        </row>
      </sheetData>
      <sheetData sheetId="1582">
        <row r="4">
          <cell r="T4">
            <v>0.98021760000000002</v>
          </cell>
        </row>
      </sheetData>
      <sheetData sheetId="1583"/>
      <sheetData sheetId="1584"/>
      <sheetData sheetId="1585"/>
      <sheetData sheetId="1586">
        <row r="89">
          <cell r="B89">
            <v>24016053.733699746</v>
          </cell>
        </row>
      </sheetData>
      <sheetData sheetId="1587"/>
      <sheetData sheetId="1588">
        <row r="22">
          <cell r="C22" t="str">
            <v>The quarter ended 30 September 2010</v>
          </cell>
        </row>
      </sheetData>
      <sheetData sheetId="1589">
        <row r="51">
          <cell r="Z51">
            <v>41774165.2113517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>
        <row r="22">
          <cell r="C22">
            <v>22321.5</v>
          </cell>
        </row>
      </sheetData>
      <sheetData sheetId="1781">
        <row r="22">
          <cell r="C22">
            <v>22321.5</v>
          </cell>
        </row>
      </sheetData>
      <sheetData sheetId="1782">
        <row r="26">
          <cell r="G26">
            <v>1861250</v>
          </cell>
        </row>
      </sheetData>
      <sheetData sheetId="1783">
        <row r="26">
          <cell r="G26">
            <v>1861250</v>
          </cell>
        </row>
      </sheetData>
      <sheetData sheetId="1784">
        <row r="26">
          <cell r="G26">
            <v>1861250</v>
          </cell>
        </row>
      </sheetData>
      <sheetData sheetId="1785">
        <row r="26">
          <cell r="G26">
            <v>1861250</v>
          </cell>
        </row>
      </sheetData>
      <sheetData sheetId="1786">
        <row r="26">
          <cell r="G26">
            <v>1861250</v>
          </cell>
        </row>
      </sheetData>
      <sheetData sheetId="1787">
        <row r="22">
          <cell r="C22">
            <v>22321.5</v>
          </cell>
        </row>
      </sheetData>
      <sheetData sheetId="1788">
        <row r="26">
          <cell r="G26">
            <v>1861250</v>
          </cell>
        </row>
      </sheetData>
      <sheetData sheetId="1789">
        <row r="22">
          <cell r="C22">
            <v>22321.5</v>
          </cell>
        </row>
      </sheetData>
      <sheetData sheetId="1790">
        <row r="26">
          <cell r="G26">
            <v>1861250</v>
          </cell>
        </row>
      </sheetData>
      <sheetData sheetId="1791">
        <row r="22">
          <cell r="C22">
            <v>22321.5</v>
          </cell>
        </row>
      </sheetData>
      <sheetData sheetId="1792">
        <row r="22">
          <cell r="C22">
            <v>22321.5</v>
          </cell>
        </row>
      </sheetData>
      <sheetData sheetId="1793">
        <row r="22">
          <cell r="C22">
            <v>22321.5</v>
          </cell>
        </row>
      </sheetData>
      <sheetData sheetId="1794">
        <row r="22">
          <cell r="C22">
            <v>22321.5</v>
          </cell>
        </row>
      </sheetData>
      <sheetData sheetId="1795">
        <row r="22">
          <cell r="C22">
            <v>22321.5</v>
          </cell>
        </row>
      </sheetData>
      <sheetData sheetId="1796">
        <row r="22">
          <cell r="C22">
            <v>22321.5</v>
          </cell>
        </row>
      </sheetData>
      <sheetData sheetId="1797">
        <row r="22">
          <cell r="C22">
            <v>22321.5</v>
          </cell>
        </row>
      </sheetData>
      <sheetData sheetId="1798">
        <row r="22">
          <cell r="C22">
            <v>22321.5</v>
          </cell>
        </row>
      </sheetData>
      <sheetData sheetId="1799">
        <row r="22">
          <cell r="C22">
            <v>22321.5</v>
          </cell>
        </row>
      </sheetData>
      <sheetData sheetId="1800">
        <row r="26">
          <cell r="G26">
            <v>1861250</v>
          </cell>
        </row>
      </sheetData>
      <sheetData sheetId="1801">
        <row r="26">
          <cell r="G26">
            <v>1861250</v>
          </cell>
        </row>
      </sheetData>
      <sheetData sheetId="1802">
        <row r="26">
          <cell r="G26">
            <v>1861250</v>
          </cell>
        </row>
      </sheetData>
      <sheetData sheetId="1803">
        <row r="26">
          <cell r="G26">
            <v>1861250</v>
          </cell>
        </row>
      </sheetData>
      <sheetData sheetId="1804">
        <row r="26">
          <cell r="G26">
            <v>1861250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>
        <row r="26">
          <cell r="G26">
            <v>1861250</v>
          </cell>
        </row>
      </sheetData>
      <sheetData sheetId="1942">
        <row r="26">
          <cell r="G26">
            <v>1861250</v>
          </cell>
        </row>
      </sheetData>
      <sheetData sheetId="1943">
        <row r="26">
          <cell r="G26">
            <v>1861250</v>
          </cell>
        </row>
      </sheetData>
      <sheetData sheetId="1944">
        <row r="26">
          <cell r="G26">
            <v>1861250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35">
          <cell r="B35">
            <v>7072497</v>
          </cell>
        </row>
      </sheetData>
      <sheetData sheetId="2645"/>
      <sheetData sheetId="2646">
        <row r="22">
          <cell r="C22">
            <v>22321.5</v>
          </cell>
        </row>
      </sheetData>
      <sheetData sheetId="2647">
        <row r="22">
          <cell r="C22">
            <v>22321.5</v>
          </cell>
        </row>
      </sheetData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7">
          <cell r="J7">
            <v>-31353.25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>
        <row r="7">
          <cell r="J7">
            <v>-31353.25</v>
          </cell>
        </row>
      </sheetData>
      <sheetData sheetId="2748">
        <row r="4">
          <cell r="T4">
            <v>0.98021760000000002</v>
          </cell>
        </row>
      </sheetData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 refreshError="1"/>
      <sheetData sheetId="2816" refreshError="1"/>
      <sheetData sheetId="2817" refreshError="1"/>
      <sheetData sheetId="2818" refreshError="1"/>
      <sheetData sheetId="2819"/>
      <sheetData sheetId="2820" refreshError="1"/>
      <sheetData sheetId="2821" refreshError="1"/>
      <sheetData sheetId="2822" refreshError="1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 refreshError="1"/>
      <sheetData sheetId="2864"/>
      <sheetData sheetId="2865" refreshError="1"/>
      <sheetData sheetId="2866"/>
      <sheetData sheetId="2867" refreshError="1"/>
      <sheetData sheetId="2868" refreshError="1"/>
      <sheetData sheetId="2869" refreshError="1"/>
      <sheetData sheetId="2870"/>
      <sheetData sheetId="2871" refreshError="1"/>
      <sheetData sheetId="2872" refreshError="1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 refreshError="1"/>
      <sheetData sheetId="2949" refreshError="1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/>
      <sheetData sheetId="2958"/>
      <sheetData sheetId="2959"/>
      <sheetData sheetId="2960"/>
      <sheetData sheetId="2961" refreshError="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/>
      <sheetData sheetId="3173"/>
      <sheetData sheetId="3174"/>
      <sheetData sheetId="3175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>
        <row r="22">
          <cell r="C22">
            <v>22321.5</v>
          </cell>
        </row>
      </sheetData>
      <sheetData sheetId="3199">
        <row r="22">
          <cell r="C22">
            <v>22321.5</v>
          </cell>
        </row>
      </sheetData>
      <sheetData sheetId="3200">
        <row r="22">
          <cell r="C22">
            <v>22321.5</v>
          </cell>
        </row>
      </sheetData>
      <sheetData sheetId="3201" refreshError="1"/>
      <sheetData sheetId="3202">
        <row r="26">
          <cell r="G26">
            <v>1861250</v>
          </cell>
        </row>
      </sheetData>
      <sheetData sheetId="3203">
        <row r="26">
          <cell r="G26">
            <v>1861250</v>
          </cell>
        </row>
      </sheetData>
      <sheetData sheetId="3204">
        <row r="26">
          <cell r="G26">
            <v>1861250</v>
          </cell>
        </row>
      </sheetData>
      <sheetData sheetId="3205">
        <row r="22">
          <cell r="C22">
            <v>22321.5</v>
          </cell>
        </row>
      </sheetData>
      <sheetData sheetId="3206">
        <row r="22">
          <cell r="C22">
            <v>22321.5</v>
          </cell>
        </row>
      </sheetData>
      <sheetData sheetId="3207">
        <row r="22">
          <cell r="C22">
            <v>22321.5</v>
          </cell>
        </row>
      </sheetData>
      <sheetData sheetId="3208">
        <row r="22">
          <cell r="C22">
            <v>22321.5</v>
          </cell>
        </row>
      </sheetData>
      <sheetData sheetId="3209">
        <row r="22">
          <cell r="C22">
            <v>22321.5</v>
          </cell>
        </row>
      </sheetData>
      <sheetData sheetId="3210">
        <row r="22">
          <cell r="C22">
            <v>22321.5</v>
          </cell>
        </row>
      </sheetData>
      <sheetData sheetId="3211">
        <row r="22">
          <cell r="C22">
            <v>22321.5</v>
          </cell>
        </row>
      </sheetData>
      <sheetData sheetId="3212">
        <row r="22">
          <cell r="C22">
            <v>22321.5</v>
          </cell>
        </row>
      </sheetData>
      <sheetData sheetId="3213">
        <row r="22">
          <cell r="C22">
            <v>22321.5</v>
          </cell>
        </row>
      </sheetData>
      <sheetData sheetId="3214"/>
      <sheetData sheetId="3215"/>
      <sheetData sheetId="3216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>
        <row r="22">
          <cell r="C22">
            <v>22321.5</v>
          </cell>
        </row>
      </sheetData>
      <sheetData sheetId="3248">
        <row r="22">
          <cell r="C22">
            <v>22321.5</v>
          </cell>
        </row>
      </sheetData>
      <sheetData sheetId="3249">
        <row r="22">
          <cell r="C22">
            <v>22321.5</v>
          </cell>
        </row>
      </sheetData>
      <sheetData sheetId="3250"/>
      <sheetData sheetId="3251">
        <row r="22">
          <cell r="C22">
            <v>22321.5</v>
          </cell>
        </row>
      </sheetData>
      <sheetData sheetId="3252">
        <row r="22">
          <cell r="C22">
            <v>22321.5</v>
          </cell>
        </row>
      </sheetData>
      <sheetData sheetId="3253">
        <row r="22">
          <cell r="C22">
            <v>22321.5</v>
          </cell>
        </row>
      </sheetData>
      <sheetData sheetId="3254">
        <row r="22">
          <cell r="C22">
            <v>22321.5</v>
          </cell>
        </row>
      </sheetData>
      <sheetData sheetId="3255">
        <row r="22">
          <cell r="C22">
            <v>22321.5</v>
          </cell>
        </row>
      </sheetData>
      <sheetData sheetId="3256">
        <row r="22">
          <cell r="C22">
            <v>22321.5</v>
          </cell>
        </row>
      </sheetData>
      <sheetData sheetId="3257">
        <row r="22">
          <cell r="C22">
            <v>22321.5</v>
          </cell>
        </row>
      </sheetData>
      <sheetData sheetId="3258">
        <row r="22">
          <cell r="C22">
            <v>22321.5</v>
          </cell>
        </row>
      </sheetData>
      <sheetData sheetId="3259">
        <row r="22">
          <cell r="C22">
            <v>22321.5</v>
          </cell>
        </row>
      </sheetData>
      <sheetData sheetId="3260">
        <row r="22">
          <cell r="C22">
            <v>22321.5</v>
          </cell>
        </row>
      </sheetData>
      <sheetData sheetId="3261">
        <row r="22">
          <cell r="C22">
            <v>22321.5</v>
          </cell>
        </row>
      </sheetData>
      <sheetData sheetId="3262">
        <row r="22">
          <cell r="C22">
            <v>22321.5</v>
          </cell>
        </row>
      </sheetData>
      <sheetData sheetId="3263">
        <row r="22">
          <cell r="C22">
            <v>22321.5</v>
          </cell>
        </row>
      </sheetData>
      <sheetData sheetId="3264">
        <row r="22">
          <cell r="C22">
            <v>22321.5</v>
          </cell>
        </row>
      </sheetData>
      <sheetData sheetId="3265">
        <row r="22">
          <cell r="C22">
            <v>22321.5</v>
          </cell>
        </row>
      </sheetData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 refreshError="1"/>
      <sheetData sheetId="3286" refreshError="1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2">
          <cell r="C22">
            <v>22321.5</v>
          </cell>
        </row>
      </sheetData>
      <sheetData sheetId="3295">
        <row r="22">
          <cell r="C22">
            <v>22321.5</v>
          </cell>
        </row>
      </sheetData>
      <sheetData sheetId="3296" refreshError="1"/>
      <sheetData sheetId="3297">
        <row r="22">
          <cell r="C22">
            <v>22321.5</v>
          </cell>
        </row>
      </sheetData>
      <sheetData sheetId="3298">
        <row r="22">
          <cell r="C22">
            <v>22321.5</v>
          </cell>
        </row>
      </sheetData>
      <sheetData sheetId="3299">
        <row r="22">
          <cell r="C22">
            <v>22321.5</v>
          </cell>
        </row>
      </sheetData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>
        <row r="22">
          <cell r="C22">
            <v>22321.5</v>
          </cell>
        </row>
      </sheetData>
      <sheetData sheetId="3330" refreshError="1"/>
      <sheetData sheetId="3331"/>
      <sheetData sheetId="3332">
        <row r="26">
          <cell r="G26">
            <v>1861250</v>
          </cell>
        </row>
      </sheetData>
      <sheetData sheetId="3333"/>
      <sheetData sheetId="3334"/>
      <sheetData sheetId="3335">
        <row r="22">
          <cell r="C22">
            <v>22321.5</v>
          </cell>
        </row>
      </sheetData>
      <sheetData sheetId="3336">
        <row r="22">
          <cell r="C22">
            <v>22321.5</v>
          </cell>
        </row>
      </sheetData>
      <sheetData sheetId="3337">
        <row r="22">
          <cell r="C22">
            <v>22321.5</v>
          </cell>
        </row>
      </sheetData>
      <sheetData sheetId="3338">
        <row r="26">
          <cell r="G26">
            <v>1861250</v>
          </cell>
        </row>
      </sheetData>
      <sheetData sheetId="3339">
        <row r="22">
          <cell r="C22">
            <v>22321.5</v>
          </cell>
        </row>
      </sheetData>
      <sheetData sheetId="3340">
        <row r="22">
          <cell r="C22">
            <v>22321.5</v>
          </cell>
        </row>
      </sheetData>
      <sheetData sheetId="3341">
        <row r="26">
          <cell r="G26">
            <v>1861250</v>
          </cell>
        </row>
      </sheetData>
      <sheetData sheetId="3342">
        <row r="26">
          <cell r="G26">
            <v>1861250</v>
          </cell>
        </row>
      </sheetData>
      <sheetData sheetId="3343">
        <row r="26">
          <cell r="G26">
            <v>1861250</v>
          </cell>
        </row>
      </sheetData>
      <sheetData sheetId="3344"/>
      <sheetData sheetId="3345">
        <row r="22">
          <cell r="C22">
            <v>22321.5</v>
          </cell>
        </row>
      </sheetData>
      <sheetData sheetId="3346">
        <row r="22">
          <cell r="C22">
            <v>22321.5</v>
          </cell>
        </row>
      </sheetData>
      <sheetData sheetId="3347">
        <row r="22">
          <cell r="C22">
            <v>22321.5</v>
          </cell>
        </row>
      </sheetData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 refreshError="1"/>
      <sheetData sheetId="3494" refreshError="1"/>
      <sheetData sheetId="3495"/>
      <sheetData sheetId="3496"/>
      <sheetData sheetId="3497"/>
      <sheetData sheetId="3498" refreshError="1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>
        <row r="10">
          <cell r="E10">
            <v>-35481812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>
        <row r="16">
          <cell r="D16">
            <v>4640105.25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 refreshError="1"/>
      <sheetData sheetId="3579" refreshError="1"/>
      <sheetData sheetId="3580"/>
      <sheetData sheetId="3581" refreshError="1"/>
      <sheetData sheetId="3582" refreshError="1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/>
      <sheetData sheetId="3605" refreshError="1"/>
      <sheetData sheetId="3606"/>
      <sheetData sheetId="3607" refreshError="1"/>
      <sheetData sheetId="3608"/>
      <sheetData sheetId="3609"/>
      <sheetData sheetId="3610"/>
      <sheetData sheetId="3611" refreshError="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>
        <row r="9">
          <cell r="E9">
            <v>55</v>
          </cell>
        </row>
      </sheetData>
      <sheetData sheetId="4209">
        <row r="42">
          <cell r="EG42">
            <v>-96829644.774547294</v>
          </cell>
        </row>
      </sheetData>
      <sheetData sheetId="4210" refreshError="1"/>
      <sheetData sheetId="4211"/>
      <sheetData sheetId="4212"/>
      <sheetData sheetId="4213"/>
      <sheetData sheetId="4214">
        <row r="9">
          <cell r="E9">
            <v>55</v>
          </cell>
        </row>
      </sheetData>
      <sheetData sheetId="4215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/>
      <sheetData sheetId="4374"/>
      <sheetData sheetId="4375"/>
      <sheetData sheetId="4376"/>
      <sheetData sheetId="4377"/>
      <sheetData sheetId="4378" refreshError="1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 refreshError="1"/>
      <sheetData sheetId="4690"/>
      <sheetData sheetId="4691"/>
      <sheetData sheetId="4692"/>
      <sheetData sheetId="4693" refreshError="1"/>
      <sheetData sheetId="4694"/>
      <sheetData sheetId="4695" refreshError="1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 refreshError="1"/>
      <sheetData sheetId="4792"/>
      <sheetData sheetId="4793" refreshError="1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20011"/>
      <sheetName val="1214 Kartu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E-1 สรุป 31.12.15"/>
      <sheetName val="Account List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Retire 2014-2016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50407-8DB1-4EAF-A959-70B9D5A54558}">
  <sheetPr>
    <tabColor rgb="FFFFCC00"/>
  </sheetPr>
  <dimension ref="A1:J192"/>
  <sheetViews>
    <sheetView topLeftCell="A123" zoomScaleNormal="100" zoomScaleSheetLayoutView="100" workbookViewId="0">
      <selection activeCell="L139" sqref="L139"/>
    </sheetView>
  </sheetViews>
  <sheetFormatPr defaultColWidth="10.28515625" defaultRowHeight="16.5" customHeight="1" x14ac:dyDescent="0.25"/>
  <cols>
    <col min="1" max="1" width="31.85546875" style="247" customWidth="1"/>
    <col min="2" max="2" width="5.140625" style="247" customWidth="1"/>
    <col min="3" max="3" width="0.7109375" style="247" customWidth="1"/>
    <col min="4" max="4" width="12.42578125" style="247" customWidth="1"/>
    <col min="5" max="5" width="0.7109375" style="247" customWidth="1"/>
    <col min="6" max="6" width="12.42578125" style="247" customWidth="1"/>
    <col min="7" max="7" width="0.7109375" style="247" customWidth="1"/>
    <col min="8" max="8" width="12.42578125" style="247" customWidth="1"/>
    <col min="9" max="9" width="0.7109375" style="247" customWidth="1"/>
    <col min="10" max="10" width="12.42578125" style="247" customWidth="1"/>
    <col min="11" max="16384" width="10.28515625" style="247"/>
  </cols>
  <sheetData>
    <row r="1" spans="1:10" ht="16.5" customHeight="1" x14ac:dyDescent="0.25">
      <c r="A1" s="5" t="s">
        <v>0</v>
      </c>
    </row>
    <row r="2" spans="1:10" ht="16.5" customHeight="1" x14ac:dyDescent="0.25">
      <c r="A2" s="5" t="s">
        <v>1</v>
      </c>
    </row>
    <row r="3" spans="1:10" ht="16.5" customHeight="1" x14ac:dyDescent="0.25">
      <c r="A3" s="6" t="s">
        <v>159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16.5" customHeight="1" x14ac:dyDescent="0.25">
      <c r="A4" s="7"/>
      <c r="B4" s="7"/>
      <c r="C4" s="7"/>
      <c r="D4" s="8"/>
      <c r="E4" s="7"/>
      <c r="F4" s="8"/>
      <c r="G4" s="7"/>
      <c r="H4" s="8"/>
      <c r="I4" s="7"/>
      <c r="J4" s="8"/>
    </row>
    <row r="5" spans="1:10" ht="16.5" customHeight="1" x14ac:dyDescent="0.25">
      <c r="A5" s="7"/>
      <c r="B5" s="7"/>
      <c r="C5" s="7"/>
      <c r="D5" s="8"/>
      <c r="E5" s="7"/>
      <c r="F5" s="8"/>
      <c r="G5" s="7"/>
      <c r="H5" s="8"/>
      <c r="I5" s="7"/>
      <c r="J5" s="8"/>
    </row>
    <row r="6" spans="1:10" ht="16.5" customHeight="1" x14ac:dyDescent="0.25">
      <c r="A6" s="246"/>
      <c r="B6" s="246"/>
      <c r="C6" s="246"/>
      <c r="D6" s="257" t="s">
        <v>2</v>
      </c>
      <c r="E6" s="259"/>
      <c r="F6" s="259"/>
      <c r="G6" s="246"/>
      <c r="H6" s="257" t="s">
        <v>3</v>
      </c>
      <c r="I6" s="259"/>
      <c r="J6" s="259"/>
    </row>
    <row r="7" spans="1:10" ht="16.5" customHeight="1" x14ac:dyDescent="0.25">
      <c r="A7" s="246"/>
      <c r="B7" s="246"/>
      <c r="C7" s="246"/>
      <c r="D7" s="255" t="s">
        <v>4</v>
      </c>
      <c r="E7" s="258"/>
      <c r="F7" s="258"/>
      <c r="G7" s="246"/>
      <c r="H7" s="255" t="s">
        <v>4</v>
      </c>
      <c r="I7" s="258"/>
      <c r="J7" s="258"/>
    </row>
    <row r="8" spans="1:10" ht="16.5" customHeight="1" x14ac:dyDescent="0.25">
      <c r="A8" s="246"/>
      <c r="B8" s="246"/>
      <c r="C8" s="246"/>
      <c r="D8" s="8" t="s">
        <v>5</v>
      </c>
      <c r="E8" s="246"/>
      <c r="F8" s="9" t="s">
        <v>6</v>
      </c>
      <c r="G8" s="246"/>
      <c r="H8" s="8" t="s">
        <v>5</v>
      </c>
      <c r="I8" s="246"/>
      <c r="J8" s="9" t="s">
        <v>6</v>
      </c>
    </row>
    <row r="9" spans="1:10" ht="16.5" customHeight="1" x14ac:dyDescent="0.25">
      <c r="A9" s="246"/>
      <c r="B9" s="246"/>
      <c r="C9" s="246"/>
      <c r="D9" s="10" t="s">
        <v>158</v>
      </c>
      <c r="E9" s="246"/>
      <c r="F9" s="8" t="s">
        <v>7</v>
      </c>
      <c r="G9" s="246"/>
      <c r="H9" s="10" t="s">
        <v>158</v>
      </c>
      <c r="I9" s="246"/>
      <c r="J9" s="8" t="s">
        <v>7</v>
      </c>
    </row>
    <row r="10" spans="1:10" ht="16.5" customHeight="1" x14ac:dyDescent="0.25">
      <c r="A10" s="246"/>
      <c r="B10" s="246"/>
      <c r="C10" s="246"/>
      <c r="D10" s="11" t="s">
        <v>160</v>
      </c>
      <c r="E10" s="246"/>
      <c r="F10" s="11" t="s">
        <v>135</v>
      </c>
      <c r="G10" s="246"/>
      <c r="H10" s="11" t="s">
        <v>160</v>
      </c>
      <c r="I10" s="246"/>
      <c r="J10" s="11" t="s">
        <v>135</v>
      </c>
    </row>
    <row r="11" spans="1:10" ht="16.5" customHeight="1" x14ac:dyDescent="0.25">
      <c r="A11" s="246"/>
      <c r="B11" s="244" t="s">
        <v>8</v>
      </c>
      <c r="C11" s="246"/>
      <c r="D11" s="12" t="s">
        <v>9</v>
      </c>
      <c r="E11" s="246"/>
      <c r="F11" s="12" t="s">
        <v>9</v>
      </c>
      <c r="G11" s="246"/>
      <c r="H11" s="12" t="s">
        <v>9</v>
      </c>
      <c r="I11" s="246"/>
      <c r="J11" s="12" t="s">
        <v>9</v>
      </c>
    </row>
    <row r="12" spans="1:10" ht="16.5" customHeight="1" x14ac:dyDescent="0.25">
      <c r="A12" s="246"/>
      <c r="B12" s="246"/>
      <c r="C12" s="246"/>
      <c r="D12" s="13"/>
      <c r="E12" s="246"/>
      <c r="F12" s="8"/>
      <c r="G12" s="246"/>
      <c r="H12" s="13"/>
      <c r="I12" s="246"/>
      <c r="J12" s="8"/>
    </row>
    <row r="13" spans="1:10" ht="16.5" customHeight="1" x14ac:dyDescent="0.25">
      <c r="A13" s="14" t="s">
        <v>10</v>
      </c>
      <c r="B13" s="15"/>
      <c r="D13" s="16"/>
      <c r="E13" s="4"/>
      <c r="F13" s="17"/>
      <c r="G13" s="4"/>
      <c r="H13" s="16"/>
      <c r="I13" s="4"/>
      <c r="J13" s="17"/>
    </row>
    <row r="14" spans="1:10" ht="16.5" customHeight="1" x14ac:dyDescent="0.25">
      <c r="A14" s="14"/>
      <c r="B14" s="15"/>
      <c r="D14" s="16"/>
      <c r="E14" s="4"/>
      <c r="F14" s="17"/>
      <c r="G14" s="4"/>
      <c r="H14" s="16"/>
      <c r="I14" s="4"/>
      <c r="J14" s="17"/>
    </row>
    <row r="15" spans="1:10" ht="16.5" customHeight="1" x14ac:dyDescent="0.25">
      <c r="A15" s="5" t="s">
        <v>11</v>
      </c>
      <c r="B15" s="15"/>
      <c r="D15" s="16"/>
      <c r="E15" s="4"/>
      <c r="F15" s="17"/>
      <c r="G15" s="4"/>
      <c r="H15" s="16"/>
      <c r="I15" s="4"/>
      <c r="J15" s="17"/>
    </row>
    <row r="16" spans="1:10" ht="16.5" customHeight="1" x14ac:dyDescent="0.25">
      <c r="B16" s="15"/>
      <c r="D16" s="16"/>
      <c r="E16" s="4"/>
      <c r="F16" s="17"/>
      <c r="G16" s="4"/>
      <c r="H16" s="16"/>
      <c r="I16" s="4"/>
      <c r="J16" s="17"/>
    </row>
    <row r="17" spans="1:10" ht="16.5" customHeight="1" x14ac:dyDescent="0.25">
      <c r="A17" s="247" t="s">
        <v>12</v>
      </c>
      <c r="B17" s="15"/>
      <c r="D17" s="16">
        <v>166899987</v>
      </c>
      <c r="E17" s="18"/>
      <c r="F17" s="19">
        <v>120853305</v>
      </c>
      <c r="G17" s="18"/>
      <c r="H17" s="16">
        <v>146055880</v>
      </c>
      <c r="I17" s="20"/>
      <c r="J17" s="19">
        <v>91382812</v>
      </c>
    </row>
    <row r="18" spans="1:10" ht="16.5" customHeight="1" x14ac:dyDescent="0.25">
      <c r="A18" s="21" t="s">
        <v>13</v>
      </c>
      <c r="B18" s="15"/>
      <c r="D18" s="16"/>
      <c r="E18" s="18"/>
      <c r="F18" s="17"/>
      <c r="G18" s="18"/>
      <c r="H18" s="16"/>
      <c r="I18" s="20"/>
      <c r="J18" s="17"/>
    </row>
    <row r="19" spans="1:10" ht="16.5" customHeight="1" x14ac:dyDescent="0.25">
      <c r="A19" s="21" t="s">
        <v>14</v>
      </c>
      <c r="B19" s="15"/>
      <c r="D19" s="16">
        <v>338233</v>
      </c>
      <c r="E19" s="18"/>
      <c r="F19" s="19">
        <v>188600</v>
      </c>
      <c r="G19" s="18"/>
      <c r="H19" s="16">
        <v>338233</v>
      </c>
      <c r="I19" s="20"/>
      <c r="J19" s="19">
        <v>188600</v>
      </c>
    </row>
    <row r="20" spans="1:10" ht="16.5" customHeight="1" x14ac:dyDescent="0.25">
      <c r="A20" s="247" t="s">
        <v>207</v>
      </c>
      <c r="B20" s="15">
        <v>8</v>
      </c>
      <c r="D20" s="16">
        <v>1785498748</v>
      </c>
      <c r="F20" s="19">
        <v>1533663745</v>
      </c>
      <c r="H20" s="16">
        <v>1746545808</v>
      </c>
      <c r="I20" s="20"/>
      <c r="J20" s="19">
        <v>1493440527</v>
      </c>
    </row>
    <row r="21" spans="1:10" ht="16.5" customHeight="1" x14ac:dyDescent="0.25">
      <c r="A21" s="247" t="s">
        <v>148</v>
      </c>
      <c r="B21" s="15"/>
      <c r="D21" s="16">
        <v>41437873</v>
      </c>
      <c r="F21" s="19">
        <v>51235805</v>
      </c>
      <c r="H21" s="16">
        <v>41437873</v>
      </c>
      <c r="I21" s="20"/>
      <c r="J21" s="19">
        <v>51235805</v>
      </c>
    </row>
    <row r="22" spans="1:10" ht="16.5" customHeight="1" x14ac:dyDescent="0.25">
      <c r="A22" s="22" t="s">
        <v>15</v>
      </c>
      <c r="B22" s="15">
        <v>9</v>
      </c>
      <c r="D22" s="16">
        <v>818383295</v>
      </c>
      <c r="F22" s="19">
        <v>725514259</v>
      </c>
      <c r="H22" s="16">
        <v>800700005</v>
      </c>
      <c r="I22" s="20"/>
      <c r="J22" s="19">
        <v>719578169</v>
      </c>
    </row>
    <row r="23" spans="1:10" ht="16.5" customHeight="1" x14ac:dyDescent="0.25">
      <c r="A23" s="247" t="s">
        <v>137</v>
      </c>
      <c r="B23" s="15">
        <v>21.3</v>
      </c>
      <c r="D23" s="16">
        <v>0</v>
      </c>
      <c r="F23" s="23">
        <v>0</v>
      </c>
      <c r="H23" s="16">
        <v>21000000</v>
      </c>
      <c r="I23" s="20"/>
      <c r="J23" s="19">
        <v>31000000</v>
      </c>
    </row>
    <row r="24" spans="1:10" ht="16.5" customHeight="1" x14ac:dyDescent="0.25">
      <c r="A24" s="247" t="s">
        <v>154</v>
      </c>
      <c r="B24" s="15"/>
      <c r="D24" s="16"/>
      <c r="F24" s="23"/>
      <c r="H24" s="16"/>
      <c r="I24" s="20"/>
      <c r="J24" s="19"/>
    </row>
    <row r="25" spans="1:10" ht="16.5" customHeight="1" x14ac:dyDescent="0.25">
      <c r="A25" s="247" t="s">
        <v>155</v>
      </c>
      <c r="B25" s="15">
        <v>21.4</v>
      </c>
      <c r="D25" s="16">
        <v>0</v>
      </c>
      <c r="F25" s="23">
        <v>0</v>
      </c>
      <c r="H25" s="16">
        <v>8400000</v>
      </c>
      <c r="I25" s="20"/>
      <c r="J25" s="19">
        <v>8400000</v>
      </c>
    </row>
    <row r="26" spans="1:10" ht="16.5" customHeight="1" x14ac:dyDescent="0.25">
      <c r="A26" s="247" t="s">
        <v>151</v>
      </c>
      <c r="B26" s="15"/>
      <c r="D26" s="16"/>
      <c r="F26" s="23"/>
      <c r="H26" s="16"/>
      <c r="I26" s="20"/>
      <c r="J26" s="19"/>
    </row>
    <row r="27" spans="1:10" ht="16.5" customHeight="1" x14ac:dyDescent="0.25">
      <c r="A27" s="247" t="s">
        <v>139</v>
      </c>
      <c r="B27" s="15"/>
      <c r="D27" s="16">
        <v>20000000</v>
      </c>
      <c r="F27" s="23">
        <v>10000000</v>
      </c>
      <c r="H27" s="16">
        <v>20000000</v>
      </c>
      <c r="I27" s="20"/>
      <c r="J27" s="19">
        <v>10000000</v>
      </c>
    </row>
    <row r="28" spans="1:10" ht="16.5" customHeight="1" x14ac:dyDescent="0.25">
      <c r="A28" s="247" t="s">
        <v>140</v>
      </c>
      <c r="B28" s="15"/>
      <c r="D28" s="16"/>
      <c r="F28" s="23"/>
      <c r="H28" s="16"/>
      <c r="I28" s="20"/>
      <c r="J28" s="19"/>
    </row>
    <row r="29" spans="1:10" ht="16.5" customHeight="1" x14ac:dyDescent="0.25">
      <c r="A29" s="247" t="s">
        <v>138</v>
      </c>
      <c r="B29" s="15">
        <v>7</v>
      </c>
      <c r="D29" s="16">
        <v>2770400</v>
      </c>
      <c r="F29" s="23">
        <v>2510000</v>
      </c>
      <c r="H29" s="16">
        <v>2770400</v>
      </c>
      <c r="I29" s="20"/>
      <c r="J29" s="19">
        <v>2510000</v>
      </c>
    </row>
    <row r="30" spans="1:10" ht="16.5" customHeight="1" x14ac:dyDescent="0.25">
      <c r="A30" s="247" t="s">
        <v>16</v>
      </c>
      <c r="B30" s="15"/>
      <c r="D30" s="16">
        <v>15014235</v>
      </c>
      <c r="E30" s="18"/>
      <c r="F30" s="19">
        <v>13463832</v>
      </c>
      <c r="G30" s="18"/>
      <c r="H30" s="16">
        <v>11686565</v>
      </c>
      <c r="I30" s="24"/>
      <c r="J30" s="19">
        <v>8672886</v>
      </c>
    </row>
    <row r="31" spans="1:10" ht="16.5" customHeight="1" x14ac:dyDescent="0.25">
      <c r="A31" s="247" t="s">
        <v>17</v>
      </c>
      <c r="B31" s="15"/>
      <c r="D31" s="25">
        <v>40006873</v>
      </c>
      <c r="E31" s="18"/>
      <c r="F31" s="26">
        <v>28585074</v>
      </c>
      <c r="G31" s="18"/>
      <c r="H31" s="25">
        <v>38182009</v>
      </c>
      <c r="I31" s="20"/>
      <c r="J31" s="26">
        <v>24377080</v>
      </c>
    </row>
    <row r="32" spans="1:10" ht="16.5" customHeight="1" x14ac:dyDescent="0.25">
      <c r="B32" s="15"/>
      <c r="D32" s="16"/>
      <c r="E32" s="4"/>
      <c r="F32" s="17"/>
      <c r="G32" s="4"/>
      <c r="H32" s="16"/>
      <c r="I32" s="4"/>
      <c r="J32" s="17"/>
    </row>
    <row r="33" spans="1:10" ht="16.5" customHeight="1" x14ac:dyDescent="0.25">
      <c r="A33" s="5" t="s">
        <v>18</v>
      </c>
      <c r="B33" s="15"/>
      <c r="D33" s="27">
        <f>SUM(D17:D31)</f>
        <v>2890349644</v>
      </c>
      <c r="E33" s="4"/>
      <c r="F33" s="28">
        <f>SUM(F17:F31)</f>
        <v>2486014620</v>
      </c>
      <c r="G33" s="4"/>
      <c r="H33" s="27">
        <f>SUM(H17:H31)</f>
        <v>2837116773</v>
      </c>
      <c r="I33" s="4"/>
      <c r="J33" s="28">
        <f>SUM(J17:J31)</f>
        <v>2440785879</v>
      </c>
    </row>
    <row r="34" spans="1:10" ht="16.5" customHeight="1" x14ac:dyDescent="0.25">
      <c r="B34" s="15"/>
      <c r="D34" s="17"/>
      <c r="E34" s="4"/>
      <c r="F34" s="17"/>
      <c r="G34" s="4"/>
      <c r="H34" s="17"/>
      <c r="I34" s="4"/>
      <c r="J34" s="17"/>
    </row>
    <row r="35" spans="1:10" ht="16.5" customHeight="1" x14ac:dyDescent="0.25">
      <c r="B35" s="15"/>
      <c r="D35" s="17"/>
      <c r="E35" s="4"/>
      <c r="F35" s="17"/>
      <c r="G35" s="4"/>
      <c r="H35" s="17"/>
      <c r="I35" s="4"/>
      <c r="J35" s="17"/>
    </row>
    <row r="36" spans="1:10" ht="16.5" customHeight="1" x14ac:dyDescent="0.25">
      <c r="B36" s="15"/>
      <c r="D36" s="17"/>
      <c r="E36" s="4"/>
      <c r="F36" s="17"/>
      <c r="G36" s="4"/>
      <c r="H36" s="17"/>
      <c r="I36" s="4"/>
      <c r="J36" s="17"/>
    </row>
    <row r="37" spans="1:10" ht="16.5" customHeight="1" x14ac:dyDescent="0.25">
      <c r="B37" s="15"/>
      <c r="D37" s="17"/>
      <c r="E37" s="4"/>
      <c r="F37" s="17"/>
      <c r="G37" s="4"/>
      <c r="H37" s="17"/>
      <c r="I37" s="4"/>
      <c r="J37" s="17"/>
    </row>
    <row r="38" spans="1:10" ht="16.5" customHeight="1" x14ac:dyDescent="0.25">
      <c r="B38" s="15"/>
      <c r="D38" s="17"/>
      <c r="E38" s="4"/>
      <c r="F38" s="17"/>
      <c r="G38" s="4"/>
      <c r="H38" s="17"/>
      <c r="I38" s="4"/>
      <c r="J38" s="17"/>
    </row>
    <row r="39" spans="1:10" ht="16.5" customHeight="1" x14ac:dyDescent="0.25">
      <c r="B39" s="15"/>
      <c r="D39" s="17"/>
      <c r="E39" s="4"/>
      <c r="F39" s="17"/>
      <c r="G39" s="4"/>
      <c r="H39" s="17"/>
      <c r="I39" s="4"/>
      <c r="J39" s="17"/>
    </row>
    <row r="40" spans="1:10" ht="16.5" customHeight="1" x14ac:dyDescent="0.25">
      <c r="B40" s="15"/>
      <c r="D40" s="17"/>
      <c r="E40" s="4"/>
      <c r="F40" s="17"/>
      <c r="G40" s="4"/>
      <c r="H40" s="17"/>
      <c r="I40" s="4"/>
      <c r="J40" s="17"/>
    </row>
    <row r="41" spans="1:10" ht="16.5" customHeight="1" x14ac:dyDescent="0.25">
      <c r="B41" s="15"/>
      <c r="D41" s="17"/>
      <c r="E41" s="4"/>
      <c r="F41" s="17"/>
      <c r="G41" s="4"/>
      <c r="H41" s="17"/>
      <c r="I41" s="4"/>
      <c r="J41" s="17"/>
    </row>
    <row r="42" spans="1:10" ht="16.5" customHeight="1" x14ac:dyDescent="0.25">
      <c r="B42" s="15"/>
      <c r="D42" s="17"/>
      <c r="E42" s="4"/>
      <c r="F42" s="17"/>
      <c r="G42" s="4"/>
      <c r="H42" s="17"/>
      <c r="I42" s="4"/>
      <c r="J42" s="17"/>
    </row>
    <row r="43" spans="1:10" ht="16.5" customHeight="1" x14ac:dyDescent="0.25">
      <c r="B43" s="15"/>
      <c r="D43" s="17"/>
      <c r="E43" s="4"/>
      <c r="F43" s="17"/>
      <c r="G43" s="4"/>
      <c r="H43" s="17"/>
      <c r="I43" s="4"/>
      <c r="J43" s="17"/>
    </row>
    <row r="44" spans="1:10" ht="16.5" customHeight="1" x14ac:dyDescent="0.25">
      <c r="B44" s="15"/>
      <c r="D44" s="17"/>
      <c r="E44" s="4"/>
      <c r="F44" s="17"/>
      <c r="G44" s="4"/>
      <c r="H44" s="17"/>
      <c r="I44" s="4"/>
      <c r="J44" s="17"/>
    </row>
    <row r="45" spans="1:10" ht="16.5" customHeight="1" x14ac:dyDescent="0.25">
      <c r="B45" s="15"/>
      <c r="D45" s="17"/>
      <c r="E45" s="4"/>
      <c r="F45" s="17"/>
      <c r="G45" s="4"/>
      <c r="H45" s="17"/>
      <c r="I45" s="4"/>
      <c r="J45" s="17"/>
    </row>
    <row r="46" spans="1:10" ht="16.5" customHeight="1" x14ac:dyDescent="0.25">
      <c r="B46" s="15"/>
      <c r="D46" s="17"/>
      <c r="E46" s="4"/>
      <c r="F46" s="17"/>
      <c r="G46" s="4"/>
      <c r="H46" s="17"/>
      <c r="I46" s="4"/>
      <c r="J46" s="17"/>
    </row>
    <row r="47" spans="1:10" ht="12" customHeight="1" x14ac:dyDescent="0.25">
      <c r="B47" s="15"/>
      <c r="D47" s="17"/>
      <c r="E47" s="4"/>
      <c r="F47" s="17"/>
      <c r="G47" s="4"/>
      <c r="H47" s="17"/>
      <c r="I47" s="4"/>
      <c r="J47" s="17"/>
    </row>
    <row r="48" spans="1:10" ht="22.15" customHeight="1" x14ac:dyDescent="0.25">
      <c r="A48" s="256" t="s">
        <v>29</v>
      </c>
      <c r="B48" s="258"/>
      <c r="C48" s="258"/>
      <c r="D48" s="258"/>
      <c r="E48" s="258"/>
      <c r="F48" s="258"/>
      <c r="G48" s="258"/>
      <c r="H48" s="258"/>
      <c r="I48" s="258"/>
      <c r="J48" s="258"/>
    </row>
    <row r="49" spans="1:10" ht="16.5" customHeight="1" x14ac:dyDescent="0.25">
      <c r="A49" s="5" t="s">
        <v>0</v>
      </c>
    </row>
    <row r="50" spans="1:10" ht="16.5" customHeight="1" x14ac:dyDescent="0.25">
      <c r="A50" s="5" t="s">
        <v>214</v>
      </c>
    </row>
    <row r="51" spans="1:10" ht="16.5" customHeight="1" x14ac:dyDescent="0.25">
      <c r="A51" s="6" t="s">
        <v>159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ht="16.5" customHeight="1" x14ac:dyDescent="0.25">
      <c r="A52" s="7"/>
      <c r="B52" s="7"/>
      <c r="C52" s="7"/>
      <c r="D52" s="8"/>
      <c r="E52" s="7"/>
      <c r="F52" s="8"/>
      <c r="G52" s="7"/>
      <c r="H52" s="8"/>
      <c r="I52" s="7"/>
      <c r="J52" s="8"/>
    </row>
    <row r="53" spans="1:10" ht="16.5" customHeight="1" x14ac:dyDescent="0.25">
      <c r="A53" s="7"/>
      <c r="B53" s="7"/>
      <c r="C53" s="7"/>
      <c r="D53" s="8"/>
      <c r="E53" s="7"/>
      <c r="F53" s="8"/>
      <c r="G53" s="7"/>
      <c r="H53" s="8"/>
      <c r="I53" s="7"/>
      <c r="J53" s="8"/>
    </row>
    <row r="54" spans="1:10" ht="16.5" customHeight="1" x14ac:dyDescent="0.25">
      <c r="A54" s="246"/>
      <c r="B54" s="246"/>
      <c r="C54" s="246"/>
      <c r="D54" s="257" t="s">
        <v>2</v>
      </c>
      <c r="E54" s="259"/>
      <c r="F54" s="259"/>
      <c r="G54" s="246"/>
      <c r="H54" s="257" t="s">
        <v>3</v>
      </c>
      <c r="I54" s="259"/>
      <c r="J54" s="259"/>
    </row>
    <row r="55" spans="1:10" ht="16.5" customHeight="1" x14ac:dyDescent="0.25">
      <c r="A55" s="246"/>
      <c r="B55" s="246"/>
      <c r="C55" s="246"/>
      <c r="D55" s="255" t="s">
        <v>4</v>
      </c>
      <c r="E55" s="258"/>
      <c r="F55" s="258"/>
      <c r="G55" s="246"/>
      <c r="H55" s="255" t="s">
        <v>4</v>
      </c>
      <c r="I55" s="258"/>
      <c r="J55" s="258"/>
    </row>
    <row r="56" spans="1:10" ht="16.5" customHeight="1" x14ac:dyDescent="0.25">
      <c r="A56" s="246"/>
      <c r="B56" s="246"/>
      <c r="C56" s="246"/>
      <c r="D56" s="8" t="s">
        <v>5</v>
      </c>
      <c r="E56" s="246"/>
      <c r="F56" s="9" t="s">
        <v>6</v>
      </c>
      <c r="G56" s="246"/>
      <c r="H56" s="8" t="s">
        <v>5</v>
      </c>
      <c r="I56" s="246"/>
      <c r="J56" s="9" t="s">
        <v>6</v>
      </c>
    </row>
    <row r="57" spans="1:10" ht="16.5" customHeight="1" x14ac:dyDescent="0.25">
      <c r="A57" s="246"/>
      <c r="B57" s="246"/>
      <c r="C57" s="246"/>
      <c r="D57" s="10" t="s">
        <v>158</v>
      </c>
      <c r="E57" s="246"/>
      <c r="F57" s="8" t="s">
        <v>7</v>
      </c>
      <c r="G57" s="246"/>
      <c r="H57" s="10" t="s">
        <v>158</v>
      </c>
      <c r="I57" s="246"/>
      <c r="J57" s="8" t="s">
        <v>7</v>
      </c>
    </row>
    <row r="58" spans="1:10" ht="16.5" customHeight="1" x14ac:dyDescent="0.25">
      <c r="A58" s="246"/>
      <c r="B58" s="246"/>
      <c r="C58" s="246"/>
      <c r="D58" s="11" t="s">
        <v>160</v>
      </c>
      <c r="E58" s="246"/>
      <c r="F58" s="11" t="s">
        <v>135</v>
      </c>
      <c r="G58" s="246"/>
      <c r="H58" s="11" t="s">
        <v>160</v>
      </c>
      <c r="I58" s="246"/>
      <c r="J58" s="11" t="s">
        <v>135</v>
      </c>
    </row>
    <row r="59" spans="1:10" ht="16.5" customHeight="1" x14ac:dyDescent="0.25">
      <c r="A59" s="246"/>
      <c r="B59" s="244" t="s">
        <v>8</v>
      </c>
      <c r="C59" s="246"/>
      <c r="D59" s="12" t="s">
        <v>9</v>
      </c>
      <c r="E59" s="246"/>
      <c r="F59" s="12" t="s">
        <v>9</v>
      </c>
      <c r="G59" s="246"/>
      <c r="H59" s="12" t="s">
        <v>9</v>
      </c>
      <c r="I59" s="246"/>
      <c r="J59" s="12" t="s">
        <v>9</v>
      </c>
    </row>
    <row r="60" spans="1:10" ht="16.5" customHeight="1" x14ac:dyDescent="0.25">
      <c r="A60" s="246"/>
      <c r="B60" s="246"/>
      <c r="C60" s="246"/>
      <c r="D60" s="16"/>
      <c r="E60" s="4"/>
      <c r="F60" s="17"/>
      <c r="G60" s="4"/>
      <c r="H60" s="16"/>
      <c r="I60" s="4"/>
      <c r="J60" s="17"/>
    </row>
    <row r="61" spans="1:10" ht="16.5" customHeight="1" x14ac:dyDescent="0.25">
      <c r="A61" s="14" t="s">
        <v>215</v>
      </c>
      <c r="B61" s="15"/>
      <c r="D61" s="16"/>
      <c r="E61" s="4"/>
      <c r="F61" s="17"/>
      <c r="G61" s="4"/>
      <c r="H61" s="16"/>
      <c r="I61" s="4"/>
      <c r="J61" s="17"/>
    </row>
    <row r="62" spans="1:10" ht="16.5" customHeight="1" x14ac:dyDescent="0.25">
      <c r="A62" s="14"/>
      <c r="B62" s="15"/>
      <c r="D62" s="16"/>
      <c r="E62" s="4"/>
      <c r="F62" s="17"/>
      <c r="G62" s="4"/>
      <c r="H62" s="16"/>
      <c r="I62" s="4"/>
      <c r="J62" s="17"/>
    </row>
    <row r="63" spans="1:10" ht="16.5" customHeight="1" x14ac:dyDescent="0.25">
      <c r="A63" s="5" t="s">
        <v>19</v>
      </c>
      <c r="B63" s="15"/>
      <c r="D63" s="16"/>
      <c r="E63" s="4"/>
      <c r="F63" s="17"/>
      <c r="G63" s="4"/>
      <c r="H63" s="16"/>
      <c r="I63" s="4"/>
      <c r="J63" s="17"/>
    </row>
    <row r="64" spans="1:10" ht="16.5" customHeight="1" x14ac:dyDescent="0.25">
      <c r="B64" s="15"/>
      <c r="D64" s="16"/>
      <c r="E64" s="4"/>
      <c r="F64" s="17"/>
      <c r="G64" s="4"/>
      <c r="H64" s="16"/>
      <c r="I64" s="4"/>
      <c r="J64" s="17"/>
    </row>
    <row r="65" spans="1:10" ht="16.5" customHeight="1" x14ac:dyDescent="0.25">
      <c r="A65" s="247" t="s">
        <v>136</v>
      </c>
      <c r="B65" s="15"/>
      <c r="D65" s="16">
        <v>227679905</v>
      </c>
      <c r="E65" s="29"/>
      <c r="F65" s="1">
        <v>237179501</v>
      </c>
      <c r="G65" s="29"/>
      <c r="H65" s="30">
        <v>227507832</v>
      </c>
      <c r="I65" s="31"/>
      <c r="J65" s="1">
        <v>237007832</v>
      </c>
    </row>
    <row r="66" spans="1:10" ht="16.5" customHeight="1" x14ac:dyDescent="0.25">
      <c r="A66" s="247" t="s">
        <v>250</v>
      </c>
      <c r="B66" s="15">
        <v>8</v>
      </c>
      <c r="D66" s="16">
        <v>202625463</v>
      </c>
      <c r="E66" s="29"/>
      <c r="F66" s="1">
        <v>200971024</v>
      </c>
      <c r="G66" s="29"/>
      <c r="H66" s="30">
        <v>202625463</v>
      </c>
      <c r="I66" s="31"/>
      <c r="J66" s="1">
        <v>200971024</v>
      </c>
    </row>
    <row r="67" spans="1:10" ht="16.5" customHeight="1" x14ac:dyDescent="0.25">
      <c r="A67" s="247" t="s">
        <v>149</v>
      </c>
      <c r="B67" s="15"/>
      <c r="D67" s="16">
        <v>117108218</v>
      </c>
      <c r="E67" s="29"/>
      <c r="F67" s="1">
        <v>125916109</v>
      </c>
      <c r="G67" s="29"/>
      <c r="H67" s="30">
        <v>117108218</v>
      </c>
      <c r="I67" s="31"/>
      <c r="J67" s="1">
        <v>125916109</v>
      </c>
    </row>
    <row r="68" spans="1:10" ht="16.5" customHeight="1" x14ac:dyDescent="0.25">
      <c r="A68" s="21" t="s">
        <v>20</v>
      </c>
      <c r="B68" s="15"/>
      <c r="D68" s="16">
        <v>38414689</v>
      </c>
      <c r="E68" s="29"/>
      <c r="F68" s="1">
        <v>37184829</v>
      </c>
      <c r="G68" s="29"/>
      <c r="H68" s="30">
        <v>38414689</v>
      </c>
      <c r="I68" s="31"/>
      <c r="J68" s="1">
        <v>37184829</v>
      </c>
    </row>
    <row r="69" spans="1:10" ht="16.5" customHeight="1" x14ac:dyDescent="0.25">
      <c r="A69" s="21" t="s">
        <v>154</v>
      </c>
      <c r="B69" s="15"/>
      <c r="D69" s="16"/>
      <c r="E69" s="29"/>
      <c r="F69" s="1"/>
      <c r="G69" s="29"/>
      <c r="H69" s="30"/>
      <c r="I69" s="31"/>
      <c r="J69" s="1"/>
    </row>
    <row r="70" spans="1:10" ht="16.5" customHeight="1" x14ac:dyDescent="0.25">
      <c r="A70" s="21" t="s">
        <v>156</v>
      </c>
      <c r="B70" s="15">
        <v>21.4</v>
      </c>
      <c r="D70" s="16">
        <v>0</v>
      </c>
      <c r="E70" s="29"/>
      <c r="F70" s="1">
        <v>0</v>
      </c>
      <c r="G70" s="29"/>
      <c r="H70" s="30">
        <v>4000000</v>
      </c>
      <c r="I70" s="31"/>
      <c r="J70" s="1">
        <v>6100000</v>
      </c>
    </row>
    <row r="71" spans="1:10" ht="16.5" customHeight="1" x14ac:dyDescent="0.25">
      <c r="A71" s="21" t="s">
        <v>151</v>
      </c>
      <c r="B71" s="15"/>
      <c r="D71" s="16"/>
      <c r="E71" s="29"/>
      <c r="F71" s="1"/>
      <c r="G71" s="29"/>
      <c r="H71" s="30"/>
      <c r="I71" s="31"/>
      <c r="J71" s="1"/>
    </row>
    <row r="72" spans="1:10" ht="16.5" customHeight="1" x14ac:dyDescent="0.25">
      <c r="A72" s="21" t="s">
        <v>141</v>
      </c>
      <c r="B72" s="15"/>
      <c r="D72" s="16">
        <v>0</v>
      </c>
      <c r="E72" s="29"/>
      <c r="F72" s="1">
        <v>10000000</v>
      </c>
      <c r="G72" s="29"/>
      <c r="H72" s="30">
        <v>0</v>
      </c>
      <c r="I72" s="31"/>
      <c r="J72" s="1">
        <v>10000000</v>
      </c>
    </row>
    <row r="73" spans="1:10" ht="16.5" customHeight="1" x14ac:dyDescent="0.25">
      <c r="A73" s="247" t="s">
        <v>239</v>
      </c>
      <c r="B73" s="15">
        <v>10</v>
      </c>
      <c r="D73" s="16">
        <v>0</v>
      </c>
      <c r="E73" s="29"/>
      <c r="F73" s="23">
        <v>0</v>
      </c>
      <c r="G73" s="29"/>
      <c r="H73" s="30">
        <v>67344763</v>
      </c>
      <c r="I73" s="31"/>
      <c r="J73" s="23">
        <v>67344763</v>
      </c>
    </row>
    <row r="74" spans="1:10" ht="16.5" customHeight="1" x14ac:dyDescent="0.25">
      <c r="A74" s="247" t="s">
        <v>240</v>
      </c>
      <c r="B74" s="15">
        <v>10</v>
      </c>
      <c r="D74" s="16">
        <v>2038045959</v>
      </c>
      <c r="E74" s="29"/>
      <c r="F74" s="23">
        <v>1888596923</v>
      </c>
      <c r="G74" s="29"/>
      <c r="H74" s="16">
        <v>1989216263</v>
      </c>
      <c r="I74" s="31"/>
      <c r="J74" s="23">
        <v>1872204771</v>
      </c>
    </row>
    <row r="75" spans="1:10" ht="16.5" customHeight="1" x14ac:dyDescent="0.25">
      <c r="A75" s="247" t="s">
        <v>241</v>
      </c>
      <c r="B75" s="15">
        <v>10</v>
      </c>
      <c r="D75" s="16">
        <v>2844060</v>
      </c>
      <c r="E75" s="29"/>
      <c r="F75" s="23">
        <v>3472310</v>
      </c>
      <c r="G75" s="29"/>
      <c r="H75" s="16">
        <v>0</v>
      </c>
      <c r="I75" s="31"/>
      <c r="J75" s="23">
        <v>0</v>
      </c>
    </row>
    <row r="76" spans="1:10" ht="16.5" customHeight="1" x14ac:dyDescent="0.25">
      <c r="A76" s="247" t="s">
        <v>21</v>
      </c>
      <c r="B76" s="15">
        <v>9</v>
      </c>
      <c r="D76" s="16">
        <v>71385019</v>
      </c>
      <c r="E76" s="29"/>
      <c r="F76" s="23">
        <v>38405751</v>
      </c>
      <c r="G76" s="29"/>
      <c r="H76" s="16">
        <v>71385019</v>
      </c>
      <c r="I76" s="31"/>
      <c r="J76" s="23">
        <v>38405751</v>
      </c>
    </row>
    <row r="77" spans="1:10" ht="16.5" customHeight="1" x14ac:dyDescent="0.25">
      <c r="A77" s="247" t="s">
        <v>22</v>
      </c>
      <c r="B77" s="15">
        <v>11</v>
      </c>
      <c r="D77" s="16">
        <v>123513385</v>
      </c>
      <c r="E77" s="29"/>
      <c r="F77" s="1">
        <v>125154002</v>
      </c>
      <c r="G77" s="29"/>
      <c r="H77" s="30">
        <v>127072184</v>
      </c>
      <c r="I77" s="31"/>
      <c r="J77" s="1">
        <v>128074564</v>
      </c>
    </row>
    <row r="78" spans="1:10" ht="16.5" customHeight="1" x14ac:dyDescent="0.25">
      <c r="A78" s="21" t="s">
        <v>23</v>
      </c>
      <c r="B78" s="15">
        <v>12</v>
      </c>
      <c r="D78" s="16">
        <v>3350097</v>
      </c>
      <c r="E78" s="29"/>
      <c r="F78" s="1">
        <v>3689578</v>
      </c>
      <c r="G78" s="29"/>
      <c r="H78" s="30">
        <v>3121905</v>
      </c>
      <c r="I78" s="31"/>
      <c r="J78" s="1">
        <v>3444689</v>
      </c>
    </row>
    <row r="79" spans="1:10" ht="16.5" customHeight="1" x14ac:dyDescent="0.25">
      <c r="A79" s="247" t="s">
        <v>24</v>
      </c>
      <c r="B79" s="15">
        <v>11</v>
      </c>
      <c r="D79" s="16">
        <v>4624729</v>
      </c>
      <c r="E79" s="29"/>
      <c r="F79" s="1">
        <v>4673329</v>
      </c>
      <c r="G79" s="29"/>
      <c r="H79" s="30">
        <v>833583</v>
      </c>
      <c r="I79" s="31"/>
      <c r="J79" s="1">
        <v>922581</v>
      </c>
    </row>
    <row r="80" spans="1:10" ht="16.5" customHeight="1" x14ac:dyDescent="0.25">
      <c r="A80" s="247" t="s">
        <v>25</v>
      </c>
      <c r="B80" s="15"/>
      <c r="D80" s="16">
        <v>24638368</v>
      </c>
      <c r="E80" s="32"/>
      <c r="F80" s="23">
        <v>21728107</v>
      </c>
      <c r="G80" s="32"/>
      <c r="H80" s="30">
        <v>23313707</v>
      </c>
      <c r="I80" s="32"/>
      <c r="J80" s="23">
        <v>20778672</v>
      </c>
    </row>
    <row r="81" spans="1:10" ht="16.5" customHeight="1" x14ac:dyDescent="0.25">
      <c r="A81" s="247" t="s">
        <v>26</v>
      </c>
      <c r="B81" s="15"/>
      <c r="D81" s="16">
        <v>52484187</v>
      </c>
      <c r="E81" s="29"/>
      <c r="F81" s="33">
        <v>52595407</v>
      </c>
      <c r="G81" s="29"/>
      <c r="H81" s="34">
        <v>40031810</v>
      </c>
      <c r="I81" s="31"/>
      <c r="J81" s="33">
        <v>38224548</v>
      </c>
    </row>
    <row r="82" spans="1:10" ht="16.5" customHeight="1" x14ac:dyDescent="0.25">
      <c r="B82" s="15"/>
      <c r="D82" s="35"/>
      <c r="F82" s="36"/>
      <c r="H82" s="35"/>
      <c r="J82" s="36"/>
    </row>
    <row r="83" spans="1:10" ht="16.5" customHeight="1" x14ac:dyDescent="0.25">
      <c r="A83" s="5" t="s">
        <v>27</v>
      </c>
      <c r="B83" s="15"/>
      <c r="D83" s="27">
        <f>SUM(D65:D81)</f>
        <v>2906714079</v>
      </c>
      <c r="E83" s="4"/>
      <c r="F83" s="28">
        <f>SUM(F65:F81)</f>
        <v>2749566870</v>
      </c>
      <c r="G83" s="4"/>
      <c r="H83" s="27">
        <f>SUM(H65:H81)</f>
        <v>2911975436</v>
      </c>
      <c r="I83" s="4"/>
      <c r="J83" s="28">
        <f>SUM(J65:J81)</f>
        <v>2786580133</v>
      </c>
    </row>
    <row r="84" spans="1:10" ht="16.5" customHeight="1" x14ac:dyDescent="0.25">
      <c r="B84" s="15"/>
      <c r="D84" s="16"/>
      <c r="E84" s="4"/>
      <c r="F84" s="17"/>
      <c r="G84" s="4"/>
      <c r="H84" s="16"/>
      <c r="I84" s="4"/>
      <c r="J84" s="17"/>
    </row>
    <row r="85" spans="1:10" ht="16.5" customHeight="1" thickBot="1" x14ac:dyDescent="0.3">
      <c r="A85" s="5" t="s">
        <v>28</v>
      </c>
      <c r="B85" s="15"/>
      <c r="D85" s="37">
        <f>D33+D83</f>
        <v>5797063723</v>
      </c>
      <c r="E85" s="4"/>
      <c r="F85" s="38">
        <f>F33+F83</f>
        <v>5235581490</v>
      </c>
      <c r="G85" s="4"/>
      <c r="H85" s="37">
        <f>H33+H83</f>
        <v>5749092209</v>
      </c>
      <c r="I85" s="4"/>
      <c r="J85" s="38">
        <f>J33+J83</f>
        <v>5227366012</v>
      </c>
    </row>
    <row r="86" spans="1:10" ht="16.5" customHeight="1" thickTop="1" x14ac:dyDescent="0.25">
      <c r="B86" s="15"/>
      <c r="D86" s="17"/>
      <c r="E86" s="4"/>
      <c r="F86" s="17"/>
      <c r="G86" s="4"/>
      <c r="H86" s="17"/>
      <c r="I86" s="4"/>
      <c r="J86" s="17"/>
    </row>
    <row r="87" spans="1:10" ht="16.5" customHeight="1" x14ac:dyDescent="0.25">
      <c r="B87" s="15"/>
      <c r="D87" s="17"/>
      <c r="E87" s="4"/>
      <c r="F87" s="17"/>
      <c r="G87" s="4"/>
      <c r="H87" s="17"/>
      <c r="I87" s="4"/>
      <c r="J87" s="17"/>
    </row>
    <row r="88" spans="1:10" ht="16.5" customHeight="1" x14ac:dyDescent="0.25">
      <c r="B88" s="15"/>
      <c r="D88" s="17"/>
      <c r="E88" s="4"/>
      <c r="F88" s="17"/>
      <c r="G88" s="4"/>
      <c r="H88" s="17"/>
      <c r="I88" s="4"/>
      <c r="J88" s="17"/>
    </row>
    <row r="89" spans="1:10" ht="16.5" customHeight="1" x14ac:dyDescent="0.25">
      <c r="B89" s="15"/>
      <c r="D89" s="17"/>
      <c r="E89" s="4"/>
      <c r="F89" s="17"/>
      <c r="G89" s="4"/>
      <c r="H89" s="17"/>
      <c r="I89" s="4"/>
      <c r="J89" s="17"/>
    </row>
    <row r="90" spans="1:10" ht="16.5" customHeight="1" x14ac:dyDescent="0.25">
      <c r="B90" s="15"/>
      <c r="D90" s="17"/>
      <c r="E90" s="4"/>
      <c r="F90" s="17"/>
      <c r="G90" s="4"/>
      <c r="H90" s="17"/>
      <c r="I90" s="4"/>
      <c r="J90" s="17"/>
    </row>
    <row r="91" spans="1:10" ht="16.5" customHeight="1" x14ac:dyDescent="0.25">
      <c r="B91" s="15"/>
      <c r="D91" s="17"/>
      <c r="E91" s="4"/>
      <c r="F91" s="17"/>
      <c r="G91" s="4"/>
      <c r="H91" s="17"/>
      <c r="I91" s="4"/>
      <c r="J91" s="17"/>
    </row>
    <row r="92" spans="1:10" ht="16.5" customHeight="1" x14ac:dyDescent="0.25">
      <c r="B92" s="15"/>
      <c r="D92" s="17"/>
      <c r="E92" s="4"/>
      <c r="F92" s="17"/>
      <c r="G92" s="4"/>
      <c r="H92" s="17"/>
      <c r="I92" s="4"/>
      <c r="J92" s="17"/>
    </row>
    <row r="93" spans="1:10" ht="16.5" customHeight="1" x14ac:dyDescent="0.25">
      <c r="B93" s="15"/>
      <c r="D93" s="17"/>
      <c r="E93" s="4"/>
      <c r="F93" s="17"/>
      <c r="G93" s="4"/>
      <c r="H93" s="17"/>
      <c r="I93" s="4"/>
      <c r="J93" s="17"/>
    </row>
    <row r="94" spans="1:10" ht="16.5" customHeight="1" x14ac:dyDescent="0.25">
      <c r="B94" s="15"/>
      <c r="D94" s="17"/>
      <c r="E94" s="4"/>
      <c r="F94" s="17"/>
      <c r="G94" s="4"/>
      <c r="H94" s="17"/>
      <c r="I94" s="4"/>
      <c r="J94" s="17"/>
    </row>
    <row r="95" spans="1:10" ht="12" customHeight="1" x14ac:dyDescent="0.25">
      <c r="B95" s="15"/>
      <c r="D95" s="17"/>
      <c r="E95" s="4"/>
      <c r="F95" s="17"/>
      <c r="G95" s="4"/>
      <c r="H95" s="17"/>
      <c r="I95" s="4"/>
      <c r="J95" s="17"/>
    </row>
    <row r="96" spans="1:10" ht="22.15" customHeight="1" x14ac:dyDescent="0.25">
      <c r="A96" s="256" t="s">
        <v>29</v>
      </c>
      <c r="B96" s="258"/>
      <c r="C96" s="258"/>
      <c r="D96" s="258"/>
      <c r="E96" s="258"/>
      <c r="F96" s="258"/>
      <c r="G96" s="258"/>
      <c r="H96" s="258"/>
      <c r="I96" s="258"/>
      <c r="J96" s="258"/>
    </row>
    <row r="97" spans="1:10" ht="16.5" customHeight="1" x14ac:dyDescent="0.25">
      <c r="A97" s="5" t="s">
        <v>0</v>
      </c>
    </row>
    <row r="98" spans="1:10" ht="16.5" customHeight="1" x14ac:dyDescent="0.25">
      <c r="A98" s="5" t="s">
        <v>216</v>
      </c>
    </row>
    <row r="99" spans="1:10" ht="16.5" customHeight="1" x14ac:dyDescent="0.25">
      <c r="A99" s="6" t="s">
        <v>159</v>
      </c>
      <c r="B99" s="245"/>
      <c r="C99" s="245"/>
      <c r="D99" s="245"/>
      <c r="E99" s="245"/>
      <c r="F99" s="245"/>
      <c r="G99" s="245"/>
      <c r="H99" s="245"/>
      <c r="I99" s="245"/>
      <c r="J99" s="245"/>
    </row>
    <row r="100" spans="1:10" ht="16.5" customHeight="1" x14ac:dyDescent="0.25">
      <c r="A100" s="7"/>
      <c r="B100" s="7"/>
      <c r="C100" s="7"/>
      <c r="D100" s="8"/>
      <c r="E100" s="7"/>
      <c r="F100" s="8"/>
      <c r="G100" s="7"/>
      <c r="H100" s="8"/>
      <c r="I100" s="7"/>
      <c r="J100" s="8"/>
    </row>
    <row r="101" spans="1:10" ht="16.5" customHeight="1" x14ac:dyDescent="0.25">
      <c r="A101" s="7"/>
      <c r="B101" s="7"/>
      <c r="C101" s="7"/>
      <c r="D101" s="8"/>
      <c r="E101" s="7"/>
      <c r="F101" s="8"/>
      <c r="G101" s="7"/>
      <c r="H101" s="8"/>
      <c r="I101" s="7"/>
      <c r="J101" s="8"/>
    </row>
    <row r="102" spans="1:10" ht="16.5" customHeight="1" x14ac:dyDescent="0.25">
      <c r="A102" s="246"/>
      <c r="B102" s="246"/>
      <c r="C102" s="246"/>
      <c r="D102" s="257" t="s">
        <v>2</v>
      </c>
      <c r="E102" s="257"/>
      <c r="F102" s="257"/>
      <c r="G102" s="246"/>
      <c r="H102" s="257" t="s">
        <v>3</v>
      </c>
      <c r="I102" s="257"/>
      <c r="J102" s="257"/>
    </row>
    <row r="103" spans="1:10" ht="16.5" customHeight="1" x14ac:dyDescent="0.25">
      <c r="A103" s="246"/>
      <c r="B103" s="246"/>
      <c r="C103" s="246"/>
      <c r="D103" s="255" t="s">
        <v>4</v>
      </c>
      <c r="E103" s="255"/>
      <c r="F103" s="255"/>
      <c r="G103" s="246"/>
      <c r="H103" s="255" t="s">
        <v>4</v>
      </c>
      <c r="I103" s="255"/>
      <c r="J103" s="255"/>
    </row>
    <row r="104" spans="1:10" ht="16.5" customHeight="1" x14ac:dyDescent="0.25">
      <c r="A104" s="246"/>
      <c r="B104" s="246"/>
      <c r="C104" s="246"/>
      <c r="D104" s="8" t="s">
        <v>5</v>
      </c>
      <c r="E104" s="246"/>
      <c r="F104" s="9" t="s">
        <v>6</v>
      </c>
      <c r="G104" s="246"/>
      <c r="H104" s="8" t="s">
        <v>5</v>
      </c>
      <c r="I104" s="246"/>
      <c r="J104" s="9" t="s">
        <v>6</v>
      </c>
    </row>
    <row r="105" spans="1:10" ht="16.5" customHeight="1" x14ac:dyDescent="0.25">
      <c r="A105" s="246"/>
      <c r="B105" s="246"/>
      <c r="C105" s="246"/>
      <c r="D105" s="10" t="s">
        <v>158</v>
      </c>
      <c r="E105" s="246"/>
      <c r="F105" s="8" t="s">
        <v>7</v>
      </c>
      <c r="G105" s="246"/>
      <c r="H105" s="10" t="s">
        <v>158</v>
      </c>
      <c r="I105" s="246"/>
      <c r="J105" s="8" t="s">
        <v>7</v>
      </c>
    </row>
    <row r="106" spans="1:10" ht="16.5" customHeight="1" x14ac:dyDescent="0.25">
      <c r="A106" s="246"/>
      <c r="B106" s="246"/>
      <c r="C106" s="246"/>
      <c r="D106" s="11" t="s">
        <v>160</v>
      </c>
      <c r="E106" s="246"/>
      <c r="F106" s="11" t="s">
        <v>135</v>
      </c>
      <c r="G106" s="246"/>
      <c r="H106" s="11" t="s">
        <v>160</v>
      </c>
      <c r="I106" s="246"/>
      <c r="J106" s="11" t="s">
        <v>135</v>
      </c>
    </row>
    <row r="107" spans="1:10" ht="16.5" customHeight="1" x14ac:dyDescent="0.25">
      <c r="A107" s="246"/>
      <c r="B107" s="244" t="s">
        <v>8</v>
      </c>
      <c r="C107" s="246"/>
      <c r="D107" s="12" t="s">
        <v>9</v>
      </c>
      <c r="E107" s="246"/>
      <c r="F107" s="12" t="s">
        <v>9</v>
      </c>
      <c r="G107" s="246"/>
      <c r="H107" s="12" t="s">
        <v>9</v>
      </c>
      <c r="I107" s="246"/>
      <c r="J107" s="12" t="s">
        <v>9</v>
      </c>
    </row>
    <row r="108" spans="1:10" ht="16.5" customHeight="1" x14ac:dyDescent="0.25">
      <c r="A108" s="5"/>
      <c r="B108" s="246"/>
      <c r="C108" s="5"/>
      <c r="D108" s="39"/>
      <c r="E108" s="40"/>
      <c r="F108" s="8"/>
      <c r="G108" s="41"/>
      <c r="H108" s="13"/>
      <c r="I108" s="40"/>
      <c r="J108" s="8"/>
    </row>
    <row r="109" spans="1:10" ht="16.5" customHeight="1" x14ac:dyDescent="0.25">
      <c r="A109" s="7" t="s">
        <v>30</v>
      </c>
      <c r="B109" s="40"/>
      <c r="C109" s="40"/>
      <c r="D109" s="39"/>
      <c r="E109" s="40"/>
      <c r="F109" s="8"/>
      <c r="G109" s="41"/>
      <c r="H109" s="13"/>
      <c r="I109" s="40"/>
      <c r="J109" s="8"/>
    </row>
    <row r="110" spans="1:10" ht="16.5" customHeight="1" x14ac:dyDescent="0.25">
      <c r="A110" s="7"/>
      <c r="B110" s="40"/>
      <c r="C110" s="40"/>
      <c r="D110" s="39"/>
      <c r="E110" s="40"/>
      <c r="F110" s="8"/>
      <c r="G110" s="41"/>
      <c r="H110" s="13"/>
      <c r="I110" s="40"/>
      <c r="J110" s="8"/>
    </row>
    <row r="111" spans="1:10" ht="16.5" customHeight="1" x14ac:dyDescent="0.25">
      <c r="A111" s="7" t="s">
        <v>31</v>
      </c>
      <c r="B111" s="40"/>
      <c r="C111" s="40"/>
      <c r="D111" s="39"/>
      <c r="E111" s="40"/>
      <c r="F111" s="8"/>
      <c r="G111" s="41"/>
      <c r="H111" s="13"/>
      <c r="I111" s="40"/>
      <c r="J111" s="8"/>
    </row>
    <row r="112" spans="1:10" ht="16.5" customHeight="1" x14ac:dyDescent="0.25">
      <c r="A112" s="7"/>
      <c r="B112" s="40"/>
      <c r="C112" s="40"/>
      <c r="D112" s="39"/>
      <c r="E112" s="40"/>
      <c r="F112" s="8"/>
      <c r="G112" s="41"/>
      <c r="H112" s="13"/>
      <c r="I112" s="40"/>
      <c r="J112" s="8"/>
    </row>
    <row r="113" spans="1:10" ht="16.5" customHeight="1" x14ac:dyDescent="0.25">
      <c r="A113" s="5" t="s">
        <v>32</v>
      </c>
      <c r="B113" s="15"/>
      <c r="C113" s="5"/>
      <c r="D113" s="39"/>
      <c r="E113" s="42"/>
      <c r="F113" s="8"/>
      <c r="G113" s="43"/>
      <c r="H113" s="16"/>
      <c r="I113" s="43"/>
      <c r="J113" s="17"/>
    </row>
    <row r="114" spans="1:10" ht="16.5" customHeight="1" x14ac:dyDescent="0.25">
      <c r="B114" s="15"/>
      <c r="C114" s="5"/>
      <c r="D114" s="39"/>
      <c r="E114" s="42"/>
      <c r="F114" s="8"/>
      <c r="G114" s="43"/>
      <c r="H114" s="16"/>
      <c r="I114" s="43"/>
      <c r="J114" s="17"/>
    </row>
    <row r="115" spans="1:10" ht="16.5" customHeight="1" x14ac:dyDescent="0.25">
      <c r="A115" s="247" t="s">
        <v>33</v>
      </c>
      <c r="B115" s="15"/>
      <c r="C115" s="5"/>
      <c r="D115" s="44"/>
      <c r="E115" s="42"/>
      <c r="F115" s="17"/>
      <c r="G115" s="43"/>
      <c r="H115" s="16"/>
      <c r="I115" s="4"/>
      <c r="J115" s="17"/>
    </row>
    <row r="116" spans="1:10" ht="16.5" customHeight="1" x14ac:dyDescent="0.25">
      <c r="A116" s="45" t="s">
        <v>34</v>
      </c>
      <c r="B116" s="15">
        <v>13</v>
      </c>
      <c r="C116" s="5"/>
      <c r="D116" s="30">
        <v>712679874</v>
      </c>
      <c r="E116" s="29"/>
      <c r="F116" s="2">
        <v>511000000</v>
      </c>
      <c r="G116" s="29"/>
      <c r="H116" s="46">
        <v>712679874</v>
      </c>
      <c r="I116" s="31"/>
      <c r="J116" s="2">
        <v>511000000</v>
      </c>
    </row>
    <row r="117" spans="1:10" ht="16.5" customHeight="1" x14ac:dyDescent="0.25">
      <c r="A117" s="247" t="s">
        <v>35</v>
      </c>
      <c r="B117" s="15"/>
      <c r="C117" s="5"/>
      <c r="D117" s="30">
        <v>1430052</v>
      </c>
      <c r="E117" s="29"/>
      <c r="F117" s="2">
        <v>1310818</v>
      </c>
      <c r="G117" s="29"/>
      <c r="H117" s="46">
        <v>1358321</v>
      </c>
      <c r="I117" s="31"/>
      <c r="J117" s="2">
        <v>1239738</v>
      </c>
    </row>
    <row r="118" spans="1:10" ht="16.5" customHeight="1" x14ac:dyDescent="0.25">
      <c r="A118" s="247" t="s">
        <v>208</v>
      </c>
      <c r="B118" s="15">
        <v>14</v>
      </c>
      <c r="C118" s="5"/>
      <c r="D118" s="30">
        <v>833331827</v>
      </c>
      <c r="E118" s="29"/>
      <c r="F118" s="2">
        <v>563941484</v>
      </c>
      <c r="G118" s="29"/>
      <c r="H118" s="30">
        <v>821434842</v>
      </c>
      <c r="I118" s="31"/>
      <c r="J118" s="2">
        <v>557674794</v>
      </c>
    </row>
    <row r="119" spans="1:10" ht="16.5" customHeight="1" x14ac:dyDescent="0.25">
      <c r="A119" s="22" t="s">
        <v>36</v>
      </c>
      <c r="B119" s="22"/>
      <c r="C119" s="5"/>
      <c r="D119" s="39"/>
      <c r="E119" s="29"/>
      <c r="F119" s="2"/>
      <c r="G119" s="29"/>
      <c r="H119" s="13"/>
      <c r="I119" s="31"/>
      <c r="J119" s="2"/>
    </row>
    <row r="120" spans="1:10" ht="16.5" customHeight="1" x14ac:dyDescent="0.25">
      <c r="A120" s="22" t="s">
        <v>37</v>
      </c>
      <c r="C120" s="5"/>
      <c r="D120" s="30">
        <v>65843337</v>
      </c>
      <c r="E120" s="29"/>
      <c r="F120" s="2">
        <v>70907604</v>
      </c>
      <c r="G120" s="29"/>
      <c r="H120" s="16">
        <v>64294132</v>
      </c>
      <c r="I120" s="31"/>
      <c r="J120" s="2">
        <v>70867978</v>
      </c>
    </row>
    <row r="121" spans="1:10" ht="16.5" customHeight="1" x14ac:dyDescent="0.25">
      <c r="A121" s="22" t="s">
        <v>152</v>
      </c>
      <c r="B121" s="15" t="s">
        <v>247</v>
      </c>
      <c r="C121" s="5"/>
      <c r="D121" s="39"/>
      <c r="E121" s="29"/>
      <c r="F121" s="2"/>
      <c r="G121" s="29"/>
      <c r="H121" s="13"/>
      <c r="I121" s="31"/>
      <c r="J121" s="2"/>
    </row>
    <row r="122" spans="1:10" ht="16.5" customHeight="1" x14ac:dyDescent="0.25">
      <c r="A122" s="22" t="s">
        <v>153</v>
      </c>
      <c r="B122" s="15"/>
      <c r="C122" s="5"/>
      <c r="D122" s="30">
        <v>0</v>
      </c>
      <c r="E122" s="29"/>
      <c r="F122" s="2">
        <v>0</v>
      </c>
      <c r="G122" s="29"/>
      <c r="H122" s="16">
        <v>23000000</v>
      </c>
      <c r="I122" s="31"/>
      <c r="J122" s="2">
        <v>18000000</v>
      </c>
    </row>
    <row r="123" spans="1:10" ht="16.5" customHeight="1" x14ac:dyDescent="0.25">
      <c r="A123" s="22" t="s">
        <v>209</v>
      </c>
      <c r="C123" s="5"/>
      <c r="D123" s="30">
        <v>8398227</v>
      </c>
      <c r="E123" s="29"/>
      <c r="F123" s="2">
        <v>1022363</v>
      </c>
      <c r="G123" s="29"/>
      <c r="H123" s="46">
        <v>7157966</v>
      </c>
      <c r="I123" s="31"/>
      <c r="J123" s="2">
        <v>1023422</v>
      </c>
    </row>
    <row r="124" spans="1:10" ht="16.5" customHeight="1" x14ac:dyDescent="0.25">
      <c r="A124" s="247" t="s">
        <v>38</v>
      </c>
      <c r="B124" s="15">
        <v>15</v>
      </c>
      <c r="C124" s="5"/>
      <c r="D124" s="30">
        <v>6858779</v>
      </c>
      <c r="E124" s="29"/>
      <c r="F124" s="2">
        <v>6962696</v>
      </c>
      <c r="G124" s="29"/>
      <c r="H124" s="30">
        <v>6858779</v>
      </c>
      <c r="I124" s="31"/>
      <c r="J124" s="2">
        <v>6962696</v>
      </c>
    </row>
    <row r="125" spans="1:10" ht="16.5" customHeight="1" x14ac:dyDescent="0.25">
      <c r="A125" s="247" t="s">
        <v>39</v>
      </c>
      <c r="B125" s="15"/>
      <c r="D125" s="30">
        <v>44503083</v>
      </c>
      <c r="E125" s="29"/>
      <c r="F125" s="3">
        <v>41109513</v>
      </c>
      <c r="G125" s="29"/>
      <c r="H125" s="46">
        <v>42403924</v>
      </c>
      <c r="I125" s="31"/>
      <c r="J125" s="3">
        <v>38621943</v>
      </c>
    </row>
    <row r="126" spans="1:10" ht="16.5" customHeight="1" x14ac:dyDescent="0.25">
      <c r="A126" s="45"/>
      <c r="B126" s="15"/>
      <c r="D126" s="35"/>
      <c r="E126" s="29"/>
      <c r="F126" s="36"/>
      <c r="G126" s="29"/>
      <c r="H126" s="35"/>
      <c r="I126" s="31"/>
      <c r="J126" s="36"/>
    </row>
    <row r="127" spans="1:10" ht="16.5" customHeight="1" x14ac:dyDescent="0.25">
      <c r="A127" s="5" t="s">
        <v>40</v>
      </c>
      <c r="B127" s="15"/>
      <c r="D127" s="27">
        <f>SUM(D116:D125)</f>
        <v>1673045179</v>
      </c>
      <c r="E127" s="29"/>
      <c r="F127" s="28">
        <f>SUM(F116:F125)</f>
        <v>1196254478</v>
      </c>
      <c r="G127" s="29"/>
      <c r="H127" s="27">
        <f>SUM(H116:H125)</f>
        <v>1679187838</v>
      </c>
      <c r="I127" s="31"/>
      <c r="J127" s="28">
        <f>SUM(J116:J125)</f>
        <v>1205390571</v>
      </c>
    </row>
    <row r="128" spans="1:10" ht="16.5" customHeight="1" x14ac:dyDescent="0.25">
      <c r="B128" s="15"/>
      <c r="D128" s="44"/>
      <c r="E128" s="29"/>
      <c r="F128" s="17"/>
      <c r="G128" s="29"/>
      <c r="H128" s="16"/>
      <c r="I128" s="31"/>
      <c r="J128" s="17"/>
    </row>
    <row r="129" spans="1:10" ht="16.5" customHeight="1" x14ac:dyDescent="0.25">
      <c r="A129" s="5" t="s">
        <v>41</v>
      </c>
      <c r="B129" s="15"/>
      <c r="D129" s="44"/>
      <c r="E129" s="29"/>
      <c r="F129" s="17"/>
      <c r="G129" s="29"/>
      <c r="H129" s="16"/>
      <c r="I129" s="31"/>
      <c r="J129" s="17"/>
    </row>
    <row r="130" spans="1:10" ht="16.5" customHeight="1" x14ac:dyDescent="0.25">
      <c r="B130" s="15"/>
      <c r="D130" s="16"/>
      <c r="E130" s="29"/>
      <c r="F130" s="17"/>
      <c r="G130" s="29"/>
      <c r="H130" s="16"/>
      <c r="I130" s="31"/>
      <c r="J130" s="17"/>
    </row>
    <row r="131" spans="1:10" ht="16.5" customHeight="1" x14ac:dyDescent="0.25">
      <c r="A131" s="247" t="s">
        <v>42</v>
      </c>
      <c r="B131" s="15"/>
      <c r="D131" s="16"/>
      <c r="E131" s="29"/>
      <c r="F131" s="17"/>
      <c r="G131" s="29"/>
      <c r="H131" s="16"/>
      <c r="I131" s="31"/>
      <c r="J131" s="17"/>
    </row>
    <row r="132" spans="1:10" ht="16.5" customHeight="1" x14ac:dyDescent="0.25">
      <c r="A132" s="247" t="s">
        <v>43</v>
      </c>
      <c r="B132" s="15"/>
      <c r="D132" s="16">
        <v>47771057</v>
      </c>
      <c r="E132" s="29"/>
      <c r="F132" s="47">
        <v>48897231</v>
      </c>
      <c r="G132" s="29"/>
      <c r="H132" s="16">
        <v>47771057</v>
      </c>
      <c r="I132" s="31"/>
      <c r="J132" s="47">
        <v>48897231</v>
      </c>
    </row>
    <row r="133" spans="1:10" ht="16.5" customHeight="1" x14ac:dyDescent="0.25">
      <c r="A133" s="247" t="s">
        <v>44</v>
      </c>
      <c r="B133" s="15"/>
      <c r="D133" s="16">
        <v>2121530</v>
      </c>
      <c r="E133" s="29"/>
      <c r="F133" s="47">
        <v>2459817</v>
      </c>
      <c r="G133" s="29"/>
      <c r="H133" s="16">
        <v>1951798</v>
      </c>
      <c r="I133" s="31"/>
      <c r="J133" s="47">
        <v>2273443</v>
      </c>
    </row>
    <row r="134" spans="1:10" ht="16.5" customHeight="1" x14ac:dyDescent="0.25">
      <c r="A134" s="21" t="s">
        <v>45</v>
      </c>
      <c r="B134" s="15">
        <v>15</v>
      </c>
      <c r="D134" s="30">
        <v>3523974</v>
      </c>
      <c r="E134" s="29"/>
      <c r="F134" s="2">
        <v>3790596</v>
      </c>
      <c r="G134" s="29"/>
      <c r="H134" s="46">
        <v>2334867</v>
      </c>
      <c r="I134" s="31"/>
      <c r="J134" s="47">
        <v>2645474</v>
      </c>
    </row>
    <row r="135" spans="1:10" ht="16.5" customHeight="1" x14ac:dyDescent="0.25">
      <c r="A135" s="247" t="s">
        <v>46</v>
      </c>
      <c r="B135" s="15"/>
      <c r="D135" s="16">
        <v>60229560</v>
      </c>
      <c r="E135" s="29"/>
      <c r="F135" s="2">
        <v>58675909</v>
      </c>
      <c r="G135" s="29"/>
      <c r="H135" s="16">
        <v>44603343</v>
      </c>
      <c r="I135" s="31"/>
      <c r="J135" s="47">
        <v>44170336</v>
      </c>
    </row>
    <row r="136" spans="1:10" ht="16.5" customHeight="1" x14ac:dyDescent="0.25">
      <c r="A136" s="247" t="s">
        <v>47</v>
      </c>
      <c r="B136" s="15"/>
      <c r="D136" s="30">
        <v>336988</v>
      </c>
      <c r="E136" s="29"/>
      <c r="F136" s="3">
        <v>336988</v>
      </c>
      <c r="G136" s="29"/>
      <c r="H136" s="46">
        <v>386988</v>
      </c>
      <c r="I136" s="31"/>
      <c r="J136" s="48">
        <v>386988</v>
      </c>
    </row>
    <row r="137" spans="1:10" ht="16.5" customHeight="1" x14ac:dyDescent="0.25">
      <c r="B137" s="15"/>
      <c r="D137" s="35"/>
      <c r="E137" s="29"/>
      <c r="F137" s="36"/>
      <c r="G137" s="29"/>
      <c r="H137" s="35"/>
      <c r="I137" s="31"/>
      <c r="J137" s="36"/>
    </row>
    <row r="138" spans="1:10" ht="16.5" customHeight="1" x14ac:dyDescent="0.25">
      <c r="A138" s="5" t="s">
        <v>48</v>
      </c>
      <c r="B138" s="15"/>
      <c r="D138" s="27">
        <f>SUM(D131:D136)</f>
        <v>113983109</v>
      </c>
      <c r="E138" s="29"/>
      <c r="F138" s="28">
        <f>SUM(F131:F137)</f>
        <v>114160541</v>
      </c>
      <c r="G138" s="29"/>
      <c r="H138" s="27">
        <f>SUM(H131:H136)</f>
        <v>97048053</v>
      </c>
      <c r="I138" s="31"/>
      <c r="J138" s="28">
        <f>SUM(J131:J137)</f>
        <v>98373472</v>
      </c>
    </row>
    <row r="139" spans="1:10" ht="16.5" customHeight="1" x14ac:dyDescent="0.25">
      <c r="A139" s="5"/>
      <c r="B139" s="15"/>
      <c r="D139" s="16"/>
      <c r="E139" s="29"/>
      <c r="F139" s="36"/>
      <c r="G139" s="29"/>
      <c r="H139" s="16"/>
      <c r="I139" s="31"/>
      <c r="J139" s="17"/>
    </row>
    <row r="140" spans="1:10" ht="16.5" customHeight="1" x14ac:dyDescent="0.25">
      <c r="A140" s="5" t="s">
        <v>49</v>
      </c>
      <c r="B140" s="15"/>
      <c r="D140" s="27">
        <f>SUM(D127,D138)</f>
        <v>1787028288</v>
      </c>
      <c r="E140" s="29"/>
      <c r="F140" s="28">
        <f>SUM(F127,F138)</f>
        <v>1310415019</v>
      </c>
      <c r="G140" s="29"/>
      <c r="H140" s="27">
        <f>SUM(H127,H138)</f>
        <v>1776235891</v>
      </c>
      <c r="I140" s="31"/>
      <c r="J140" s="28">
        <f>SUM(J127,J138)</f>
        <v>1303764043</v>
      </c>
    </row>
    <row r="141" spans="1:10" ht="10.5" customHeight="1" x14ac:dyDescent="0.25">
      <c r="B141" s="15"/>
      <c r="E141" s="29"/>
      <c r="F141" s="17"/>
      <c r="G141" s="29"/>
      <c r="H141" s="17"/>
      <c r="I141" s="31"/>
      <c r="J141" s="17"/>
    </row>
    <row r="142" spans="1:10" ht="14.25" customHeight="1" x14ac:dyDescent="0.25">
      <c r="B142" s="15"/>
      <c r="E142" s="29"/>
      <c r="F142" s="17"/>
      <c r="G142" s="29"/>
      <c r="H142" s="17"/>
      <c r="I142" s="31"/>
      <c r="J142" s="17"/>
    </row>
    <row r="143" spans="1:10" ht="16.5" customHeight="1" x14ac:dyDescent="0.25">
      <c r="B143" s="15"/>
      <c r="E143" s="29"/>
      <c r="F143" s="17"/>
      <c r="G143" s="29"/>
      <c r="H143" s="17"/>
      <c r="I143" s="31"/>
      <c r="J143" s="17"/>
    </row>
    <row r="144" spans="1:10" ht="22.15" customHeight="1" x14ac:dyDescent="0.25">
      <c r="A144" s="245" t="s">
        <v>29</v>
      </c>
      <c r="B144" s="49"/>
      <c r="C144" s="245"/>
      <c r="D144" s="28"/>
      <c r="E144" s="50"/>
      <c r="F144" s="28"/>
      <c r="G144" s="50"/>
      <c r="H144" s="28"/>
      <c r="I144" s="50"/>
      <c r="J144" s="28"/>
    </row>
    <row r="145" spans="1:10" ht="16.5" customHeight="1" x14ac:dyDescent="0.25">
      <c r="A145" s="5" t="str">
        <f>A97</f>
        <v>Turnkey Communication Services Public Company Limited</v>
      </c>
    </row>
    <row r="146" spans="1:10" ht="16.5" customHeight="1" x14ac:dyDescent="0.25">
      <c r="A146" s="5" t="s">
        <v>214</v>
      </c>
    </row>
    <row r="147" spans="1:10" ht="16.5" customHeight="1" x14ac:dyDescent="0.25">
      <c r="A147" s="6" t="s">
        <v>159</v>
      </c>
      <c r="B147" s="245"/>
      <c r="C147" s="245"/>
      <c r="D147" s="245"/>
      <c r="E147" s="245"/>
      <c r="F147" s="245"/>
      <c r="G147" s="245"/>
      <c r="H147" s="245"/>
      <c r="I147" s="245"/>
      <c r="J147" s="245"/>
    </row>
    <row r="148" spans="1:10" ht="16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</row>
    <row r="149" spans="1:10" ht="16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</row>
    <row r="150" spans="1:10" ht="16.5" customHeight="1" x14ac:dyDescent="0.25">
      <c r="A150" s="246"/>
      <c r="B150" s="246"/>
      <c r="C150" s="246"/>
      <c r="D150" s="257" t="s">
        <v>2</v>
      </c>
      <c r="E150" s="257"/>
      <c r="F150" s="257"/>
      <c r="G150" s="246"/>
      <c r="H150" s="257" t="s">
        <v>3</v>
      </c>
      <c r="I150" s="257"/>
      <c r="J150" s="257"/>
    </row>
    <row r="151" spans="1:10" ht="16.5" customHeight="1" x14ac:dyDescent="0.25">
      <c r="A151" s="246"/>
      <c r="B151" s="246"/>
      <c r="C151" s="246"/>
      <c r="D151" s="255" t="s">
        <v>4</v>
      </c>
      <c r="E151" s="255"/>
      <c r="F151" s="255"/>
      <c r="G151" s="246"/>
      <c r="H151" s="255" t="s">
        <v>4</v>
      </c>
      <c r="I151" s="255"/>
      <c r="J151" s="255"/>
    </row>
    <row r="152" spans="1:10" ht="16.5" customHeight="1" x14ac:dyDescent="0.25">
      <c r="A152" s="246"/>
      <c r="B152" s="246"/>
      <c r="C152" s="246"/>
      <c r="D152" s="8" t="s">
        <v>5</v>
      </c>
      <c r="E152" s="246"/>
      <c r="F152" s="9" t="s">
        <v>6</v>
      </c>
      <c r="G152" s="246"/>
      <c r="H152" s="8" t="s">
        <v>5</v>
      </c>
      <c r="I152" s="246"/>
      <c r="J152" s="9" t="s">
        <v>6</v>
      </c>
    </row>
    <row r="153" spans="1:10" ht="16.5" customHeight="1" x14ac:dyDescent="0.25">
      <c r="A153" s="246"/>
      <c r="B153" s="246"/>
      <c r="C153" s="246"/>
      <c r="D153" s="10" t="s">
        <v>158</v>
      </c>
      <c r="E153" s="246"/>
      <c r="F153" s="8" t="s">
        <v>7</v>
      </c>
      <c r="G153" s="246"/>
      <c r="H153" s="10" t="s">
        <v>158</v>
      </c>
      <c r="I153" s="246"/>
      <c r="J153" s="8" t="s">
        <v>7</v>
      </c>
    </row>
    <row r="154" spans="1:10" ht="16.5" customHeight="1" x14ac:dyDescent="0.25">
      <c r="A154" s="246"/>
      <c r="B154" s="246"/>
      <c r="C154" s="246"/>
      <c r="D154" s="11" t="s">
        <v>160</v>
      </c>
      <c r="E154" s="246"/>
      <c r="F154" s="11" t="s">
        <v>135</v>
      </c>
      <c r="G154" s="246"/>
      <c r="H154" s="11" t="s">
        <v>160</v>
      </c>
      <c r="I154" s="246"/>
      <c r="J154" s="11" t="s">
        <v>135</v>
      </c>
    </row>
    <row r="155" spans="1:10" ht="16.5" customHeight="1" x14ac:dyDescent="0.25">
      <c r="A155" s="246"/>
      <c r="B155" s="244" t="s">
        <v>8</v>
      </c>
      <c r="C155" s="246"/>
      <c r="D155" s="12" t="s">
        <v>9</v>
      </c>
      <c r="E155" s="246"/>
      <c r="F155" s="12" t="s">
        <v>9</v>
      </c>
      <c r="G155" s="246"/>
      <c r="H155" s="12" t="s">
        <v>9</v>
      </c>
      <c r="I155" s="246"/>
      <c r="J155" s="12" t="s">
        <v>9</v>
      </c>
    </row>
    <row r="156" spans="1:10" ht="16.5" customHeight="1" x14ac:dyDescent="0.25">
      <c r="A156" s="5"/>
      <c r="B156" s="246"/>
      <c r="C156" s="5"/>
      <c r="D156" s="39"/>
      <c r="E156" s="40"/>
      <c r="F156" s="8"/>
      <c r="G156" s="41"/>
      <c r="H156" s="13"/>
      <c r="I156" s="40"/>
      <c r="J156" s="8"/>
    </row>
    <row r="157" spans="1:10" ht="16.5" customHeight="1" x14ac:dyDescent="0.25">
      <c r="A157" s="7" t="s">
        <v>217</v>
      </c>
      <c r="B157" s="246"/>
      <c r="C157" s="40"/>
      <c r="D157" s="39"/>
      <c r="E157" s="40"/>
      <c r="F157" s="8"/>
      <c r="G157" s="41"/>
      <c r="H157" s="13"/>
      <c r="I157" s="40"/>
      <c r="J157" s="8"/>
    </row>
    <row r="158" spans="1:10" ht="16.5" customHeight="1" x14ac:dyDescent="0.25">
      <c r="A158" s="7"/>
      <c r="B158" s="246"/>
      <c r="C158" s="40"/>
      <c r="D158" s="39"/>
      <c r="E158" s="40"/>
      <c r="F158" s="8"/>
      <c r="G158" s="41"/>
      <c r="H158" s="13"/>
      <c r="I158" s="40"/>
      <c r="J158" s="8"/>
    </row>
    <row r="159" spans="1:10" ht="16.5" customHeight="1" x14ac:dyDescent="0.25">
      <c r="A159" s="40" t="s">
        <v>50</v>
      </c>
      <c r="B159" s="246"/>
      <c r="C159" s="40"/>
      <c r="D159" s="39"/>
      <c r="E159" s="246"/>
      <c r="F159" s="8"/>
      <c r="G159" s="246"/>
      <c r="H159" s="13"/>
      <c r="I159" s="246"/>
      <c r="J159" s="8"/>
    </row>
    <row r="160" spans="1:10" ht="16.5" customHeight="1" x14ac:dyDescent="0.25">
      <c r="A160" s="40"/>
      <c r="B160" s="40"/>
      <c r="C160" s="40"/>
      <c r="D160" s="39"/>
      <c r="E160" s="246"/>
      <c r="F160" s="8"/>
      <c r="G160" s="246"/>
      <c r="H160" s="13"/>
      <c r="I160" s="246"/>
      <c r="J160" s="8"/>
    </row>
    <row r="161" spans="1:10" ht="16.5" customHeight="1" x14ac:dyDescent="0.25">
      <c r="A161" s="247" t="s">
        <v>51</v>
      </c>
      <c r="B161" s="15">
        <v>16</v>
      </c>
      <c r="D161" s="16"/>
      <c r="E161" s="4"/>
      <c r="F161" s="17"/>
      <c r="G161" s="4"/>
      <c r="H161" s="16"/>
      <c r="I161" s="4"/>
      <c r="J161" s="17"/>
    </row>
    <row r="162" spans="1:10" ht="16.5" customHeight="1" x14ac:dyDescent="0.25">
      <c r="A162" s="247" t="s">
        <v>52</v>
      </c>
      <c r="B162" s="15"/>
      <c r="D162" s="16"/>
      <c r="E162" s="4"/>
      <c r="F162" s="17"/>
      <c r="G162" s="4"/>
      <c r="H162" s="16"/>
      <c r="I162" s="4"/>
      <c r="J162" s="17"/>
    </row>
    <row r="163" spans="1:10" ht="16.5" customHeight="1" x14ac:dyDescent="0.25">
      <c r="A163" s="247" t="s">
        <v>222</v>
      </c>
      <c r="B163" s="15"/>
      <c r="D163" s="16"/>
      <c r="E163" s="4"/>
      <c r="F163" s="17"/>
      <c r="G163" s="4"/>
      <c r="H163" s="16"/>
      <c r="I163" s="4"/>
      <c r="J163" s="17"/>
    </row>
    <row r="164" spans="1:10" ht="16.5" customHeight="1" thickBot="1" x14ac:dyDescent="0.3">
      <c r="A164" s="247" t="s">
        <v>53</v>
      </c>
      <c r="B164" s="15"/>
      <c r="D164" s="37">
        <v>400000000</v>
      </c>
      <c r="E164" s="4"/>
      <c r="F164" s="51">
        <v>400000000</v>
      </c>
      <c r="G164" s="4"/>
      <c r="H164" s="37">
        <v>400000000</v>
      </c>
      <c r="I164" s="4"/>
      <c r="J164" s="51">
        <v>400000000</v>
      </c>
    </row>
    <row r="165" spans="1:10" ht="16.5" customHeight="1" thickTop="1" x14ac:dyDescent="0.25">
      <c r="B165" s="15"/>
      <c r="D165" s="16"/>
      <c r="E165" s="4"/>
      <c r="F165" s="17"/>
      <c r="G165" s="4"/>
      <c r="H165" s="16"/>
      <c r="I165" s="4"/>
      <c r="J165" s="17"/>
    </row>
    <row r="166" spans="1:10" ht="16.5" customHeight="1" x14ac:dyDescent="0.25">
      <c r="A166" s="247" t="s">
        <v>54</v>
      </c>
      <c r="B166" s="15"/>
      <c r="D166" s="16"/>
      <c r="E166" s="4"/>
      <c r="F166" s="17"/>
      <c r="G166" s="4"/>
      <c r="H166" s="16"/>
      <c r="I166" s="4"/>
      <c r="J166" s="17"/>
    </row>
    <row r="167" spans="1:10" ht="16.5" customHeight="1" x14ac:dyDescent="0.25">
      <c r="A167" s="247" t="s">
        <v>223</v>
      </c>
      <c r="B167" s="15"/>
      <c r="D167" s="16"/>
      <c r="E167" s="4"/>
      <c r="F167" s="17"/>
      <c r="G167" s="4"/>
      <c r="H167" s="16"/>
      <c r="I167" s="4"/>
      <c r="J167" s="17"/>
    </row>
    <row r="168" spans="1:10" ht="16.5" customHeight="1" x14ac:dyDescent="0.25">
      <c r="A168" s="247" t="s">
        <v>55</v>
      </c>
      <c r="B168" s="15"/>
      <c r="D168" s="16">
        <v>400000000</v>
      </c>
      <c r="E168" s="29"/>
      <c r="F168" s="2">
        <v>400000000</v>
      </c>
      <c r="G168" s="29"/>
      <c r="H168" s="16">
        <v>400000000</v>
      </c>
      <c r="I168" s="31"/>
      <c r="J168" s="2">
        <v>400000000</v>
      </c>
    </row>
    <row r="169" spans="1:10" ht="16.5" customHeight="1" x14ac:dyDescent="0.25">
      <c r="A169" s="247" t="s">
        <v>56</v>
      </c>
      <c r="B169" s="15">
        <v>16</v>
      </c>
      <c r="D169" s="16">
        <v>3134555837</v>
      </c>
      <c r="E169" s="29"/>
      <c r="F169" s="2">
        <v>3134555837</v>
      </c>
      <c r="G169" s="29"/>
      <c r="H169" s="16">
        <v>3134555837</v>
      </c>
      <c r="I169" s="31"/>
      <c r="J169" s="2">
        <v>3134555837</v>
      </c>
    </row>
    <row r="170" spans="1:10" ht="16.5" customHeight="1" x14ac:dyDescent="0.25">
      <c r="A170" s="247" t="s">
        <v>57</v>
      </c>
      <c r="B170" s="15"/>
      <c r="D170" s="52"/>
      <c r="E170" s="29"/>
      <c r="F170" s="53"/>
      <c r="G170" s="29"/>
      <c r="H170" s="54"/>
      <c r="I170" s="31"/>
      <c r="J170" s="17"/>
    </row>
    <row r="171" spans="1:10" ht="16.5" customHeight="1" x14ac:dyDescent="0.25">
      <c r="A171" s="45" t="s">
        <v>157</v>
      </c>
      <c r="B171" s="15"/>
      <c r="D171" s="30">
        <v>30000000</v>
      </c>
      <c r="E171" s="29"/>
      <c r="F171" s="2">
        <v>30000000</v>
      </c>
      <c r="G171" s="29"/>
      <c r="H171" s="30">
        <v>30000000</v>
      </c>
      <c r="I171" s="31"/>
      <c r="J171" s="2">
        <v>30000000</v>
      </c>
    </row>
    <row r="172" spans="1:10" ht="16.5" customHeight="1" x14ac:dyDescent="0.25">
      <c r="A172" s="45" t="s">
        <v>58</v>
      </c>
      <c r="B172" s="15"/>
      <c r="D172" s="16">
        <v>456580438</v>
      </c>
      <c r="E172" s="29"/>
      <c r="F172" s="2">
        <v>371189323</v>
      </c>
      <c r="G172" s="29"/>
      <c r="H172" s="16">
        <v>408300481</v>
      </c>
      <c r="I172" s="31"/>
      <c r="J172" s="2">
        <v>359046132</v>
      </c>
    </row>
    <row r="173" spans="1:10" ht="16.5" customHeight="1" x14ac:dyDescent="0.25">
      <c r="A173" s="45" t="s">
        <v>243</v>
      </c>
      <c r="B173" s="15"/>
      <c r="D173" s="16"/>
      <c r="E173" s="29"/>
      <c r="F173" s="2"/>
      <c r="G173" s="29"/>
      <c r="H173" s="16"/>
      <c r="I173" s="31"/>
      <c r="J173" s="2"/>
    </row>
    <row r="174" spans="1:10" ht="16.5" customHeight="1" x14ac:dyDescent="0.25">
      <c r="A174" s="45" t="s">
        <v>244</v>
      </c>
      <c r="B174" s="15"/>
      <c r="D174" s="16">
        <v>15310</v>
      </c>
      <c r="E174" s="29"/>
      <c r="F174" s="2">
        <v>15310</v>
      </c>
      <c r="G174" s="29"/>
      <c r="H174" s="16">
        <v>0</v>
      </c>
      <c r="I174" s="31"/>
      <c r="J174" s="2">
        <v>0</v>
      </c>
    </row>
    <row r="175" spans="1:10" ht="16.5" customHeight="1" x14ac:dyDescent="0.25">
      <c r="A175" s="247" t="s">
        <v>59</v>
      </c>
      <c r="B175" s="15"/>
      <c r="D175" s="25">
        <v>-11215432</v>
      </c>
      <c r="E175" s="4"/>
      <c r="F175" s="55">
        <v>-11215432</v>
      </c>
      <c r="G175" s="4"/>
      <c r="H175" s="25">
        <v>0</v>
      </c>
      <c r="I175" s="4"/>
      <c r="J175" s="55">
        <v>0</v>
      </c>
    </row>
    <row r="176" spans="1:10" ht="16.5" customHeight="1" x14ac:dyDescent="0.25">
      <c r="B176" s="15"/>
      <c r="D176" s="16"/>
      <c r="E176" s="4"/>
      <c r="F176" s="17"/>
      <c r="G176" s="4"/>
      <c r="H176" s="16"/>
      <c r="I176" s="4"/>
      <c r="J176" s="17"/>
    </row>
    <row r="177" spans="1:10" ht="16.5" customHeight="1" x14ac:dyDescent="0.25">
      <c r="A177" s="5" t="s">
        <v>60</v>
      </c>
      <c r="B177" s="15"/>
      <c r="D177" s="16"/>
      <c r="E177" s="4"/>
      <c r="F177" s="17"/>
      <c r="G177" s="4"/>
      <c r="H177" s="16"/>
      <c r="I177" s="4"/>
    </row>
    <row r="178" spans="1:10" ht="16.5" customHeight="1" x14ac:dyDescent="0.25">
      <c r="A178" s="56" t="s">
        <v>143</v>
      </c>
      <c r="B178" s="15"/>
      <c r="D178" s="16">
        <f>SUM(D168:D175)</f>
        <v>4009936153</v>
      </c>
      <c r="E178" s="4"/>
      <c r="F178" s="17">
        <f>SUM(F168:F175)</f>
        <v>3924545038</v>
      </c>
      <c r="G178" s="4"/>
      <c r="H178" s="16">
        <f>SUM(H168:H175)</f>
        <v>3972856318</v>
      </c>
      <c r="I178" s="4"/>
      <c r="J178" s="17">
        <f>SUM(J168:J175)</f>
        <v>3923601969</v>
      </c>
    </row>
    <row r="179" spans="1:10" ht="16.5" customHeight="1" x14ac:dyDescent="0.25">
      <c r="A179" s="56" t="s">
        <v>142</v>
      </c>
      <c r="B179" s="15"/>
      <c r="D179" s="16">
        <v>99282</v>
      </c>
      <c r="E179" s="4"/>
      <c r="F179" s="3">
        <v>621433</v>
      </c>
      <c r="G179" s="4"/>
      <c r="H179" s="25">
        <v>0</v>
      </c>
      <c r="I179" s="4"/>
      <c r="J179" s="28">
        <v>0</v>
      </c>
    </row>
    <row r="180" spans="1:10" ht="16.5" customHeight="1" x14ac:dyDescent="0.25">
      <c r="B180" s="15"/>
      <c r="D180" s="35"/>
      <c r="E180" s="4"/>
      <c r="F180" s="17"/>
      <c r="G180" s="4"/>
      <c r="H180" s="16"/>
      <c r="I180" s="4"/>
      <c r="J180" s="17"/>
    </row>
    <row r="181" spans="1:10" ht="16.5" customHeight="1" x14ac:dyDescent="0.25">
      <c r="A181" s="5" t="s">
        <v>61</v>
      </c>
      <c r="B181" s="15"/>
      <c r="D181" s="27">
        <f>SUM(D178:D179)</f>
        <v>4010035435</v>
      </c>
      <c r="E181" s="4"/>
      <c r="F181" s="28">
        <f>SUM(F178:F179)</f>
        <v>3925166471</v>
      </c>
      <c r="G181" s="4"/>
      <c r="H181" s="27">
        <f>SUM(H178:H179)</f>
        <v>3972856318</v>
      </c>
      <c r="I181" s="4"/>
      <c r="J181" s="28">
        <f>SUM(J178:J179)</f>
        <v>3923601969</v>
      </c>
    </row>
    <row r="182" spans="1:10" ht="16.5" customHeight="1" x14ac:dyDescent="0.25">
      <c r="B182" s="15"/>
      <c r="D182" s="16"/>
      <c r="E182" s="4"/>
      <c r="F182" s="17"/>
      <c r="G182" s="4"/>
      <c r="H182" s="16"/>
      <c r="I182" s="4"/>
      <c r="J182" s="17"/>
    </row>
    <row r="183" spans="1:10" ht="16.5" customHeight="1" thickBot="1" x14ac:dyDescent="0.3">
      <c r="A183" s="5" t="s">
        <v>62</v>
      </c>
      <c r="B183" s="5"/>
      <c r="C183" s="5"/>
      <c r="D183" s="37">
        <f>SUM(D140,D181)</f>
        <v>5797063723</v>
      </c>
      <c r="E183" s="4"/>
      <c r="F183" s="38">
        <f>SUM(F140,F181)</f>
        <v>5235581490</v>
      </c>
      <c r="G183" s="4"/>
      <c r="H183" s="37">
        <f>SUM(H140,H181)</f>
        <v>5749092209</v>
      </c>
      <c r="I183" s="4"/>
      <c r="J183" s="38">
        <f>SUM(J140,J181)</f>
        <v>5227366012</v>
      </c>
    </row>
    <row r="184" spans="1:10" ht="16.5" customHeight="1" thickTop="1" x14ac:dyDescent="0.25">
      <c r="A184" s="5"/>
      <c r="B184" s="5"/>
      <c r="C184" s="5"/>
      <c r="D184" s="17"/>
      <c r="E184" s="17"/>
      <c r="F184" s="17"/>
      <c r="G184" s="17"/>
      <c r="H184" s="17"/>
      <c r="I184" s="17"/>
      <c r="J184" s="17"/>
    </row>
    <row r="185" spans="1:10" ht="16.149999999999999" customHeight="1" x14ac:dyDescent="0.25">
      <c r="A185" s="5"/>
      <c r="B185" s="5"/>
      <c r="C185" s="5"/>
      <c r="D185" s="17"/>
      <c r="E185" s="4"/>
      <c r="F185" s="17"/>
      <c r="G185" s="4"/>
      <c r="H185" s="17"/>
      <c r="I185" s="4"/>
      <c r="J185" s="17"/>
    </row>
    <row r="186" spans="1:10" ht="16.5" customHeight="1" x14ac:dyDescent="0.25">
      <c r="A186" s="5"/>
      <c r="B186" s="5"/>
      <c r="C186" s="5"/>
      <c r="D186" s="17"/>
      <c r="E186" s="4"/>
      <c r="F186" s="17"/>
      <c r="G186" s="4"/>
      <c r="H186" s="17"/>
      <c r="I186" s="4"/>
      <c r="J186" s="17"/>
    </row>
    <row r="187" spans="1:10" ht="16.5" customHeight="1" x14ac:dyDescent="0.25">
      <c r="A187" s="5"/>
      <c r="B187" s="5"/>
      <c r="C187" s="5"/>
      <c r="D187" s="17"/>
      <c r="E187" s="4"/>
      <c r="F187" s="17"/>
      <c r="G187" s="4"/>
      <c r="H187" s="17"/>
      <c r="I187" s="4"/>
      <c r="J187" s="17"/>
    </row>
    <row r="188" spans="1:10" ht="16.5" customHeight="1" x14ac:dyDescent="0.25">
      <c r="A188" s="5"/>
      <c r="B188" s="5"/>
      <c r="C188" s="5"/>
      <c r="D188" s="17"/>
      <c r="E188" s="4"/>
      <c r="F188" s="17"/>
      <c r="G188" s="4"/>
      <c r="H188" s="17"/>
      <c r="I188" s="4"/>
      <c r="J188" s="17"/>
    </row>
    <row r="189" spans="1:10" ht="16.5" customHeight="1" x14ac:dyDescent="0.25">
      <c r="A189" s="5"/>
      <c r="B189" s="5"/>
      <c r="C189" s="5"/>
      <c r="D189" s="17"/>
      <c r="E189" s="4"/>
      <c r="F189" s="17"/>
      <c r="G189" s="4"/>
      <c r="H189" s="17"/>
      <c r="I189" s="4"/>
      <c r="J189" s="17"/>
    </row>
    <row r="190" spans="1:10" ht="16.5" customHeight="1" x14ac:dyDescent="0.25">
      <c r="A190" s="5"/>
      <c r="B190" s="5"/>
      <c r="C190" s="5"/>
      <c r="D190" s="17"/>
      <c r="E190" s="4"/>
      <c r="F190" s="17"/>
      <c r="G190" s="4"/>
      <c r="H190" s="17"/>
      <c r="I190" s="4"/>
      <c r="J190" s="17"/>
    </row>
    <row r="191" spans="1:10" ht="12" customHeight="1" x14ac:dyDescent="0.25">
      <c r="A191" s="5"/>
      <c r="B191" s="5"/>
      <c r="C191" s="5"/>
      <c r="D191" s="17"/>
      <c r="E191" s="4"/>
      <c r="F191" s="17"/>
      <c r="G191" s="4"/>
      <c r="H191" s="17"/>
      <c r="I191" s="4"/>
      <c r="J191" s="17"/>
    </row>
    <row r="192" spans="1:10" ht="22.15" customHeight="1" x14ac:dyDescent="0.25">
      <c r="A192" s="256" t="s">
        <v>29</v>
      </c>
      <c r="B192" s="256"/>
      <c r="C192" s="256"/>
      <c r="D192" s="256"/>
      <c r="E192" s="256"/>
      <c r="F192" s="256"/>
      <c r="G192" s="256"/>
      <c r="H192" s="256"/>
      <c r="I192" s="256"/>
      <c r="J192" s="256"/>
    </row>
  </sheetData>
  <mergeCells count="19">
    <mergeCell ref="D55:F55"/>
    <mergeCell ref="H55:J55"/>
    <mergeCell ref="A96:J96"/>
    <mergeCell ref="D6:F6"/>
    <mergeCell ref="H6:J6"/>
    <mergeCell ref="D7:F7"/>
    <mergeCell ref="H7:J7"/>
    <mergeCell ref="A48:J48"/>
    <mergeCell ref="D54:F54"/>
    <mergeCell ref="H54:J54"/>
    <mergeCell ref="D151:F151"/>
    <mergeCell ref="H151:J151"/>
    <mergeCell ref="A192:J192"/>
    <mergeCell ref="D102:F102"/>
    <mergeCell ref="H102:J102"/>
    <mergeCell ref="D103:F103"/>
    <mergeCell ref="H103:J103"/>
    <mergeCell ref="D150:F150"/>
    <mergeCell ref="H150:J15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3" manualBreakCount="3">
    <brk id="48" max="9" man="1"/>
    <brk id="96" max="16383" man="1"/>
    <brk id="144" max="16383" man="1"/>
  </rowBreaks>
  <ignoredErrors>
    <ignoredError sqref="G154 E154 D154 F154 H154:J154 D58:J58 G10 E10 D9:J9 D10 F10 H10:J10 D106:J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77B73-F155-4D0D-9D08-F79C192F7A70}">
  <sheetPr>
    <tabColor rgb="FFFFCC00"/>
  </sheetPr>
  <dimension ref="A1:J101"/>
  <sheetViews>
    <sheetView topLeftCell="A87" zoomScaleNormal="100" zoomScaleSheetLayoutView="89" workbookViewId="0">
      <selection activeCell="A94" sqref="A94"/>
    </sheetView>
  </sheetViews>
  <sheetFormatPr defaultColWidth="9.140625" defaultRowHeight="16.5" customHeight="1" x14ac:dyDescent="0.2"/>
  <cols>
    <col min="1" max="1" width="35" style="57" customWidth="1"/>
    <col min="2" max="2" width="5.28515625" style="57" customWidth="1"/>
    <col min="3" max="3" width="1" style="57" customWidth="1"/>
    <col min="4" max="4" width="12.5703125" style="57" customWidth="1"/>
    <col min="5" max="5" width="0.85546875" style="57" customWidth="1"/>
    <col min="6" max="6" width="12.5703125" style="134" customWidth="1"/>
    <col min="7" max="7" width="0.85546875" style="57" customWidth="1"/>
    <col min="8" max="8" width="12.5703125" style="57" customWidth="1"/>
    <col min="9" max="9" width="0.85546875" style="57" customWidth="1"/>
    <col min="10" max="10" width="12.5703125" style="134" customWidth="1"/>
    <col min="11" max="16384" width="9.140625" style="57"/>
  </cols>
  <sheetData>
    <row r="1" spans="1:10" ht="16.5" customHeight="1" x14ac:dyDescent="0.2">
      <c r="A1" s="138" t="s">
        <v>0</v>
      </c>
      <c r="B1" s="138"/>
      <c r="C1" s="138"/>
      <c r="D1" s="138"/>
      <c r="E1" s="138"/>
      <c r="F1" s="194"/>
      <c r="G1" s="138"/>
      <c r="H1" s="138"/>
      <c r="I1" s="138"/>
      <c r="J1" s="194"/>
    </row>
    <row r="2" spans="1:10" ht="16.5" customHeight="1" x14ac:dyDescent="0.2">
      <c r="A2" s="138" t="s">
        <v>63</v>
      </c>
      <c r="B2" s="250"/>
      <c r="C2" s="250"/>
      <c r="D2" s="250"/>
      <c r="E2" s="250"/>
      <c r="F2" s="195"/>
      <c r="G2" s="250"/>
      <c r="H2" s="250"/>
      <c r="I2" s="250"/>
      <c r="J2" s="195"/>
    </row>
    <row r="3" spans="1:10" ht="16.5" customHeight="1" x14ac:dyDescent="0.2">
      <c r="A3" s="139" t="s">
        <v>199</v>
      </c>
      <c r="B3" s="196"/>
      <c r="C3" s="196"/>
      <c r="D3" s="196"/>
      <c r="E3" s="196"/>
      <c r="F3" s="197"/>
      <c r="G3" s="196"/>
      <c r="H3" s="196"/>
      <c r="I3" s="196"/>
      <c r="J3" s="197"/>
    </row>
    <row r="4" spans="1:10" ht="16.5" customHeight="1" x14ac:dyDescent="0.2">
      <c r="A4" s="140"/>
      <c r="B4" s="140"/>
      <c r="C4" s="140"/>
      <c r="D4" s="70"/>
      <c r="E4" s="140"/>
      <c r="F4" s="198"/>
      <c r="G4" s="140"/>
      <c r="H4" s="70"/>
      <c r="I4" s="140"/>
      <c r="J4" s="198"/>
    </row>
    <row r="5" spans="1:10" ht="16.5" customHeight="1" x14ac:dyDescent="0.2">
      <c r="A5" s="140"/>
      <c r="B5" s="140"/>
      <c r="C5" s="140"/>
      <c r="D5" s="70"/>
      <c r="E5" s="140"/>
      <c r="F5" s="198"/>
      <c r="G5" s="140"/>
      <c r="H5" s="70"/>
      <c r="I5" s="140"/>
      <c r="J5" s="198"/>
    </row>
    <row r="6" spans="1:10" ht="16.5" customHeight="1" x14ac:dyDescent="0.2">
      <c r="A6" s="138"/>
      <c r="B6" s="138"/>
      <c r="C6" s="138"/>
      <c r="D6" s="262" t="s">
        <v>2</v>
      </c>
      <c r="E6" s="263"/>
      <c r="F6" s="263"/>
      <c r="G6" s="249"/>
      <c r="H6" s="262" t="s">
        <v>3</v>
      </c>
      <c r="I6" s="263"/>
      <c r="J6" s="263"/>
    </row>
    <row r="7" spans="1:10" ht="16.5" customHeight="1" x14ac:dyDescent="0.2">
      <c r="A7" s="138"/>
      <c r="B7" s="138"/>
      <c r="C7" s="138"/>
      <c r="D7" s="260" t="s">
        <v>4</v>
      </c>
      <c r="E7" s="261"/>
      <c r="F7" s="261"/>
      <c r="G7" s="249"/>
      <c r="H7" s="260" t="s">
        <v>4</v>
      </c>
      <c r="I7" s="261"/>
      <c r="J7" s="261"/>
    </row>
    <row r="8" spans="1:10" ht="16.5" customHeight="1" x14ac:dyDescent="0.2">
      <c r="A8" s="138"/>
      <c r="B8" s="138"/>
      <c r="C8" s="138"/>
      <c r="D8" s="75" t="s">
        <v>5</v>
      </c>
      <c r="E8" s="68"/>
      <c r="F8" s="129" t="s">
        <v>5</v>
      </c>
      <c r="G8" s="249"/>
      <c r="H8" s="75" t="s">
        <v>5</v>
      </c>
      <c r="I8" s="68"/>
      <c r="J8" s="129" t="s">
        <v>5</v>
      </c>
    </row>
    <row r="9" spans="1:10" ht="16.5" customHeight="1" x14ac:dyDescent="0.2">
      <c r="A9" s="138"/>
      <c r="B9" s="138"/>
      <c r="C9" s="138"/>
      <c r="D9" s="11" t="s">
        <v>158</v>
      </c>
      <c r="E9" s="68"/>
      <c r="F9" s="199" t="s">
        <v>158</v>
      </c>
      <c r="G9" s="249"/>
      <c r="H9" s="11" t="s">
        <v>158</v>
      </c>
      <c r="I9" s="68"/>
      <c r="J9" s="199" t="s">
        <v>158</v>
      </c>
    </row>
    <row r="10" spans="1:10" ht="16.5" customHeight="1" x14ac:dyDescent="0.2">
      <c r="A10" s="62"/>
      <c r="B10" s="249"/>
      <c r="C10" s="249"/>
      <c r="D10" s="11" t="s">
        <v>160</v>
      </c>
      <c r="E10" s="246"/>
      <c r="F10" s="199" t="s">
        <v>135</v>
      </c>
      <c r="G10" s="246"/>
      <c r="H10" s="11" t="s">
        <v>160</v>
      </c>
      <c r="I10" s="246"/>
      <c r="J10" s="199" t="s">
        <v>135</v>
      </c>
    </row>
    <row r="11" spans="1:10" ht="16.5" customHeight="1" x14ac:dyDescent="0.2">
      <c r="A11" s="62"/>
      <c r="B11" s="244" t="s">
        <v>8</v>
      </c>
      <c r="C11" s="249"/>
      <c r="D11" s="73" t="s">
        <v>9</v>
      </c>
      <c r="E11" s="70"/>
      <c r="F11" s="74" t="s">
        <v>9</v>
      </c>
      <c r="G11" s="72"/>
      <c r="H11" s="73" t="s">
        <v>9</v>
      </c>
      <c r="I11" s="75"/>
      <c r="J11" s="74" t="s">
        <v>9</v>
      </c>
    </row>
    <row r="12" spans="1:10" ht="16.5" customHeight="1" x14ac:dyDescent="0.2">
      <c r="A12" s="144"/>
      <c r="B12" s="144"/>
      <c r="C12" s="144"/>
      <c r="D12" s="200"/>
      <c r="E12" s="201"/>
      <c r="F12" s="202"/>
      <c r="G12" s="201"/>
      <c r="H12" s="200"/>
      <c r="I12" s="201"/>
      <c r="J12" s="202"/>
    </row>
    <row r="13" spans="1:10" ht="16.5" customHeight="1" x14ac:dyDescent="0.2">
      <c r="A13" s="144" t="s">
        <v>64</v>
      </c>
      <c r="B13" s="203"/>
      <c r="C13" s="204"/>
      <c r="D13" s="205"/>
      <c r="E13" s="206"/>
      <c r="F13" s="207"/>
      <c r="G13" s="206"/>
      <c r="H13" s="205"/>
      <c r="I13" s="206"/>
      <c r="J13" s="207"/>
    </row>
    <row r="14" spans="1:10" ht="16.5" customHeight="1" x14ac:dyDescent="0.2">
      <c r="A14" s="144" t="s">
        <v>65</v>
      </c>
      <c r="B14" s="203">
        <v>6</v>
      </c>
      <c r="C14" s="204"/>
      <c r="D14" s="205">
        <v>802693637</v>
      </c>
      <c r="E14" s="206"/>
      <c r="F14" s="207">
        <v>912216314</v>
      </c>
      <c r="G14" s="206"/>
      <c r="H14" s="205">
        <v>762711841</v>
      </c>
      <c r="I14" s="206"/>
      <c r="J14" s="207">
        <v>881166873</v>
      </c>
    </row>
    <row r="15" spans="1:10" ht="16.5" customHeight="1" x14ac:dyDescent="0.2">
      <c r="A15" s="144" t="s">
        <v>66</v>
      </c>
      <c r="B15" s="203"/>
      <c r="C15" s="204"/>
      <c r="D15" s="208"/>
      <c r="E15" s="206"/>
      <c r="F15" s="145"/>
      <c r="G15" s="206"/>
      <c r="H15" s="208"/>
      <c r="I15" s="206"/>
      <c r="J15" s="145"/>
    </row>
    <row r="16" spans="1:10" ht="16.5" customHeight="1" x14ac:dyDescent="0.2">
      <c r="A16" s="144" t="s">
        <v>67</v>
      </c>
      <c r="B16" s="203"/>
      <c r="C16" s="204"/>
      <c r="D16" s="209">
        <v>-669618929</v>
      </c>
      <c r="E16" s="206"/>
      <c r="F16" s="210">
        <v>-789036438</v>
      </c>
      <c r="G16" s="206"/>
      <c r="H16" s="209">
        <v>-637971650</v>
      </c>
      <c r="I16" s="206"/>
      <c r="J16" s="210">
        <v>-758028477</v>
      </c>
    </row>
    <row r="17" spans="1:10" ht="16.5" customHeight="1" x14ac:dyDescent="0.2">
      <c r="A17" s="144"/>
      <c r="B17" s="204"/>
      <c r="C17" s="204"/>
      <c r="D17" s="205"/>
      <c r="E17" s="206"/>
      <c r="F17" s="207"/>
      <c r="G17" s="206"/>
      <c r="H17" s="205"/>
      <c r="I17" s="206"/>
      <c r="J17" s="207"/>
    </row>
    <row r="18" spans="1:10" ht="16.5" customHeight="1" x14ac:dyDescent="0.2">
      <c r="A18" s="138" t="s">
        <v>68</v>
      </c>
      <c r="B18" s="204"/>
      <c r="C18" s="204"/>
      <c r="D18" s="205">
        <f>SUM(D14:D16)</f>
        <v>133074708</v>
      </c>
      <c r="E18" s="206"/>
      <c r="F18" s="207">
        <f>SUM(F14:F16)</f>
        <v>123179876</v>
      </c>
      <c r="G18" s="206"/>
      <c r="H18" s="205">
        <f>SUM(H14:H16)</f>
        <v>124740191</v>
      </c>
      <c r="I18" s="206"/>
      <c r="J18" s="207">
        <f>SUM(J14:J16)</f>
        <v>123138396</v>
      </c>
    </row>
    <row r="19" spans="1:10" ht="16.5" customHeight="1" x14ac:dyDescent="0.2">
      <c r="A19" s="144" t="s">
        <v>69</v>
      </c>
      <c r="B19" s="203"/>
      <c r="C19" s="204"/>
      <c r="D19" s="162">
        <v>6994784</v>
      </c>
      <c r="E19" s="206"/>
      <c r="F19" s="149">
        <v>2424625</v>
      </c>
      <c r="G19" s="206"/>
      <c r="H19" s="162">
        <v>7871122</v>
      </c>
      <c r="I19" s="206"/>
      <c r="J19" s="149">
        <v>1522873</v>
      </c>
    </row>
    <row r="20" spans="1:10" ht="16.5" customHeight="1" x14ac:dyDescent="0.2">
      <c r="A20" s="144" t="s">
        <v>70</v>
      </c>
      <c r="B20" s="204"/>
      <c r="C20" s="204"/>
      <c r="D20" s="162">
        <v>-8129363</v>
      </c>
      <c r="E20" s="206"/>
      <c r="F20" s="149">
        <v>-9566542</v>
      </c>
      <c r="G20" s="206"/>
      <c r="H20" s="162">
        <v>-6909963</v>
      </c>
      <c r="I20" s="206"/>
      <c r="J20" s="149">
        <v>-9288851</v>
      </c>
    </row>
    <row r="21" spans="1:10" ht="16.5" customHeight="1" x14ac:dyDescent="0.2">
      <c r="A21" s="144" t="s">
        <v>71</v>
      </c>
      <c r="B21" s="204"/>
      <c r="C21" s="204"/>
      <c r="D21" s="162">
        <v>-52237467</v>
      </c>
      <c r="E21" s="206"/>
      <c r="F21" s="149">
        <v>-44324347</v>
      </c>
      <c r="G21" s="206"/>
      <c r="H21" s="162">
        <v>-51315430</v>
      </c>
      <c r="I21" s="206"/>
      <c r="J21" s="149">
        <v>-36210431</v>
      </c>
    </row>
    <row r="22" spans="1:10" ht="16.5" customHeight="1" x14ac:dyDescent="0.2">
      <c r="A22" s="144" t="s">
        <v>224</v>
      </c>
      <c r="B22" s="203"/>
      <c r="C22" s="204"/>
      <c r="D22" s="162">
        <v>-955058</v>
      </c>
      <c r="E22" s="206"/>
      <c r="F22" s="149">
        <v>-889866</v>
      </c>
      <c r="G22" s="206"/>
      <c r="H22" s="162">
        <v>-940703</v>
      </c>
      <c r="I22" s="206"/>
      <c r="J22" s="149">
        <v>-889866</v>
      </c>
    </row>
    <row r="23" spans="1:10" ht="16.5" customHeight="1" x14ac:dyDescent="0.2">
      <c r="A23" s="144" t="s">
        <v>72</v>
      </c>
      <c r="B23" s="203"/>
      <c r="C23" s="204"/>
      <c r="D23" s="162">
        <v>-9795756</v>
      </c>
      <c r="E23" s="206"/>
      <c r="F23" s="149">
        <v>-2802354</v>
      </c>
      <c r="G23" s="206"/>
      <c r="H23" s="162">
        <v>-9961433</v>
      </c>
      <c r="I23" s="206"/>
      <c r="J23" s="149">
        <v>-2799803</v>
      </c>
    </row>
    <row r="24" spans="1:10" ht="16.5" customHeight="1" x14ac:dyDescent="0.2">
      <c r="A24" s="144" t="s">
        <v>233</v>
      </c>
      <c r="B24" s="203">
        <v>10.199999999999999</v>
      </c>
      <c r="C24" s="204"/>
      <c r="D24" s="162">
        <v>31687544</v>
      </c>
      <c r="E24" s="206"/>
      <c r="F24" s="149">
        <v>75306</v>
      </c>
      <c r="G24" s="206"/>
      <c r="H24" s="162">
        <v>0</v>
      </c>
      <c r="I24" s="206"/>
      <c r="J24" s="149">
        <v>0</v>
      </c>
    </row>
    <row r="25" spans="1:10" ht="16.5" customHeight="1" x14ac:dyDescent="0.2">
      <c r="A25" s="144" t="s">
        <v>146</v>
      </c>
      <c r="B25" s="203">
        <v>10.199999999999999</v>
      </c>
      <c r="C25" s="204"/>
      <c r="D25" s="163">
        <v>-628250</v>
      </c>
      <c r="E25" s="206"/>
      <c r="F25" s="151">
        <v>-7663</v>
      </c>
      <c r="G25" s="206"/>
      <c r="H25" s="163">
        <v>0</v>
      </c>
      <c r="I25" s="206"/>
      <c r="J25" s="151">
        <v>0</v>
      </c>
    </row>
    <row r="26" spans="1:10" ht="16.5" customHeight="1" x14ac:dyDescent="0.2">
      <c r="A26" s="144"/>
      <c r="B26" s="204"/>
      <c r="C26" s="204"/>
      <c r="D26" s="205"/>
      <c r="E26" s="206"/>
      <c r="F26" s="207"/>
      <c r="G26" s="206"/>
      <c r="H26" s="205"/>
      <c r="I26" s="206"/>
      <c r="J26" s="207"/>
    </row>
    <row r="27" spans="1:10" ht="16.5" customHeight="1" x14ac:dyDescent="0.2">
      <c r="A27" s="138" t="s">
        <v>73</v>
      </c>
      <c r="B27" s="144"/>
      <c r="C27" s="144"/>
      <c r="D27" s="205">
        <f>SUM(D18:D25)</f>
        <v>100011142</v>
      </c>
      <c r="E27" s="206"/>
      <c r="F27" s="207">
        <f>SUM(F18:F25)</f>
        <v>68089035</v>
      </c>
      <c r="G27" s="206"/>
      <c r="H27" s="205">
        <f>SUM(H18:H25)</f>
        <v>63483784</v>
      </c>
      <c r="I27" s="206"/>
      <c r="J27" s="207">
        <f>SUM(J18:J25)</f>
        <v>75472318</v>
      </c>
    </row>
    <row r="28" spans="1:10" ht="16.5" customHeight="1" x14ac:dyDescent="0.2">
      <c r="A28" s="144" t="s">
        <v>74</v>
      </c>
      <c r="B28" s="203">
        <v>18</v>
      </c>
      <c r="C28" s="144"/>
      <c r="D28" s="211">
        <v>-15142178</v>
      </c>
      <c r="E28" s="206"/>
      <c r="F28" s="212">
        <v>-15018631</v>
      </c>
      <c r="G28" s="206"/>
      <c r="H28" s="213">
        <v>-14229435</v>
      </c>
      <c r="I28" s="206"/>
      <c r="J28" s="214">
        <v>-15098518</v>
      </c>
    </row>
    <row r="29" spans="1:10" ht="16.5" customHeight="1" x14ac:dyDescent="0.2">
      <c r="A29" s="144"/>
      <c r="B29" s="203"/>
      <c r="C29" s="144"/>
      <c r="D29" s="205"/>
      <c r="E29" s="206"/>
      <c r="F29" s="207"/>
      <c r="G29" s="206"/>
      <c r="H29" s="205"/>
      <c r="I29" s="206"/>
      <c r="J29" s="207"/>
    </row>
    <row r="30" spans="1:10" ht="16.5" customHeight="1" x14ac:dyDescent="0.2">
      <c r="A30" s="138" t="s">
        <v>75</v>
      </c>
      <c r="B30" s="144"/>
      <c r="C30" s="144"/>
      <c r="D30" s="205">
        <f>SUM(D27:D28)</f>
        <v>84868964</v>
      </c>
      <c r="E30" s="206"/>
      <c r="F30" s="207">
        <f>SUM(F27:F28)</f>
        <v>53070404</v>
      </c>
      <c r="G30" s="206"/>
      <c r="H30" s="205">
        <f>SUM(H27:H28)</f>
        <v>49254349</v>
      </c>
      <c r="I30" s="206"/>
      <c r="J30" s="207">
        <f>SUM(J27:J28)</f>
        <v>60373800</v>
      </c>
    </row>
    <row r="31" spans="1:10" ht="16.5" customHeight="1" x14ac:dyDescent="0.2">
      <c r="A31" s="138"/>
      <c r="B31" s="144"/>
      <c r="C31" s="144"/>
      <c r="D31" s="205"/>
      <c r="E31" s="206"/>
      <c r="F31" s="207"/>
      <c r="G31" s="206"/>
      <c r="H31" s="205"/>
      <c r="I31" s="206"/>
      <c r="J31" s="207"/>
    </row>
    <row r="32" spans="1:10" ht="16.5" customHeight="1" x14ac:dyDescent="0.2">
      <c r="A32" s="138" t="s">
        <v>227</v>
      </c>
      <c r="B32" s="144"/>
      <c r="C32" s="144"/>
      <c r="D32" s="205"/>
      <c r="E32" s="206"/>
      <c r="F32" s="207"/>
      <c r="G32" s="206"/>
      <c r="H32" s="205"/>
      <c r="I32" s="206"/>
      <c r="J32" s="207"/>
    </row>
    <row r="33" spans="1:10" ht="16.5" customHeight="1" x14ac:dyDescent="0.2">
      <c r="A33" s="138" t="s">
        <v>76</v>
      </c>
      <c r="B33" s="144"/>
      <c r="C33" s="144"/>
      <c r="D33" s="215">
        <v>0</v>
      </c>
      <c r="E33" s="206"/>
      <c r="F33" s="216">
        <v>0</v>
      </c>
      <c r="G33" s="206"/>
      <c r="H33" s="215">
        <v>0</v>
      </c>
      <c r="I33" s="206"/>
      <c r="J33" s="216">
        <v>0</v>
      </c>
    </row>
    <row r="34" spans="1:10" ht="16.5" customHeight="1" x14ac:dyDescent="0.2">
      <c r="A34" s="144"/>
      <c r="B34" s="203"/>
      <c r="C34" s="144"/>
      <c r="D34" s="205"/>
      <c r="E34" s="206"/>
      <c r="F34" s="207"/>
      <c r="G34" s="206"/>
      <c r="H34" s="205"/>
      <c r="I34" s="206"/>
      <c r="J34" s="207"/>
    </row>
    <row r="35" spans="1:10" ht="16.5" customHeight="1" x14ac:dyDescent="0.2">
      <c r="A35" s="138" t="s">
        <v>77</v>
      </c>
      <c r="B35" s="203"/>
      <c r="C35" s="144"/>
      <c r="D35" s="205"/>
      <c r="E35" s="206"/>
      <c r="F35" s="207"/>
      <c r="G35" s="206"/>
      <c r="H35" s="205"/>
      <c r="I35" s="206"/>
      <c r="J35" s="207"/>
    </row>
    <row r="36" spans="1:10" ht="16.5" customHeight="1" thickBot="1" x14ac:dyDescent="0.25">
      <c r="A36" s="138" t="s">
        <v>161</v>
      </c>
      <c r="B36" s="144"/>
      <c r="C36" s="144"/>
      <c r="D36" s="217">
        <f>SUM(D30:D33)</f>
        <v>84868964</v>
      </c>
      <c r="E36" s="206"/>
      <c r="F36" s="218">
        <f>SUM(F30:F33)</f>
        <v>53070404</v>
      </c>
      <c r="G36" s="206"/>
      <c r="H36" s="217">
        <f>SUM(H30:H33)</f>
        <v>49254349</v>
      </c>
      <c r="I36" s="206"/>
      <c r="J36" s="218">
        <f>SUM(J30:J33)</f>
        <v>60373800</v>
      </c>
    </row>
    <row r="37" spans="1:10" ht="16.5" customHeight="1" thickTop="1" x14ac:dyDescent="0.2">
      <c r="A37" s="138"/>
      <c r="B37" s="144"/>
      <c r="C37" s="144"/>
      <c r="D37" s="219"/>
      <c r="E37" s="206"/>
      <c r="F37" s="207"/>
      <c r="G37" s="206"/>
      <c r="H37" s="219"/>
      <c r="I37" s="206"/>
      <c r="J37" s="207"/>
    </row>
    <row r="38" spans="1:10" ht="16.5" customHeight="1" x14ac:dyDescent="0.2">
      <c r="A38" s="138"/>
      <c r="B38" s="144"/>
      <c r="C38" s="144"/>
      <c r="D38" s="219"/>
      <c r="E38" s="206"/>
      <c r="F38" s="207"/>
      <c r="G38" s="206"/>
      <c r="H38" s="219"/>
      <c r="I38" s="206"/>
      <c r="J38" s="207"/>
    </row>
    <row r="39" spans="1:10" ht="16.5" customHeight="1" x14ac:dyDescent="0.2">
      <c r="A39" s="138"/>
      <c r="B39" s="144"/>
      <c r="C39" s="144"/>
      <c r="D39" s="219"/>
      <c r="E39" s="206"/>
      <c r="F39" s="207"/>
      <c r="G39" s="206"/>
      <c r="H39" s="219"/>
      <c r="I39" s="206"/>
      <c r="J39" s="207"/>
    </row>
    <row r="40" spans="1:10" ht="16.5" customHeight="1" x14ac:dyDescent="0.2">
      <c r="A40" s="138"/>
      <c r="B40" s="144"/>
      <c r="C40" s="144"/>
      <c r="D40" s="219"/>
      <c r="E40" s="206"/>
      <c r="F40" s="207"/>
      <c r="G40" s="206"/>
      <c r="H40" s="219"/>
      <c r="I40" s="206"/>
      <c r="J40" s="207"/>
    </row>
    <row r="41" spans="1:10" ht="16.5" customHeight="1" x14ac:dyDescent="0.2">
      <c r="A41" s="138"/>
      <c r="B41" s="144"/>
      <c r="C41" s="144"/>
      <c r="D41" s="219"/>
      <c r="E41" s="206"/>
      <c r="F41" s="207"/>
      <c r="G41" s="206"/>
      <c r="H41" s="219"/>
      <c r="I41" s="206"/>
      <c r="J41" s="207"/>
    </row>
    <row r="42" spans="1:10" ht="16.5" customHeight="1" x14ac:dyDescent="0.2">
      <c r="A42" s="138"/>
      <c r="B42" s="144"/>
      <c r="C42" s="144"/>
      <c r="D42" s="219"/>
      <c r="E42" s="206"/>
      <c r="F42" s="207"/>
      <c r="G42" s="206"/>
      <c r="H42" s="219"/>
      <c r="I42" s="206"/>
      <c r="J42" s="207"/>
    </row>
    <row r="43" spans="1:10" ht="16.5" customHeight="1" x14ac:dyDescent="0.2">
      <c r="A43" s="138"/>
      <c r="B43" s="144"/>
      <c r="C43" s="144"/>
      <c r="D43" s="219"/>
      <c r="E43" s="206"/>
      <c r="F43" s="207"/>
      <c r="G43" s="206"/>
      <c r="H43" s="219"/>
      <c r="I43" s="206"/>
      <c r="J43" s="207"/>
    </row>
    <row r="44" spans="1:10" ht="16.5" customHeight="1" x14ac:dyDescent="0.2">
      <c r="A44" s="138"/>
      <c r="B44" s="144"/>
      <c r="C44" s="144"/>
      <c r="D44" s="219"/>
      <c r="E44" s="206"/>
      <c r="F44" s="207"/>
      <c r="G44" s="206"/>
      <c r="H44" s="219"/>
      <c r="I44" s="206"/>
      <c r="J44" s="207"/>
    </row>
    <row r="45" spans="1:10" ht="16.5" customHeight="1" x14ac:dyDescent="0.2">
      <c r="A45" s="138"/>
      <c r="B45" s="144"/>
      <c r="C45" s="144"/>
      <c r="D45" s="219"/>
      <c r="E45" s="206"/>
      <c r="F45" s="207"/>
      <c r="G45" s="206"/>
      <c r="H45" s="219"/>
      <c r="I45" s="206"/>
      <c r="J45" s="207"/>
    </row>
    <row r="46" spans="1:10" ht="16.5" customHeight="1" x14ac:dyDescent="0.2">
      <c r="A46" s="138"/>
      <c r="B46" s="144"/>
      <c r="C46" s="144"/>
      <c r="D46" s="219"/>
      <c r="E46" s="206"/>
      <c r="F46" s="207"/>
      <c r="G46" s="206"/>
      <c r="H46" s="219"/>
      <c r="I46" s="206"/>
      <c r="J46" s="207"/>
    </row>
    <row r="47" spans="1:10" ht="16.5" customHeight="1" x14ac:dyDescent="0.2">
      <c r="A47" s="138"/>
      <c r="B47" s="144"/>
      <c r="C47" s="144"/>
      <c r="D47" s="219"/>
      <c r="E47" s="206"/>
      <c r="F47" s="207"/>
      <c r="G47" s="206"/>
      <c r="H47" s="219"/>
      <c r="I47" s="206"/>
      <c r="J47" s="207"/>
    </row>
    <row r="48" spans="1:10" ht="16.5" customHeight="1" x14ac:dyDescent="0.2">
      <c r="A48" s="144"/>
      <c r="B48" s="144"/>
      <c r="C48" s="144"/>
      <c r="D48" s="219"/>
      <c r="E48" s="206"/>
      <c r="F48" s="207"/>
      <c r="G48" s="206"/>
      <c r="H48" s="219"/>
      <c r="I48" s="206"/>
      <c r="J48" s="207"/>
    </row>
    <row r="49" spans="1:10" ht="16.5" customHeight="1" x14ac:dyDescent="0.2">
      <c r="A49" s="144"/>
      <c r="B49" s="144"/>
      <c r="C49" s="144"/>
      <c r="D49" s="219"/>
      <c r="E49" s="206"/>
      <c r="F49" s="207"/>
      <c r="G49" s="206"/>
      <c r="H49" s="219"/>
      <c r="I49" s="206"/>
      <c r="J49" s="207"/>
    </row>
    <row r="50" spans="1:10" ht="21.95" customHeight="1" x14ac:dyDescent="0.2">
      <c r="A50" s="166" t="s">
        <v>29</v>
      </c>
      <c r="B50" s="166"/>
      <c r="C50" s="166"/>
      <c r="D50" s="166"/>
      <c r="E50" s="166"/>
      <c r="F50" s="220"/>
      <c r="G50" s="166"/>
      <c r="H50" s="166"/>
      <c r="I50" s="166"/>
      <c r="J50" s="220"/>
    </row>
    <row r="51" spans="1:10" ht="16.5" customHeight="1" x14ac:dyDescent="0.2">
      <c r="A51" s="138" t="str">
        <f>+A1</f>
        <v>Turnkey Communication Services Public Company Limited</v>
      </c>
      <c r="B51" s="138"/>
      <c r="C51" s="138"/>
      <c r="D51" s="138"/>
      <c r="E51" s="138"/>
      <c r="F51" s="194"/>
      <c r="G51" s="138"/>
      <c r="H51" s="138"/>
      <c r="I51" s="138"/>
      <c r="J51" s="194"/>
    </row>
    <row r="52" spans="1:10" ht="16.5" customHeight="1" x14ac:dyDescent="0.2">
      <c r="A52" s="138" t="s">
        <v>221</v>
      </c>
      <c r="B52" s="250"/>
      <c r="C52" s="250"/>
      <c r="D52" s="250"/>
      <c r="E52" s="250"/>
      <c r="F52" s="195"/>
      <c r="G52" s="250"/>
      <c r="H52" s="250"/>
      <c r="I52" s="250"/>
      <c r="J52" s="195"/>
    </row>
    <row r="53" spans="1:10" ht="16.5" customHeight="1" x14ac:dyDescent="0.2">
      <c r="A53" s="60" t="str">
        <f>A3</f>
        <v>For the three-month period ended 31 March 2024</v>
      </c>
      <c r="B53" s="248"/>
      <c r="C53" s="248"/>
      <c r="D53" s="248"/>
      <c r="E53" s="248"/>
      <c r="F53" s="221"/>
      <c r="G53" s="248"/>
      <c r="H53" s="248"/>
      <c r="I53" s="248"/>
      <c r="J53" s="221"/>
    </row>
    <row r="54" spans="1:10" ht="16.5" customHeight="1" x14ac:dyDescent="0.2">
      <c r="A54" s="140"/>
      <c r="B54" s="140"/>
      <c r="C54" s="140"/>
      <c r="D54" s="70"/>
      <c r="E54" s="140"/>
      <c r="F54" s="198"/>
      <c r="G54" s="140"/>
      <c r="H54" s="70"/>
      <c r="I54" s="140"/>
      <c r="J54" s="198"/>
    </row>
    <row r="55" spans="1:10" ht="16.5" customHeight="1" x14ac:dyDescent="0.2">
      <c r="A55" s="140"/>
      <c r="B55" s="140"/>
      <c r="C55" s="140"/>
      <c r="D55" s="70"/>
      <c r="E55" s="140"/>
      <c r="F55" s="198"/>
      <c r="G55" s="140"/>
      <c r="H55" s="70"/>
      <c r="I55" s="140"/>
      <c r="J55" s="198"/>
    </row>
    <row r="56" spans="1:10" ht="16.5" customHeight="1" x14ac:dyDescent="0.2">
      <c r="A56" s="138"/>
      <c r="B56" s="138"/>
      <c r="C56" s="138"/>
      <c r="D56" s="262" t="s">
        <v>2</v>
      </c>
      <c r="E56" s="263"/>
      <c r="F56" s="263"/>
      <c r="G56" s="249"/>
      <c r="H56" s="262" t="s">
        <v>3</v>
      </c>
      <c r="I56" s="263"/>
      <c r="J56" s="263"/>
    </row>
    <row r="57" spans="1:10" ht="16.5" customHeight="1" x14ac:dyDescent="0.2">
      <c r="A57" s="138"/>
      <c r="B57" s="138"/>
      <c r="C57" s="138"/>
      <c r="D57" s="260" t="s">
        <v>4</v>
      </c>
      <c r="E57" s="261"/>
      <c r="F57" s="261"/>
      <c r="G57" s="249"/>
      <c r="H57" s="260" t="s">
        <v>4</v>
      </c>
      <c r="I57" s="261"/>
      <c r="J57" s="261"/>
    </row>
    <row r="58" spans="1:10" ht="16.5" customHeight="1" x14ac:dyDescent="0.2">
      <c r="A58" s="138"/>
      <c r="B58" s="138"/>
      <c r="C58" s="138"/>
      <c r="D58" s="75" t="s">
        <v>5</v>
      </c>
      <c r="E58" s="68"/>
      <c r="F58" s="129" t="s">
        <v>5</v>
      </c>
      <c r="G58" s="249"/>
      <c r="H58" s="75" t="s">
        <v>5</v>
      </c>
      <c r="I58" s="68"/>
      <c r="J58" s="129" t="s">
        <v>5</v>
      </c>
    </row>
    <row r="59" spans="1:10" ht="16.5" customHeight="1" x14ac:dyDescent="0.2">
      <c r="A59" s="138"/>
      <c r="B59" s="138"/>
      <c r="C59" s="138"/>
      <c r="D59" s="11" t="s">
        <v>158</v>
      </c>
      <c r="E59" s="68"/>
      <c r="F59" s="199" t="s">
        <v>158</v>
      </c>
      <c r="G59" s="249"/>
      <c r="H59" s="11" t="s">
        <v>158</v>
      </c>
      <c r="I59" s="68"/>
      <c r="J59" s="199" t="s">
        <v>158</v>
      </c>
    </row>
    <row r="60" spans="1:10" ht="16.5" customHeight="1" x14ac:dyDescent="0.2">
      <c r="A60" s="62"/>
      <c r="B60" s="249"/>
      <c r="C60" s="249"/>
      <c r="D60" s="11" t="s">
        <v>160</v>
      </c>
      <c r="E60" s="246"/>
      <c r="F60" s="199" t="s">
        <v>135</v>
      </c>
      <c r="G60" s="246"/>
      <c r="H60" s="11" t="s">
        <v>160</v>
      </c>
      <c r="I60" s="246"/>
      <c r="J60" s="199" t="s">
        <v>135</v>
      </c>
    </row>
    <row r="61" spans="1:10" ht="16.5" customHeight="1" x14ac:dyDescent="0.2">
      <c r="A61" s="62"/>
      <c r="B61" s="253" t="s">
        <v>78</v>
      </c>
      <c r="C61" s="249"/>
      <c r="D61" s="73" t="s">
        <v>9</v>
      </c>
      <c r="E61" s="70"/>
      <c r="F61" s="74" t="s">
        <v>9</v>
      </c>
      <c r="G61" s="72"/>
      <c r="H61" s="73" t="s">
        <v>9</v>
      </c>
      <c r="I61" s="75"/>
      <c r="J61" s="74" t="s">
        <v>9</v>
      </c>
    </row>
    <row r="62" spans="1:10" ht="16.5" customHeight="1" x14ac:dyDescent="0.2">
      <c r="A62" s="144"/>
      <c r="B62" s="144"/>
      <c r="C62" s="144"/>
      <c r="D62" s="200"/>
      <c r="E62" s="201"/>
      <c r="F62" s="202"/>
      <c r="G62" s="201"/>
      <c r="H62" s="200"/>
      <c r="I62" s="201"/>
      <c r="J62" s="202"/>
    </row>
    <row r="63" spans="1:10" ht="16.5" customHeight="1" x14ac:dyDescent="0.2">
      <c r="A63" s="138" t="s">
        <v>79</v>
      </c>
      <c r="B63" s="144"/>
      <c r="C63" s="144"/>
      <c r="D63" s="205"/>
      <c r="E63" s="206"/>
      <c r="F63" s="207"/>
      <c r="G63" s="206"/>
      <c r="H63" s="205"/>
      <c r="I63" s="206"/>
      <c r="J63" s="207"/>
    </row>
    <row r="64" spans="1:10" ht="16.5" customHeight="1" x14ac:dyDescent="0.2">
      <c r="A64" s="204" t="s">
        <v>235</v>
      </c>
      <c r="B64" s="144"/>
      <c r="C64" s="144"/>
      <c r="D64" s="205">
        <v>85391115</v>
      </c>
      <c r="E64" s="206"/>
      <c r="F64" s="207">
        <v>53592857</v>
      </c>
      <c r="G64" s="206"/>
      <c r="H64" s="222">
        <v>49254349</v>
      </c>
      <c r="I64" s="206"/>
      <c r="J64" s="223">
        <v>60373800</v>
      </c>
    </row>
    <row r="65" spans="1:10" ht="16.5" customHeight="1" x14ac:dyDescent="0.2">
      <c r="A65" s="204" t="s">
        <v>236</v>
      </c>
      <c r="B65" s="144"/>
      <c r="C65" s="144"/>
      <c r="D65" s="211">
        <v>-522151</v>
      </c>
      <c r="E65" s="206"/>
      <c r="F65" s="212">
        <v>-522453</v>
      </c>
      <c r="G65" s="206"/>
      <c r="H65" s="224">
        <v>0</v>
      </c>
      <c r="I65" s="206"/>
      <c r="J65" s="225">
        <v>0</v>
      </c>
    </row>
    <row r="66" spans="1:10" ht="16.5" customHeight="1" x14ac:dyDescent="0.2">
      <c r="A66" s="204"/>
      <c r="B66" s="144"/>
      <c r="C66" s="144"/>
      <c r="D66" s="205"/>
      <c r="E66" s="206"/>
      <c r="F66" s="207"/>
      <c r="G66" s="206"/>
      <c r="H66" s="205"/>
      <c r="I66" s="206"/>
      <c r="J66" s="207"/>
    </row>
    <row r="67" spans="1:10" ht="16.5" customHeight="1" thickBot="1" x14ac:dyDescent="0.25">
      <c r="A67" s="144"/>
      <c r="B67" s="144"/>
      <c r="C67" s="144"/>
      <c r="D67" s="217">
        <f>SUM(D64:D65)</f>
        <v>84868964</v>
      </c>
      <c r="E67" s="206"/>
      <c r="F67" s="218">
        <f>SUM(F64:F65)</f>
        <v>53070404</v>
      </c>
      <c r="G67" s="206"/>
      <c r="H67" s="217">
        <f>SUM(H64:H65)</f>
        <v>49254349</v>
      </c>
      <c r="I67" s="206"/>
      <c r="J67" s="218">
        <f>SUM(J64:J65)</f>
        <v>60373800</v>
      </c>
    </row>
    <row r="68" spans="1:10" ht="16.5" customHeight="1" thickTop="1" x14ac:dyDescent="0.2">
      <c r="A68" s="144"/>
      <c r="B68" s="144"/>
      <c r="C68" s="144"/>
      <c r="D68" s="205"/>
      <c r="E68" s="206"/>
      <c r="F68" s="207"/>
      <c r="G68" s="206"/>
      <c r="H68" s="205"/>
      <c r="I68" s="206"/>
      <c r="J68" s="207"/>
    </row>
    <row r="69" spans="1:10" ht="16.5" customHeight="1" x14ac:dyDescent="0.2">
      <c r="A69" s="138" t="s">
        <v>77</v>
      </c>
      <c r="B69" s="144"/>
      <c r="C69" s="144"/>
      <c r="D69" s="205"/>
      <c r="E69" s="206"/>
      <c r="F69" s="207"/>
      <c r="G69" s="206"/>
      <c r="H69" s="205"/>
      <c r="I69" s="206"/>
      <c r="J69" s="207"/>
    </row>
    <row r="70" spans="1:10" ht="16.5" customHeight="1" x14ac:dyDescent="0.2">
      <c r="A70" s="226" t="s">
        <v>237</v>
      </c>
      <c r="B70" s="144"/>
      <c r="C70" s="144"/>
      <c r="D70" s="205"/>
      <c r="E70" s="206"/>
      <c r="F70" s="207"/>
      <c r="G70" s="206"/>
      <c r="H70" s="205"/>
      <c r="I70" s="206"/>
      <c r="J70" s="207"/>
    </row>
    <row r="71" spans="1:10" ht="16.5" customHeight="1" x14ac:dyDescent="0.2">
      <c r="A71" s="204" t="s">
        <v>235</v>
      </c>
      <c r="B71" s="144"/>
      <c r="C71" s="144"/>
      <c r="D71" s="205">
        <v>85391115</v>
      </c>
      <c r="E71" s="206"/>
      <c r="F71" s="207">
        <v>53592857</v>
      </c>
      <c r="G71" s="206"/>
      <c r="H71" s="222">
        <v>49254349</v>
      </c>
      <c r="I71" s="206"/>
      <c r="J71" s="223">
        <v>60373800</v>
      </c>
    </row>
    <row r="72" spans="1:10" ht="16.5" customHeight="1" x14ac:dyDescent="0.2">
      <c r="A72" s="204" t="s">
        <v>236</v>
      </c>
      <c r="B72" s="144"/>
      <c r="C72" s="144"/>
      <c r="D72" s="211">
        <v>-522151</v>
      </c>
      <c r="E72" s="206"/>
      <c r="F72" s="212">
        <v>-522453</v>
      </c>
      <c r="G72" s="206"/>
      <c r="H72" s="224">
        <v>0</v>
      </c>
      <c r="I72" s="206"/>
      <c r="J72" s="225">
        <v>0</v>
      </c>
    </row>
    <row r="73" spans="1:10" ht="16.5" customHeight="1" x14ac:dyDescent="0.2">
      <c r="A73" s="204"/>
      <c r="B73" s="144"/>
      <c r="C73" s="144"/>
      <c r="D73" s="205"/>
      <c r="E73" s="206"/>
      <c r="F73" s="207"/>
      <c r="G73" s="206"/>
      <c r="H73" s="205"/>
      <c r="I73" s="206"/>
      <c r="J73" s="207"/>
    </row>
    <row r="74" spans="1:10" ht="16.5" customHeight="1" thickBot="1" x14ac:dyDescent="0.25">
      <c r="A74" s="144"/>
      <c r="B74" s="144"/>
      <c r="C74" s="144"/>
      <c r="D74" s="217">
        <f>SUM(D71:D72)</f>
        <v>84868964</v>
      </c>
      <c r="E74" s="206"/>
      <c r="F74" s="218">
        <f>SUM(F71:F72)</f>
        <v>53070404</v>
      </c>
      <c r="G74" s="206"/>
      <c r="H74" s="217">
        <f>SUM(H71:H72)</f>
        <v>49254349</v>
      </c>
      <c r="I74" s="206"/>
      <c r="J74" s="218">
        <f>SUM(J71:J72)</f>
        <v>60373800</v>
      </c>
    </row>
    <row r="75" spans="1:10" ht="16.5" customHeight="1" thickTop="1" x14ac:dyDescent="0.2">
      <c r="A75" s="144"/>
      <c r="B75" s="144"/>
      <c r="C75" s="144"/>
      <c r="D75" s="205"/>
      <c r="E75" s="206"/>
      <c r="F75" s="207"/>
      <c r="G75" s="206"/>
      <c r="H75" s="205"/>
      <c r="I75" s="206"/>
      <c r="J75" s="207"/>
    </row>
    <row r="76" spans="1:10" ht="16.5" customHeight="1" x14ac:dyDescent="0.2">
      <c r="A76" s="144"/>
      <c r="B76" s="144"/>
      <c r="C76" s="144"/>
      <c r="D76" s="205"/>
      <c r="E76" s="206"/>
      <c r="F76" s="207"/>
      <c r="G76" s="206"/>
      <c r="H76" s="205"/>
      <c r="I76" s="206"/>
      <c r="J76" s="207"/>
    </row>
    <row r="77" spans="1:10" ht="16.5" customHeight="1" x14ac:dyDescent="0.2">
      <c r="A77" s="226" t="s">
        <v>80</v>
      </c>
      <c r="B77" s="203"/>
      <c r="C77" s="226"/>
      <c r="D77" s="227"/>
      <c r="E77" s="206"/>
      <c r="F77" s="228"/>
      <c r="G77" s="206"/>
      <c r="H77" s="227"/>
      <c r="I77" s="206"/>
      <c r="J77" s="228"/>
    </row>
    <row r="78" spans="1:10" ht="16.5" customHeight="1" thickBot="1" x14ac:dyDescent="0.25">
      <c r="A78" s="204" t="s">
        <v>238</v>
      </c>
      <c r="B78" s="203">
        <v>17</v>
      </c>
      <c r="C78" s="226"/>
      <c r="D78" s="229">
        <v>0.21</v>
      </c>
      <c r="E78" s="206"/>
      <c r="F78" s="230">
        <v>0.18</v>
      </c>
      <c r="G78" s="206"/>
      <c r="H78" s="229">
        <v>0.12</v>
      </c>
      <c r="I78" s="206"/>
      <c r="J78" s="230">
        <v>0.2</v>
      </c>
    </row>
    <row r="79" spans="1:10" ht="16.5" customHeight="1" thickTop="1" x14ac:dyDescent="0.2">
      <c r="A79" s="204"/>
      <c r="B79" s="203"/>
      <c r="C79" s="226"/>
      <c r="D79" s="231"/>
      <c r="E79" s="206"/>
      <c r="F79" s="228"/>
      <c r="G79" s="206"/>
      <c r="H79" s="231"/>
      <c r="I79" s="206"/>
      <c r="J79" s="228"/>
    </row>
    <row r="80" spans="1:10" ht="16.5" customHeight="1" x14ac:dyDescent="0.2">
      <c r="A80" s="144"/>
      <c r="B80" s="144"/>
      <c r="C80" s="144"/>
      <c r="D80" s="219"/>
      <c r="E80" s="206"/>
      <c r="F80" s="207"/>
      <c r="G80" s="206"/>
      <c r="H80" s="219"/>
      <c r="I80" s="206"/>
      <c r="J80" s="207"/>
    </row>
    <row r="81" spans="1:10" ht="16.5" customHeight="1" x14ac:dyDescent="0.2">
      <c r="A81" s="144"/>
      <c r="B81" s="144"/>
      <c r="C81" s="144"/>
      <c r="D81" s="219"/>
      <c r="E81" s="206"/>
      <c r="F81" s="207"/>
      <c r="G81" s="206"/>
      <c r="H81" s="219"/>
      <c r="I81" s="206"/>
      <c r="J81" s="207"/>
    </row>
    <row r="82" spans="1:10" ht="16.5" customHeight="1" x14ac:dyDescent="0.2">
      <c r="A82" s="144"/>
      <c r="B82" s="144"/>
      <c r="C82" s="144"/>
      <c r="D82" s="219"/>
      <c r="E82" s="206"/>
      <c r="F82" s="207"/>
      <c r="G82" s="206"/>
      <c r="H82" s="219"/>
      <c r="I82" s="206"/>
      <c r="J82" s="207"/>
    </row>
    <row r="83" spans="1:10" ht="16.5" customHeight="1" x14ac:dyDescent="0.2">
      <c r="A83" s="144"/>
      <c r="B83" s="144"/>
      <c r="C83" s="144"/>
      <c r="D83" s="219"/>
      <c r="E83" s="206"/>
      <c r="F83" s="207"/>
      <c r="G83" s="206"/>
      <c r="H83" s="219"/>
      <c r="I83" s="206"/>
      <c r="J83" s="207"/>
    </row>
    <row r="84" spans="1:10" ht="16.5" customHeight="1" x14ac:dyDescent="0.2">
      <c r="A84" s="144"/>
      <c r="B84" s="144"/>
      <c r="C84" s="144"/>
      <c r="D84" s="219"/>
      <c r="E84" s="206"/>
      <c r="F84" s="207"/>
      <c r="G84" s="206"/>
      <c r="H84" s="219"/>
      <c r="I84" s="206"/>
      <c r="J84" s="207"/>
    </row>
    <row r="85" spans="1:10" ht="16.5" customHeight="1" x14ac:dyDescent="0.2">
      <c r="A85" s="144"/>
      <c r="B85" s="144"/>
      <c r="C85" s="144"/>
      <c r="D85" s="219"/>
      <c r="E85" s="206"/>
      <c r="F85" s="207"/>
      <c r="G85" s="206"/>
      <c r="H85" s="219"/>
      <c r="I85" s="206"/>
      <c r="J85" s="207"/>
    </row>
    <row r="86" spans="1:10" ht="16.5" customHeight="1" x14ac:dyDescent="0.2">
      <c r="A86" s="144"/>
      <c r="B86" s="144"/>
      <c r="C86" s="144"/>
      <c r="D86" s="219"/>
      <c r="E86" s="206"/>
      <c r="F86" s="207"/>
      <c r="G86" s="206"/>
      <c r="H86" s="219"/>
      <c r="I86" s="206"/>
      <c r="J86" s="207"/>
    </row>
    <row r="87" spans="1:10" ht="16.5" customHeight="1" x14ac:dyDescent="0.2">
      <c r="A87" s="144"/>
      <c r="B87" s="144"/>
      <c r="C87" s="144"/>
      <c r="D87" s="219"/>
      <c r="E87" s="206"/>
      <c r="F87" s="207"/>
      <c r="G87" s="206"/>
      <c r="H87" s="219"/>
      <c r="I87" s="206"/>
      <c r="J87" s="207"/>
    </row>
    <row r="88" spans="1:10" ht="16.5" customHeight="1" x14ac:dyDescent="0.2">
      <c r="A88" s="144"/>
      <c r="B88" s="144"/>
      <c r="C88" s="144"/>
      <c r="D88" s="219"/>
      <c r="E88" s="206"/>
      <c r="F88" s="207"/>
      <c r="G88" s="206"/>
      <c r="H88" s="219"/>
      <c r="I88" s="206"/>
      <c r="J88" s="207"/>
    </row>
    <row r="89" spans="1:10" ht="16.5" customHeight="1" x14ac:dyDescent="0.2">
      <c r="A89" s="144"/>
      <c r="B89" s="144"/>
      <c r="C89" s="144"/>
      <c r="D89" s="219"/>
      <c r="E89" s="206"/>
      <c r="F89" s="207"/>
      <c r="G89" s="206"/>
      <c r="H89" s="219"/>
      <c r="I89" s="206"/>
      <c r="J89" s="207"/>
    </row>
    <row r="90" spans="1:10" ht="16.5" customHeight="1" x14ac:dyDescent="0.2">
      <c r="A90" s="144"/>
      <c r="B90" s="144"/>
      <c r="C90" s="144"/>
      <c r="D90" s="219"/>
      <c r="E90" s="206"/>
      <c r="F90" s="207"/>
      <c r="G90" s="206"/>
      <c r="H90" s="219"/>
      <c r="I90" s="206"/>
      <c r="J90" s="207"/>
    </row>
    <row r="91" spans="1:10" ht="16.5" customHeight="1" x14ac:dyDescent="0.2">
      <c r="A91" s="144"/>
      <c r="B91" s="144"/>
      <c r="C91" s="144"/>
      <c r="D91" s="219"/>
      <c r="E91" s="206"/>
      <c r="F91" s="207"/>
      <c r="G91" s="206"/>
      <c r="H91" s="219"/>
      <c r="I91" s="206"/>
      <c r="J91" s="207"/>
    </row>
    <row r="92" spans="1:10" ht="16.5" customHeight="1" x14ac:dyDescent="0.2">
      <c r="A92" s="144"/>
      <c r="B92" s="144"/>
      <c r="C92" s="144"/>
      <c r="D92" s="219"/>
      <c r="E92" s="206"/>
      <c r="F92" s="207"/>
      <c r="G92" s="206"/>
      <c r="H92" s="219"/>
      <c r="I92" s="206"/>
      <c r="J92" s="207"/>
    </row>
    <row r="93" spans="1:10" ht="16.5" customHeight="1" x14ac:dyDescent="0.2">
      <c r="A93" s="144"/>
      <c r="B93" s="144"/>
      <c r="C93" s="144"/>
      <c r="D93" s="219"/>
      <c r="E93" s="206"/>
      <c r="F93" s="207"/>
      <c r="G93" s="206"/>
      <c r="H93" s="219"/>
      <c r="I93" s="206"/>
      <c r="J93" s="207"/>
    </row>
    <row r="94" spans="1:10" ht="16.5" customHeight="1" x14ac:dyDescent="0.2">
      <c r="A94" s="144"/>
      <c r="B94" s="144"/>
      <c r="C94" s="144"/>
      <c r="D94" s="219"/>
      <c r="E94" s="206"/>
      <c r="F94" s="207"/>
      <c r="G94" s="206"/>
      <c r="H94" s="219"/>
      <c r="I94" s="206"/>
      <c r="J94" s="207"/>
    </row>
    <row r="95" spans="1:10" ht="16.5" customHeight="1" x14ac:dyDescent="0.2">
      <c r="A95" s="144"/>
      <c r="B95" s="144"/>
      <c r="C95" s="144"/>
      <c r="D95" s="219"/>
      <c r="E95" s="206"/>
      <c r="F95" s="207"/>
      <c r="G95" s="206"/>
      <c r="H95" s="219"/>
      <c r="I95" s="206"/>
      <c r="J95" s="207"/>
    </row>
    <row r="96" spans="1:10" ht="16.5" customHeight="1" x14ac:dyDescent="0.2">
      <c r="A96" s="144"/>
      <c r="B96" s="144"/>
      <c r="C96" s="144"/>
      <c r="D96" s="219"/>
      <c r="E96" s="206"/>
      <c r="F96" s="207"/>
      <c r="G96" s="206"/>
      <c r="H96" s="219"/>
      <c r="I96" s="206"/>
      <c r="J96" s="207"/>
    </row>
    <row r="97" spans="1:10" ht="16.5" customHeight="1" x14ac:dyDescent="0.2">
      <c r="A97" s="144"/>
      <c r="B97" s="144"/>
      <c r="C97" s="144"/>
      <c r="D97" s="219"/>
      <c r="E97" s="206"/>
      <c r="F97" s="207"/>
      <c r="G97" s="206"/>
      <c r="H97" s="219"/>
      <c r="I97" s="206"/>
      <c r="J97" s="207"/>
    </row>
    <row r="98" spans="1:10" ht="16.5" customHeight="1" x14ac:dyDescent="0.2">
      <c r="A98" s="144"/>
      <c r="B98" s="144"/>
      <c r="C98" s="144"/>
      <c r="D98" s="219"/>
      <c r="E98" s="206"/>
      <c r="F98" s="207"/>
      <c r="G98" s="206"/>
      <c r="H98" s="219"/>
      <c r="I98" s="206"/>
      <c r="J98" s="207"/>
    </row>
    <row r="99" spans="1:10" ht="14.25" customHeight="1" x14ac:dyDescent="0.2"/>
    <row r="100" spans="1:10" ht="6" customHeight="1" x14ac:dyDescent="0.2"/>
    <row r="101" spans="1:10" ht="21.95" customHeight="1" x14ac:dyDescent="0.2">
      <c r="A101" s="166" t="str">
        <f>A50</f>
        <v>The accompanying notes form part of this interim financial information.</v>
      </c>
      <c r="B101" s="166"/>
      <c r="C101" s="166"/>
      <c r="D101" s="232"/>
      <c r="E101" s="166"/>
      <c r="F101" s="233"/>
      <c r="G101" s="166"/>
      <c r="H101" s="232"/>
      <c r="I101" s="166"/>
      <c r="J101" s="233"/>
    </row>
  </sheetData>
  <mergeCells count="8">
    <mergeCell ref="D57:F57"/>
    <mergeCell ref="H57:J57"/>
    <mergeCell ref="D6:F6"/>
    <mergeCell ref="H6:J6"/>
    <mergeCell ref="D7:F7"/>
    <mergeCell ref="H7:J7"/>
    <mergeCell ref="D56:F56"/>
    <mergeCell ref="H56:J5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0" max="9" man="1"/>
  </rowBreaks>
  <ignoredErrors>
    <ignoredError sqref="D60:J60 D10: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13D75-5E0F-4B16-9E71-F3BEC330D3AC}">
  <sheetPr>
    <tabColor rgb="FFFFCC00"/>
  </sheetPr>
  <dimension ref="A1:U39"/>
  <sheetViews>
    <sheetView topLeftCell="A7" zoomScale="89" zoomScaleNormal="89" zoomScaleSheetLayoutView="89" workbookViewId="0">
      <selection activeCell="L18" sqref="L18"/>
    </sheetView>
  </sheetViews>
  <sheetFormatPr defaultColWidth="9.140625" defaultRowHeight="16.5" customHeight="1" x14ac:dyDescent="0.2"/>
  <cols>
    <col min="1" max="1" width="33.42578125" style="57" customWidth="1"/>
    <col min="2" max="2" width="3.7109375" style="57" customWidth="1"/>
    <col min="3" max="3" width="0.85546875" style="57" customWidth="1"/>
    <col min="4" max="4" width="11.28515625" style="57" customWidth="1"/>
    <col min="5" max="5" width="0.85546875" style="57" customWidth="1"/>
    <col min="6" max="6" width="12.140625" style="57" customWidth="1"/>
    <col min="7" max="7" width="0.85546875" style="57" customWidth="1"/>
    <col min="8" max="8" width="12.42578125" style="57" customWidth="1"/>
    <col min="9" max="9" width="0.85546875" style="57" customWidth="1"/>
    <col min="10" max="10" width="13.28515625" style="57" customWidth="1"/>
    <col min="11" max="11" width="0.85546875" style="57" customWidth="1"/>
    <col min="12" max="12" width="19.42578125" style="57" customWidth="1"/>
    <col min="13" max="13" width="0.85546875" style="57" customWidth="1"/>
    <col min="14" max="14" width="18.28515625" style="57" customWidth="1"/>
    <col min="15" max="15" width="0.85546875" style="57" customWidth="1"/>
    <col min="16" max="16" width="12.5703125" style="57" customWidth="1"/>
    <col min="17" max="17" width="0.85546875" style="57" customWidth="1"/>
    <col min="18" max="18" width="11" style="57" customWidth="1"/>
    <col min="19" max="19" width="0.85546875" style="57" customWidth="1"/>
    <col min="20" max="20" width="12.42578125" style="57" customWidth="1"/>
    <col min="21" max="16384" width="9.140625" style="57"/>
  </cols>
  <sheetData>
    <row r="1" spans="1:21" ht="16.5" customHeight="1" x14ac:dyDescent="0.2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1:21" ht="16.5" customHeight="1" x14ac:dyDescent="0.2">
      <c r="A2" s="241" t="s">
        <v>81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</row>
    <row r="3" spans="1:21" ht="16.5" customHeight="1" x14ac:dyDescent="0.2">
      <c r="A3" s="60" t="s">
        <v>199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</row>
    <row r="4" spans="1:21" ht="16.5" customHeight="1" x14ac:dyDescent="0.2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1" ht="16.5" customHeight="1" x14ac:dyDescent="0.2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6" spans="1:21" ht="16.5" customHeight="1" x14ac:dyDescent="0.2">
      <c r="A6" s="144"/>
      <c r="B6" s="144"/>
      <c r="C6" s="144"/>
      <c r="D6" s="260" t="s">
        <v>82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</row>
    <row r="7" spans="1:21" ht="16.5" customHeight="1" x14ac:dyDescent="0.2">
      <c r="A7" s="144"/>
      <c r="B7" s="144"/>
      <c r="C7" s="144"/>
      <c r="D7" s="265" t="s">
        <v>83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171"/>
      <c r="R7" s="171"/>
      <c r="S7" s="171"/>
      <c r="T7" s="171"/>
    </row>
    <row r="8" spans="1:21" ht="16.5" customHeight="1" x14ac:dyDescent="0.2">
      <c r="A8" s="144"/>
      <c r="B8" s="144"/>
      <c r="C8" s="144"/>
      <c r="D8" s="238"/>
      <c r="E8" s="239"/>
      <c r="F8" s="239"/>
      <c r="G8" s="249"/>
      <c r="H8" s="238"/>
      <c r="I8" s="239"/>
      <c r="J8" s="239"/>
      <c r="K8" s="242"/>
      <c r="L8" s="242"/>
      <c r="M8" s="249"/>
      <c r="N8" s="237" t="s">
        <v>245</v>
      </c>
      <c r="O8" s="138"/>
      <c r="P8" s="138"/>
      <c r="Q8" s="172"/>
      <c r="R8" s="173"/>
      <c r="S8" s="172"/>
      <c r="T8" s="173"/>
    </row>
    <row r="9" spans="1:21" ht="16.5" customHeight="1" x14ac:dyDescent="0.2">
      <c r="A9" s="144"/>
      <c r="B9" s="144"/>
      <c r="C9" s="144"/>
      <c r="D9" s="264" t="s">
        <v>84</v>
      </c>
      <c r="E9" s="264"/>
      <c r="F9" s="264"/>
      <c r="G9" s="249"/>
      <c r="H9" s="264" t="s">
        <v>57</v>
      </c>
      <c r="I9" s="264"/>
      <c r="J9" s="264"/>
      <c r="K9" s="236"/>
      <c r="L9" s="236"/>
      <c r="M9" s="249"/>
      <c r="N9" s="235" t="s">
        <v>246</v>
      </c>
      <c r="O9" s="138"/>
      <c r="P9" s="138"/>
      <c r="Q9" s="172"/>
      <c r="R9" s="173"/>
      <c r="S9" s="172"/>
      <c r="T9" s="173"/>
    </row>
    <row r="10" spans="1:21" ht="16.5" customHeight="1" x14ac:dyDescent="0.2">
      <c r="A10" s="174"/>
      <c r="B10" s="144"/>
      <c r="C10" s="174"/>
      <c r="D10" s="175"/>
      <c r="E10" s="249"/>
      <c r="F10" s="175"/>
      <c r="G10" s="249"/>
      <c r="H10" s="138"/>
      <c r="I10" s="138"/>
      <c r="J10" s="138"/>
      <c r="K10" s="249"/>
      <c r="L10" s="176" t="s">
        <v>203</v>
      </c>
      <c r="M10" s="249"/>
      <c r="N10" s="75" t="s">
        <v>85</v>
      </c>
      <c r="O10" s="249"/>
      <c r="P10" s="75"/>
      <c r="Q10" s="249"/>
      <c r="R10" s="75"/>
      <c r="S10" s="249"/>
      <c r="T10" s="75"/>
    </row>
    <row r="11" spans="1:21" ht="16.5" customHeight="1" x14ac:dyDescent="0.2">
      <c r="A11" s="177"/>
      <c r="B11" s="144"/>
      <c r="C11" s="177"/>
      <c r="D11" s="75" t="s">
        <v>86</v>
      </c>
      <c r="E11" s="249"/>
      <c r="F11" s="75"/>
      <c r="G11" s="249"/>
      <c r="H11" s="75" t="s">
        <v>105</v>
      </c>
      <c r="I11" s="249"/>
      <c r="J11" s="75"/>
      <c r="K11" s="249"/>
      <c r="L11" s="176" t="s">
        <v>204</v>
      </c>
      <c r="M11" s="249"/>
      <c r="N11" s="75" t="s">
        <v>162</v>
      </c>
      <c r="O11" s="249"/>
      <c r="P11" s="75" t="s">
        <v>87</v>
      </c>
      <c r="Q11" s="249"/>
      <c r="R11" s="75" t="s">
        <v>88</v>
      </c>
      <c r="S11" s="249"/>
      <c r="T11" s="75"/>
    </row>
    <row r="12" spans="1:21" ht="16.5" customHeight="1" x14ac:dyDescent="0.2">
      <c r="A12" s="177"/>
      <c r="B12" s="144"/>
      <c r="C12" s="177"/>
      <c r="D12" s="75" t="s">
        <v>89</v>
      </c>
      <c r="E12" s="249"/>
      <c r="F12" s="75" t="s">
        <v>90</v>
      </c>
      <c r="G12" s="249"/>
      <c r="H12" s="75" t="s">
        <v>163</v>
      </c>
      <c r="I12" s="249"/>
      <c r="J12" s="75"/>
      <c r="K12" s="249"/>
      <c r="L12" s="176" t="s">
        <v>205</v>
      </c>
      <c r="M12" s="249"/>
      <c r="N12" s="75" t="s">
        <v>164</v>
      </c>
      <c r="O12" s="249"/>
      <c r="P12" s="75" t="s">
        <v>91</v>
      </c>
      <c r="Q12" s="249"/>
      <c r="R12" s="75" t="s">
        <v>92</v>
      </c>
      <c r="S12" s="249"/>
      <c r="T12" s="75" t="s">
        <v>87</v>
      </c>
    </row>
    <row r="13" spans="1:21" ht="16.5" customHeight="1" x14ac:dyDescent="0.2">
      <c r="A13" s="177"/>
      <c r="B13" s="144"/>
      <c r="C13" s="177"/>
      <c r="D13" s="75" t="s">
        <v>93</v>
      </c>
      <c r="E13" s="249"/>
      <c r="F13" s="75" t="s">
        <v>94</v>
      </c>
      <c r="G13" s="249"/>
      <c r="H13" s="75" t="s">
        <v>95</v>
      </c>
      <c r="I13" s="249"/>
      <c r="J13" s="75" t="s">
        <v>96</v>
      </c>
      <c r="K13" s="249"/>
      <c r="L13" s="176" t="s">
        <v>206</v>
      </c>
      <c r="M13" s="249"/>
      <c r="N13" s="75" t="s">
        <v>97</v>
      </c>
      <c r="O13" s="249"/>
      <c r="P13" s="75" t="s">
        <v>98</v>
      </c>
      <c r="Q13" s="249"/>
      <c r="R13" s="75" t="s">
        <v>97</v>
      </c>
      <c r="S13" s="249"/>
      <c r="T13" s="75" t="s">
        <v>99</v>
      </c>
    </row>
    <row r="14" spans="1:21" ht="16.5" customHeight="1" x14ac:dyDescent="0.2">
      <c r="A14" s="177"/>
      <c r="B14" s="144"/>
      <c r="C14" s="177"/>
      <c r="D14" s="73" t="s">
        <v>9</v>
      </c>
      <c r="E14" s="249"/>
      <c r="F14" s="73" t="s">
        <v>9</v>
      </c>
      <c r="G14" s="249"/>
      <c r="H14" s="73" t="s">
        <v>9</v>
      </c>
      <c r="I14" s="249"/>
      <c r="J14" s="73" t="s">
        <v>9</v>
      </c>
      <c r="K14" s="249"/>
      <c r="L14" s="178" t="s">
        <v>9</v>
      </c>
      <c r="M14" s="249"/>
      <c r="N14" s="73" t="s">
        <v>9</v>
      </c>
      <c r="O14" s="249"/>
      <c r="P14" s="73" t="s">
        <v>9</v>
      </c>
      <c r="Q14" s="249"/>
      <c r="R14" s="73" t="s">
        <v>9</v>
      </c>
      <c r="S14" s="249"/>
      <c r="T14" s="73" t="s">
        <v>9</v>
      </c>
    </row>
    <row r="15" spans="1:21" ht="16.5" customHeight="1" x14ac:dyDescent="0.2">
      <c r="A15" s="144"/>
      <c r="B15" s="144"/>
      <c r="C15" s="144"/>
      <c r="D15" s="179"/>
      <c r="E15" s="142"/>
      <c r="F15" s="179"/>
      <c r="G15" s="142"/>
      <c r="H15" s="179"/>
      <c r="I15" s="142"/>
      <c r="J15" s="179"/>
      <c r="K15" s="142"/>
      <c r="L15" s="142"/>
      <c r="M15" s="142"/>
      <c r="N15" s="179"/>
      <c r="O15" s="142"/>
      <c r="P15" s="179"/>
      <c r="Q15" s="142"/>
      <c r="R15" s="179"/>
      <c r="S15" s="142"/>
      <c r="T15" s="179"/>
      <c r="U15" s="134"/>
    </row>
    <row r="16" spans="1:21" ht="16.5" customHeight="1" x14ac:dyDescent="0.2">
      <c r="A16" s="7" t="s">
        <v>144</v>
      </c>
      <c r="B16" s="62"/>
      <c r="C16" s="62"/>
      <c r="D16" s="180">
        <v>300000000</v>
      </c>
      <c r="E16" s="181"/>
      <c r="F16" s="180">
        <v>1290897469</v>
      </c>
      <c r="G16" s="181"/>
      <c r="H16" s="180">
        <v>30000000</v>
      </c>
      <c r="I16" s="181"/>
      <c r="J16" s="180">
        <v>240996373</v>
      </c>
      <c r="K16" s="182"/>
      <c r="L16" s="180">
        <v>0</v>
      </c>
      <c r="M16" s="180"/>
      <c r="N16" s="180">
        <v>-11215432</v>
      </c>
      <c r="O16" s="182"/>
      <c r="P16" s="149">
        <f>SUM(D16:N16)</f>
        <v>1850678410</v>
      </c>
      <c r="Q16" s="182"/>
      <c r="R16" s="180">
        <v>453140</v>
      </c>
      <c r="S16" s="182"/>
      <c r="T16" s="183">
        <f>SUM(P16:R16)</f>
        <v>1851131550</v>
      </c>
      <c r="U16" s="134"/>
    </row>
    <row r="17" spans="1:21" ht="16.5" customHeight="1" x14ac:dyDescent="0.2">
      <c r="A17" s="7" t="s">
        <v>145</v>
      </c>
      <c r="B17" s="62"/>
      <c r="C17" s="62"/>
      <c r="D17" s="149"/>
      <c r="E17" s="184"/>
      <c r="F17" s="149"/>
      <c r="G17" s="184"/>
      <c r="H17" s="149"/>
      <c r="I17" s="184"/>
      <c r="J17" s="149"/>
      <c r="K17" s="184"/>
      <c r="L17" s="149"/>
      <c r="M17" s="184"/>
      <c r="N17" s="149"/>
      <c r="O17" s="184"/>
      <c r="P17" s="149"/>
      <c r="Q17" s="184"/>
      <c r="R17" s="149"/>
      <c r="S17" s="184"/>
      <c r="T17" s="149"/>
      <c r="U17" s="134"/>
    </row>
    <row r="18" spans="1:21" ht="16.5" customHeight="1" x14ac:dyDescent="0.2">
      <c r="A18" s="185" t="s">
        <v>100</v>
      </c>
      <c r="B18" s="186"/>
      <c r="C18" s="62"/>
      <c r="D18" s="183"/>
      <c r="E18" s="184"/>
      <c r="F18" s="183"/>
      <c r="G18" s="184"/>
      <c r="H18" s="149"/>
      <c r="I18" s="184"/>
      <c r="J18" s="149"/>
      <c r="K18" s="184"/>
      <c r="L18" s="149"/>
      <c r="M18" s="184"/>
      <c r="N18" s="149"/>
      <c r="O18" s="184"/>
      <c r="P18" s="183"/>
      <c r="Q18" s="184"/>
      <c r="R18" s="149"/>
      <c r="S18" s="184"/>
      <c r="T18" s="183"/>
      <c r="U18" s="134"/>
    </row>
    <row r="19" spans="1:21" ht="16.5" customHeight="1" x14ac:dyDescent="0.2">
      <c r="A19" s="185" t="s">
        <v>101</v>
      </c>
      <c r="B19" s="186"/>
      <c r="C19" s="62"/>
      <c r="D19" s="183">
        <v>0</v>
      </c>
      <c r="E19" s="184"/>
      <c r="F19" s="183">
        <v>0</v>
      </c>
      <c r="G19" s="184"/>
      <c r="H19" s="149">
        <v>0</v>
      </c>
      <c r="I19" s="184"/>
      <c r="J19" s="149">
        <v>0</v>
      </c>
      <c r="K19" s="184"/>
      <c r="L19" s="149">
        <v>0</v>
      </c>
      <c r="M19" s="184"/>
      <c r="N19" s="149">
        <v>0</v>
      </c>
      <c r="O19" s="184"/>
      <c r="P19" s="149">
        <f>SUM(D19:N19)</f>
        <v>0</v>
      </c>
      <c r="Q19" s="184"/>
      <c r="R19" s="149">
        <v>162643</v>
      </c>
      <c r="S19" s="184"/>
      <c r="T19" s="183">
        <f>SUM(P19:R19)</f>
        <v>162643</v>
      </c>
      <c r="U19" s="134"/>
    </row>
    <row r="20" spans="1:21" ht="16.5" customHeight="1" x14ac:dyDescent="0.2">
      <c r="A20" s="187" t="s">
        <v>102</v>
      </c>
      <c r="B20" s="62"/>
      <c r="C20" s="62"/>
      <c r="D20" s="151">
        <v>0</v>
      </c>
      <c r="E20" s="184"/>
      <c r="F20" s="151">
        <v>0</v>
      </c>
      <c r="G20" s="184"/>
      <c r="H20" s="151">
        <v>0</v>
      </c>
      <c r="I20" s="184"/>
      <c r="J20" s="151">
        <v>53592857</v>
      </c>
      <c r="K20" s="184"/>
      <c r="L20" s="151">
        <v>0</v>
      </c>
      <c r="M20" s="184"/>
      <c r="N20" s="151">
        <v>0</v>
      </c>
      <c r="O20" s="184"/>
      <c r="P20" s="151">
        <f>SUM(D20:N20)</f>
        <v>53592857</v>
      </c>
      <c r="Q20" s="184"/>
      <c r="R20" s="151">
        <v>-522453</v>
      </c>
      <c r="S20" s="184"/>
      <c r="T20" s="188">
        <f>SUM(P20:R20)</f>
        <v>53070404</v>
      </c>
      <c r="U20" s="134"/>
    </row>
    <row r="21" spans="1:21" ht="16.5" customHeight="1" x14ac:dyDescent="0.2">
      <c r="A21" s="247"/>
      <c r="B21" s="62"/>
      <c r="C21" s="62"/>
      <c r="D21" s="149"/>
      <c r="E21" s="184"/>
      <c r="F21" s="149"/>
      <c r="G21" s="184"/>
      <c r="H21" s="149"/>
      <c r="I21" s="184"/>
      <c r="J21" s="149"/>
      <c r="K21" s="184"/>
      <c r="L21" s="149"/>
      <c r="M21" s="184"/>
      <c r="N21" s="149"/>
      <c r="O21" s="184"/>
      <c r="P21" s="149"/>
      <c r="Q21" s="184"/>
      <c r="R21" s="149"/>
      <c r="S21" s="184"/>
      <c r="T21" s="149"/>
      <c r="U21" s="134"/>
    </row>
    <row r="22" spans="1:21" ht="16.5" customHeight="1" thickBot="1" x14ac:dyDescent="0.25">
      <c r="A22" s="40" t="s">
        <v>165</v>
      </c>
      <c r="B22" s="62"/>
      <c r="C22" s="62"/>
      <c r="D22" s="155">
        <f>SUM(D15:D20)</f>
        <v>300000000</v>
      </c>
      <c r="E22" s="184"/>
      <c r="F22" s="155">
        <f>SUM(F15:F20)</f>
        <v>1290897469</v>
      </c>
      <c r="G22" s="184"/>
      <c r="H22" s="155">
        <f>SUM(H15:H20)</f>
        <v>30000000</v>
      </c>
      <c r="I22" s="184"/>
      <c r="J22" s="155">
        <f>SUM(J15:J20)</f>
        <v>294589230</v>
      </c>
      <c r="K22" s="184"/>
      <c r="L22" s="155">
        <f>SUM(L15:L20)</f>
        <v>0</v>
      </c>
      <c r="M22" s="184"/>
      <c r="N22" s="155">
        <f>SUM(N15:N20)</f>
        <v>-11215432</v>
      </c>
      <c r="O22" s="184"/>
      <c r="P22" s="155">
        <f>SUM(P15:P20)</f>
        <v>1904271267</v>
      </c>
      <c r="Q22" s="184"/>
      <c r="R22" s="155">
        <f>SUM(R15:R20)</f>
        <v>93330</v>
      </c>
      <c r="S22" s="184"/>
      <c r="T22" s="155">
        <f>SUM(T15:T20)</f>
        <v>1904364597</v>
      </c>
      <c r="U22" s="134"/>
    </row>
    <row r="23" spans="1:21" ht="16.5" customHeight="1" thickTop="1" x14ac:dyDescent="0.2">
      <c r="A23" s="62"/>
      <c r="B23" s="62"/>
      <c r="C23" s="62"/>
      <c r="D23" s="149"/>
      <c r="E23" s="184"/>
      <c r="F23" s="149"/>
      <c r="G23" s="184"/>
      <c r="H23" s="149"/>
      <c r="I23" s="184"/>
      <c r="J23" s="149"/>
      <c r="K23" s="184"/>
      <c r="L23" s="184"/>
      <c r="M23" s="184"/>
      <c r="N23" s="149"/>
      <c r="O23" s="184"/>
      <c r="P23" s="149"/>
      <c r="Q23" s="184"/>
      <c r="R23" s="149"/>
      <c r="S23" s="184"/>
      <c r="T23" s="149"/>
      <c r="U23" s="134"/>
    </row>
    <row r="25" spans="1:21" ht="16.5" customHeight="1" x14ac:dyDescent="0.2">
      <c r="A25" s="7" t="s">
        <v>200</v>
      </c>
      <c r="B25" s="62"/>
      <c r="C25" s="62"/>
      <c r="D25" s="189">
        <v>400000000</v>
      </c>
      <c r="E25" s="190"/>
      <c r="F25" s="189">
        <v>3134555837</v>
      </c>
      <c r="G25" s="190"/>
      <c r="H25" s="189">
        <v>30000000</v>
      </c>
      <c r="I25" s="190"/>
      <c r="J25" s="189">
        <v>371189323</v>
      </c>
      <c r="K25" s="191"/>
      <c r="L25" s="189">
        <v>15310</v>
      </c>
      <c r="M25" s="180"/>
      <c r="N25" s="189">
        <v>-11215432</v>
      </c>
      <c r="O25" s="191"/>
      <c r="P25" s="162">
        <f>SUM(D25:N25)</f>
        <v>3924545038</v>
      </c>
      <c r="Q25" s="191"/>
      <c r="R25" s="189">
        <v>621433</v>
      </c>
      <c r="S25" s="191"/>
      <c r="T25" s="234">
        <f>SUM(P25:R25)</f>
        <v>3925166471</v>
      </c>
    </row>
    <row r="26" spans="1:21" ht="16.5" customHeight="1" x14ac:dyDescent="0.2">
      <c r="A26" s="7" t="s">
        <v>201</v>
      </c>
      <c r="B26" s="62"/>
      <c r="C26" s="62"/>
      <c r="D26" s="162"/>
      <c r="E26" s="192"/>
      <c r="F26" s="162"/>
      <c r="G26" s="192"/>
      <c r="H26" s="162"/>
      <c r="I26" s="192"/>
      <c r="J26" s="162"/>
      <c r="K26" s="192"/>
      <c r="L26" s="162"/>
      <c r="M26" s="192"/>
      <c r="N26" s="162"/>
      <c r="O26" s="192"/>
      <c r="P26" s="162"/>
      <c r="Q26" s="192"/>
      <c r="R26" s="162"/>
      <c r="S26" s="192"/>
      <c r="T26" s="162"/>
    </row>
    <row r="27" spans="1:21" ht="16.5" customHeight="1" x14ac:dyDescent="0.2">
      <c r="A27" s="187" t="s">
        <v>102</v>
      </c>
      <c r="B27" s="62"/>
      <c r="C27" s="62"/>
      <c r="D27" s="163">
        <v>0</v>
      </c>
      <c r="E27" s="192"/>
      <c r="F27" s="163">
        <v>0</v>
      </c>
      <c r="G27" s="192"/>
      <c r="H27" s="163">
        <v>0</v>
      </c>
      <c r="I27" s="192"/>
      <c r="J27" s="163">
        <f>'ENG-PL 6-7'!D64</f>
        <v>85391115</v>
      </c>
      <c r="K27" s="192"/>
      <c r="L27" s="163">
        <v>0</v>
      </c>
      <c r="M27" s="192"/>
      <c r="N27" s="163">
        <v>0</v>
      </c>
      <c r="O27" s="192"/>
      <c r="P27" s="163">
        <f>SUM(D27:N27)</f>
        <v>85391115</v>
      </c>
      <c r="Q27" s="192"/>
      <c r="R27" s="163">
        <f>'ENG-PL 6-7'!D72</f>
        <v>-522151</v>
      </c>
      <c r="S27" s="192"/>
      <c r="T27" s="25">
        <f>SUM(P27:R27)</f>
        <v>84868964</v>
      </c>
    </row>
    <row r="28" spans="1:21" ht="16.5" customHeight="1" x14ac:dyDescent="0.2">
      <c r="A28" s="247"/>
      <c r="B28" s="62"/>
      <c r="C28" s="62"/>
      <c r="D28" s="162"/>
      <c r="E28" s="192"/>
      <c r="F28" s="162"/>
      <c r="G28" s="192"/>
      <c r="H28" s="162"/>
      <c r="I28" s="192"/>
      <c r="J28" s="162"/>
      <c r="K28" s="192"/>
      <c r="L28" s="162"/>
      <c r="M28" s="192"/>
      <c r="N28" s="162"/>
      <c r="O28" s="192"/>
      <c r="P28" s="162"/>
      <c r="Q28" s="192"/>
      <c r="R28" s="162"/>
      <c r="S28" s="192"/>
      <c r="T28" s="162"/>
    </row>
    <row r="29" spans="1:21" ht="16.5" customHeight="1" thickBot="1" x14ac:dyDescent="0.25">
      <c r="A29" s="40" t="s">
        <v>202</v>
      </c>
      <c r="B29" s="62"/>
      <c r="C29" s="62"/>
      <c r="D29" s="165">
        <f>SUM(D24:D27)</f>
        <v>400000000</v>
      </c>
      <c r="E29" s="192"/>
      <c r="F29" s="165">
        <f>SUM(F24:F27)</f>
        <v>3134555837</v>
      </c>
      <c r="G29" s="192"/>
      <c r="H29" s="165">
        <f>SUM(H24:H27)</f>
        <v>30000000</v>
      </c>
      <c r="I29" s="192"/>
      <c r="J29" s="165">
        <f>SUM(J24:J27)</f>
        <v>456580438</v>
      </c>
      <c r="K29" s="192"/>
      <c r="L29" s="165">
        <f>SUM(L24:L27)</f>
        <v>15310</v>
      </c>
      <c r="M29" s="192"/>
      <c r="N29" s="165">
        <f>SUM(N24:N27)</f>
        <v>-11215432</v>
      </c>
      <c r="O29" s="192"/>
      <c r="P29" s="165">
        <f>SUM(P24:P27)</f>
        <v>4009936153</v>
      </c>
      <c r="Q29" s="192"/>
      <c r="R29" s="165">
        <f>SUM(R24:R27)</f>
        <v>99282</v>
      </c>
      <c r="S29" s="192"/>
      <c r="T29" s="165">
        <f>SUM(T24:T27)</f>
        <v>4010035435</v>
      </c>
    </row>
    <row r="30" spans="1:21" ht="16.5" customHeight="1" thickTop="1" x14ac:dyDescent="0.2"/>
    <row r="37" spans="1:20" ht="4.5" customHeight="1" x14ac:dyDescent="0.2"/>
    <row r="38" spans="1:20" ht="3" customHeight="1" x14ac:dyDescent="0.2"/>
    <row r="39" spans="1:20" ht="21.95" customHeight="1" x14ac:dyDescent="0.2">
      <c r="A39" s="166" t="s">
        <v>29</v>
      </c>
      <c r="B39" s="60"/>
      <c r="C39" s="60"/>
      <c r="D39" s="168"/>
      <c r="E39" s="193"/>
      <c r="F39" s="168"/>
      <c r="G39" s="193"/>
      <c r="H39" s="168"/>
      <c r="I39" s="193"/>
      <c r="J39" s="168"/>
      <c r="K39" s="193"/>
      <c r="L39" s="193"/>
      <c r="M39" s="193"/>
      <c r="N39" s="168"/>
      <c r="O39" s="193"/>
      <c r="P39" s="168"/>
      <c r="Q39" s="193"/>
      <c r="R39" s="168"/>
      <c r="S39" s="193"/>
      <c r="T39" s="168"/>
    </row>
  </sheetData>
  <mergeCells count="4">
    <mergeCell ref="H9:J9"/>
    <mergeCell ref="D9:F9"/>
    <mergeCell ref="D6:T6"/>
    <mergeCell ref="D7:P7"/>
  </mergeCells>
  <pageMargins left="0.3" right="0.3" top="0.5" bottom="0.6" header="0.49" footer="0.4"/>
  <pageSetup paperSize="9" scale="85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E975A-7224-42CE-BF69-23198E632BA9}">
  <sheetPr>
    <tabColor rgb="FFFFCC00"/>
  </sheetPr>
  <dimension ref="A1:L32"/>
  <sheetViews>
    <sheetView topLeftCell="A13" zoomScaleNormal="100" zoomScaleSheetLayoutView="80" workbookViewId="0">
      <selection activeCell="A26" sqref="A26"/>
    </sheetView>
  </sheetViews>
  <sheetFormatPr defaultColWidth="9.140625" defaultRowHeight="16.5" customHeight="1" x14ac:dyDescent="0.25"/>
  <cols>
    <col min="1" max="1" width="36.42578125" style="247" customWidth="1"/>
    <col min="2" max="2" width="6.28515625" style="247" customWidth="1"/>
    <col min="3" max="3" width="1.140625" style="247" customWidth="1"/>
    <col min="4" max="4" width="19.7109375" style="247" customWidth="1"/>
    <col min="5" max="5" width="0.85546875" style="247" customWidth="1"/>
    <col min="6" max="6" width="17.7109375" style="247" customWidth="1"/>
    <col min="7" max="7" width="0.85546875" style="247" customWidth="1"/>
    <col min="8" max="8" width="17.7109375" style="247" customWidth="1"/>
    <col min="9" max="9" width="0.85546875" style="247" customWidth="1"/>
    <col min="10" max="10" width="17.7109375" style="247" customWidth="1"/>
    <col min="11" max="11" width="0.7109375" style="247" customWidth="1"/>
    <col min="12" max="12" width="17.7109375" style="247" customWidth="1"/>
    <col min="13" max="16384" width="9.140625" style="247"/>
  </cols>
  <sheetData>
    <row r="1" spans="1:12" ht="16.5" customHeight="1" x14ac:dyDescent="0.2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5"/>
      <c r="L1" s="138"/>
    </row>
    <row r="2" spans="1:12" ht="16.5" customHeight="1" x14ac:dyDescent="0.25">
      <c r="A2" s="138" t="s">
        <v>220</v>
      </c>
      <c r="B2" s="138"/>
      <c r="C2" s="138"/>
      <c r="D2" s="138"/>
      <c r="E2" s="138"/>
      <c r="F2" s="138"/>
      <c r="G2" s="138"/>
      <c r="H2" s="138"/>
      <c r="I2" s="138"/>
      <c r="J2" s="138"/>
      <c r="K2" s="5"/>
      <c r="L2" s="138"/>
    </row>
    <row r="3" spans="1:12" ht="16.5" customHeight="1" x14ac:dyDescent="0.25">
      <c r="A3" s="60" t="s">
        <v>199</v>
      </c>
      <c r="B3" s="60"/>
      <c r="C3" s="60"/>
      <c r="D3" s="73"/>
      <c r="E3" s="73"/>
      <c r="F3" s="73"/>
      <c r="G3" s="73"/>
      <c r="H3" s="73"/>
      <c r="I3" s="73"/>
      <c r="J3" s="73"/>
      <c r="K3" s="139"/>
      <c r="L3" s="73"/>
    </row>
    <row r="4" spans="1:12" ht="16.5" customHeight="1" x14ac:dyDescent="0.25">
      <c r="A4" s="62"/>
      <c r="B4" s="62"/>
      <c r="C4" s="62"/>
      <c r="D4" s="75"/>
      <c r="E4" s="75"/>
      <c r="F4" s="75"/>
      <c r="G4" s="75"/>
      <c r="H4" s="75"/>
      <c r="I4" s="75"/>
      <c r="J4" s="75"/>
      <c r="K4" s="40"/>
      <c r="L4" s="75"/>
    </row>
    <row r="5" spans="1:12" ht="16.5" customHeight="1" x14ac:dyDescent="0.25">
      <c r="A5" s="140"/>
      <c r="B5" s="140"/>
      <c r="C5" s="140"/>
      <c r="D5" s="75"/>
      <c r="E5" s="75"/>
      <c r="F5" s="75"/>
      <c r="G5" s="75"/>
      <c r="H5" s="75"/>
      <c r="I5" s="75"/>
      <c r="J5" s="75"/>
      <c r="K5" s="7"/>
      <c r="L5" s="75"/>
    </row>
    <row r="6" spans="1:12" ht="16.5" customHeight="1" x14ac:dyDescent="0.25">
      <c r="A6" s="141"/>
      <c r="B6" s="141"/>
      <c r="C6" s="141"/>
      <c r="D6" s="264" t="s">
        <v>104</v>
      </c>
      <c r="E6" s="264"/>
      <c r="F6" s="264"/>
      <c r="G6" s="264"/>
      <c r="H6" s="264"/>
      <c r="I6" s="264"/>
      <c r="J6" s="264"/>
      <c r="K6" s="264"/>
      <c r="L6" s="264"/>
    </row>
    <row r="7" spans="1:12" ht="16.5" customHeight="1" x14ac:dyDescent="0.25">
      <c r="A7" s="141"/>
      <c r="B7" s="141"/>
      <c r="C7" s="141"/>
      <c r="D7" s="264" t="s">
        <v>84</v>
      </c>
      <c r="E7" s="264"/>
      <c r="F7" s="264"/>
      <c r="G7" s="249"/>
      <c r="H7" s="264" t="s">
        <v>57</v>
      </c>
      <c r="I7" s="264"/>
      <c r="J7" s="264"/>
      <c r="K7" s="246"/>
      <c r="L7" s="249"/>
    </row>
    <row r="8" spans="1:12" ht="16.5" customHeight="1" x14ac:dyDescent="0.25">
      <c r="A8" s="144"/>
      <c r="B8" s="145"/>
      <c r="C8" s="71"/>
      <c r="D8" s="129" t="s">
        <v>86</v>
      </c>
      <c r="E8" s="129"/>
      <c r="F8" s="129"/>
      <c r="G8" s="129"/>
      <c r="H8" s="129" t="s">
        <v>105</v>
      </c>
      <c r="I8" s="129"/>
      <c r="J8" s="129"/>
      <c r="K8" s="143"/>
      <c r="L8" s="129" t="s">
        <v>87</v>
      </c>
    </row>
    <row r="9" spans="1:12" ht="16.5" customHeight="1" x14ac:dyDescent="0.25">
      <c r="A9" s="144"/>
      <c r="B9" s="145"/>
      <c r="C9" s="71"/>
      <c r="D9" s="129" t="s">
        <v>166</v>
      </c>
      <c r="E9" s="129"/>
      <c r="F9" s="129" t="s">
        <v>106</v>
      </c>
      <c r="G9" s="129"/>
      <c r="H9" s="129" t="s">
        <v>103</v>
      </c>
      <c r="I9" s="129"/>
      <c r="J9" s="129" t="s">
        <v>96</v>
      </c>
      <c r="K9" s="143"/>
      <c r="L9" s="129" t="s">
        <v>99</v>
      </c>
    </row>
    <row r="10" spans="1:12" ht="16.5" customHeight="1" x14ac:dyDescent="0.25">
      <c r="A10" s="144"/>
      <c r="B10" s="145"/>
      <c r="C10" s="71"/>
      <c r="D10" s="74" t="s">
        <v>9</v>
      </c>
      <c r="E10" s="71"/>
      <c r="F10" s="74" t="s">
        <v>9</v>
      </c>
      <c r="G10" s="71"/>
      <c r="H10" s="74" t="s">
        <v>9</v>
      </c>
      <c r="I10" s="71"/>
      <c r="J10" s="74" t="s">
        <v>9</v>
      </c>
      <c r="K10" s="143"/>
      <c r="L10" s="74" t="s">
        <v>9</v>
      </c>
    </row>
    <row r="11" spans="1:12" ht="16.5" customHeight="1" x14ac:dyDescent="0.25">
      <c r="A11" s="144"/>
      <c r="B11" s="145"/>
      <c r="C11" s="142"/>
      <c r="D11" s="129"/>
      <c r="E11" s="142"/>
      <c r="F11" s="129"/>
      <c r="G11" s="142"/>
      <c r="H11" s="129"/>
      <c r="I11" s="142"/>
      <c r="J11" s="129"/>
      <c r="K11" s="143"/>
      <c r="L11" s="129"/>
    </row>
    <row r="12" spans="1:12" ht="16.5" customHeight="1" x14ac:dyDescent="0.25">
      <c r="A12" s="140" t="s">
        <v>144</v>
      </c>
      <c r="B12" s="63"/>
      <c r="C12" s="146"/>
      <c r="D12" s="147">
        <v>300000000</v>
      </c>
      <c r="E12" s="147"/>
      <c r="F12" s="147">
        <v>1290897469</v>
      </c>
      <c r="G12" s="147"/>
      <c r="H12" s="147">
        <v>30000000</v>
      </c>
      <c r="I12" s="147"/>
      <c r="J12" s="147">
        <v>236152141</v>
      </c>
      <c r="K12" s="148"/>
      <c r="L12" s="147">
        <f>SUM(D12:K12)</f>
        <v>1857049610</v>
      </c>
    </row>
    <row r="13" spans="1:12" ht="16.5" customHeight="1" x14ac:dyDescent="0.25">
      <c r="A13" s="140" t="s">
        <v>145</v>
      </c>
      <c r="B13" s="63"/>
      <c r="C13" s="146"/>
      <c r="D13" s="149"/>
      <c r="E13" s="146"/>
      <c r="F13" s="149"/>
      <c r="G13" s="146"/>
      <c r="H13" s="149"/>
      <c r="I13" s="146"/>
      <c r="J13" s="149"/>
      <c r="K13" s="148"/>
      <c r="L13" s="149"/>
    </row>
    <row r="14" spans="1:12" ht="16.5" customHeight="1" x14ac:dyDescent="0.25">
      <c r="A14" s="150" t="s">
        <v>102</v>
      </c>
      <c r="B14" s="63"/>
      <c r="C14" s="146"/>
      <c r="D14" s="151">
        <v>0</v>
      </c>
      <c r="E14" s="146"/>
      <c r="F14" s="151">
        <v>0</v>
      </c>
      <c r="G14" s="146"/>
      <c r="H14" s="151">
        <v>0</v>
      </c>
      <c r="I14" s="146"/>
      <c r="J14" s="151">
        <v>60373800</v>
      </c>
      <c r="K14" s="148"/>
      <c r="L14" s="152">
        <f>SUM(D14:K14)</f>
        <v>60373800</v>
      </c>
    </row>
    <row r="15" spans="1:12" ht="16.5" customHeight="1" x14ac:dyDescent="0.25">
      <c r="A15" s="150"/>
      <c r="B15" s="145"/>
      <c r="C15" s="146"/>
      <c r="D15" s="149"/>
      <c r="E15" s="146"/>
      <c r="F15" s="149"/>
      <c r="G15" s="146"/>
      <c r="H15" s="149"/>
      <c r="I15" s="146"/>
      <c r="J15" s="149"/>
      <c r="K15" s="153"/>
      <c r="L15" s="149"/>
    </row>
    <row r="16" spans="1:12" ht="16.5" customHeight="1" thickBot="1" x14ac:dyDescent="0.3">
      <c r="A16" s="62" t="s">
        <v>165</v>
      </c>
      <c r="B16" s="154"/>
      <c r="C16" s="146"/>
      <c r="D16" s="155">
        <f>SUM(D12:D14)</f>
        <v>300000000</v>
      </c>
      <c r="E16" s="146"/>
      <c r="F16" s="155">
        <f>SUM(F12:F14)</f>
        <v>1290897469</v>
      </c>
      <c r="G16" s="146"/>
      <c r="H16" s="155">
        <f>SUM(H12:H14)</f>
        <v>30000000</v>
      </c>
      <c r="I16" s="146"/>
      <c r="J16" s="155">
        <f>SUM(J12:J14)</f>
        <v>296525941</v>
      </c>
      <c r="K16" s="148"/>
      <c r="L16" s="155">
        <f>SUM(L12:L14)</f>
        <v>1917423410</v>
      </c>
    </row>
    <row r="17" spans="1:12" ht="16.5" customHeight="1" thickTop="1" x14ac:dyDescent="0.25">
      <c r="A17" s="62"/>
      <c r="B17" s="140"/>
      <c r="C17" s="156"/>
      <c r="D17" s="157"/>
      <c r="E17" s="156"/>
      <c r="F17" s="156"/>
      <c r="G17" s="156"/>
      <c r="H17" s="156"/>
      <c r="I17" s="156"/>
      <c r="J17" s="156"/>
      <c r="K17" s="158"/>
      <c r="L17" s="156"/>
    </row>
    <row r="18" spans="1:12" ht="16.5" customHeight="1" x14ac:dyDescent="0.25">
      <c r="A18" s="62"/>
      <c r="B18" s="140"/>
      <c r="C18" s="156"/>
      <c r="D18" s="157"/>
      <c r="E18" s="156"/>
      <c r="F18" s="156"/>
      <c r="G18" s="156"/>
      <c r="H18" s="156"/>
      <c r="I18" s="156"/>
      <c r="J18" s="156"/>
      <c r="K18" s="159"/>
      <c r="L18" s="156"/>
    </row>
    <row r="19" spans="1:12" ht="16.5" customHeight="1" x14ac:dyDescent="0.25">
      <c r="A19" s="140" t="s">
        <v>200</v>
      </c>
      <c r="B19" s="62"/>
      <c r="C19" s="156"/>
      <c r="D19" s="160">
        <v>400000000</v>
      </c>
      <c r="E19" s="161"/>
      <c r="F19" s="160">
        <v>3134555837</v>
      </c>
      <c r="G19" s="161"/>
      <c r="H19" s="160">
        <v>30000000</v>
      </c>
      <c r="I19" s="161"/>
      <c r="J19" s="160">
        <v>359046132</v>
      </c>
      <c r="K19" s="158"/>
      <c r="L19" s="160">
        <f>SUM(D19:K19)</f>
        <v>3923601969</v>
      </c>
    </row>
    <row r="20" spans="1:12" ht="16.5" customHeight="1" x14ac:dyDescent="0.25">
      <c r="A20" s="140" t="s">
        <v>201</v>
      </c>
      <c r="B20" s="62"/>
      <c r="C20" s="156"/>
      <c r="D20" s="162"/>
      <c r="E20" s="156"/>
      <c r="F20" s="162"/>
      <c r="G20" s="156"/>
      <c r="H20" s="162"/>
      <c r="I20" s="156"/>
      <c r="J20" s="162"/>
      <c r="K20" s="158"/>
      <c r="L20" s="162"/>
    </row>
    <row r="21" spans="1:12" ht="16.5" customHeight="1" x14ac:dyDescent="0.25">
      <c r="A21" s="150" t="s">
        <v>102</v>
      </c>
      <c r="B21" s="62"/>
      <c r="C21" s="156"/>
      <c r="D21" s="163">
        <v>0</v>
      </c>
      <c r="E21" s="156"/>
      <c r="F21" s="163">
        <v>0</v>
      </c>
      <c r="G21" s="156"/>
      <c r="H21" s="163">
        <v>0</v>
      </c>
      <c r="I21" s="156"/>
      <c r="J21" s="163">
        <f>'ENG-PL 6-7'!H71</f>
        <v>49254349</v>
      </c>
      <c r="K21" s="158"/>
      <c r="L21" s="164">
        <f>SUM(D21:K21)</f>
        <v>49254349</v>
      </c>
    </row>
    <row r="22" spans="1:12" ht="16.5" customHeight="1" x14ac:dyDescent="0.25">
      <c r="A22" s="150"/>
      <c r="B22" s="144"/>
      <c r="C22" s="156"/>
      <c r="D22" s="162"/>
      <c r="E22" s="156"/>
      <c r="F22" s="162"/>
      <c r="G22" s="156"/>
      <c r="H22" s="162"/>
      <c r="I22" s="156"/>
      <c r="J22" s="162"/>
      <c r="K22" s="159"/>
      <c r="L22" s="162"/>
    </row>
    <row r="23" spans="1:12" ht="16.5" customHeight="1" thickBot="1" x14ac:dyDescent="0.3">
      <c r="A23" s="62" t="s">
        <v>202</v>
      </c>
      <c r="B23" s="140"/>
      <c r="C23" s="156"/>
      <c r="D23" s="165">
        <f>SUM(D19:D21)</f>
        <v>400000000</v>
      </c>
      <c r="E23" s="156"/>
      <c r="F23" s="165">
        <f>SUM(F19:F21)</f>
        <v>3134555837</v>
      </c>
      <c r="G23" s="156"/>
      <c r="H23" s="165">
        <f>SUM(H19:H21)</f>
        <v>30000000</v>
      </c>
      <c r="I23" s="156"/>
      <c r="J23" s="165">
        <f>SUM(J19:J21)</f>
        <v>408300481</v>
      </c>
      <c r="K23" s="158"/>
      <c r="L23" s="165">
        <f>SUM(L19:L21)</f>
        <v>3972856318</v>
      </c>
    </row>
    <row r="24" spans="1:12" ht="16.5" customHeight="1" thickTop="1" x14ac:dyDescent="0.25">
      <c r="A24" s="62"/>
      <c r="B24" s="140"/>
      <c r="C24" s="156"/>
      <c r="D24" s="157"/>
      <c r="E24" s="156"/>
      <c r="F24" s="156"/>
      <c r="G24" s="156"/>
      <c r="H24" s="156"/>
      <c r="I24" s="156"/>
      <c r="J24" s="156"/>
      <c r="K24" s="158"/>
      <c r="L24" s="156"/>
    </row>
    <row r="25" spans="1:12" ht="16.5" customHeight="1" x14ac:dyDescent="0.25">
      <c r="A25" s="62"/>
      <c r="B25" s="140"/>
      <c r="C25" s="156"/>
      <c r="D25" s="157"/>
      <c r="E25" s="156"/>
      <c r="F25" s="156"/>
      <c r="G25" s="156"/>
      <c r="H25" s="156"/>
      <c r="I25" s="156"/>
      <c r="J25" s="156"/>
      <c r="K25" s="158"/>
      <c r="L25" s="156"/>
    </row>
    <row r="26" spans="1:12" ht="16.5" customHeight="1" x14ac:dyDescent="0.25">
      <c r="A26" s="62"/>
      <c r="B26" s="140"/>
      <c r="C26" s="156"/>
      <c r="D26" s="157"/>
      <c r="E26" s="156"/>
      <c r="F26" s="156"/>
      <c r="G26" s="156"/>
      <c r="H26" s="156"/>
      <c r="I26" s="156"/>
      <c r="J26" s="156"/>
      <c r="K26" s="158"/>
      <c r="L26" s="156"/>
    </row>
    <row r="27" spans="1:12" ht="16.5" customHeight="1" x14ac:dyDescent="0.25">
      <c r="A27" s="62"/>
      <c r="B27" s="140"/>
      <c r="C27" s="156"/>
      <c r="D27" s="157"/>
      <c r="E27" s="156"/>
      <c r="F27" s="156"/>
      <c r="G27" s="156"/>
      <c r="H27" s="156"/>
      <c r="I27" s="156"/>
      <c r="J27" s="156"/>
      <c r="K27" s="158"/>
      <c r="L27" s="156"/>
    </row>
    <row r="28" spans="1:12" ht="16.5" customHeight="1" x14ac:dyDescent="0.25">
      <c r="A28" s="62"/>
      <c r="B28" s="140"/>
      <c r="C28" s="156"/>
      <c r="D28" s="157"/>
      <c r="E28" s="156"/>
      <c r="F28" s="156"/>
      <c r="G28" s="156"/>
      <c r="H28" s="156"/>
      <c r="I28" s="156"/>
      <c r="J28" s="156"/>
      <c r="K28" s="158"/>
      <c r="L28" s="156"/>
    </row>
    <row r="29" spans="1:12" ht="19.7" customHeight="1" x14ac:dyDescent="0.25">
      <c r="K29" s="24"/>
    </row>
    <row r="30" spans="1:12" ht="19.7" customHeight="1" x14ac:dyDescent="0.25">
      <c r="K30" s="24"/>
    </row>
    <row r="31" spans="1:12" ht="8.25" customHeight="1" x14ac:dyDescent="0.25">
      <c r="K31" s="24"/>
    </row>
    <row r="32" spans="1:12" ht="21.95" customHeight="1" x14ac:dyDescent="0.25">
      <c r="A32" s="166" t="s">
        <v>29</v>
      </c>
      <c r="B32" s="166"/>
      <c r="C32" s="167"/>
      <c r="D32" s="168"/>
      <c r="E32" s="167"/>
      <c r="F32" s="167"/>
      <c r="G32" s="167"/>
      <c r="H32" s="167"/>
      <c r="I32" s="167"/>
      <c r="J32" s="169"/>
      <c r="K32" s="170"/>
      <c r="L32" s="169"/>
    </row>
  </sheetData>
  <mergeCells count="3">
    <mergeCell ref="D6:L6"/>
    <mergeCell ref="D7:F7"/>
    <mergeCell ref="H7:J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FEE35-472D-4905-BBC7-3EBDFA59B54C}">
  <dimension ref="A1:J165"/>
  <sheetViews>
    <sheetView tabSelected="1" topLeftCell="A130" zoomScaleNormal="100" zoomScaleSheetLayoutView="100" workbookViewId="0">
      <selection activeCell="A135" sqref="A135"/>
    </sheetView>
  </sheetViews>
  <sheetFormatPr defaultColWidth="9.140625" defaultRowHeight="16.5" customHeight="1" x14ac:dyDescent="0.2"/>
  <cols>
    <col min="1" max="1" width="39" style="57" customWidth="1"/>
    <col min="2" max="2" width="5.7109375" style="57" customWidth="1"/>
    <col min="3" max="3" width="0.85546875" style="57" customWidth="1"/>
    <col min="4" max="4" width="12.28515625" style="57" customWidth="1"/>
    <col min="5" max="5" width="0.85546875" style="57" customWidth="1"/>
    <col min="6" max="6" width="12.28515625" style="134" customWidth="1"/>
    <col min="7" max="7" width="0.85546875" style="57" customWidth="1"/>
    <col min="8" max="8" width="12.28515625" style="57" customWidth="1"/>
    <col min="9" max="9" width="0.85546875" style="57" customWidth="1"/>
    <col min="10" max="10" width="12.28515625" style="134" customWidth="1"/>
    <col min="11" max="16384" width="9.140625" style="57"/>
  </cols>
  <sheetData>
    <row r="1" spans="1:10" ht="16.5" customHeight="1" x14ac:dyDescent="0.2">
      <c r="A1" s="58" t="s">
        <v>0</v>
      </c>
      <c r="B1" s="58"/>
      <c r="C1" s="58"/>
      <c r="D1" s="58"/>
      <c r="E1" s="58"/>
      <c r="F1" s="59"/>
      <c r="G1" s="58"/>
      <c r="H1" s="58"/>
      <c r="I1" s="58"/>
      <c r="J1" s="59"/>
    </row>
    <row r="2" spans="1:10" ht="16.5" customHeight="1" x14ac:dyDescent="0.2">
      <c r="A2" s="58" t="s">
        <v>107</v>
      </c>
      <c r="B2" s="58"/>
      <c r="C2" s="58"/>
      <c r="D2" s="58"/>
      <c r="E2" s="58"/>
      <c r="F2" s="59"/>
      <c r="G2" s="58"/>
      <c r="H2" s="58"/>
      <c r="I2" s="58"/>
      <c r="J2" s="59"/>
    </row>
    <row r="3" spans="1:10" ht="16.5" customHeight="1" x14ac:dyDescent="0.2">
      <c r="A3" s="60" t="s">
        <v>199</v>
      </c>
      <c r="B3" s="60"/>
      <c r="C3" s="60"/>
      <c r="D3" s="60"/>
      <c r="E3" s="60"/>
      <c r="F3" s="61"/>
      <c r="G3" s="60"/>
      <c r="H3" s="60"/>
      <c r="I3" s="60"/>
      <c r="J3" s="61"/>
    </row>
    <row r="4" spans="1:10" ht="15" customHeight="1" x14ac:dyDescent="0.2">
      <c r="A4" s="62"/>
      <c r="B4" s="62"/>
      <c r="C4" s="62"/>
      <c r="D4" s="62"/>
      <c r="E4" s="62"/>
      <c r="F4" s="63"/>
      <c r="G4" s="62"/>
      <c r="H4" s="62"/>
      <c r="I4" s="62"/>
      <c r="J4" s="63"/>
    </row>
    <row r="5" spans="1:10" ht="15" customHeight="1" x14ac:dyDescent="0.2">
      <c r="A5" s="62"/>
      <c r="B5" s="62"/>
      <c r="C5" s="62"/>
      <c r="D5" s="62"/>
      <c r="E5" s="62"/>
      <c r="F5" s="63"/>
      <c r="G5" s="62"/>
      <c r="H5" s="62"/>
      <c r="I5" s="62"/>
      <c r="J5" s="63"/>
    </row>
    <row r="6" spans="1:10" ht="15" customHeight="1" x14ac:dyDescent="0.2">
      <c r="A6" s="58"/>
      <c r="B6" s="251"/>
      <c r="C6" s="58"/>
      <c r="D6" s="268" t="s">
        <v>2</v>
      </c>
      <c r="E6" s="269"/>
      <c r="F6" s="269"/>
      <c r="G6" s="64"/>
      <c r="H6" s="268" t="s">
        <v>3</v>
      </c>
      <c r="I6" s="269"/>
      <c r="J6" s="269"/>
    </row>
    <row r="7" spans="1:10" ht="15" customHeight="1" x14ac:dyDescent="0.2">
      <c r="A7" s="58"/>
      <c r="B7" s="251"/>
      <c r="C7" s="58"/>
      <c r="D7" s="266" t="s">
        <v>4</v>
      </c>
      <c r="E7" s="267"/>
      <c r="F7" s="267"/>
      <c r="G7" s="64"/>
      <c r="H7" s="266" t="s">
        <v>4</v>
      </c>
      <c r="I7" s="267"/>
      <c r="J7" s="267"/>
    </row>
    <row r="8" spans="1:10" ht="15" customHeight="1" x14ac:dyDescent="0.2">
      <c r="A8" s="58"/>
      <c r="B8" s="251"/>
      <c r="C8" s="58"/>
      <c r="D8" s="65" t="s">
        <v>5</v>
      </c>
      <c r="E8" s="251"/>
      <c r="F8" s="66" t="s">
        <v>5</v>
      </c>
      <c r="G8" s="64"/>
      <c r="H8" s="65" t="s">
        <v>5</v>
      </c>
      <c r="I8" s="251"/>
      <c r="J8" s="66" t="s">
        <v>5</v>
      </c>
    </row>
    <row r="9" spans="1:10" ht="15" customHeight="1" x14ac:dyDescent="0.2">
      <c r="A9" s="58"/>
      <c r="B9" s="251"/>
      <c r="C9" s="58"/>
      <c r="D9" s="67" t="s">
        <v>158</v>
      </c>
      <c r="E9" s="68"/>
      <c r="F9" s="69" t="s">
        <v>158</v>
      </c>
      <c r="G9" s="249"/>
      <c r="H9" s="67" t="s">
        <v>158</v>
      </c>
      <c r="I9" s="68"/>
      <c r="J9" s="69" t="s">
        <v>158</v>
      </c>
    </row>
    <row r="10" spans="1:10" ht="15" customHeight="1" x14ac:dyDescent="0.2">
      <c r="A10" s="58"/>
      <c r="B10" s="251"/>
      <c r="C10" s="58"/>
      <c r="D10" s="68">
        <v>2024</v>
      </c>
      <c r="E10" s="70"/>
      <c r="F10" s="71">
        <v>2023</v>
      </c>
      <c r="G10" s="72"/>
      <c r="H10" s="68">
        <v>2024</v>
      </c>
      <c r="I10" s="70"/>
      <c r="J10" s="71">
        <v>2023</v>
      </c>
    </row>
    <row r="11" spans="1:10" ht="15" customHeight="1" x14ac:dyDescent="0.2">
      <c r="A11" s="58"/>
      <c r="B11" s="253" t="s">
        <v>8</v>
      </c>
      <c r="C11" s="58"/>
      <c r="D11" s="73" t="s">
        <v>9</v>
      </c>
      <c r="E11" s="70"/>
      <c r="F11" s="74" t="s">
        <v>9</v>
      </c>
      <c r="G11" s="72"/>
      <c r="H11" s="73" t="s">
        <v>9</v>
      </c>
      <c r="I11" s="75"/>
      <c r="J11" s="74" t="s">
        <v>9</v>
      </c>
    </row>
    <row r="12" spans="1:10" ht="15" customHeight="1" x14ac:dyDescent="0.2">
      <c r="A12" s="58" t="s">
        <v>108</v>
      </c>
      <c r="B12" s="251"/>
      <c r="C12" s="58"/>
      <c r="D12" s="76"/>
      <c r="E12" s="77"/>
      <c r="F12" s="66"/>
      <c r="G12" s="78"/>
      <c r="H12" s="76"/>
      <c r="I12" s="77"/>
      <c r="J12" s="66"/>
    </row>
    <row r="13" spans="1:10" ht="15" customHeight="1" x14ac:dyDescent="0.2">
      <c r="A13" s="79" t="s">
        <v>109</v>
      </c>
      <c r="B13" s="80"/>
      <c r="C13" s="81"/>
      <c r="D13" s="82">
        <f>'ENG-PL 6-7'!D27</f>
        <v>100011142</v>
      </c>
      <c r="E13" s="83"/>
      <c r="F13" s="84">
        <f>'ENG-PL 6-7'!F27</f>
        <v>68089035</v>
      </c>
      <c r="G13" s="83"/>
      <c r="H13" s="82">
        <v>63483784</v>
      </c>
      <c r="I13" s="83"/>
      <c r="J13" s="84">
        <f>'ENG-PL 6-7'!J27</f>
        <v>75472318</v>
      </c>
    </row>
    <row r="14" spans="1:10" ht="15" customHeight="1" x14ac:dyDescent="0.2">
      <c r="A14" s="79" t="s">
        <v>167</v>
      </c>
      <c r="B14" s="80"/>
      <c r="C14" s="81"/>
      <c r="D14" s="76"/>
      <c r="E14" s="65"/>
      <c r="F14" s="66"/>
      <c r="G14" s="85"/>
      <c r="H14" s="82"/>
      <c r="I14" s="65"/>
      <c r="J14" s="84"/>
    </row>
    <row r="15" spans="1:10" ht="15" customHeight="1" x14ac:dyDescent="0.2">
      <c r="A15" s="79" t="s">
        <v>110</v>
      </c>
      <c r="B15" s="80">
        <v>11</v>
      </c>
      <c r="C15" s="81"/>
      <c r="D15" s="82">
        <v>3231188</v>
      </c>
      <c r="E15" s="83"/>
      <c r="F15" s="84">
        <v>3144994</v>
      </c>
      <c r="G15" s="83"/>
      <c r="H15" s="82">
        <v>3016701</v>
      </c>
      <c r="I15" s="83"/>
      <c r="J15" s="84">
        <v>2080395</v>
      </c>
    </row>
    <row r="16" spans="1:10" ht="15" customHeight="1" x14ac:dyDescent="0.2">
      <c r="A16" s="79" t="s">
        <v>242</v>
      </c>
      <c r="B16" s="80">
        <v>12</v>
      </c>
      <c r="C16" s="81"/>
      <c r="D16" s="82">
        <v>339481</v>
      </c>
      <c r="E16" s="83"/>
      <c r="F16" s="84">
        <v>420014</v>
      </c>
      <c r="G16" s="83"/>
      <c r="H16" s="82">
        <v>322784</v>
      </c>
      <c r="I16" s="83"/>
      <c r="J16" s="84">
        <v>1110651</v>
      </c>
    </row>
    <row r="17" spans="1:10" ht="15" customHeight="1" x14ac:dyDescent="0.2">
      <c r="A17" s="79" t="s">
        <v>111</v>
      </c>
      <c r="B17" s="80">
        <v>11</v>
      </c>
      <c r="C17" s="81"/>
      <c r="D17" s="82">
        <v>189800</v>
      </c>
      <c r="E17" s="83"/>
      <c r="F17" s="84">
        <v>208560</v>
      </c>
      <c r="G17" s="83"/>
      <c r="H17" s="82">
        <v>122998</v>
      </c>
      <c r="I17" s="83"/>
      <c r="J17" s="84">
        <v>154667</v>
      </c>
    </row>
    <row r="18" spans="1:10" ht="15" customHeight="1" x14ac:dyDescent="0.2">
      <c r="A18" s="79" t="s">
        <v>210</v>
      </c>
      <c r="B18" s="80"/>
      <c r="C18" s="81"/>
      <c r="D18" s="82">
        <v>14452281</v>
      </c>
      <c r="E18" s="83"/>
      <c r="F18" s="84">
        <v>0</v>
      </c>
      <c r="G18" s="83"/>
      <c r="H18" s="82">
        <v>14452281</v>
      </c>
      <c r="I18" s="83"/>
      <c r="J18" s="84">
        <v>0</v>
      </c>
    </row>
    <row r="19" spans="1:10" ht="15" customHeight="1" x14ac:dyDescent="0.2">
      <c r="A19" s="79" t="s">
        <v>112</v>
      </c>
      <c r="B19" s="80">
        <v>15</v>
      </c>
      <c r="C19" s="81"/>
      <c r="D19" s="82">
        <v>45316</v>
      </c>
      <c r="E19" s="83"/>
      <c r="F19" s="84">
        <v>100388</v>
      </c>
      <c r="G19" s="83"/>
      <c r="H19" s="82">
        <v>1331</v>
      </c>
      <c r="I19" s="83"/>
      <c r="J19" s="84">
        <v>100388</v>
      </c>
    </row>
    <row r="20" spans="1:10" ht="15" customHeight="1" x14ac:dyDescent="0.2">
      <c r="A20" s="79" t="s">
        <v>113</v>
      </c>
      <c r="B20" s="80">
        <v>15</v>
      </c>
      <c r="C20" s="81"/>
      <c r="D20" s="82">
        <v>-325480</v>
      </c>
      <c r="E20" s="83"/>
      <c r="F20" s="84">
        <v>-250195</v>
      </c>
      <c r="G20" s="83"/>
      <c r="H20" s="82">
        <v>-325480</v>
      </c>
      <c r="I20" s="83"/>
      <c r="J20" s="84">
        <v>-250195</v>
      </c>
    </row>
    <row r="21" spans="1:10" ht="15" customHeight="1" x14ac:dyDescent="0.2">
      <c r="A21" s="79" t="s">
        <v>168</v>
      </c>
      <c r="B21" s="80"/>
      <c r="C21" s="81"/>
      <c r="D21" s="82"/>
      <c r="E21" s="83"/>
      <c r="F21" s="84"/>
      <c r="G21" s="252"/>
      <c r="H21" s="86"/>
      <c r="I21" s="252"/>
      <c r="J21" s="87"/>
    </row>
    <row r="22" spans="1:10" ht="15" customHeight="1" x14ac:dyDescent="0.2">
      <c r="A22" s="79" t="s">
        <v>169</v>
      </c>
      <c r="B22" s="80"/>
      <c r="C22" s="81"/>
      <c r="D22" s="82">
        <v>0</v>
      </c>
      <c r="E22" s="83"/>
      <c r="F22" s="84">
        <v>4664</v>
      </c>
      <c r="G22" s="83"/>
      <c r="H22" s="82">
        <v>0</v>
      </c>
      <c r="I22" s="83"/>
      <c r="J22" s="84">
        <v>-12613</v>
      </c>
    </row>
    <row r="23" spans="1:10" ht="15" customHeight="1" x14ac:dyDescent="0.2">
      <c r="A23" s="79" t="s">
        <v>170</v>
      </c>
      <c r="B23" s="80"/>
      <c r="C23" s="81"/>
      <c r="D23" s="82"/>
      <c r="E23" s="83"/>
      <c r="F23" s="84"/>
      <c r="G23" s="83"/>
      <c r="H23" s="82"/>
      <c r="I23" s="83"/>
      <c r="J23" s="84"/>
    </row>
    <row r="24" spans="1:10" ht="15" customHeight="1" x14ac:dyDescent="0.2">
      <c r="A24" s="79" t="s">
        <v>171</v>
      </c>
      <c r="B24" s="80"/>
      <c r="C24" s="81"/>
      <c r="D24" s="82">
        <v>0</v>
      </c>
      <c r="E24" s="83"/>
      <c r="F24" s="84">
        <v>0</v>
      </c>
      <c r="G24" s="83"/>
      <c r="H24" s="82">
        <v>0</v>
      </c>
      <c r="I24" s="83"/>
      <c r="J24" s="84">
        <v>-50550</v>
      </c>
    </row>
    <row r="25" spans="1:10" ht="15" customHeight="1" x14ac:dyDescent="0.2">
      <c r="A25" s="79" t="s">
        <v>229</v>
      </c>
      <c r="B25" s="80"/>
      <c r="C25" s="81"/>
      <c r="D25" s="82"/>
      <c r="E25" s="83"/>
      <c r="F25" s="84"/>
      <c r="G25" s="83"/>
      <c r="H25" s="82"/>
      <c r="I25" s="83"/>
      <c r="J25" s="84"/>
    </row>
    <row r="26" spans="1:10" ht="15" customHeight="1" x14ac:dyDescent="0.2">
      <c r="A26" s="79" t="s">
        <v>172</v>
      </c>
      <c r="B26" s="80"/>
      <c r="C26" s="81"/>
      <c r="D26" s="82">
        <v>-260400</v>
      </c>
      <c r="E26" s="83"/>
      <c r="F26" s="84">
        <v>1600</v>
      </c>
      <c r="G26" s="83"/>
      <c r="H26" s="82">
        <v>-260400</v>
      </c>
      <c r="I26" s="83"/>
      <c r="J26" s="84">
        <v>1600</v>
      </c>
    </row>
    <row r="27" spans="1:10" ht="15" customHeight="1" x14ac:dyDescent="0.2">
      <c r="A27" s="79" t="s">
        <v>147</v>
      </c>
      <c r="B27" s="80"/>
      <c r="C27" s="81"/>
      <c r="D27" s="82">
        <v>0</v>
      </c>
      <c r="E27" s="83"/>
      <c r="F27" s="84">
        <v>-938069</v>
      </c>
      <c r="G27" s="83"/>
      <c r="H27" s="82">
        <v>0</v>
      </c>
      <c r="I27" s="83"/>
      <c r="J27" s="84">
        <v>0</v>
      </c>
    </row>
    <row r="28" spans="1:10" ht="15" customHeight="1" x14ac:dyDescent="0.2">
      <c r="A28" s="79" t="s">
        <v>114</v>
      </c>
      <c r="B28" s="80"/>
      <c r="C28" s="81"/>
      <c r="D28" s="82">
        <v>-6832941</v>
      </c>
      <c r="E28" s="83"/>
      <c r="F28" s="84">
        <v>-614875</v>
      </c>
      <c r="G28" s="88"/>
      <c r="H28" s="82">
        <v>-7121460</v>
      </c>
      <c r="I28" s="83"/>
      <c r="J28" s="84">
        <v>-1186929</v>
      </c>
    </row>
    <row r="29" spans="1:10" ht="15" customHeight="1" x14ac:dyDescent="0.2">
      <c r="A29" s="79" t="s">
        <v>115</v>
      </c>
      <c r="B29" s="80"/>
      <c r="C29" s="81"/>
      <c r="D29" s="82">
        <v>9795756</v>
      </c>
      <c r="E29" s="83"/>
      <c r="F29" s="84">
        <v>2802354</v>
      </c>
      <c r="G29" s="88"/>
      <c r="H29" s="82">
        <v>9961433</v>
      </c>
      <c r="I29" s="83"/>
      <c r="J29" s="84">
        <v>2799803</v>
      </c>
    </row>
    <row r="30" spans="1:10" ht="15" customHeight="1" x14ac:dyDescent="0.2">
      <c r="A30" s="79" t="s">
        <v>230</v>
      </c>
      <c r="B30" s="80">
        <v>10.199999999999999</v>
      </c>
      <c r="C30" s="81"/>
      <c r="D30" s="82">
        <v>-31687544</v>
      </c>
      <c r="E30" s="83"/>
      <c r="F30" s="84">
        <v>-75306</v>
      </c>
      <c r="G30" s="88"/>
      <c r="H30" s="82">
        <v>0</v>
      </c>
      <c r="I30" s="83"/>
      <c r="J30" s="84">
        <v>0</v>
      </c>
    </row>
    <row r="31" spans="1:10" ht="15" customHeight="1" x14ac:dyDescent="0.2">
      <c r="A31" s="79" t="s">
        <v>150</v>
      </c>
      <c r="B31" s="80">
        <v>10.199999999999999</v>
      </c>
      <c r="C31" s="81"/>
      <c r="D31" s="82">
        <v>628250</v>
      </c>
      <c r="E31" s="83"/>
      <c r="F31" s="84">
        <v>7663</v>
      </c>
      <c r="G31" s="88"/>
      <c r="H31" s="82">
        <v>0</v>
      </c>
      <c r="I31" s="83"/>
      <c r="J31" s="84">
        <v>0</v>
      </c>
    </row>
    <row r="32" spans="1:10" ht="15" customHeight="1" x14ac:dyDescent="0.2">
      <c r="A32" s="79" t="s">
        <v>116</v>
      </c>
      <c r="B32" s="80"/>
      <c r="C32" s="81"/>
      <c r="D32" s="82">
        <v>2732151</v>
      </c>
      <c r="E32" s="83"/>
      <c r="F32" s="84">
        <v>2321947</v>
      </c>
      <c r="G32" s="88"/>
      <c r="H32" s="82">
        <v>1566407</v>
      </c>
      <c r="I32" s="83"/>
      <c r="J32" s="84">
        <v>1085241</v>
      </c>
    </row>
    <row r="33" spans="1:10" ht="15" customHeight="1" x14ac:dyDescent="0.2">
      <c r="A33" s="79" t="s">
        <v>173</v>
      </c>
      <c r="B33" s="80"/>
      <c r="C33" s="81"/>
      <c r="D33" s="82"/>
      <c r="E33" s="83"/>
      <c r="F33" s="84"/>
      <c r="G33" s="88"/>
      <c r="H33" s="82"/>
      <c r="I33" s="83"/>
      <c r="J33" s="84"/>
    </row>
    <row r="34" spans="1:10" ht="15" customHeight="1" x14ac:dyDescent="0.2">
      <c r="A34" s="79" t="s">
        <v>174</v>
      </c>
      <c r="B34" s="80"/>
      <c r="C34" s="81"/>
      <c r="D34" s="82">
        <v>0</v>
      </c>
      <c r="E34" s="83"/>
      <c r="F34" s="84">
        <v>-143598</v>
      </c>
      <c r="G34" s="83"/>
      <c r="H34" s="82">
        <v>0</v>
      </c>
      <c r="I34" s="83"/>
      <c r="J34" s="84">
        <v>-143598</v>
      </c>
    </row>
    <row r="35" spans="1:10" ht="15" customHeight="1" x14ac:dyDescent="0.2">
      <c r="A35" s="79" t="s">
        <v>117</v>
      </c>
      <c r="B35" s="80"/>
      <c r="C35" s="81"/>
      <c r="D35" s="82"/>
      <c r="E35" s="89"/>
      <c r="F35" s="84"/>
      <c r="G35" s="89"/>
      <c r="H35" s="82"/>
      <c r="I35" s="89"/>
      <c r="J35" s="84"/>
    </row>
    <row r="36" spans="1:10" ht="15" customHeight="1" x14ac:dyDescent="0.2">
      <c r="A36" s="90" t="s">
        <v>118</v>
      </c>
      <c r="B36" s="91"/>
      <c r="C36" s="92"/>
      <c r="D36" s="82">
        <v>-266626876</v>
      </c>
      <c r="E36" s="65"/>
      <c r="F36" s="84">
        <v>-293170684</v>
      </c>
      <c r="G36" s="93"/>
      <c r="H36" s="82">
        <v>-267792441</v>
      </c>
      <c r="I36" s="65"/>
      <c r="J36" s="84">
        <v>-290013949</v>
      </c>
    </row>
    <row r="37" spans="1:10" ht="15" customHeight="1" x14ac:dyDescent="0.2">
      <c r="A37" s="90" t="s">
        <v>211</v>
      </c>
      <c r="B37" s="91"/>
      <c r="C37" s="92"/>
      <c r="D37" s="82">
        <v>18605823</v>
      </c>
      <c r="E37" s="65"/>
      <c r="F37" s="84">
        <v>0</v>
      </c>
      <c r="G37" s="93"/>
      <c r="H37" s="82">
        <v>18605823</v>
      </c>
      <c r="I37" s="65"/>
      <c r="J37" s="84">
        <v>0</v>
      </c>
    </row>
    <row r="38" spans="1:10" ht="15" customHeight="1" x14ac:dyDescent="0.2">
      <c r="A38" s="90" t="s">
        <v>175</v>
      </c>
      <c r="B38" s="91"/>
      <c r="C38" s="92"/>
      <c r="D38" s="82">
        <v>-125848304</v>
      </c>
      <c r="E38" s="65"/>
      <c r="F38" s="84">
        <v>-334000203</v>
      </c>
      <c r="G38" s="93"/>
      <c r="H38" s="82">
        <v>-114101104</v>
      </c>
      <c r="I38" s="65"/>
      <c r="J38" s="84">
        <v>-338077825</v>
      </c>
    </row>
    <row r="39" spans="1:10" ht="15" customHeight="1" x14ac:dyDescent="0.2">
      <c r="A39" s="90" t="s">
        <v>119</v>
      </c>
      <c r="B39" s="91"/>
      <c r="C39" s="92"/>
      <c r="D39" s="82">
        <v>-1550403</v>
      </c>
      <c r="E39" s="65"/>
      <c r="F39" s="84">
        <v>-25335675</v>
      </c>
      <c r="G39" s="93"/>
      <c r="H39" s="82">
        <v>-3013679</v>
      </c>
      <c r="I39" s="65"/>
      <c r="J39" s="84">
        <v>-25946344</v>
      </c>
    </row>
    <row r="40" spans="1:10" ht="15" customHeight="1" x14ac:dyDescent="0.2">
      <c r="A40" s="90" t="s">
        <v>120</v>
      </c>
      <c r="B40" s="91"/>
      <c r="C40" s="92"/>
      <c r="D40" s="82">
        <v>-15802990</v>
      </c>
      <c r="E40" s="65"/>
      <c r="F40" s="84">
        <v>-32884783</v>
      </c>
      <c r="G40" s="93"/>
      <c r="H40" s="82">
        <v>-15559225</v>
      </c>
      <c r="I40" s="65"/>
      <c r="J40" s="84">
        <v>-32790146</v>
      </c>
    </row>
    <row r="41" spans="1:10" ht="15" customHeight="1" x14ac:dyDescent="0.2">
      <c r="A41" s="90" t="s">
        <v>121</v>
      </c>
      <c r="B41" s="91"/>
      <c r="C41" s="92"/>
      <c r="D41" s="82">
        <v>-1229860</v>
      </c>
      <c r="E41" s="65"/>
      <c r="F41" s="84">
        <v>3402554</v>
      </c>
      <c r="G41" s="93"/>
      <c r="H41" s="82">
        <v>-1229860</v>
      </c>
      <c r="I41" s="65"/>
      <c r="J41" s="84">
        <v>3540002</v>
      </c>
    </row>
    <row r="42" spans="1:10" ht="15" customHeight="1" x14ac:dyDescent="0.2">
      <c r="A42" s="90" t="s">
        <v>122</v>
      </c>
      <c r="B42" s="91"/>
      <c r="C42" s="92"/>
      <c r="D42" s="82">
        <v>-45578</v>
      </c>
      <c r="E42" s="65"/>
      <c r="F42" s="84">
        <v>-23880001</v>
      </c>
      <c r="G42" s="93"/>
      <c r="H42" s="82">
        <v>-90501</v>
      </c>
      <c r="I42" s="65"/>
      <c r="J42" s="84">
        <v>-23979998</v>
      </c>
    </row>
    <row r="43" spans="1:10" ht="15" customHeight="1" x14ac:dyDescent="0.2">
      <c r="A43" s="90" t="s">
        <v>123</v>
      </c>
      <c r="B43" s="91"/>
      <c r="C43" s="92"/>
      <c r="D43" s="82">
        <v>221015569</v>
      </c>
      <c r="E43" s="65"/>
      <c r="F43" s="84">
        <v>178271245</v>
      </c>
      <c r="G43" s="93"/>
      <c r="H43" s="82">
        <v>214989863</v>
      </c>
      <c r="I43" s="65"/>
      <c r="J43" s="84">
        <v>183228919</v>
      </c>
    </row>
    <row r="44" spans="1:10" ht="15" customHeight="1" x14ac:dyDescent="0.2">
      <c r="A44" s="90" t="s">
        <v>176</v>
      </c>
      <c r="B44" s="91"/>
      <c r="C44" s="92"/>
      <c r="D44" s="82">
        <v>-6190441</v>
      </c>
      <c r="E44" s="65"/>
      <c r="F44" s="84">
        <v>-13182323</v>
      </c>
      <c r="G44" s="93"/>
      <c r="H44" s="82">
        <v>-7700020</v>
      </c>
      <c r="I44" s="65"/>
      <c r="J44" s="84">
        <v>-13821562</v>
      </c>
    </row>
    <row r="45" spans="1:10" ht="15" customHeight="1" x14ac:dyDescent="0.2">
      <c r="A45" s="90" t="s">
        <v>124</v>
      </c>
      <c r="B45" s="91">
        <v>15</v>
      </c>
      <c r="C45" s="92"/>
      <c r="D45" s="82">
        <v>-90375</v>
      </c>
      <c r="E45" s="65"/>
      <c r="F45" s="84">
        <v>-134133</v>
      </c>
      <c r="G45" s="93"/>
      <c r="H45" s="82">
        <v>-90375</v>
      </c>
      <c r="I45" s="65"/>
      <c r="J45" s="84">
        <v>-134133</v>
      </c>
    </row>
    <row r="46" spans="1:10" ht="15" customHeight="1" x14ac:dyDescent="0.2">
      <c r="A46" s="90" t="s">
        <v>125</v>
      </c>
      <c r="B46" s="91"/>
      <c r="C46" s="92"/>
      <c r="D46" s="82">
        <v>3393570</v>
      </c>
      <c r="E46" s="65"/>
      <c r="F46" s="84">
        <v>-5705793</v>
      </c>
      <c r="G46" s="93"/>
      <c r="H46" s="82">
        <v>3781981</v>
      </c>
      <c r="I46" s="65"/>
      <c r="J46" s="84">
        <v>-7827401</v>
      </c>
    </row>
    <row r="47" spans="1:10" ht="15" customHeight="1" x14ac:dyDescent="0.2">
      <c r="A47" s="90" t="s">
        <v>126</v>
      </c>
      <c r="B47" s="91"/>
      <c r="C47" s="92"/>
      <c r="D47" s="94">
        <v>-1178500</v>
      </c>
      <c r="E47" s="83"/>
      <c r="F47" s="95">
        <v>-1732309</v>
      </c>
      <c r="G47" s="88"/>
      <c r="H47" s="94">
        <v>-1133400</v>
      </c>
      <c r="I47" s="83"/>
      <c r="J47" s="95">
        <v>-893703</v>
      </c>
    </row>
    <row r="48" spans="1:10" ht="15" customHeight="1" x14ac:dyDescent="0.2">
      <c r="A48" s="92"/>
      <c r="B48" s="91"/>
      <c r="C48" s="92"/>
      <c r="D48" s="82"/>
      <c r="E48" s="83"/>
      <c r="F48" s="84"/>
      <c r="G48" s="88"/>
      <c r="H48" s="82"/>
      <c r="I48" s="83"/>
      <c r="J48" s="84"/>
    </row>
    <row r="49" spans="1:10" ht="15" customHeight="1" x14ac:dyDescent="0.2">
      <c r="A49" s="58" t="s">
        <v>231</v>
      </c>
      <c r="B49" s="80"/>
      <c r="C49" s="81"/>
      <c r="D49" s="82">
        <f>SUM(D13:D47)</f>
        <v>-83229365</v>
      </c>
      <c r="E49" s="83"/>
      <c r="F49" s="84">
        <f>SUM(F13:F47)</f>
        <v>-473272929</v>
      </c>
      <c r="G49" s="83"/>
      <c r="H49" s="96">
        <f>SUM(H13:H47)</f>
        <v>-88112559</v>
      </c>
      <c r="I49" s="83"/>
      <c r="J49" s="84">
        <f>SUM(J13:J47)</f>
        <v>-465554962</v>
      </c>
    </row>
    <row r="50" spans="1:10" ht="15" customHeight="1" x14ac:dyDescent="0.2">
      <c r="A50" s="79" t="s">
        <v>127</v>
      </c>
      <c r="B50" s="80"/>
      <c r="C50" s="81"/>
      <c r="D50" s="82">
        <v>-8928102</v>
      </c>
      <c r="E50" s="83"/>
      <c r="F50" s="84">
        <v>-3679676</v>
      </c>
      <c r="G50" s="83"/>
      <c r="H50" s="82">
        <v>-8925068</v>
      </c>
      <c r="I50" s="97"/>
      <c r="J50" s="84">
        <v>-3677125</v>
      </c>
    </row>
    <row r="51" spans="1:10" ht="15" customHeight="1" x14ac:dyDescent="0.2">
      <c r="A51" s="79" t="s">
        <v>128</v>
      </c>
      <c r="B51" s="80"/>
      <c r="C51" s="81"/>
      <c r="D51" s="94">
        <v>-6176120</v>
      </c>
      <c r="E51" s="83"/>
      <c r="F51" s="95">
        <v>-8636029</v>
      </c>
      <c r="G51" s="88"/>
      <c r="H51" s="94">
        <v>-10629925</v>
      </c>
      <c r="I51" s="83"/>
      <c r="J51" s="95">
        <v>-7648365</v>
      </c>
    </row>
    <row r="52" spans="1:10" ht="15" customHeight="1" x14ac:dyDescent="0.2">
      <c r="A52" s="79"/>
      <c r="B52" s="80"/>
      <c r="C52" s="81"/>
      <c r="D52" s="82"/>
      <c r="E52" s="83"/>
      <c r="F52" s="84"/>
      <c r="G52" s="83"/>
      <c r="H52" s="82"/>
      <c r="I52" s="83"/>
      <c r="J52" s="84"/>
    </row>
    <row r="53" spans="1:10" ht="15" customHeight="1" x14ac:dyDescent="0.2">
      <c r="A53" s="58" t="s">
        <v>129</v>
      </c>
      <c r="B53" s="80"/>
      <c r="C53" s="81"/>
      <c r="D53" s="98">
        <f>SUM(D49:D51)</f>
        <v>-98333587</v>
      </c>
      <c r="E53" s="83"/>
      <c r="F53" s="99">
        <f>SUM(F49:F51)</f>
        <v>-485588634</v>
      </c>
      <c r="G53" s="83"/>
      <c r="H53" s="98">
        <f>SUM(H49:H51)</f>
        <v>-107667552</v>
      </c>
      <c r="I53" s="83"/>
      <c r="J53" s="99">
        <f>SUM(J49:J51)</f>
        <v>-476880452</v>
      </c>
    </row>
    <row r="54" spans="1:10" ht="15" customHeight="1" x14ac:dyDescent="0.2">
      <c r="A54" s="58"/>
      <c r="B54" s="80"/>
      <c r="C54" s="81"/>
      <c r="D54" s="100"/>
      <c r="E54" s="83"/>
      <c r="F54" s="84"/>
      <c r="G54" s="83"/>
      <c r="H54" s="100"/>
      <c r="I54" s="83"/>
      <c r="J54" s="84"/>
    </row>
    <row r="55" spans="1:10" ht="15" customHeight="1" x14ac:dyDescent="0.2">
      <c r="A55" s="58"/>
      <c r="B55" s="80"/>
      <c r="C55" s="81"/>
      <c r="D55" s="100"/>
      <c r="E55" s="83"/>
      <c r="F55" s="84"/>
      <c r="G55" s="83"/>
      <c r="H55" s="100"/>
      <c r="I55" s="83"/>
      <c r="J55" s="84"/>
    </row>
    <row r="56" spans="1:10" ht="5.25" customHeight="1" x14ac:dyDescent="0.2">
      <c r="A56" s="58"/>
      <c r="B56" s="80"/>
      <c r="C56" s="81"/>
      <c r="D56" s="100"/>
      <c r="E56" s="83"/>
      <c r="F56" s="84"/>
      <c r="G56" s="83"/>
      <c r="H56" s="100"/>
      <c r="I56" s="83"/>
      <c r="J56" s="84"/>
    </row>
    <row r="57" spans="1:10" ht="21.95" customHeight="1" x14ac:dyDescent="0.2">
      <c r="A57" s="101" t="str">
        <f>+'ENG-Company 9'!A32</f>
        <v>The accompanying notes form part of this interim financial information.</v>
      </c>
      <c r="B57" s="102"/>
      <c r="C57" s="103"/>
      <c r="D57" s="104"/>
      <c r="E57" s="105"/>
      <c r="F57" s="95"/>
      <c r="G57" s="105"/>
      <c r="H57" s="104"/>
      <c r="I57" s="105"/>
      <c r="J57" s="95"/>
    </row>
    <row r="58" spans="1:10" ht="16.5" customHeight="1" x14ac:dyDescent="0.2">
      <c r="A58" s="58" t="str">
        <f>A1</f>
        <v>Turnkey Communication Services Public Company Limited</v>
      </c>
      <c r="B58" s="58"/>
      <c r="C58" s="58"/>
      <c r="D58" s="58"/>
      <c r="E58" s="58"/>
      <c r="F58" s="59"/>
      <c r="G58" s="58"/>
      <c r="H58" s="58"/>
      <c r="I58" s="58"/>
      <c r="J58" s="59"/>
    </row>
    <row r="59" spans="1:10" ht="16.5" customHeight="1" x14ac:dyDescent="0.2">
      <c r="A59" s="271" t="s">
        <v>218</v>
      </c>
      <c r="B59" s="269"/>
      <c r="C59" s="269"/>
      <c r="D59" s="269"/>
      <c r="E59" s="269"/>
      <c r="F59" s="269"/>
      <c r="G59" s="269"/>
      <c r="H59" s="269"/>
      <c r="I59" s="269"/>
      <c r="J59" s="269"/>
    </row>
    <row r="60" spans="1:10" ht="16.5" customHeight="1" x14ac:dyDescent="0.2">
      <c r="A60" s="270" t="s">
        <v>199</v>
      </c>
      <c r="B60" s="270"/>
      <c r="C60" s="270"/>
      <c r="D60" s="270"/>
      <c r="E60" s="270"/>
      <c r="F60" s="270"/>
      <c r="G60" s="270"/>
      <c r="H60" s="270"/>
      <c r="I60" s="270"/>
      <c r="J60" s="270"/>
    </row>
    <row r="61" spans="1:10" ht="15" customHeight="1" x14ac:dyDescent="0.2">
      <c r="A61" s="106"/>
      <c r="B61" s="106"/>
      <c r="C61" s="106"/>
      <c r="D61" s="106"/>
      <c r="E61" s="106"/>
      <c r="F61" s="107"/>
      <c r="G61" s="106"/>
      <c r="H61" s="106"/>
      <c r="I61" s="106"/>
      <c r="J61" s="107"/>
    </row>
    <row r="62" spans="1:10" ht="15" customHeight="1" x14ac:dyDescent="0.2">
      <c r="A62" s="106"/>
      <c r="B62" s="106"/>
      <c r="C62" s="106"/>
      <c r="D62" s="106"/>
      <c r="E62" s="106"/>
      <c r="F62" s="107"/>
      <c r="G62" s="106"/>
      <c r="H62" s="106"/>
      <c r="I62" s="106"/>
      <c r="J62" s="107"/>
    </row>
    <row r="63" spans="1:10" ht="15" customHeight="1" x14ac:dyDescent="0.2">
      <c r="A63" s="58"/>
      <c r="B63" s="251"/>
      <c r="C63" s="58"/>
      <c r="D63" s="268" t="s">
        <v>2</v>
      </c>
      <c r="E63" s="269"/>
      <c r="F63" s="269"/>
      <c r="G63" s="64"/>
      <c r="H63" s="268" t="s">
        <v>3</v>
      </c>
      <c r="I63" s="269"/>
      <c r="J63" s="269"/>
    </row>
    <row r="64" spans="1:10" ht="15" customHeight="1" x14ac:dyDescent="0.2">
      <c r="A64" s="58"/>
      <c r="B64" s="251"/>
      <c r="C64" s="58"/>
      <c r="D64" s="266" t="s">
        <v>4</v>
      </c>
      <c r="E64" s="267"/>
      <c r="F64" s="267"/>
      <c r="G64" s="64"/>
      <c r="H64" s="266" t="s">
        <v>4</v>
      </c>
      <c r="I64" s="267"/>
      <c r="J64" s="267"/>
    </row>
    <row r="65" spans="1:10" ht="15" customHeight="1" x14ac:dyDescent="0.2">
      <c r="A65" s="58"/>
      <c r="B65" s="251"/>
      <c r="C65" s="58"/>
      <c r="D65" s="65" t="s">
        <v>5</v>
      </c>
      <c r="E65" s="251"/>
      <c r="F65" s="66" t="s">
        <v>5</v>
      </c>
      <c r="G65" s="64"/>
      <c r="H65" s="65" t="s">
        <v>5</v>
      </c>
      <c r="I65" s="251"/>
      <c r="J65" s="66" t="s">
        <v>5</v>
      </c>
    </row>
    <row r="66" spans="1:10" ht="15" customHeight="1" x14ac:dyDescent="0.2">
      <c r="A66" s="58"/>
      <c r="B66" s="251"/>
      <c r="C66" s="58"/>
      <c r="D66" s="67" t="s">
        <v>158</v>
      </c>
      <c r="E66" s="68"/>
      <c r="F66" s="69" t="s">
        <v>158</v>
      </c>
      <c r="G66" s="249"/>
      <c r="H66" s="67" t="s">
        <v>158</v>
      </c>
      <c r="I66" s="68"/>
      <c r="J66" s="69" t="s">
        <v>158</v>
      </c>
    </row>
    <row r="67" spans="1:10" ht="15" customHeight="1" x14ac:dyDescent="0.2">
      <c r="A67" s="58"/>
      <c r="B67" s="251"/>
      <c r="C67" s="58"/>
      <c r="D67" s="68">
        <v>2024</v>
      </c>
      <c r="E67" s="70"/>
      <c r="F67" s="71">
        <v>2023</v>
      </c>
      <c r="G67" s="72"/>
      <c r="H67" s="68">
        <v>2024</v>
      </c>
      <c r="I67" s="70"/>
      <c r="J67" s="71">
        <v>2023</v>
      </c>
    </row>
    <row r="68" spans="1:10" ht="15" customHeight="1" x14ac:dyDescent="0.2">
      <c r="A68" s="58"/>
      <c r="B68" s="108" t="s">
        <v>8</v>
      </c>
      <c r="C68" s="79"/>
      <c r="D68" s="73" t="s">
        <v>9</v>
      </c>
      <c r="E68" s="70"/>
      <c r="F68" s="74" t="s">
        <v>9</v>
      </c>
      <c r="G68" s="72"/>
      <c r="H68" s="73" t="s">
        <v>9</v>
      </c>
      <c r="I68" s="75"/>
      <c r="J68" s="74" t="s">
        <v>9</v>
      </c>
    </row>
    <row r="69" spans="1:10" ht="15" customHeight="1" x14ac:dyDescent="0.2">
      <c r="A69" s="58"/>
      <c r="B69" s="251"/>
      <c r="C69" s="79"/>
      <c r="D69" s="76"/>
      <c r="E69" s="77"/>
      <c r="F69" s="66"/>
      <c r="G69" s="78"/>
      <c r="H69" s="76"/>
      <c r="I69" s="77"/>
      <c r="J69" s="66"/>
    </row>
    <row r="70" spans="1:10" ht="15" customHeight="1" x14ac:dyDescent="0.2">
      <c r="A70" s="254" t="s">
        <v>130</v>
      </c>
      <c r="B70" s="251"/>
      <c r="C70" s="254"/>
      <c r="D70" s="82"/>
      <c r="E70" s="88"/>
      <c r="F70" s="84"/>
      <c r="G70" s="88"/>
      <c r="H70" s="82"/>
      <c r="I70" s="88"/>
      <c r="J70" s="84"/>
    </row>
    <row r="71" spans="1:10" ht="15" customHeight="1" x14ac:dyDescent="0.2">
      <c r="A71" s="79" t="s">
        <v>255</v>
      </c>
      <c r="B71" s="80"/>
      <c r="C71" s="254"/>
      <c r="D71" s="82"/>
      <c r="E71" s="88"/>
      <c r="F71" s="84"/>
      <c r="G71" s="88"/>
      <c r="H71" s="82"/>
      <c r="I71" s="88"/>
      <c r="J71" s="84"/>
    </row>
    <row r="72" spans="1:10" ht="15" customHeight="1" x14ac:dyDescent="0.2">
      <c r="A72" s="81" t="s">
        <v>257</v>
      </c>
      <c r="B72" s="80">
        <v>21.3</v>
      </c>
      <c r="C72" s="254"/>
      <c r="D72" s="82">
        <v>0</v>
      </c>
      <c r="E72" s="88"/>
      <c r="F72" s="84">
        <v>0</v>
      </c>
      <c r="G72" s="88"/>
      <c r="H72" s="82">
        <v>10000000</v>
      </c>
      <c r="I72" s="88"/>
      <c r="J72" s="84">
        <v>40000000</v>
      </c>
    </row>
    <row r="73" spans="1:10" ht="15" customHeight="1" x14ac:dyDescent="0.2">
      <c r="A73" s="79" t="s">
        <v>256</v>
      </c>
      <c r="B73" s="80"/>
      <c r="C73" s="254"/>
      <c r="D73" s="82">
        <v>0</v>
      </c>
      <c r="E73" s="88"/>
      <c r="F73" s="84">
        <v>0</v>
      </c>
      <c r="G73" s="88"/>
      <c r="H73" s="82">
        <v>0</v>
      </c>
      <c r="I73" s="88"/>
      <c r="J73" s="84">
        <v>-8500000</v>
      </c>
    </row>
    <row r="74" spans="1:10" ht="15" customHeight="1" x14ac:dyDescent="0.2">
      <c r="A74" s="79" t="s">
        <v>254</v>
      </c>
      <c r="B74" s="80"/>
      <c r="C74" s="254"/>
      <c r="D74" s="82"/>
      <c r="E74" s="88"/>
      <c r="F74" s="84"/>
      <c r="G74" s="88"/>
      <c r="H74" s="82"/>
      <c r="I74" s="88"/>
      <c r="J74" s="84"/>
    </row>
    <row r="75" spans="1:10" ht="15" customHeight="1" x14ac:dyDescent="0.2">
      <c r="A75" s="81" t="s">
        <v>257</v>
      </c>
      <c r="B75" s="80">
        <v>21.4</v>
      </c>
      <c r="C75" s="254"/>
      <c r="D75" s="82">
        <v>0</v>
      </c>
      <c r="E75" s="88"/>
      <c r="F75" s="84">
        <v>0</v>
      </c>
      <c r="G75" s="88"/>
      <c r="H75" s="82">
        <v>2100000</v>
      </c>
      <c r="I75" s="88"/>
      <c r="J75" s="84">
        <v>2100000</v>
      </c>
    </row>
    <row r="76" spans="1:10" ht="15" customHeight="1" x14ac:dyDescent="0.2">
      <c r="A76" s="81" t="s">
        <v>253</v>
      </c>
      <c r="B76" s="251"/>
      <c r="C76" s="254"/>
      <c r="D76" s="82"/>
      <c r="E76" s="88"/>
      <c r="F76" s="84"/>
      <c r="G76" s="88"/>
      <c r="H76" s="82"/>
      <c r="I76" s="88"/>
      <c r="J76" s="84"/>
    </row>
    <row r="77" spans="1:10" ht="15" customHeight="1" x14ac:dyDescent="0.2">
      <c r="A77" s="81" t="s">
        <v>178</v>
      </c>
      <c r="B77" s="251"/>
      <c r="C77" s="254"/>
      <c r="D77" s="82">
        <v>0</v>
      </c>
      <c r="E77" s="88"/>
      <c r="F77" s="84">
        <v>-45000000</v>
      </c>
      <c r="G77" s="88"/>
      <c r="H77" s="82">
        <v>0</v>
      </c>
      <c r="I77" s="88"/>
      <c r="J77" s="84">
        <v>-45000000</v>
      </c>
    </row>
    <row r="78" spans="1:10" ht="15" customHeight="1" x14ac:dyDescent="0.2">
      <c r="A78" s="81" t="s">
        <v>252</v>
      </c>
      <c r="B78" s="80"/>
      <c r="C78" s="254"/>
      <c r="D78" s="82"/>
      <c r="E78" s="88"/>
      <c r="F78" s="84"/>
      <c r="G78" s="88"/>
      <c r="H78" s="82"/>
      <c r="I78" s="88"/>
      <c r="J78" s="84"/>
    </row>
    <row r="79" spans="1:10" ht="15" customHeight="1" x14ac:dyDescent="0.2">
      <c r="A79" s="81" t="s">
        <v>181</v>
      </c>
      <c r="B79" s="80"/>
      <c r="C79" s="254"/>
      <c r="D79" s="82">
        <v>0</v>
      </c>
      <c r="E79" s="88"/>
      <c r="F79" s="84">
        <v>40000000</v>
      </c>
      <c r="G79" s="88"/>
      <c r="H79" s="82">
        <v>0</v>
      </c>
      <c r="I79" s="88"/>
      <c r="J79" s="84">
        <v>40000000</v>
      </c>
    </row>
    <row r="80" spans="1:10" ht="15" customHeight="1" x14ac:dyDescent="0.2">
      <c r="A80" s="81" t="s">
        <v>182</v>
      </c>
      <c r="B80" s="80"/>
      <c r="C80" s="254"/>
      <c r="D80" s="82">
        <v>0</v>
      </c>
      <c r="E80" s="88"/>
      <c r="F80" s="84">
        <v>8807500</v>
      </c>
      <c r="G80" s="88"/>
      <c r="H80" s="82">
        <v>0</v>
      </c>
      <c r="I80" s="88"/>
      <c r="J80" s="84">
        <v>0</v>
      </c>
    </row>
    <row r="81" spans="1:10" ht="15" customHeight="1" x14ac:dyDescent="0.2">
      <c r="A81" s="81" t="s">
        <v>232</v>
      </c>
      <c r="B81" s="80">
        <v>10.199999999999999</v>
      </c>
      <c r="C81" s="254"/>
      <c r="D81" s="82">
        <v>-67456078</v>
      </c>
      <c r="E81" s="88"/>
      <c r="F81" s="84">
        <v>0</v>
      </c>
      <c r="G81" s="88"/>
      <c r="H81" s="82">
        <v>-67456078</v>
      </c>
      <c r="I81" s="88"/>
      <c r="J81" s="84">
        <v>0</v>
      </c>
    </row>
    <row r="82" spans="1:10" ht="15" customHeight="1" x14ac:dyDescent="0.2">
      <c r="A82" s="81" t="s">
        <v>179</v>
      </c>
      <c r="B82" s="80"/>
      <c r="C82" s="254"/>
      <c r="D82" s="82">
        <v>0</v>
      </c>
      <c r="E82" s="88"/>
      <c r="F82" s="84">
        <v>-100</v>
      </c>
      <c r="G82" s="88"/>
      <c r="H82" s="82">
        <v>0</v>
      </c>
      <c r="I82" s="88"/>
      <c r="J82" s="84">
        <v>0</v>
      </c>
    </row>
    <row r="83" spans="1:10" ht="15" customHeight="1" x14ac:dyDescent="0.2">
      <c r="A83" s="79" t="s">
        <v>234</v>
      </c>
      <c r="B83" s="80"/>
      <c r="C83" s="254"/>
      <c r="D83" s="82">
        <v>-2522241</v>
      </c>
      <c r="E83" s="88"/>
      <c r="F83" s="84">
        <v>-3488117</v>
      </c>
      <c r="G83" s="88"/>
      <c r="H83" s="82">
        <v>-2906791</v>
      </c>
      <c r="I83" s="88"/>
      <c r="J83" s="84">
        <v>-74877419</v>
      </c>
    </row>
    <row r="84" spans="1:10" ht="15" customHeight="1" x14ac:dyDescent="0.2">
      <c r="A84" s="79" t="s">
        <v>183</v>
      </c>
      <c r="B84" s="80"/>
      <c r="C84" s="254"/>
      <c r="D84" s="82">
        <v>0</v>
      </c>
      <c r="E84" s="88"/>
      <c r="F84" s="84">
        <v>20734</v>
      </c>
      <c r="G84" s="88"/>
      <c r="H84" s="82">
        <v>0</v>
      </c>
      <c r="I84" s="88"/>
      <c r="J84" s="84">
        <v>14501</v>
      </c>
    </row>
    <row r="85" spans="1:10" ht="15" customHeight="1" x14ac:dyDescent="0.2">
      <c r="A85" s="79" t="s">
        <v>180</v>
      </c>
      <c r="B85" s="80"/>
      <c r="C85" s="254"/>
      <c r="D85" s="82">
        <v>-1078700</v>
      </c>
      <c r="E85" s="88"/>
      <c r="F85" s="84">
        <v>-423514</v>
      </c>
      <c r="G85" s="88"/>
      <c r="H85" s="82">
        <v>-34000</v>
      </c>
      <c r="I85" s="88"/>
      <c r="J85" s="84">
        <v>0</v>
      </c>
    </row>
    <row r="86" spans="1:10" ht="15" customHeight="1" x14ac:dyDescent="0.2">
      <c r="A86" s="81" t="s">
        <v>228</v>
      </c>
      <c r="B86" s="251"/>
      <c r="C86" s="254"/>
      <c r="D86" s="82"/>
      <c r="E86" s="88"/>
      <c r="F86" s="84"/>
      <c r="G86" s="88"/>
      <c r="H86" s="82"/>
      <c r="I86" s="88"/>
      <c r="J86" s="84"/>
    </row>
    <row r="87" spans="1:10" ht="15" customHeight="1" x14ac:dyDescent="0.2">
      <c r="A87" s="81" t="s">
        <v>177</v>
      </c>
      <c r="B87" s="251"/>
      <c r="C87" s="254"/>
      <c r="D87" s="82">
        <v>-149633</v>
      </c>
      <c r="E87" s="88"/>
      <c r="F87" s="84">
        <v>5275427</v>
      </c>
      <c r="G87" s="88"/>
      <c r="H87" s="82">
        <v>-149633</v>
      </c>
      <c r="I87" s="88"/>
      <c r="J87" s="84">
        <v>5275427</v>
      </c>
    </row>
    <row r="88" spans="1:10" ht="15" customHeight="1" x14ac:dyDescent="0.2">
      <c r="A88" s="79" t="s">
        <v>184</v>
      </c>
      <c r="B88" s="80"/>
      <c r="C88" s="254"/>
      <c r="D88" s="109"/>
      <c r="E88" s="88"/>
      <c r="F88" s="110"/>
      <c r="G88" s="88"/>
      <c r="H88" s="82"/>
      <c r="I88" s="88"/>
      <c r="J88" s="84"/>
    </row>
    <row r="89" spans="1:10" ht="15" customHeight="1" x14ac:dyDescent="0.2">
      <c r="A89" s="79" t="s">
        <v>185</v>
      </c>
      <c r="B89" s="80"/>
      <c r="C89" s="254"/>
      <c r="D89" s="82">
        <v>9499596</v>
      </c>
      <c r="E89" s="88"/>
      <c r="F89" s="84">
        <v>-15000000</v>
      </c>
      <c r="G89" s="88"/>
      <c r="H89" s="82">
        <v>9500000</v>
      </c>
      <c r="I89" s="88"/>
      <c r="J89" s="84">
        <v>0</v>
      </c>
    </row>
    <row r="90" spans="1:10" ht="15" customHeight="1" x14ac:dyDescent="0.2">
      <c r="A90" s="79" t="s">
        <v>186</v>
      </c>
      <c r="B90" s="80"/>
      <c r="C90" s="254"/>
      <c r="D90" s="98">
        <v>4626504</v>
      </c>
      <c r="E90" s="88"/>
      <c r="F90" s="99">
        <v>627535</v>
      </c>
      <c r="G90" s="88"/>
      <c r="H90" s="98">
        <v>4810310</v>
      </c>
      <c r="I90" s="88"/>
      <c r="J90" s="99">
        <v>989015</v>
      </c>
    </row>
    <row r="91" spans="1:10" ht="15" customHeight="1" x14ac:dyDescent="0.2">
      <c r="A91" s="58"/>
      <c r="B91" s="251"/>
      <c r="C91" s="79"/>
      <c r="D91" s="76"/>
      <c r="E91" s="77"/>
      <c r="F91" s="66"/>
      <c r="G91" s="78"/>
      <c r="H91" s="76"/>
      <c r="I91" s="77"/>
      <c r="J91" s="66"/>
    </row>
    <row r="92" spans="1:10" ht="15" customHeight="1" x14ac:dyDescent="0.2">
      <c r="A92" s="58" t="s">
        <v>187</v>
      </c>
      <c r="B92" s="80"/>
      <c r="C92" s="81"/>
      <c r="D92" s="94">
        <f>SUM(D70:D90)</f>
        <v>-57080552</v>
      </c>
      <c r="E92" s="111"/>
      <c r="F92" s="95">
        <f>SUM(F70:F90)</f>
        <v>-9180535</v>
      </c>
      <c r="G92" s="88"/>
      <c r="H92" s="94">
        <f>SUM(H70:H90)</f>
        <v>-44136192</v>
      </c>
      <c r="I92" s="88"/>
      <c r="J92" s="95">
        <f>SUM(J70:J90)</f>
        <v>-39998476</v>
      </c>
    </row>
    <row r="93" spans="1:10" ht="15" customHeight="1" x14ac:dyDescent="0.2">
      <c r="A93" s="79"/>
      <c r="B93" s="80"/>
      <c r="C93" s="79"/>
      <c r="D93" s="82"/>
      <c r="E93" s="88"/>
      <c r="F93" s="84"/>
      <c r="G93" s="88"/>
      <c r="H93" s="82"/>
      <c r="I93" s="88"/>
      <c r="J93" s="84"/>
    </row>
    <row r="94" spans="1:10" ht="15" customHeight="1" x14ac:dyDescent="0.2">
      <c r="A94" s="254" t="s">
        <v>131</v>
      </c>
      <c r="B94" s="80"/>
      <c r="C94" s="254"/>
      <c r="D94" s="82"/>
      <c r="E94" s="88"/>
      <c r="F94" s="84"/>
      <c r="G94" s="88"/>
      <c r="H94" s="82"/>
      <c r="I94" s="88"/>
      <c r="J94" s="84"/>
    </row>
    <row r="95" spans="1:10" ht="15" customHeight="1" x14ac:dyDescent="0.2">
      <c r="A95" s="79" t="s">
        <v>188</v>
      </c>
      <c r="B95" s="80"/>
      <c r="C95" s="254"/>
      <c r="D95" s="112"/>
      <c r="E95" s="88"/>
      <c r="F95" s="110"/>
      <c r="G95" s="79"/>
      <c r="H95" s="112"/>
      <c r="I95" s="79"/>
      <c r="J95" s="110"/>
    </row>
    <row r="96" spans="1:10" ht="15" customHeight="1" x14ac:dyDescent="0.2">
      <c r="A96" s="79" t="s">
        <v>189</v>
      </c>
      <c r="B96" s="80"/>
      <c r="C96" s="254"/>
      <c r="D96" s="96">
        <v>353079874</v>
      </c>
      <c r="E96" s="88"/>
      <c r="F96" s="84">
        <v>0</v>
      </c>
      <c r="G96" s="88"/>
      <c r="H96" s="96">
        <v>353079874</v>
      </c>
      <c r="I96" s="88"/>
      <c r="J96" s="84">
        <v>0</v>
      </c>
    </row>
    <row r="97" spans="1:10" ht="15" customHeight="1" x14ac:dyDescent="0.2">
      <c r="A97" s="79" t="s">
        <v>190</v>
      </c>
      <c r="B97" s="80"/>
      <c r="C97" s="254"/>
      <c r="D97" s="113"/>
      <c r="E97" s="88"/>
      <c r="F97" s="114"/>
      <c r="G97" s="79"/>
      <c r="H97" s="113"/>
      <c r="I97" s="79"/>
      <c r="J97" s="114"/>
    </row>
    <row r="98" spans="1:10" ht="15" customHeight="1" x14ac:dyDescent="0.2">
      <c r="A98" s="79" t="s">
        <v>189</v>
      </c>
      <c r="B98" s="80"/>
      <c r="C98" s="254"/>
      <c r="D98" s="96">
        <v>-151400000</v>
      </c>
      <c r="E98" s="88"/>
      <c r="F98" s="84">
        <v>0</v>
      </c>
      <c r="G98" s="88"/>
      <c r="H98" s="96">
        <v>-151400000</v>
      </c>
      <c r="I98" s="88"/>
      <c r="J98" s="84">
        <v>0</v>
      </c>
    </row>
    <row r="99" spans="1:10" ht="15" customHeight="1" x14ac:dyDescent="0.2">
      <c r="A99" s="79" t="s">
        <v>226</v>
      </c>
      <c r="B99" s="80"/>
      <c r="C99" s="254"/>
      <c r="D99" s="96"/>
      <c r="E99" s="88"/>
      <c r="F99" s="84"/>
      <c r="G99" s="88"/>
      <c r="H99" s="96"/>
      <c r="I99" s="88"/>
      <c r="J99" s="84"/>
    </row>
    <row r="100" spans="1:10" ht="15" customHeight="1" x14ac:dyDescent="0.2">
      <c r="A100" s="79" t="s">
        <v>212</v>
      </c>
      <c r="B100" s="80">
        <v>21.5</v>
      </c>
      <c r="C100" s="254"/>
      <c r="D100" s="96">
        <v>0</v>
      </c>
      <c r="E100" s="88"/>
      <c r="F100" s="84">
        <v>0</v>
      </c>
      <c r="G100" s="88"/>
      <c r="H100" s="96">
        <v>5000000</v>
      </c>
      <c r="I100" s="88"/>
      <c r="J100" s="84">
        <v>0</v>
      </c>
    </row>
    <row r="101" spans="1:10" ht="15" customHeight="1" x14ac:dyDescent="0.2">
      <c r="A101" s="79" t="s">
        <v>191</v>
      </c>
      <c r="B101" s="80"/>
      <c r="C101" s="254"/>
      <c r="D101" s="94">
        <v>-219053</v>
      </c>
      <c r="E101" s="88"/>
      <c r="F101" s="95">
        <v>-305044</v>
      </c>
      <c r="G101" s="88"/>
      <c r="H101" s="94">
        <v>-203062</v>
      </c>
      <c r="I101" s="88"/>
      <c r="J101" s="95">
        <v>-1244025</v>
      </c>
    </row>
    <row r="102" spans="1:10" ht="9.6" customHeight="1" x14ac:dyDescent="0.2">
      <c r="A102" s="58"/>
      <c r="B102" s="251"/>
      <c r="C102" s="79"/>
      <c r="D102" s="76"/>
      <c r="E102" s="77"/>
      <c r="F102" s="66"/>
      <c r="G102" s="78"/>
      <c r="H102" s="76"/>
      <c r="I102" s="77"/>
      <c r="J102" s="66"/>
    </row>
    <row r="103" spans="1:10" ht="15" customHeight="1" x14ac:dyDescent="0.2">
      <c r="A103" s="58" t="s">
        <v>251</v>
      </c>
      <c r="B103" s="80"/>
      <c r="C103" s="81"/>
      <c r="D103" s="82"/>
      <c r="E103" s="88"/>
      <c r="F103" s="84"/>
      <c r="G103" s="88"/>
      <c r="H103" s="82"/>
      <c r="I103" s="83"/>
      <c r="J103" s="84"/>
    </row>
    <row r="104" spans="1:10" ht="15" customHeight="1" x14ac:dyDescent="0.2">
      <c r="A104" s="58" t="s">
        <v>192</v>
      </c>
      <c r="B104" s="115"/>
      <c r="C104" s="81"/>
      <c r="D104" s="94">
        <f>SUM(D95:D101)</f>
        <v>201460821</v>
      </c>
      <c r="E104" s="88"/>
      <c r="F104" s="95">
        <f>SUM(F95:F101)</f>
        <v>-305044</v>
      </c>
      <c r="G104" s="88"/>
      <c r="H104" s="94">
        <f>SUM(H95:H101)</f>
        <v>206476812</v>
      </c>
      <c r="I104" s="88"/>
      <c r="J104" s="95">
        <f>SUM(J95:J101)</f>
        <v>-1244025</v>
      </c>
    </row>
    <row r="105" spans="1:10" ht="16.149999999999999" customHeight="1" x14ac:dyDescent="0.2">
      <c r="A105" s="79"/>
      <c r="B105" s="115"/>
      <c r="C105" s="81"/>
      <c r="D105" s="100"/>
      <c r="E105" s="88"/>
      <c r="F105" s="84"/>
      <c r="G105" s="88"/>
      <c r="H105" s="100"/>
      <c r="I105" s="88"/>
      <c r="J105" s="84"/>
    </row>
    <row r="106" spans="1:10" ht="17.25" customHeight="1" x14ac:dyDescent="0.2">
      <c r="A106" s="79"/>
      <c r="B106" s="115"/>
      <c r="C106" s="81"/>
      <c r="D106" s="100"/>
      <c r="E106" s="88"/>
      <c r="F106" s="84"/>
      <c r="G106" s="88"/>
      <c r="H106" s="100"/>
      <c r="I106" s="88"/>
      <c r="J106" s="84"/>
    </row>
    <row r="107" spans="1:10" ht="17.25" customHeight="1" x14ac:dyDescent="0.2">
      <c r="A107" s="79"/>
      <c r="B107" s="115"/>
      <c r="C107" s="81"/>
      <c r="D107" s="100"/>
      <c r="E107" s="88"/>
      <c r="F107" s="84"/>
      <c r="G107" s="88"/>
      <c r="H107" s="100"/>
      <c r="I107" s="88"/>
      <c r="J107" s="84"/>
    </row>
    <row r="108" spans="1:10" ht="17.25" customHeight="1" x14ac:dyDescent="0.2">
      <c r="A108" s="79"/>
      <c r="B108" s="115"/>
      <c r="C108" s="81"/>
      <c r="D108" s="100"/>
      <c r="E108" s="88"/>
      <c r="F108" s="84"/>
      <c r="G108" s="88"/>
      <c r="H108" s="100"/>
      <c r="I108" s="88"/>
      <c r="J108" s="84"/>
    </row>
    <row r="109" spans="1:10" ht="17.25" customHeight="1" x14ac:dyDescent="0.2">
      <c r="A109" s="79"/>
      <c r="B109" s="115"/>
      <c r="C109" s="81"/>
      <c r="D109" s="100"/>
      <c r="E109" s="88"/>
      <c r="F109" s="84"/>
      <c r="G109" s="88"/>
      <c r="H109" s="100"/>
      <c r="I109" s="88"/>
      <c r="J109" s="84"/>
    </row>
    <row r="110" spans="1:10" ht="17.25" customHeight="1" x14ac:dyDescent="0.2">
      <c r="A110" s="79"/>
      <c r="B110" s="115"/>
      <c r="C110" s="81"/>
      <c r="D110" s="100"/>
      <c r="E110" s="88"/>
      <c r="F110" s="84"/>
      <c r="G110" s="88"/>
      <c r="H110" s="100"/>
      <c r="I110" s="88"/>
      <c r="J110" s="84"/>
    </row>
    <row r="111" spans="1:10" ht="19.7" customHeight="1" x14ac:dyDescent="0.2">
      <c r="A111" s="79"/>
      <c r="B111" s="115"/>
      <c r="C111" s="81"/>
      <c r="D111" s="100"/>
      <c r="E111" s="88"/>
      <c r="F111" s="84"/>
      <c r="G111" s="88"/>
      <c r="H111" s="100"/>
      <c r="I111" s="88"/>
      <c r="J111" s="84"/>
    </row>
    <row r="112" spans="1:10" ht="7.5" customHeight="1" x14ac:dyDescent="0.2">
      <c r="A112" s="79"/>
      <c r="B112" s="115"/>
      <c r="C112" s="81"/>
      <c r="D112" s="100"/>
      <c r="E112" s="88"/>
      <c r="F112" s="84"/>
      <c r="G112" s="88"/>
      <c r="H112" s="100"/>
      <c r="I112" s="88"/>
      <c r="J112" s="84"/>
    </row>
    <row r="113" spans="1:10" ht="21.95" customHeight="1" x14ac:dyDescent="0.2">
      <c r="A113" s="101" t="str">
        <f>+A57</f>
        <v>The accompanying notes form part of this interim financial information.</v>
      </c>
      <c r="B113" s="116"/>
      <c r="C113" s="103"/>
      <c r="D113" s="104"/>
      <c r="E113" s="117"/>
      <c r="F113" s="95"/>
      <c r="G113" s="117"/>
      <c r="H113" s="104"/>
      <c r="I113" s="117"/>
      <c r="J113" s="95"/>
    </row>
    <row r="114" spans="1:10" ht="16.5" customHeight="1" x14ac:dyDescent="0.2">
      <c r="A114" s="58" t="str">
        <f>+A1</f>
        <v>Turnkey Communication Services Public Company Limited</v>
      </c>
      <c r="B114" s="58"/>
      <c r="C114" s="58"/>
      <c r="D114" s="58"/>
      <c r="E114" s="58"/>
      <c r="F114" s="59"/>
      <c r="G114" s="58"/>
      <c r="H114" s="58"/>
      <c r="I114" s="58"/>
      <c r="J114" s="59"/>
    </row>
    <row r="115" spans="1:10" ht="16.5" customHeight="1" x14ac:dyDescent="0.2">
      <c r="A115" s="271" t="s">
        <v>219</v>
      </c>
      <c r="B115" s="269"/>
      <c r="C115" s="269"/>
      <c r="D115" s="269"/>
      <c r="E115" s="269"/>
      <c r="F115" s="269"/>
      <c r="G115" s="269"/>
      <c r="H115" s="269"/>
      <c r="I115" s="269"/>
      <c r="J115" s="269"/>
    </row>
    <row r="116" spans="1:10" ht="16.5" customHeight="1" x14ac:dyDescent="0.2">
      <c r="A116" s="270" t="s">
        <v>199</v>
      </c>
      <c r="B116" s="270"/>
      <c r="C116" s="270"/>
      <c r="D116" s="270"/>
      <c r="E116" s="270"/>
      <c r="F116" s="270"/>
      <c r="G116" s="270"/>
      <c r="H116" s="270"/>
      <c r="I116" s="270"/>
      <c r="J116" s="270"/>
    </row>
    <row r="117" spans="1:10" ht="16.5" customHeight="1" x14ac:dyDescent="0.2">
      <c r="A117" s="106"/>
      <c r="B117" s="106"/>
      <c r="C117" s="106"/>
      <c r="D117" s="65"/>
      <c r="E117" s="106"/>
      <c r="F117" s="66"/>
      <c r="G117" s="106"/>
      <c r="H117" s="65"/>
      <c r="I117" s="106"/>
      <c r="J117" s="66"/>
    </row>
    <row r="118" spans="1:10" ht="16.5" customHeight="1" x14ac:dyDescent="0.2">
      <c r="A118" s="106"/>
      <c r="B118" s="106"/>
      <c r="C118" s="106"/>
      <c r="D118" s="65"/>
      <c r="E118" s="106"/>
      <c r="F118" s="66"/>
      <c r="G118" s="106"/>
      <c r="H118" s="65"/>
      <c r="I118" s="106"/>
      <c r="J118" s="66"/>
    </row>
    <row r="119" spans="1:10" ht="16.5" customHeight="1" x14ac:dyDescent="0.2">
      <c r="A119" s="58"/>
      <c r="B119" s="251"/>
      <c r="C119" s="58"/>
      <c r="D119" s="268" t="s">
        <v>2</v>
      </c>
      <c r="E119" s="269"/>
      <c r="F119" s="269"/>
      <c r="G119" s="80"/>
      <c r="H119" s="268" t="s">
        <v>3</v>
      </c>
      <c r="I119" s="269"/>
      <c r="J119" s="269"/>
    </row>
    <row r="120" spans="1:10" ht="16.5" customHeight="1" x14ac:dyDescent="0.2">
      <c r="A120" s="58"/>
      <c r="B120" s="251"/>
      <c r="C120" s="58"/>
      <c r="D120" s="266" t="s">
        <v>4</v>
      </c>
      <c r="E120" s="267"/>
      <c r="F120" s="267"/>
      <c r="G120" s="80"/>
      <c r="H120" s="266" t="s">
        <v>4</v>
      </c>
      <c r="I120" s="267"/>
      <c r="J120" s="267"/>
    </row>
    <row r="121" spans="1:10" ht="16.5" customHeight="1" x14ac:dyDescent="0.2">
      <c r="A121" s="58"/>
      <c r="B121" s="251"/>
      <c r="C121" s="58"/>
      <c r="D121" s="65" t="s">
        <v>5</v>
      </c>
      <c r="E121" s="118"/>
      <c r="F121" s="66" t="s">
        <v>5</v>
      </c>
      <c r="G121" s="64"/>
      <c r="H121" s="65" t="s">
        <v>5</v>
      </c>
      <c r="I121" s="118"/>
      <c r="J121" s="66" t="s">
        <v>5</v>
      </c>
    </row>
    <row r="122" spans="1:10" ht="16.5" customHeight="1" x14ac:dyDescent="0.2">
      <c r="A122" s="58"/>
      <c r="B122" s="251"/>
      <c r="C122" s="58"/>
      <c r="D122" s="67" t="s">
        <v>158</v>
      </c>
      <c r="E122" s="68"/>
      <c r="F122" s="69" t="s">
        <v>158</v>
      </c>
      <c r="G122" s="249"/>
      <c r="H122" s="67" t="s">
        <v>158</v>
      </c>
      <c r="I122" s="68"/>
      <c r="J122" s="69" t="s">
        <v>158</v>
      </c>
    </row>
    <row r="123" spans="1:10" ht="16.5" customHeight="1" x14ac:dyDescent="0.2">
      <c r="A123" s="58"/>
      <c r="B123" s="251"/>
      <c r="C123" s="58"/>
      <c r="D123" s="68">
        <v>2024</v>
      </c>
      <c r="E123" s="70"/>
      <c r="F123" s="71">
        <v>2023</v>
      </c>
      <c r="G123" s="72"/>
      <c r="H123" s="68">
        <v>2024</v>
      </c>
      <c r="I123" s="70"/>
      <c r="J123" s="71">
        <v>2023</v>
      </c>
    </row>
    <row r="124" spans="1:10" ht="16.5" customHeight="1" x14ac:dyDescent="0.2">
      <c r="A124" s="58"/>
      <c r="B124" s="251"/>
      <c r="C124" s="58"/>
      <c r="D124" s="73" t="s">
        <v>9</v>
      </c>
      <c r="E124" s="70"/>
      <c r="F124" s="74" t="s">
        <v>9</v>
      </c>
      <c r="G124" s="72"/>
      <c r="H124" s="73" t="s">
        <v>9</v>
      </c>
      <c r="I124" s="75"/>
      <c r="J124" s="74" t="s">
        <v>9</v>
      </c>
    </row>
    <row r="125" spans="1:10" ht="16.5" customHeight="1" x14ac:dyDescent="0.2">
      <c r="A125" s="79"/>
      <c r="B125" s="115"/>
      <c r="C125" s="81"/>
      <c r="D125" s="82"/>
      <c r="E125" s="88"/>
      <c r="F125" s="84"/>
      <c r="G125" s="88"/>
      <c r="H125" s="82"/>
      <c r="I125" s="88"/>
      <c r="J125" s="84"/>
    </row>
    <row r="126" spans="1:10" ht="16.5" customHeight="1" x14ac:dyDescent="0.2">
      <c r="A126" s="58" t="s">
        <v>225</v>
      </c>
      <c r="B126" s="115"/>
      <c r="C126" s="81"/>
      <c r="D126" s="82"/>
      <c r="E126" s="88"/>
      <c r="F126" s="84"/>
      <c r="G126" s="88"/>
      <c r="H126" s="82"/>
      <c r="I126" s="88"/>
      <c r="J126" s="84"/>
    </row>
    <row r="127" spans="1:10" ht="16.5" customHeight="1" x14ac:dyDescent="0.2">
      <c r="A127" s="254" t="s">
        <v>193</v>
      </c>
      <c r="B127" s="80"/>
      <c r="C127" s="79"/>
      <c r="D127" s="82">
        <v>46046682</v>
      </c>
      <c r="E127" s="88"/>
      <c r="F127" s="84">
        <f>SUM(F104,F92,F53)</f>
        <v>-495074213</v>
      </c>
      <c r="G127" s="100"/>
      <c r="H127" s="82">
        <v>54673068</v>
      </c>
      <c r="I127" s="100"/>
      <c r="J127" s="84">
        <f>SUM(J104,J92,J53)</f>
        <v>-518122953</v>
      </c>
    </row>
    <row r="128" spans="1:10" ht="16.5" customHeight="1" x14ac:dyDescent="0.2">
      <c r="A128" s="79" t="s">
        <v>194</v>
      </c>
      <c r="B128" s="80"/>
      <c r="C128" s="79"/>
      <c r="D128" s="82"/>
      <c r="E128" s="88"/>
      <c r="F128" s="84"/>
      <c r="G128" s="88"/>
      <c r="H128" s="82"/>
      <c r="I128" s="88"/>
      <c r="J128" s="84"/>
    </row>
    <row r="129" spans="1:10" ht="16.5" customHeight="1" x14ac:dyDescent="0.2">
      <c r="A129" s="79" t="s">
        <v>195</v>
      </c>
      <c r="B129" s="80"/>
      <c r="C129" s="79"/>
      <c r="D129" s="94">
        <v>120853305</v>
      </c>
      <c r="E129" s="88"/>
      <c r="F129" s="95">
        <v>718610272</v>
      </c>
      <c r="G129" s="88"/>
      <c r="H129" s="94">
        <v>91382812</v>
      </c>
      <c r="I129" s="88"/>
      <c r="J129" s="95">
        <v>704051489</v>
      </c>
    </row>
    <row r="130" spans="1:10" ht="16.5" customHeight="1" x14ac:dyDescent="0.2">
      <c r="A130" s="79"/>
      <c r="B130" s="80"/>
      <c r="C130" s="79"/>
      <c r="D130" s="82"/>
      <c r="E130" s="88"/>
      <c r="F130" s="84"/>
      <c r="G130" s="88"/>
      <c r="H130" s="82"/>
      <c r="I130" s="88"/>
      <c r="J130" s="84"/>
    </row>
    <row r="131" spans="1:10" ht="16.5" customHeight="1" x14ac:dyDescent="0.2">
      <c r="A131" s="58" t="s">
        <v>194</v>
      </c>
      <c r="B131" s="80"/>
      <c r="C131" s="79"/>
      <c r="D131" s="82"/>
      <c r="E131" s="88"/>
      <c r="F131" s="84"/>
      <c r="G131" s="88"/>
      <c r="H131" s="82"/>
      <c r="I131" s="88"/>
      <c r="J131" s="84"/>
    </row>
    <row r="132" spans="1:10" ht="16.5" customHeight="1" thickBot="1" x14ac:dyDescent="0.25">
      <c r="A132" s="58" t="s">
        <v>196</v>
      </c>
      <c r="B132" s="251"/>
      <c r="C132" s="58"/>
      <c r="D132" s="119">
        <f>SUM(D127:D129)</f>
        <v>166899987</v>
      </c>
      <c r="E132" s="88"/>
      <c r="F132" s="120">
        <f>SUM(F127:F129)</f>
        <v>223536059</v>
      </c>
      <c r="G132" s="88"/>
      <c r="H132" s="119">
        <f>SUM(H127:H129)</f>
        <v>146055880</v>
      </c>
      <c r="I132" s="88"/>
      <c r="J132" s="120">
        <f>SUM(J127:J129)</f>
        <v>185928536</v>
      </c>
    </row>
    <row r="133" spans="1:10" ht="16.5" customHeight="1" thickTop="1" x14ac:dyDescent="0.2">
      <c r="A133" s="79"/>
      <c r="B133" s="80"/>
      <c r="C133" s="79"/>
      <c r="D133" s="82"/>
      <c r="E133" s="121"/>
      <c r="F133" s="84"/>
      <c r="G133" s="121"/>
      <c r="H133" s="82"/>
      <c r="I133" s="121"/>
      <c r="J133" s="84"/>
    </row>
    <row r="134" spans="1:10" ht="16.5" customHeight="1" x14ac:dyDescent="0.2">
      <c r="A134" s="122" t="s">
        <v>132</v>
      </c>
      <c r="B134" s="80"/>
      <c r="C134" s="79"/>
      <c r="D134" s="82"/>
      <c r="E134" s="79"/>
      <c r="F134" s="84"/>
      <c r="G134" s="79"/>
      <c r="H134" s="82"/>
      <c r="I134" s="79"/>
      <c r="J134" s="84"/>
    </row>
    <row r="135" spans="1:10" ht="16.5" customHeight="1" x14ac:dyDescent="0.2">
      <c r="A135" s="123" t="s">
        <v>197</v>
      </c>
      <c r="B135" s="80"/>
      <c r="C135" s="79"/>
      <c r="D135" s="82">
        <v>749155</v>
      </c>
      <c r="E135" s="79"/>
      <c r="F135" s="84">
        <v>328214</v>
      </c>
      <c r="G135" s="79"/>
      <c r="H135" s="82">
        <v>853868</v>
      </c>
      <c r="I135" s="79"/>
      <c r="J135" s="84">
        <v>538788</v>
      </c>
    </row>
    <row r="136" spans="1:10" ht="16.5" customHeight="1" x14ac:dyDescent="0.2">
      <c r="A136" s="123" t="s">
        <v>213</v>
      </c>
      <c r="B136" s="80"/>
      <c r="C136" s="79"/>
      <c r="D136" s="82">
        <v>928722</v>
      </c>
      <c r="E136" s="79"/>
      <c r="F136" s="84">
        <v>0</v>
      </c>
      <c r="G136" s="79"/>
      <c r="H136" s="82">
        <v>1486653</v>
      </c>
      <c r="I136" s="79"/>
      <c r="J136" s="84">
        <v>0</v>
      </c>
    </row>
    <row r="137" spans="1:10" ht="16.5" customHeight="1" x14ac:dyDescent="0.2">
      <c r="A137" s="79" t="s">
        <v>248</v>
      </c>
      <c r="B137" s="80"/>
      <c r="C137" s="79"/>
      <c r="D137" s="124">
        <v>203696</v>
      </c>
      <c r="E137" s="125"/>
      <c r="F137" s="126">
        <v>205913</v>
      </c>
      <c r="G137" s="125"/>
      <c r="H137" s="124">
        <v>203696</v>
      </c>
      <c r="I137" s="125"/>
      <c r="J137" s="126">
        <v>186243</v>
      </c>
    </row>
    <row r="138" spans="1:10" ht="16.5" customHeight="1" x14ac:dyDescent="0.2">
      <c r="A138" s="243" t="s">
        <v>249</v>
      </c>
      <c r="B138" s="80"/>
      <c r="C138" s="79"/>
      <c r="D138" s="124">
        <v>50305414</v>
      </c>
      <c r="E138" s="125"/>
      <c r="F138" s="126">
        <v>0</v>
      </c>
      <c r="G138" s="125"/>
      <c r="H138" s="124">
        <v>49555414</v>
      </c>
      <c r="I138" s="125"/>
      <c r="J138" s="126">
        <v>0</v>
      </c>
    </row>
    <row r="139" spans="1:10" ht="16.5" customHeight="1" x14ac:dyDescent="0.2">
      <c r="A139" s="79"/>
      <c r="B139" s="80"/>
      <c r="C139" s="79"/>
      <c r="D139" s="125"/>
      <c r="E139" s="125"/>
      <c r="F139" s="126"/>
      <c r="G139" s="125"/>
      <c r="H139" s="125"/>
      <c r="I139" s="125"/>
      <c r="J139" s="126"/>
    </row>
    <row r="140" spans="1:10" ht="16.5" customHeight="1" x14ac:dyDescent="0.2">
      <c r="A140" s="127" t="s">
        <v>133</v>
      </c>
      <c r="B140" s="80"/>
      <c r="C140" s="79"/>
      <c r="D140" s="125"/>
      <c r="E140" s="125"/>
      <c r="F140" s="126"/>
      <c r="G140" s="125"/>
      <c r="H140" s="125"/>
      <c r="I140" s="125"/>
      <c r="J140" s="126"/>
    </row>
    <row r="141" spans="1:10" ht="16.5" customHeight="1" x14ac:dyDescent="0.2">
      <c r="A141" s="79"/>
      <c r="B141" s="80"/>
      <c r="C141" s="79"/>
      <c r="D141" s="125"/>
      <c r="E141" s="125"/>
      <c r="F141" s="126"/>
      <c r="G141" s="125"/>
      <c r="H141" s="125"/>
      <c r="I141" s="125"/>
      <c r="J141" s="126"/>
    </row>
    <row r="142" spans="1:10" ht="16.5" customHeight="1" x14ac:dyDescent="0.2">
      <c r="A142" s="58"/>
      <c r="B142" s="251"/>
      <c r="C142" s="58"/>
      <c r="D142" s="268" t="s">
        <v>2</v>
      </c>
      <c r="E142" s="269"/>
      <c r="F142" s="269"/>
      <c r="G142" s="80"/>
      <c r="H142" s="268" t="s">
        <v>3</v>
      </c>
      <c r="I142" s="269"/>
      <c r="J142" s="269"/>
    </row>
    <row r="143" spans="1:10" ht="16.5" customHeight="1" x14ac:dyDescent="0.2">
      <c r="A143" s="58"/>
      <c r="B143" s="251"/>
      <c r="C143" s="58"/>
      <c r="D143" s="266" t="s">
        <v>4</v>
      </c>
      <c r="E143" s="267"/>
      <c r="F143" s="267"/>
      <c r="G143" s="80"/>
      <c r="H143" s="266" t="s">
        <v>4</v>
      </c>
      <c r="I143" s="267"/>
      <c r="J143" s="267"/>
    </row>
    <row r="144" spans="1:10" ht="16.5" customHeight="1" x14ac:dyDescent="0.2">
      <c r="A144" s="58"/>
      <c r="B144" s="251"/>
      <c r="C144" s="58"/>
      <c r="D144" s="65" t="s">
        <v>5</v>
      </c>
      <c r="E144" s="118"/>
      <c r="F144" s="66" t="s">
        <v>5</v>
      </c>
      <c r="G144" s="64"/>
      <c r="H144" s="65" t="s">
        <v>5</v>
      </c>
      <c r="I144" s="118"/>
      <c r="J144" s="66" t="s">
        <v>5</v>
      </c>
    </row>
    <row r="145" spans="1:10" ht="16.5" customHeight="1" x14ac:dyDescent="0.2">
      <c r="A145" s="58"/>
      <c r="B145" s="251"/>
      <c r="C145" s="58"/>
      <c r="D145" s="67" t="s">
        <v>158</v>
      </c>
      <c r="E145" s="68"/>
      <c r="F145" s="69" t="s">
        <v>158</v>
      </c>
      <c r="G145" s="249"/>
      <c r="H145" s="67" t="s">
        <v>158</v>
      </c>
      <c r="I145" s="68"/>
      <c r="J145" s="69" t="s">
        <v>158</v>
      </c>
    </row>
    <row r="146" spans="1:10" ht="16.5" customHeight="1" x14ac:dyDescent="0.2">
      <c r="A146" s="58"/>
      <c r="B146" s="251"/>
      <c r="C146" s="58"/>
      <c r="D146" s="68">
        <v>2024</v>
      </c>
      <c r="E146" s="70"/>
      <c r="F146" s="71">
        <v>2023</v>
      </c>
      <c r="G146" s="72"/>
      <c r="H146" s="68">
        <v>2024</v>
      </c>
      <c r="I146" s="70"/>
      <c r="J146" s="71">
        <v>2023</v>
      </c>
    </row>
    <row r="147" spans="1:10" ht="16.5" customHeight="1" x14ac:dyDescent="0.2">
      <c r="A147" s="58"/>
      <c r="B147" s="251"/>
      <c r="C147" s="58"/>
      <c r="D147" s="73" t="s">
        <v>9</v>
      </c>
      <c r="E147" s="70"/>
      <c r="F147" s="74" t="s">
        <v>9</v>
      </c>
      <c r="G147" s="72"/>
      <c r="H147" s="73" t="s">
        <v>9</v>
      </c>
      <c r="I147" s="75"/>
      <c r="J147" s="74" t="s">
        <v>9</v>
      </c>
    </row>
    <row r="148" spans="1:10" ht="16.5" customHeight="1" x14ac:dyDescent="0.2">
      <c r="A148" s="58"/>
      <c r="B148" s="251"/>
      <c r="C148" s="58"/>
      <c r="D148" s="128"/>
      <c r="E148" s="70"/>
      <c r="F148" s="129"/>
      <c r="G148" s="72"/>
      <c r="H148" s="128"/>
      <c r="I148" s="75"/>
      <c r="J148" s="129"/>
    </row>
    <row r="149" spans="1:10" ht="16.5" customHeight="1" x14ac:dyDescent="0.2">
      <c r="A149" s="79" t="s">
        <v>12</v>
      </c>
      <c r="B149" s="80"/>
      <c r="C149" s="79"/>
      <c r="D149" s="124">
        <v>166899987</v>
      </c>
      <c r="E149" s="125"/>
      <c r="F149" s="126">
        <v>225759380</v>
      </c>
      <c r="G149" s="125"/>
      <c r="H149" s="124">
        <v>146055880</v>
      </c>
      <c r="I149" s="125"/>
      <c r="J149" s="126">
        <v>185928536</v>
      </c>
    </row>
    <row r="150" spans="1:10" ht="16.5" customHeight="1" x14ac:dyDescent="0.2">
      <c r="A150" s="79" t="s">
        <v>134</v>
      </c>
      <c r="B150" s="80"/>
      <c r="C150" s="79"/>
      <c r="D150" s="130">
        <v>0</v>
      </c>
      <c r="E150" s="125"/>
      <c r="F150" s="131">
        <v>-2223321</v>
      </c>
      <c r="G150" s="125"/>
      <c r="H150" s="130">
        <v>0</v>
      </c>
      <c r="I150" s="125"/>
      <c r="J150" s="131">
        <v>0</v>
      </c>
    </row>
    <row r="151" spans="1:10" ht="16.5" customHeight="1" x14ac:dyDescent="0.2">
      <c r="A151" s="79"/>
      <c r="B151" s="80"/>
      <c r="C151" s="79"/>
      <c r="D151" s="124"/>
      <c r="E151" s="125"/>
      <c r="F151" s="126"/>
      <c r="G151" s="125"/>
      <c r="H151" s="124"/>
      <c r="I151" s="125"/>
      <c r="J151" s="126"/>
    </row>
    <row r="152" spans="1:10" ht="16.5" customHeight="1" thickBot="1" x14ac:dyDescent="0.25">
      <c r="A152" s="79" t="s">
        <v>198</v>
      </c>
      <c r="B152" s="80"/>
      <c r="C152" s="79"/>
      <c r="D152" s="132">
        <f>SUM(D149:D150)</f>
        <v>166899987</v>
      </c>
      <c r="E152" s="125"/>
      <c r="F152" s="133">
        <f>SUM(F149:F150)</f>
        <v>223536059</v>
      </c>
      <c r="G152" s="125"/>
      <c r="H152" s="132">
        <f>SUM(H149:H150)</f>
        <v>146055880</v>
      </c>
      <c r="I152" s="125"/>
      <c r="J152" s="133">
        <f>SUM(J149:J150)</f>
        <v>185928536</v>
      </c>
    </row>
    <row r="153" spans="1:10" ht="16.5" customHeight="1" thickTop="1" x14ac:dyDescent="0.2">
      <c r="A153" s="79"/>
      <c r="B153" s="80"/>
      <c r="C153" s="79"/>
      <c r="D153" s="125"/>
      <c r="E153" s="125"/>
      <c r="F153" s="126"/>
      <c r="G153" s="125"/>
      <c r="H153" s="125"/>
      <c r="I153" s="125"/>
      <c r="J153" s="126"/>
    </row>
    <row r="154" spans="1:10" ht="16.5" customHeight="1" x14ac:dyDescent="0.2">
      <c r="A154" s="79"/>
      <c r="B154" s="80"/>
      <c r="C154" s="79"/>
      <c r="D154" s="125"/>
      <c r="E154" s="125"/>
      <c r="F154" s="126"/>
      <c r="G154" s="125"/>
      <c r="H154" s="125"/>
      <c r="I154" s="125"/>
      <c r="J154" s="126"/>
    </row>
    <row r="155" spans="1:10" ht="16.5" customHeight="1" x14ac:dyDescent="0.2">
      <c r="A155" s="79"/>
      <c r="B155" s="80"/>
      <c r="C155" s="79"/>
      <c r="D155" s="125"/>
      <c r="E155" s="125"/>
      <c r="F155" s="126"/>
      <c r="G155" s="125"/>
      <c r="H155" s="125"/>
      <c r="I155" s="125"/>
      <c r="J155" s="126"/>
    </row>
    <row r="156" spans="1:10" ht="16.5" customHeight="1" x14ac:dyDescent="0.2">
      <c r="A156" s="79"/>
      <c r="B156" s="80"/>
      <c r="C156" s="79"/>
      <c r="D156" s="125"/>
      <c r="E156" s="125"/>
      <c r="F156" s="126"/>
      <c r="G156" s="125"/>
      <c r="H156" s="125"/>
      <c r="I156" s="125"/>
      <c r="J156" s="126"/>
    </row>
    <row r="157" spans="1:10" ht="16.5" customHeight="1" x14ac:dyDescent="0.2">
      <c r="A157" s="79"/>
      <c r="B157" s="80"/>
      <c r="C157" s="79"/>
      <c r="D157" s="125"/>
      <c r="E157" s="125"/>
      <c r="F157" s="126"/>
      <c r="G157" s="125"/>
      <c r="H157" s="125"/>
      <c r="I157" s="125"/>
      <c r="J157" s="126"/>
    </row>
    <row r="158" spans="1:10" ht="16.5" customHeight="1" x14ac:dyDescent="0.2">
      <c r="A158" s="79"/>
      <c r="B158" s="80"/>
      <c r="C158" s="79"/>
      <c r="D158" s="125"/>
      <c r="E158" s="125"/>
      <c r="F158" s="126"/>
      <c r="G158" s="125"/>
      <c r="H158" s="125"/>
      <c r="I158" s="125"/>
      <c r="J158" s="126"/>
    </row>
    <row r="159" spans="1:10" ht="16.5" customHeight="1" x14ac:dyDescent="0.2">
      <c r="A159" s="79"/>
      <c r="B159" s="80"/>
      <c r="C159" s="79"/>
      <c r="D159" s="125"/>
      <c r="E159" s="125"/>
      <c r="F159" s="126"/>
      <c r="G159" s="125"/>
      <c r="H159" s="125"/>
      <c r="I159" s="125"/>
      <c r="J159" s="126"/>
    </row>
    <row r="160" spans="1:10" ht="16.5" customHeight="1" x14ac:dyDescent="0.2">
      <c r="A160" s="79"/>
      <c r="B160" s="80"/>
      <c r="C160" s="79"/>
      <c r="D160" s="125"/>
      <c r="E160" s="125"/>
      <c r="F160" s="126"/>
      <c r="G160" s="125"/>
      <c r="H160" s="125"/>
      <c r="I160" s="125"/>
      <c r="J160" s="126"/>
    </row>
    <row r="161" spans="1:10" ht="16.5" customHeight="1" x14ac:dyDescent="0.2">
      <c r="A161" s="79"/>
      <c r="B161" s="80"/>
      <c r="C161" s="79"/>
      <c r="D161" s="125"/>
      <c r="E161" s="125"/>
      <c r="F161" s="126"/>
      <c r="G161" s="125"/>
      <c r="H161" s="125"/>
      <c r="I161" s="125"/>
      <c r="J161" s="126"/>
    </row>
    <row r="165" spans="1:10" ht="21.95" customHeight="1" x14ac:dyDescent="0.2">
      <c r="A165" s="135" t="str">
        <f>+_xlfn.SINGLE(A113)</f>
        <v>The accompanying notes form part of this interim financial information.</v>
      </c>
      <c r="B165" s="136"/>
      <c r="C165" s="136"/>
      <c r="D165" s="136"/>
      <c r="E165" s="136"/>
      <c r="F165" s="137"/>
      <c r="G165" s="136"/>
      <c r="H165" s="136"/>
      <c r="I165" s="136"/>
      <c r="J165" s="137"/>
    </row>
  </sheetData>
  <mergeCells count="20">
    <mergeCell ref="A116:J116"/>
    <mergeCell ref="D6:F6"/>
    <mergeCell ref="H6:J6"/>
    <mergeCell ref="D7:F7"/>
    <mergeCell ref="H7:J7"/>
    <mergeCell ref="A59:J59"/>
    <mergeCell ref="A60:J60"/>
    <mergeCell ref="D63:F63"/>
    <mergeCell ref="H63:J63"/>
    <mergeCell ref="D64:F64"/>
    <mergeCell ref="H64:J64"/>
    <mergeCell ref="A115:J115"/>
    <mergeCell ref="D143:F143"/>
    <mergeCell ref="H143:J143"/>
    <mergeCell ref="D119:F119"/>
    <mergeCell ref="H119:J119"/>
    <mergeCell ref="D120:F120"/>
    <mergeCell ref="H120:J120"/>
    <mergeCell ref="D142:F142"/>
    <mergeCell ref="H142:J142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ENG_ASSETS 2-5</vt:lpstr>
      <vt:lpstr>ENG-PL 6-7</vt:lpstr>
      <vt:lpstr>ENG-Conso 8</vt:lpstr>
      <vt:lpstr>ENG-Company 9</vt:lpstr>
      <vt:lpstr>ENG-CASH FLOWS 10-12</vt:lpstr>
      <vt:lpstr>'ENG-Company 9'!Print_Area</vt:lpstr>
      <vt:lpstr>'ENG-Conso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Praphensri Puttaluck (TH)</cp:lastModifiedBy>
  <cp:lastPrinted>2024-05-13T09:57:56Z</cp:lastPrinted>
  <dcterms:created xsi:type="dcterms:W3CDTF">2022-08-05T02:08:59Z</dcterms:created>
  <dcterms:modified xsi:type="dcterms:W3CDTF">2024-05-13T09:57:59Z</dcterms:modified>
</cp:coreProperties>
</file>