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1) QUARTER 1 (24-67)\HL (1663761)\"/>
    </mc:Choice>
  </mc:AlternateContent>
  <xr:revisionPtr revIDLastSave="0" documentId="13_ncr:1_{E7A9ADB7-5CCC-4565-A7C7-32E7449163F2}" xr6:coauthVersionLast="47" xr6:coauthVersionMax="47" xr10:uidLastSave="{00000000-0000-0000-0000-000000000000}"/>
  <bookViews>
    <workbookView xWindow="-110" yWindow="-110" windowWidth="19420" windowHeight="11620" activeTab="3" xr2:uid="{F8526122-2F30-47C5-91AA-F2F5DC020E57}"/>
  </bookViews>
  <sheets>
    <sheet name="BL" sheetId="9" r:id="rId1"/>
    <sheet name="BL-2" sheetId="8" r:id="rId2"/>
    <sheet name="PL(จำแนกคชจ. ขั้นเดียว-งบเดียว)" sheetId="4" r:id="rId3"/>
    <sheet name="SE Conso" sheetId="5" r:id="rId4"/>
    <sheet name="SE Separate" sheetId="6" r:id="rId5"/>
    <sheet name="CF" sheetId="7" r:id="rId6"/>
  </sheets>
  <definedNames>
    <definedName name="AS2DocOpenMode" hidden="1">"AS2DocumentEdit"</definedName>
    <definedName name="_xlnm.Print_Area" localSheetId="4">'SE Separate'!$A$1:$L$33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5" l="1"/>
  <c r="M18" i="5"/>
  <c r="L17" i="6"/>
  <c r="M21" i="5" l="1"/>
  <c r="I42" i="8"/>
  <c r="I26" i="8"/>
  <c r="I18" i="8"/>
  <c r="E42" i="8"/>
  <c r="E26" i="8"/>
  <c r="E18" i="8"/>
  <c r="I32" i="9"/>
  <c r="I21" i="9"/>
  <c r="I33" i="9" s="1"/>
  <c r="E32" i="9"/>
  <c r="E33" i="9" s="1"/>
  <c r="E21" i="9"/>
  <c r="G42" i="8"/>
  <c r="C42" i="8"/>
  <c r="G26" i="8"/>
  <c r="C26" i="8"/>
  <c r="G18" i="8"/>
  <c r="C18" i="8"/>
  <c r="G32" i="9"/>
  <c r="C32" i="9"/>
  <c r="G21" i="9"/>
  <c r="C21" i="9"/>
  <c r="I27" i="8" l="1"/>
  <c r="E27" i="8"/>
  <c r="E43" i="8" s="1"/>
  <c r="G27" i="8"/>
  <c r="G43" i="8" s="1"/>
  <c r="C27" i="8"/>
  <c r="C43" i="8" s="1"/>
  <c r="I43" i="8"/>
  <c r="G33" i="9"/>
  <c r="C33" i="9"/>
  <c r="J22" i="4" l="1"/>
  <c r="J15" i="4"/>
  <c r="J23" i="4" s="1"/>
  <c r="J29" i="4" s="1"/>
  <c r="J31" i="4" s="1"/>
  <c r="F22" i="4"/>
  <c r="F15" i="4"/>
  <c r="K21" i="5"/>
  <c r="I21" i="5"/>
  <c r="G21" i="5"/>
  <c r="E21" i="5"/>
  <c r="C21" i="5"/>
  <c r="H20" i="6"/>
  <c r="F20" i="6"/>
  <c r="D20" i="6"/>
  <c r="J20" i="6"/>
  <c r="J54" i="7"/>
  <c r="J49" i="7"/>
  <c r="J24" i="7"/>
  <c r="J35" i="7" s="1"/>
  <c r="J37" i="7" s="1"/>
  <c r="F54" i="7"/>
  <c r="F49" i="7"/>
  <c r="F24" i="7"/>
  <c r="F35" i="7" s="1"/>
  <c r="F37" i="7" s="1"/>
  <c r="F23" i="4" l="1"/>
  <c r="F29" i="4" s="1"/>
  <c r="F31" i="4" s="1"/>
  <c r="J56" i="7"/>
  <c r="J58" i="7" s="1"/>
  <c r="F56" i="7"/>
  <c r="F58" i="7" s="1"/>
  <c r="J43" i="4"/>
  <c r="J32" i="4"/>
  <c r="J39" i="4" s="1"/>
  <c r="J35" i="4"/>
  <c r="J36" i="4" s="1"/>
  <c r="F43" i="4"/>
  <c r="F35" i="4"/>
  <c r="F36" i="4" s="1"/>
  <c r="F32" i="4"/>
  <c r="F39" i="4" s="1"/>
  <c r="L19" i="6"/>
  <c r="L20" i="6" s="1"/>
  <c r="F40" i="4" l="1"/>
  <c r="K15" i="5"/>
  <c r="M15" i="5" s="1"/>
  <c r="J40" i="4"/>
  <c r="J14" i="6"/>
  <c r="H15" i="6"/>
  <c r="F15" i="6"/>
  <c r="D15" i="6"/>
  <c r="L12" i="6"/>
  <c r="I16" i="5"/>
  <c r="G16" i="5"/>
  <c r="E16" i="5"/>
  <c r="C16" i="5"/>
  <c r="M13" i="5"/>
  <c r="D49" i="7"/>
  <c r="H22" i="4" l="1"/>
  <c r="D22" i="4"/>
  <c r="H54" i="7" l="1"/>
  <c r="D54" i="7"/>
  <c r="H49" i="7"/>
  <c r="H15" i="4"/>
  <c r="H23" i="4" s="1"/>
  <c r="D15" i="4"/>
  <c r="D23" i="4" s="1"/>
  <c r="D29" i="4" s="1"/>
  <c r="H29" i="4" l="1"/>
  <c r="D31" i="4"/>
  <c r="D32" i="4" s="1"/>
  <c r="H31" i="4" l="1"/>
  <c r="D43" i="4"/>
  <c r="D35" i="4"/>
  <c r="D36" i="4" s="1"/>
  <c r="H35" i="4" l="1"/>
  <c r="H36" i="4" s="1"/>
  <c r="H32" i="4"/>
  <c r="H39" i="4" s="1"/>
  <c r="H40" i="4" s="1"/>
  <c r="H43" i="4"/>
  <c r="D39" i="4"/>
  <c r="H24" i="7" l="1"/>
  <c r="H35" i="7" s="1"/>
  <c r="H37" i="7" s="1"/>
  <c r="H56" i="7" s="1"/>
  <c r="H58" i="7" s="1"/>
  <c r="D40" i="4"/>
  <c r="D24" i="7" s="1"/>
  <c r="D35" i="7" s="1"/>
  <c r="D37" i="7" s="1"/>
  <c r="D56" i="7" s="1"/>
  <c r="D58" i="7" s="1"/>
  <c r="L14" i="6" l="1"/>
  <c r="L15" i="6" s="1"/>
  <c r="J15" i="6"/>
  <c r="M16" i="5"/>
  <c r="K16" i="5"/>
</calcChain>
</file>

<file path=xl/sharedStrings.xml><?xml version="1.0" encoding="utf-8"?>
<sst xmlns="http://schemas.openxmlformats.org/spreadsheetml/2006/main" count="243" uniqueCount="154">
  <si>
    <t>UNIT : BAHT</t>
  </si>
  <si>
    <t xml:space="preserve">CONSOLIDATED </t>
  </si>
  <si>
    <t>SEPARATE</t>
  </si>
  <si>
    <t>FINANCIAL  STATEMENTS</t>
  </si>
  <si>
    <t>Notes</t>
  </si>
  <si>
    <t>Trade and other current receivables</t>
  </si>
  <si>
    <t>Inventories</t>
  </si>
  <si>
    <t>Other current assets</t>
  </si>
  <si>
    <t>Other non-current assets</t>
  </si>
  <si>
    <t>Trade and other current payables</t>
  </si>
  <si>
    <t>Other current liabilities</t>
  </si>
  <si>
    <t>Other non-current liabilities</t>
  </si>
  <si>
    <t>Legal reserve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</si>
  <si>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</si>
  <si>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</si>
  <si>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</si>
  <si>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</si>
  <si>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</si>
  <si>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</si>
  <si>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</si>
  <si>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</si>
  <si>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</si>
  <si>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</si>
  <si>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 xml:space="preserve">   Owners of the parent</t>
  </si>
  <si>
    <t>STATEMENTS  OF  CHANGES  IN  SHAREHOLDERS’  EQUITY</t>
  </si>
  <si>
    <t>CONSOLIDATED  FINANCIAL  STATEMENTS</t>
  </si>
  <si>
    <t>Appropriated</t>
  </si>
  <si>
    <t>premium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</si>
  <si>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</si>
  <si>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</si>
  <si>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</si>
  <si>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</si>
  <si>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</si>
  <si>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</si>
  <si>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</si>
  <si>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</si>
  <si>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</si>
  <si>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</si>
  <si>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</si>
  <si>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</si>
  <si>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</si>
  <si>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</si>
  <si>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</si>
  <si>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Interest paid</t>
  </si>
  <si>
    <t>Interest received</t>
  </si>
  <si>
    <t>CASH  FLOWS  FROM  INVESTING  ACTIVITIES</t>
  </si>
  <si>
    <t>Cash paid for purchase of intangible assets</t>
  </si>
  <si>
    <t>CASH  FLOWS  FROM  FINANCING  ACTIVITIES</t>
  </si>
  <si>
    <t>Cash paid for lease liabilities</t>
  </si>
  <si>
    <t>HEALTHLEAD  PUBLIC  COMPANY  LIMITED  AND  ITS  SUBSIDIARIES</t>
  </si>
  <si>
    <t>“UNAUDITED”</t>
  </si>
  <si>
    <t>See condensed notes to the financial statements</t>
  </si>
  <si>
    <t>PROFIT  FOR  THE  PERIODS</t>
  </si>
  <si>
    <t>Profit from operating activities</t>
  </si>
  <si>
    <t>Share of profit of subsidiaries accounted for using equity method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</si>
  <si>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</si>
  <si>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</si>
  <si>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</si>
  <si>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</si>
  <si>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</si>
  <si>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</si>
  <si>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</si>
  <si>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Depreciation and amortization</t>
  </si>
  <si>
    <t>Share of profit from subsidiaries</t>
  </si>
  <si>
    <t>Cash and cash equivalents as at January 1,</t>
  </si>
  <si>
    <t>Cash and cash equivalents as at March 31,</t>
  </si>
  <si>
    <t xml:space="preserve">Revenue from sale </t>
  </si>
  <si>
    <t>Revenue from management fee</t>
  </si>
  <si>
    <t xml:space="preserve">Costs of sales </t>
  </si>
  <si>
    <r>
      <t xml:space="preserve">STATEMENTS  OF  CHANGES  IN  SHAREHOLDERS’  EQUITY  </t>
    </r>
    <r>
      <rPr>
        <sz val="9"/>
        <rFont val="Times New Roman"/>
        <family val="1"/>
      </rPr>
      <t>(CONTINUED)</t>
    </r>
  </si>
  <si>
    <t xml:space="preserve">Other gains </t>
  </si>
  <si>
    <t>Ordinary shares</t>
  </si>
  <si>
    <t>Gain on fair value adjustment of other financial assets</t>
  </si>
  <si>
    <t>Provisions for employee benefits</t>
  </si>
  <si>
    <t>Net cash flows used in financing activities</t>
  </si>
  <si>
    <t>shareholders’equity</t>
  </si>
  <si>
    <t>Issued and paid-up</t>
  </si>
  <si>
    <t xml:space="preserve">Surplus on business </t>
  </si>
  <si>
    <t xml:space="preserve">                 UNIT : BAHT</t>
  </si>
  <si>
    <t xml:space="preserve">               UNIT : BAHT</t>
  </si>
  <si>
    <t>Cash paid for purchase of unit trust</t>
  </si>
  <si>
    <t>Balance as at January 1, 2023</t>
  </si>
  <si>
    <t>Balance as at March 31, 2023</t>
  </si>
  <si>
    <t>5.2</t>
  </si>
  <si>
    <t>5.1</t>
  </si>
  <si>
    <t>Cash received from disposal of equipment</t>
  </si>
  <si>
    <t>Cash received from sell of unit trust</t>
  </si>
  <si>
    <t>Income tax expenses</t>
  </si>
  <si>
    <t>Total comprehensive income for the period</t>
  </si>
  <si>
    <t>Loss on disposal of equipment</t>
  </si>
  <si>
    <t>Net cash flows provided by operation</t>
  </si>
  <si>
    <t>Net cash flows provided by operating activities</t>
  </si>
  <si>
    <t>Cash paid for purchase of bonds</t>
  </si>
  <si>
    <t>Income tax received (paid)</t>
  </si>
  <si>
    <t>Retained Earnings</t>
  </si>
  <si>
    <r>
      <t xml:space="preserve">FOR  THE  THREE-MONTH  PERIOD  ENDED  MARCH  </t>
    </r>
    <r>
      <rPr>
        <b/>
        <sz val="10"/>
        <rFont val="Times New Roman"/>
        <family val="1"/>
      </rPr>
      <t>31,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2024</t>
    </r>
  </si>
  <si>
    <t>Balance as at January 1, 2024</t>
  </si>
  <si>
    <t>Balance as at March 31, 2024</t>
  </si>
  <si>
    <t>STATEMENTS  OF  FINANCIAL  POSITION</t>
  </si>
  <si>
    <t>ASSETS</t>
  </si>
  <si>
    <t>CURRENT  ASSETS</t>
  </si>
  <si>
    <t>Cash and cash equivalents</t>
  </si>
  <si>
    <t>Other current financial assets</t>
  </si>
  <si>
    <t>Current tax assets</t>
  </si>
  <si>
    <t>Non-current assets classified as held-for-sale</t>
  </si>
  <si>
    <t>Total Current Assets</t>
  </si>
  <si>
    <t>NON-CURRENT  ASSETS</t>
  </si>
  <si>
    <t>Other non-current financial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</si>
  <si>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</si>
  <si>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</si>
  <si>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</si>
  <si>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</si>
  <si>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</si>
  <si>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</si>
  <si>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</si>
  <si>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</si>
  <si>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</si>
  <si>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</si>
  <si>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</si>
  <si>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Current portion of lease liabilities</t>
  </si>
  <si>
    <t>Corporate income tax payable</t>
  </si>
  <si>
    <t>Total Current Liabilities</t>
  </si>
  <si>
    <t>NON-CURRENT  LIABILITIES</t>
  </si>
  <si>
    <t>Lease liabilities</t>
  </si>
  <si>
    <t>Provision for dismantling and removal cost</t>
  </si>
  <si>
    <t>Non-current provisions for employee benefits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</si>
  <si>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</si>
  <si>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</si>
  <si>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</si>
  <si>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</si>
  <si>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</si>
  <si>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</si>
  <si>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</si>
  <si>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</si>
  <si>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</si>
  <si>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</si>
  <si>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</si>
  <si>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TOTAL  SHAREHOLDERS’  EQUITY</t>
  </si>
  <si>
    <t>TOTAL  LIABILITIES  AND  SHAREHOLDERS’  EQUITY</t>
  </si>
  <si>
    <r>
      <t xml:space="preserve">AS  AT  MARCH  </t>
    </r>
    <r>
      <rPr>
        <b/>
        <sz val="12"/>
        <rFont val="Times New Roman"/>
        <family val="1"/>
      </rPr>
      <t>31,  2024</t>
    </r>
  </si>
  <si>
    <t>As at</t>
  </si>
  <si>
    <t>March 31,</t>
  </si>
  <si>
    <t>December 31,</t>
  </si>
  <si>
    <r>
      <t xml:space="preserve">AS  AT  MARCH </t>
    </r>
    <r>
      <rPr>
        <b/>
        <sz val="12"/>
        <rFont val="Times New Roman"/>
        <family val="1"/>
      </rPr>
      <t xml:space="preserve"> 31,  2024</t>
    </r>
  </si>
  <si>
    <t>Deferred tax liabilities</t>
  </si>
  <si>
    <t>Gain on disposal of non-current assets classified as held-for-sale</t>
  </si>
  <si>
    <t>Cash received from maturity of bonds</t>
  </si>
  <si>
    <t>Cash received from disposal of non-current assets classified as held-for-sale</t>
  </si>
  <si>
    <t>Reversal of impairment loss determined in accordance with TFRS 9</t>
  </si>
  <si>
    <t xml:space="preserve">Reversal of impairment loss recognized in profit or loss </t>
  </si>
  <si>
    <t>Reversal of loss on values in inventories adjustment and write-off</t>
  </si>
  <si>
    <t>Cash paid for purchase of plant and equipment</t>
  </si>
  <si>
    <t>Net cash flows provided by (used in)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</si>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</sst>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.000000_);_(* \(#,##0.000000\);_(* &quot;-&quot;??????_);_(@_)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b/>
      <i/>
      <sz val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</cellStyleXfs>
  <cellXfs count="163">
    <xf numFmtId="0" fontId="0" fillId="0" borderId="0" xfId="0"/>
    <xf numFmtId="166" fontId="6" fillId="0" borderId="1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Border="1" applyAlignment="1">
      <alignment horizontal="center" vertical="center"/>
    </xf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6" fillId="0" borderId="3" xfId="1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vertical="center"/>
    </xf>
    <xf numFmtId="41" fontId="6" fillId="0" borderId="1" xfId="2" applyNumberFormat="1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1" fontId="6" fillId="0" borderId="0" xfId="2" applyNumberFormat="1" applyFont="1" applyAlignment="1">
      <alignment vertical="center"/>
    </xf>
    <xf numFmtId="0" fontId="6" fillId="0" borderId="1" xfId="2" applyFont="1" applyBorder="1" applyAlignment="1">
      <alignment vertical="center"/>
    </xf>
    <xf numFmtId="41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5" fontId="3" fillId="0" borderId="0" xfId="2" quotePrefix="1" applyNumberFormat="1" applyFont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5" fontId="9" fillId="0" borderId="0" xfId="2" quotePrefix="1" applyNumberFormat="1" applyFont="1" applyAlignment="1">
      <alignment vertical="center"/>
    </xf>
    <xf numFmtId="0" fontId="7" fillId="0" borderId="0" xfId="2" applyFont="1" applyAlignment="1">
      <alignment vertical="center"/>
    </xf>
    <xf numFmtId="41" fontId="6" fillId="0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4" fillId="0" borderId="0" xfId="2" quotePrefix="1" applyFont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165" fontId="10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168" fontId="5" fillId="0" borderId="3" xfId="2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/>
    </xf>
    <xf numFmtId="37" fontId="5" fillId="0" borderId="1" xfId="3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/>
    <xf numFmtId="165" fontId="5" fillId="0" borderId="1" xfId="1" applyNumberFormat="1" applyFont="1" applyFill="1" applyBorder="1" applyAlignment="1">
      <alignment vertical="center"/>
    </xf>
    <xf numFmtId="0" fontId="4" fillId="0" borderId="0" xfId="2" applyFont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2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37" fontId="3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5" fontId="5" fillId="0" borderId="0" xfId="1" applyNumberFormat="1" applyFont="1" applyFill="1" applyAlignment="1">
      <alignment horizontal="left" vertical="center" indent="2"/>
    </xf>
    <xf numFmtId="165" fontId="5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/>
    </xf>
    <xf numFmtId="0" fontId="6" fillId="0" borderId="0" xfId="2" applyFont="1" applyAlignment="1">
      <alignment horizontal="left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5" fontId="5" fillId="0" borderId="0" xfId="3" applyNumberFormat="1" applyFont="1" applyFill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164" fontId="5" fillId="0" borderId="5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5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3"/>
    </xf>
    <xf numFmtId="165" fontId="5" fillId="0" borderId="3" xfId="3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37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</cellXfs>
  <cellStyles count="4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57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2122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4A16C-C5C6-4321-A265-0E247BCAC04D}">
  <dimension ref="A1:I59"/>
  <sheetViews>
    <sheetView topLeftCell="A19" zoomScale="83" zoomScaleNormal="100" zoomScaleSheetLayoutView="85" workbookViewId="0">
      <selection activeCell="C42" sqref="C42"/>
    </sheetView>
  </sheetViews>
  <sheetFormatPr defaultColWidth="9.1796875" defaultRowHeight="13" x14ac:dyDescent="0.35"/>
  <cols>
    <col min="1" max="1" width="55.36328125" style="115" customWidth="1"/>
    <col min="2" max="2" width="5.81640625" style="116" customWidth="1"/>
    <col min="3" max="3" width="13.81640625" style="114" bestFit="1" customWidth="1"/>
    <col min="4" max="4" width="1.453125" style="114" customWidth="1"/>
    <col min="5" max="5" width="12.453125" style="114" customWidth="1"/>
    <col min="6" max="6" width="1.453125" style="114" customWidth="1"/>
    <col min="7" max="7" width="13.81640625" style="114" bestFit="1" customWidth="1"/>
    <col min="8" max="8" width="1.453125" style="114" customWidth="1"/>
    <col min="9" max="9" width="12.453125" style="114" customWidth="1"/>
    <col min="10" max="16384" width="9.1796875" style="113"/>
  </cols>
  <sheetData>
    <row r="1" spans="1:9" ht="18" customHeight="1" x14ac:dyDescent="0.35">
      <c r="A1" s="150" t="s">
        <v>49</v>
      </c>
      <c r="B1" s="150"/>
      <c r="C1" s="150"/>
      <c r="D1" s="150"/>
      <c r="E1" s="150"/>
      <c r="F1" s="150"/>
      <c r="G1" s="150"/>
      <c r="H1" s="150"/>
      <c r="I1" s="150"/>
    </row>
    <row r="2" spans="1:9" ht="18" customHeight="1" x14ac:dyDescent="0.35">
      <c r="A2" s="150" t="s">
        <v>98</v>
      </c>
      <c r="B2" s="150"/>
      <c r="C2" s="150"/>
      <c r="D2" s="150"/>
      <c r="E2" s="150"/>
      <c r="F2" s="150"/>
      <c r="G2" s="150"/>
      <c r="H2" s="150"/>
      <c r="I2" s="150"/>
    </row>
    <row r="3" spans="1:9" ht="18" customHeight="1" x14ac:dyDescent="0.35">
      <c r="A3" s="150" t="s">
        <v>139</v>
      </c>
      <c r="B3" s="150"/>
      <c r="C3" s="150"/>
      <c r="D3" s="150"/>
      <c r="E3" s="150"/>
      <c r="F3" s="150"/>
      <c r="G3" s="150"/>
      <c r="H3" s="150"/>
      <c r="I3" s="150"/>
    </row>
    <row r="4" spans="1:9" ht="18" customHeight="1" x14ac:dyDescent="0.35">
      <c r="A4" s="117"/>
      <c r="B4" s="118"/>
      <c r="C4" s="119"/>
      <c r="D4" s="120"/>
      <c r="E4" s="120"/>
      <c r="F4" s="120"/>
      <c r="G4" s="151" t="s">
        <v>0</v>
      </c>
      <c r="H4" s="151"/>
      <c r="I4" s="151"/>
    </row>
    <row r="5" spans="1:9" ht="10" customHeight="1" x14ac:dyDescent="0.35">
      <c r="A5" s="121"/>
      <c r="C5" s="122"/>
    </row>
    <row r="6" spans="1:9" ht="18" customHeight="1" x14ac:dyDescent="0.35">
      <c r="B6" s="123" t="s">
        <v>4</v>
      </c>
      <c r="C6" s="150" t="s">
        <v>1</v>
      </c>
      <c r="D6" s="150"/>
      <c r="E6" s="150"/>
      <c r="F6" s="150"/>
      <c r="G6" s="150" t="s">
        <v>2</v>
      </c>
      <c r="H6" s="150"/>
      <c r="I6" s="150"/>
    </row>
    <row r="7" spans="1:9" ht="18" customHeight="1" x14ac:dyDescent="0.35">
      <c r="C7" s="150" t="s">
        <v>3</v>
      </c>
      <c r="D7" s="150"/>
      <c r="E7" s="150"/>
      <c r="F7" s="123"/>
      <c r="G7" s="150" t="s">
        <v>3</v>
      </c>
      <c r="H7" s="150"/>
      <c r="I7" s="150"/>
    </row>
    <row r="8" spans="1:9" ht="18" customHeight="1" x14ac:dyDescent="0.35">
      <c r="C8" s="123" t="s">
        <v>140</v>
      </c>
      <c r="D8" s="123"/>
      <c r="E8" s="123" t="s">
        <v>140</v>
      </c>
      <c r="F8" s="123"/>
      <c r="G8" s="123" t="s">
        <v>140</v>
      </c>
      <c r="H8" s="123"/>
      <c r="I8" s="123" t="s">
        <v>140</v>
      </c>
    </row>
    <row r="9" spans="1:9" ht="18" customHeight="1" x14ac:dyDescent="0.35">
      <c r="C9" s="123" t="s">
        <v>141</v>
      </c>
      <c r="D9" s="123"/>
      <c r="E9" s="123" t="s">
        <v>142</v>
      </c>
      <c r="F9" s="123"/>
      <c r="G9" s="123" t="s">
        <v>141</v>
      </c>
      <c r="H9" s="123"/>
      <c r="I9" s="123" t="s">
        <v>142</v>
      </c>
    </row>
    <row r="10" spans="1:9" ht="18" customHeight="1" x14ac:dyDescent="0.35">
      <c r="C10" s="123">
        <v>2024</v>
      </c>
      <c r="D10" s="123"/>
      <c r="E10" s="123">
        <v>2023</v>
      </c>
      <c r="F10" s="123"/>
      <c r="G10" s="123">
        <v>2024</v>
      </c>
      <c r="H10" s="123"/>
      <c r="I10" s="123">
        <v>2023</v>
      </c>
    </row>
    <row r="11" spans="1:9" ht="18" customHeight="1" x14ac:dyDescent="0.35">
      <c r="C11" s="149" t="s">
        <v>50</v>
      </c>
      <c r="D11" s="146"/>
      <c r="E11" s="146"/>
      <c r="F11" s="146"/>
      <c r="G11" s="149" t="s">
        <v>50</v>
      </c>
      <c r="H11" s="146"/>
      <c r="I11" s="146"/>
    </row>
    <row r="12" spans="1:9" ht="18" customHeight="1" x14ac:dyDescent="0.35">
      <c r="A12" s="123" t="s">
        <v>99</v>
      </c>
      <c r="C12" s="116"/>
      <c r="D12" s="116"/>
      <c r="E12" s="116"/>
      <c r="F12" s="116"/>
      <c r="G12" s="116"/>
      <c r="H12" s="116"/>
      <c r="I12" s="116"/>
    </row>
    <row r="13" spans="1:9" ht="18" customHeight="1" x14ac:dyDescent="0.35">
      <c r="A13" s="115" t="s">
        <v>100</v>
      </c>
      <c r="C13" s="124"/>
      <c r="D13" s="124"/>
      <c r="E13" s="124"/>
      <c r="F13" s="124"/>
      <c r="G13" s="124"/>
      <c r="H13" s="124"/>
      <c r="I13" s="124"/>
    </row>
    <row r="14" spans="1:9" ht="18" customHeight="1" x14ac:dyDescent="0.35">
      <c r="A14" s="125" t="s">
        <v>101</v>
      </c>
      <c r="B14" s="116">
        <v>6</v>
      </c>
      <c r="C14" s="43">
        <v>380469900</v>
      </c>
      <c r="D14" s="44"/>
      <c r="E14" s="43">
        <v>334813795</v>
      </c>
      <c r="F14" s="43"/>
      <c r="G14" s="43">
        <v>334207507</v>
      </c>
      <c r="H14" s="43"/>
      <c r="I14" s="43">
        <v>304075298</v>
      </c>
    </row>
    <row r="15" spans="1:9" ht="18" customHeight="1" x14ac:dyDescent="0.35">
      <c r="A15" s="125" t="s">
        <v>5</v>
      </c>
      <c r="B15" s="116">
        <v>7</v>
      </c>
      <c r="C15" s="43">
        <v>27890433</v>
      </c>
      <c r="D15" s="44"/>
      <c r="E15" s="43">
        <v>37931021</v>
      </c>
      <c r="F15" s="44"/>
      <c r="G15" s="126">
        <v>4902721</v>
      </c>
      <c r="H15" s="43"/>
      <c r="I15" s="126">
        <v>5352881</v>
      </c>
    </row>
    <row r="16" spans="1:9" ht="18" customHeight="1" x14ac:dyDescent="0.35">
      <c r="A16" s="125" t="s">
        <v>6</v>
      </c>
      <c r="B16" s="116">
        <v>8</v>
      </c>
      <c r="C16" s="43">
        <v>242929213</v>
      </c>
      <c r="D16" s="44"/>
      <c r="E16" s="43">
        <v>231677393</v>
      </c>
      <c r="F16" s="43"/>
      <c r="G16" s="46">
        <v>0</v>
      </c>
      <c r="H16" s="43"/>
      <c r="I16" s="46">
        <v>0</v>
      </c>
    </row>
    <row r="17" spans="1:9" ht="18" customHeight="1" x14ac:dyDescent="0.35">
      <c r="A17" s="125" t="s">
        <v>103</v>
      </c>
      <c r="C17" s="46">
        <v>0</v>
      </c>
      <c r="D17" s="44"/>
      <c r="E17" s="43">
        <v>1241020</v>
      </c>
      <c r="F17" s="43"/>
      <c r="G17" s="46">
        <v>0</v>
      </c>
      <c r="H17" s="43"/>
      <c r="I17" s="43">
        <v>1241020</v>
      </c>
    </row>
    <row r="18" spans="1:9" ht="18" customHeight="1" x14ac:dyDescent="0.35">
      <c r="A18" s="125" t="s">
        <v>102</v>
      </c>
      <c r="B18" s="116">
        <v>9.1</v>
      </c>
      <c r="C18" s="43">
        <v>207296493</v>
      </c>
      <c r="D18" s="44"/>
      <c r="E18" s="43">
        <v>223063611</v>
      </c>
      <c r="F18" s="43"/>
      <c r="G18" s="43">
        <v>175203019</v>
      </c>
      <c r="H18" s="43"/>
      <c r="I18" s="43">
        <v>191192449</v>
      </c>
    </row>
    <row r="19" spans="1:9" ht="18" customHeight="1" x14ac:dyDescent="0.35">
      <c r="A19" s="127" t="s">
        <v>7</v>
      </c>
      <c r="C19" s="44">
        <v>1243349</v>
      </c>
      <c r="D19" s="44"/>
      <c r="E19" s="44">
        <v>1844715</v>
      </c>
      <c r="F19" s="44"/>
      <c r="G19" s="44">
        <v>19387</v>
      </c>
      <c r="H19" s="44"/>
      <c r="I19" s="44">
        <v>13832</v>
      </c>
    </row>
    <row r="20" spans="1:9" ht="18" customHeight="1" x14ac:dyDescent="0.35">
      <c r="A20" s="127" t="s">
        <v>104</v>
      </c>
      <c r="B20" s="116">
        <v>10</v>
      </c>
      <c r="C20" s="46">
        <v>0</v>
      </c>
      <c r="D20" s="44"/>
      <c r="E20" s="45">
        <v>17382011</v>
      </c>
      <c r="F20" s="43"/>
      <c r="G20" s="46">
        <v>0</v>
      </c>
      <c r="H20" s="43"/>
      <c r="I20" s="46">
        <v>0</v>
      </c>
    </row>
    <row r="21" spans="1:9" ht="18" customHeight="1" x14ac:dyDescent="0.35">
      <c r="A21" s="128" t="s">
        <v>105</v>
      </c>
      <c r="C21" s="129">
        <f>SUM(C14:C20)</f>
        <v>859829388</v>
      </c>
      <c r="D21" s="130"/>
      <c r="E21" s="129">
        <f>SUM(E14:E20)</f>
        <v>847953566</v>
      </c>
      <c r="F21" s="130"/>
      <c r="G21" s="129">
        <f>SUM(G14:G20)</f>
        <v>514332634</v>
      </c>
      <c r="H21" s="130"/>
      <c r="I21" s="129">
        <f>SUM(I14:I20)</f>
        <v>501875480</v>
      </c>
    </row>
    <row r="22" spans="1:9" ht="18" customHeight="1" x14ac:dyDescent="0.35">
      <c r="C22" s="39"/>
      <c r="D22" s="39"/>
      <c r="E22" s="39"/>
      <c r="F22" s="39"/>
      <c r="G22" s="39"/>
      <c r="H22" s="39"/>
      <c r="I22" s="39"/>
    </row>
    <row r="23" spans="1:9" ht="18" customHeight="1" x14ac:dyDescent="0.35">
      <c r="A23" s="115" t="s">
        <v>106</v>
      </c>
      <c r="C23" s="39"/>
      <c r="D23" s="39"/>
      <c r="E23" s="39"/>
      <c r="F23" s="39"/>
      <c r="G23" s="39"/>
      <c r="H23" s="39"/>
      <c r="I23" s="39"/>
    </row>
    <row r="24" spans="1:9" ht="18" customHeight="1" x14ac:dyDescent="0.35">
      <c r="A24" s="127" t="s">
        <v>107</v>
      </c>
      <c r="B24" s="116">
        <v>9.1999999999999993</v>
      </c>
      <c r="C24" s="43">
        <v>24835076</v>
      </c>
      <c r="D24" s="44"/>
      <c r="E24" s="43">
        <v>29762063</v>
      </c>
      <c r="F24" s="43"/>
      <c r="G24" s="43">
        <v>24835076</v>
      </c>
      <c r="H24" s="43"/>
      <c r="I24" s="43">
        <v>29762063</v>
      </c>
    </row>
    <row r="25" spans="1:9" ht="18" customHeight="1" x14ac:dyDescent="0.35">
      <c r="A25" s="125" t="s">
        <v>108</v>
      </c>
      <c r="B25" s="116">
        <v>11</v>
      </c>
      <c r="C25" s="46">
        <v>0</v>
      </c>
      <c r="D25" s="44"/>
      <c r="E25" s="46">
        <v>0</v>
      </c>
      <c r="F25" s="43"/>
      <c r="G25" s="43">
        <v>429909730</v>
      </c>
      <c r="H25" s="43"/>
      <c r="I25" s="43">
        <v>417744286</v>
      </c>
    </row>
    <row r="26" spans="1:9" ht="18" customHeight="1" x14ac:dyDescent="0.35">
      <c r="A26" s="125" t="s">
        <v>109</v>
      </c>
      <c r="C26" s="43">
        <v>236920377</v>
      </c>
      <c r="D26" s="44"/>
      <c r="E26" s="43">
        <v>226939196</v>
      </c>
      <c r="F26" s="43"/>
      <c r="G26" s="43">
        <v>4659581</v>
      </c>
      <c r="H26" s="131"/>
      <c r="I26" s="43">
        <v>4924279</v>
      </c>
    </row>
    <row r="27" spans="1:9" ht="18" customHeight="1" x14ac:dyDescent="0.35">
      <c r="A27" s="125" t="s">
        <v>110</v>
      </c>
      <c r="C27" s="43">
        <v>255427713</v>
      </c>
      <c r="D27" s="44"/>
      <c r="E27" s="43">
        <v>225077917</v>
      </c>
      <c r="F27" s="43"/>
      <c r="G27" s="43">
        <v>9843474</v>
      </c>
      <c r="H27" s="43"/>
      <c r="I27" s="43">
        <v>9435795</v>
      </c>
    </row>
    <row r="28" spans="1:9" ht="18" customHeight="1" x14ac:dyDescent="0.35">
      <c r="A28" s="127" t="s">
        <v>111</v>
      </c>
      <c r="C28" s="43">
        <v>15617283</v>
      </c>
      <c r="D28" s="44"/>
      <c r="E28" s="43">
        <v>15617283</v>
      </c>
      <c r="F28" s="43"/>
      <c r="G28" s="46">
        <v>0</v>
      </c>
      <c r="H28" s="131"/>
      <c r="I28" s="46">
        <v>0</v>
      </c>
    </row>
    <row r="29" spans="1:9" ht="18" customHeight="1" x14ac:dyDescent="0.35">
      <c r="A29" s="125" t="s">
        <v>112</v>
      </c>
      <c r="C29" s="43">
        <v>10075089</v>
      </c>
      <c r="D29" s="44"/>
      <c r="E29" s="43">
        <v>7701524</v>
      </c>
      <c r="F29" s="43"/>
      <c r="G29" s="43">
        <v>239685</v>
      </c>
      <c r="H29" s="43"/>
      <c r="I29" s="43">
        <v>253216</v>
      </c>
    </row>
    <row r="30" spans="1:9" ht="18" customHeight="1" x14ac:dyDescent="0.35">
      <c r="A30" s="127" t="s">
        <v>113</v>
      </c>
      <c r="C30" s="43">
        <v>1606545</v>
      </c>
      <c r="D30" s="44"/>
      <c r="E30" s="43">
        <v>1694283</v>
      </c>
      <c r="F30" s="43"/>
      <c r="G30" s="43">
        <v>772571</v>
      </c>
      <c r="H30" s="43"/>
      <c r="I30" s="43">
        <v>741002</v>
      </c>
    </row>
    <row r="31" spans="1:9" ht="18" customHeight="1" x14ac:dyDescent="0.35">
      <c r="A31" s="125" t="s">
        <v>8</v>
      </c>
      <c r="B31" s="116">
        <v>12</v>
      </c>
      <c r="C31" s="45">
        <v>27765604</v>
      </c>
      <c r="D31" s="44"/>
      <c r="E31" s="45">
        <v>27599568</v>
      </c>
      <c r="F31" s="43"/>
      <c r="G31" s="45">
        <v>606300</v>
      </c>
      <c r="H31" s="43"/>
      <c r="I31" s="45">
        <v>534300</v>
      </c>
    </row>
    <row r="32" spans="1:9" ht="18" customHeight="1" x14ac:dyDescent="0.35">
      <c r="A32" s="128" t="s">
        <v>114</v>
      </c>
      <c r="C32" s="129">
        <f>SUM(C24:C31)</f>
        <v>572247687</v>
      </c>
      <c r="D32" s="132"/>
      <c r="E32" s="129">
        <f>SUM(E24:E31)</f>
        <v>534391834</v>
      </c>
      <c r="F32" s="132"/>
      <c r="G32" s="129">
        <f>SUM(G24:G31)</f>
        <v>470866417</v>
      </c>
      <c r="H32" s="132"/>
      <c r="I32" s="129">
        <f>SUM(I24:I31)</f>
        <v>463394941</v>
      </c>
    </row>
    <row r="33" spans="1:9" ht="18" customHeight="1" thickBot="1" x14ac:dyDescent="0.4">
      <c r="A33" s="121" t="s">
        <v>115</v>
      </c>
      <c r="C33" s="133">
        <f>C21+C32</f>
        <v>1432077075</v>
      </c>
      <c r="D33" s="130"/>
      <c r="E33" s="133">
        <f>E21+E32</f>
        <v>1382345400</v>
      </c>
      <c r="F33" s="130"/>
      <c r="G33" s="133">
        <f>G21+G32</f>
        <v>985199051</v>
      </c>
      <c r="H33" s="130"/>
      <c r="I33" s="133">
        <f>I21+I32</f>
        <v>965270421</v>
      </c>
    </row>
    <row r="34" spans="1:9" ht="18" customHeight="1" thickTop="1" x14ac:dyDescent="0.35">
      <c r="A34" s="121"/>
      <c r="C34" s="41"/>
      <c r="D34" s="41"/>
      <c r="E34" s="41"/>
      <c r="F34" s="41"/>
      <c r="G34" s="41"/>
      <c r="H34" s="41"/>
      <c r="I34" s="41"/>
    </row>
    <row r="35" spans="1:9" ht="18" customHeight="1" x14ac:dyDescent="0.35">
      <c r="C35" s="41"/>
      <c r="D35" s="41"/>
      <c r="E35" s="41"/>
      <c r="F35" s="41"/>
      <c r="G35" s="41"/>
      <c r="H35" s="41"/>
      <c r="I35" s="41"/>
    </row>
    <row r="36" spans="1:9" ht="18" customHeight="1" x14ac:dyDescent="0.35">
      <c r="A36" s="121"/>
      <c r="C36" s="41"/>
      <c r="D36" s="41"/>
      <c r="E36" s="41"/>
      <c r="F36" s="41"/>
      <c r="G36" s="41"/>
      <c r="H36" s="41"/>
      <c r="I36" s="41"/>
    </row>
    <row r="37" spans="1:9" ht="18" customHeight="1" x14ac:dyDescent="0.35">
      <c r="A37" s="116"/>
      <c r="C37" s="116"/>
      <c r="D37" s="116"/>
      <c r="E37" s="116"/>
      <c r="F37" s="116"/>
      <c r="G37" s="116"/>
      <c r="H37" s="116"/>
      <c r="I37" s="116"/>
    </row>
    <row r="38" spans="1:9" ht="18" customHeight="1" x14ac:dyDescent="0.35">
      <c r="C38" s="41"/>
      <c r="D38" s="41"/>
      <c r="E38" s="41"/>
      <c r="F38" s="41"/>
      <c r="G38" s="41"/>
      <c r="H38" s="41"/>
      <c r="I38" s="41"/>
    </row>
    <row r="39" spans="1:9" ht="18" customHeight="1" x14ac:dyDescent="0.35">
      <c r="A39" s="122"/>
      <c r="C39" s="41"/>
      <c r="D39" s="41"/>
      <c r="E39" s="41"/>
      <c r="F39" s="41"/>
      <c r="G39" s="41"/>
      <c r="H39" s="41"/>
      <c r="I39" s="41"/>
    </row>
    <row r="40" spans="1:9" ht="18" customHeight="1" x14ac:dyDescent="0.35">
      <c r="A40" s="121"/>
      <c r="C40" s="41"/>
      <c r="D40" s="41"/>
      <c r="E40" s="41"/>
      <c r="F40" s="41"/>
      <c r="G40" s="41"/>
      <c r="H40" s="41"/>
      <c r="I40" s="41"/>
    </row>
    <row r="41" spans="1:9" ht="18" customHeight="1" x14ac:dyDescent="0.35">
      <c r="A41" s="121"/>
      <c r="C41" s="41"/>
      <c r="D41" s="41"/>
      <c r="E41" s="41"/>
      <c r="F41" s="41"/>
      <c r="G41" s="41"/>
      <c r="H41" s="41"/>
      <c r="I41" s="41"/>
    </row>
    <row r="42" spans="1:9" ht="18" customHeight="1" x14ac:dyDescent="0.35">
      <c r="A42" s="122"/>
      <c r="B42" s="122"/>
      <c r="C42" s="122"/>
      <c r="D42" s="122"/>
      <c r="E42" s="122"/>
      <c r="F42" s="122"/>
      <c r="G42" s="122"/>
      <c r="H42" s="122"/>
      <c r="I42" s="122"/>
    </row>
    <row r="53" spans="1:1" ht="18" customHeight="1" x14ac:dyDescent="0.35"/>
    <row r="59" spans="1:1" x14ac:dyDescent="0.35">
      <c r="A59" s="122" t="s">
        <v>51</v>
      </c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B65A4-0EED-465E-B077-E0197BA3238B}">
  <dimension ref="A1:J54"/>
  <sheetViews>
    <sheetView view="pageBreakPreview" topLeftCell="A46" zoomScale="78" zoomScaleNormal="100" zoomScaleSheetLayoutView="100" workbookViewId="0">
      <selection activeCell="C42" sqref="C42"/>
    </sheetView>
  </sheetViews>
  <sheetFormatPr defaultColWidth="9.1796875" defaultRowHeight="13" x14ac:dyDescent="0.35"/>
  <cols>
    <col min="1" max="1" width="52.453125" style="115" customWidth="1"/>
    <col min="2" max="2" width="5.1796875" style="116" bestFit="1" customWidth="1"/>
    <col min="3" max="3" width="14.08984375" style="114" bestFit="1" customWidth="1"/>
    <col min="4" max="4" width="0.81640625" style="114" customWidth="1"/>
    <col min="5" max="5" width="13.81640625" style="114" bestFit="1" customWidth="1"/>
    <col min="6" max="6" width="0.81640625" style="114" customWidth="1"/>
    <col min="7" max="7" width="14.08984375" style="114" bestFit="1" customWidth="1"/>
    <col min="8" max="8" width="0.81640625" style="114" customWidth="1"/>
    <col min="9" max="9" width="13.81640625" style="114" customWidth="1"/>
    <col min="10" max="16384" width="9.1796875" style="113"/>
  </cols>
  <sheetData>
    <row r="1" spans="1:9" ht="18" customHeight="1" x14ac:dyDescent="0.35">
      <c r="A1" s="150" t="s">
        <v>49</v>
      </c>
      <c r="B1" s="150"/>
      <c r="C1" s="150"/>
      <c r="D1" s="150"/>
      <c r="E1" s="150"/>
      <c r="F1" s="150"/>
      <c r="G1" s="150"/>
      <c r="H1" s="150"/>
      <c r="I1" s="150"/>
    </row>
    <row r="2" spans="1:9" ht="18" customHeight="1" x14ac:dyDescent="0.35">
      <c r="A2" s="150" t="s">
        <v>116</v>
      </c>
      <c r="B2" s="150"/>
      <c r="C2" s="150"/>
      <c r="D2" s="150"/>
      <c r="E2" s="150"/>
      <c r="F2" s="150"/>
      <c r="G2" s="150"/>
      <c r="H2" s="150"/>
      <c r="I2" s="150"/>
    </row>
    <row r="3" spans="1:9" ht="18" customHeight="1" x14ac:dyDescent="0.35">
      <c r="A3" s="150" t="s">
        <v>143</v>
      </c>
      <c r="B3" s="150"/>
      <c r="C3" s="150"/>
      <c r="D3" s="150"/>
      <c r="E3" s="150"/>
      <c r="F3" s="150"/>
      <c r="G3" s="150"/>
      <c r="H3" s="150"/>
      <c r="I3" s="150"/>
    </row>
    <row r="4" spans="1:9" ht="18" customHeight="1" x14ac:dyDescent="0.35">
      <c r="A4" s="117"/>
      <c r="B4" s="118"/>
      <c r="C4" s="119"/>
      <c r="D4" s="120"/>
      <c r="E4" s="120"/>
      <c r="F4" s="120"/>
      <c r="G4" s="151" t="s">
        <v>0</v>
      </c>
      <c r="H4" s="151"/>
      <c r="I4" s="151"/>
    </row>
    <row r="5" spans="1:9" ht="6" customHeight="1" x14ac:dyDescent="0.35">
      <c r="A5" s="121"/>
      <c r="C5" s="122"/>
    </row>
    <row r="6" spans="1:9" ht="18" customHeight="1" x14ac:dyDescent="0.35">
      <c r="B6" s="123" t="s">
        <v>4</v>
      </c>
      <c r="C6" s="150" t="s">
        <v>1</v>
      </c>
      <c r="D6" s="150"/>
      <c r="E6" s="150"/>
      <c r="F6" s="150"/>
      <c r="G6" s="150" t="s">
        <v>2</v>
      </c>
      <c r="H6" s="150"/>
      <c r="I6" s="150"/>
    </row>
    <row r="7" spans="1:9" ht="18" customHeight="1" x14ac:dyDescent="0.35">
      <c r="C7" s="150" t="s">
        <v>3</v>
      </c>
      <c r="D7" s="150"/>
      <c r="E7" s="150"/>
      <c r="F7" s="123"/>
      <c r="G7" s="150" t="s">
        <v>3</v>
      </c>
      <c r="H7" s="150"/>
      <c r="I7" s="150"/>
    </row>
    <row r="8" spans="1:9" ht="18" customHeight="1" x14ac:dyDescent="0.35">
      <c r="C8" s="123" t="s">
        <v>140</v>
      </c>
      <c r="D8" s="123"/>
      <c r="E8" s="123" t="s">
        <v>140</v>
      </c>
      <c r="F8" s="123"/>
      <c r="G8" s="123" t="s">
        <v>140</v>
      </c>
      <c r="H8" s="123"/>
      <c r="I8" s="123" t="s">
        <v>140</v>
      </c>
    </row>
    <row r="9" spans="1:9" ht="18" customHeight="1" x14ac:dyDescent="0.35">
      <c r="C9" s="123" t="s">
        <v>141</v>
      </c>
      <c r="D9" s="123"/>
      <c r="E9" s="123" t="s">
        <v>142</v>
      </c>
      <c r="F9" s="123"/>
      <c r="G9" s="123" t="s">
        <v>141</v>
      </c>
      <c r="H9" s="123"/>
      <c r="I9" s="123" t="s">
        <v>142</v>
      </c>
    </row>
    <row r="10" spans="1:9" ht="18" customHeight="1" x14ac:dyDescent="0.35">
      <c r="C10" s="123">
        <v>2024</v>
      </c>
      <c r="D10" s="123"/>
      <c r="E10" s="123">
        <v>2023</v>
      </c>
      <c r="F10" s="123"/>
      <c r="G10" s="123">
        <v>2024</v>
      </c>
      <c r="H10" s="123"/>
      <c r="I10" s="123">
        <v>2023</v>
      </c>
    </row>
    <row r="11" spans="1:9" ht="18" customHeight="1" x14ac:dyDescent="0.35">
      <c r="C11" s="149" t="s">
        <v>50</v>
      </c>
      <c r="D11" s="149"/>
      <c r="E11" s="149"/>
      <c r="F11" s="149"/>
      <c r="G11" s="149" t="s">
        <v>50</v>
      </c>
      <c r="H11" s="146"/>
      <c r="I11" s="146"/>
    </row>
    <row r="12" spans="1:9" ht="18" customHeight="1" x14ac:dyDescent="0.35">
      <c r="A12" s="123" t="s">
        <v>117</v>
      </c>
      <c r="B12" s="134"/>
      <c r="C12" s="124"/>
      <c r="D12" s="124"/>
      <c r="E12" s="124"/>
      <c r="F12" s="124"/>
      <c r="G12" s="124"/>
      <c r="H12" s="124"/>
      <c r="I12" s="124"/>
    </row>
    <row r="13" spans="1:9" ht="18" customHeight="1" x14ac:dyDescent="0.35">
      <c r="A13" s="115" t="s">
        <v>118</v>
      </c>
      <c r="C13" s="135"/>
      <c r="D13" s="135"/>
      <c r="E13" s="135"/>
      <c r="F13" s="135"/>
      <c r="G13" s="135"/>
      <c r="H13" s="135"/>
      <c r="I13" s="135"/>
    </row>
    <row r="14" spans="1:9" ht="18" customHeight="1" x14ac:dyDescent="0.35">
      <c r="A14" s="125" t="s">
        <v>9</v>
      </c>
      <c r="B14" s="116">
        <v>13</v>
      </c>
      <c r="C14" s="136">
        <v>159178128</v>
      </c>
      <c r="D14" s="32"/>
      <c r="E14" s="136">
        <v>164399342</v>
      </c>
      <c r="F14" s="33"/>
      <c r="G14" s="33">
        <v>2300815</v>
      </c>
      <c r="H14" s="33"/>
      <c r="I14" s="33">
        <v>2790586</v>
      </c>
    </row>
    <row r="15" spans="1:9" ht="18" customHeight="1" x14ac:dyDescent="0.35">
      <c r="A15" s="125" t="s">
        <v>119</v>
      </c>
      <c r="C15" s="136">
        <v>28399359</v>
      </c>
      <c r="D15" s="32"/>
      <c r="E15" s="136">
        <v>25354486</v>
      </c>
      <c r="F15" s="33"/>
      <c r="G15" s="33">
        <v>1239952</v>
      </c>
      <c r="H15" s="33"/>
      <c r="I15" s="33">
        <v>977362</v>
      </c>
    </row>
    <row r="16" spans="1:9" ht="18" customHeight="1" x14ac:dyDescent="0.35">
      <c r="A16" s="125" t="s">
        <v>120</v>
      </c>
      <c r="C16" s="136">
        <v>11900586</v>
      </c>
      <c r="D16" s="32"/>
      <c r="E16" s="136">
        <v>8281081</v>
      </c>
      <c r="F16" s="33"/>
      <c r="G16" s="33">
        <v>3705879</v>
      </c>
      <c r="H16" s="46"/>
      <c r="I16" s="33">
        <v>2525017</v>
      </c>
    </row>
    <row r="17" spans="1:9" ht="18" customHeight="1" x14ac:dyDescent="0.35">
      <c r="A17" s="125" t="s">
        <v>10</v>
      </c>
      <c r="C17" s="136">
        <v>905935</v>
      </c>
      <c r="D17" s="33"/>
      <c r="E17" s="136">
        <v>1221897</v>
      </c>
      <c r="F17" s="33"/>
      <c r="G17" s="36">
        <v>230493</v>
      </c>
      <c r="H17" s="33"/>
      <c r="I17" s="36">
        <v>217299</v>
      </c>
    </row>
    <row r="18" spans="1:9" ht="18" customHeight="1" x14ac:dyDescent="0.35">
      <c r="A18" s="128" t="s">
        <v>121</v>
      </c>
      <c r="C18" s="137">
        <f>SUM(C14:C17)</f>
        <v>200384008</v>
      </c>
      <c r="D18" s="138"/>
      <c r="E18" s="137">
        <f>SUM(E14:E17)</f>
        <v>199256806</v>
      </c>
      <c r="F18" s="138"/>
      <c r="G18" s="137">
        <f>SUM(G14:G17)</f>
        <v>7477139</v>
      </c>
      <c r="H18" s="138"/>
      <c r="I18" s="137">
        <f>SUM(I14:I17)</f>
        <v>6510264</v>
      </c>
    </row>
    <row r="19" spans="1:9" ht="18" customHeight="1" x14ac:dyDescent="0.35">
      <c r="C19" s="32"/>
      <c r="D19" s="32"/>
      <c r="E19" s="32"/>
      <c r="F19" s="32"/>
      <c r="G19" s="32"/>
      <c r="H19" s="32"/>
      <c r="I19" s="32"/>
    </row>
    <row r="20" spans="1:9" ht="18" customHeight="1" x14ac:dyDescent="0.35">
      <c r="A20" s="115" t="s">
        <v>122</v>
      </c>
      <c r="C20" s="33"/>
      <c r="D20" s="33"/>
      <c r="E20" s="33"/>
      <c r="F20" s="33"/>
      <c r="G20" s="33"/>
      <c r="H20" s="33"/>
      <c r="I20" s="33"/>
    </row>
    <row r="21" spans="1:9" ht="18" customHeight="1" x14ac:dyDescent="0.35">
      <c r="A21" s="125" t="s">
        <v>123</v>
      </c>
      <c r="C21" s="136">
        <v>226733563</v>
      </c>
      <c r="D21" s="32"/>
      <c r="E21" s="136">
        <v>198946690</v>
      </c>
      <c r="F21" s="33"/>
      <c r="G21" s="33">
        <v>9443057</v>
      </c>
      <c r="H21" s="33"/>
      <c r="I21" s="33">
        <v>9214828</v>
      </c>
    </row>
    <row r="22" spans="1:9" ht="18" customHeight="1" x14ac:dyDescent="0.35">
      <c r="A22" s="127" t="s">
        <v>144</v>
      </c>
      <c r="C22" s="136">
        <v>42665</v>
      </c>
      <c r="D22" s="32"/>
      <c r="E22" s="46">
        <v>0</v>
      </c>
      <c r="F22" s="33"/>
      <c r="G22" s="46">
        <v>0</v>
      </c>
      <c r="H22" s="33"/>
      <c r="I22" s="46">
        <v>0</v>
      </c>
    </row>
    <row r="23" spans="1:9" ht="18" customHeight="1" x14ac:dyDescent="0.35">
      <c r="A23" s="125" t="s">
        <v>124</v>
      </c>
      <c r="C23" s="136">
        <v>9812261</v>
      </c>
      <c r="D23" s="32"/>
      <c r="E23" s="136">
        <v>8132785</v>
      </c>
      <c r="F23" s="33"/>
      <c r="G23" s="33">
        <v>343500</v>
      </c>
      <c r="H23" s="33"/>
      <c r="I23" s="33">
        <v>343500</v>
      </c>
    </row>
    <row r="24" spans="1:9" ht="18" customHeight="1" x14ac:dyDescent="0.35">
      <c r="A24" s="125" t="s">
        <v>125</v>
      </c>
      <c r="C24" s="136">
        <v>4838139</v>
      </c>
      <c r="D24" s="32"/>
      <c r="E24" s="136">
        <v>4535265</v>
      </c>
      <c r="F24" s="33"/>
      <c r="G24" s="33">
        <v>3389837</v>
      </c>
      <c r="H24" s="33"/>
      <c r="I24" s="33">
        <v>3237551</v>
      </c>
    </row>
    <row r="25" spans="1:9" ht="18" customHeight="1" x14ac:dyDescent="0.35">
      <c r="A25" s="125" t="s">
        <v>11</v>
      </c>
      <c r="C25" s="139">
        <v>3640502</v>
      </c>
      <c r="D25" s="32"/>
      <c r="E25" s="139">
        <v>3423157</v>
      </c>
      <c r="F25" s="33"/>
      <c r="G25" s="33">
        <v>70360</v>
      </c>
      <c r="H25" s="33"/>
      <c r="I25" s="33">
        <v>64360</v>
      </c>
    </row>
    <row r="26" spans="1:9" ht="18" customHeight="1" x14ac:dyDescent="0.35">
      <c r="A26" s="128" t="s">
        <v>126</v>
      </c>
      <c r="C26" s="137">
        <f>SUM(C21:C25)</f>
        <v>245067130</v>
      </c>
      <c r="D26" s="138"/>
      <c r="E26" s="137">
        <f>SUM(E21:E25)</f>
        <v>215037897</v>
      </c>
      <c r="F26" s="138"/>
      <c r="G26" s="137">
        <f>SUM(G21:G25)</f>
        <v>13246754</v>
      </c>
      <c r="H26" s="138"/>
      <c r="I26" s="137">
        <f>SUM(I21:I25)</f>
        <v>12860239</v>
      </c>
    </row>
    <row r="27" spans="1:9" ht="18" customHeight="1" x14ac:dyDescent="0.35">
      <c r="A27" s="125" t="s">
        <v>127</v>
      </c>
      <c r="C27" s="137">
        <f>C18+C26</f>
        <v>445451138</v>
      </c>
      <c r="D27" s="138"/>
      <c r="E27" s="137">
        <f>E18+E26</f>
        <v>414294703</v>
      </c>
      <c r="F27" s="138"/>
      <c r="G27" s="137">
        <f>G18+G26</f>
        <v>20723893</v>
      </c>
      <c r="H27" s="138"/>
      <c r="I27" s="137">
        <f>I18+I26</f>
        <v>19370503</v>
      </c>
    </row>
    <row r="28" spans="1:9" ht="18" customHeight="1" x14ac:dyDescent="0.35">
      <c r="C28" s="135"/>
      <c r="D28" s="135"/>
      <c r="E28" s="135"/>
      <c r="F28" s="135"/>
      <c r="G28" s="135"/>
      <c r="H28" s="135"/>
      <c r="I28" s="135"/>
    </row>
    <row r="29" spans="1:9" ht="18" customHeight="1" x14ac:dyDescent="0.35">
      <c r="A29" s="122"/>
      <c r="C29" s="41"/>
      <c r="D29" s="41"/>
      <c r="E29" s="41"/>
      <c r="F29" s="41"/>
      <c r="G29" s="41"/>
      <c r="H29" s="41"/>
      <c r="I29" s="41"/>
    </row>
    <row r="30" spans="1:9" ht="18" customHeight="1" x14ac:dyDescent="0.35">
      <c r="A30" s="115" t="s">
        <v>128</v>
      </c>
      <c r="C30" s="39"/>
      <c r="D30" s="39"/>
      <c r="E30" s="39"/>
      <c r="F30" s="39"/>
      <c r="G30" s="39"/>
      <c r="H30" s="39"/>
      <c r="I30" s="39"/>
    </row>
    <row r="31" spans="1:9" ht="18" customHeight="1" x14ac:dyDescent="0.35">
      <c r="A31" s="115" t="s">
        <v>129</v>
      </c>
      <c r="C31" s="39"/>
      <c r="D31" s="39"/>
      <c r="E31" s="39"/>
      <c r="F31" s="39"/>
      <c r="G31" s="39"/>
      <c r="H31" s="39"/>
      <c r="I31" s="39"/>
    </row>
    <row r="32" spans="1:9" ht="18" customHeight="1" x14ac:dyDescent="0.35">
      <c r="A32" s="125" t="s">
        <v>130</v>
      </c>
      <c r="C32" s="122"/>
      <c r="D32" s="126"/>
      <c r="E32" s="122"/>
      <c r="F32" s="126"/>
      <c r="G32" s="33"/>
      <c r="H32" s="126"/>
      <c r="I32" s="33"/>
    </row>
    <row r="33" spans="1:10" ht="18" customHeight="1" thickBot="1" x14ac:dyDescent="0.4">
      <c r="A33" s="140" t="s">
        <v>131</v>
      </c>
      <c r="C33" s="141">
        <v>136000000</v>
      </c>
      <c r="D33" s="126"/>
      <c r="E33" s="141">
        <v>136000000</v>
      </c>
      <c r="F33" s="126"/>
      <c r="G33" s="141">
        <v>136000000</v>
      </c>
      <c r="H33" s="126"/>
      <c r="I33" s="141">
        <v>136000000</v>
      </c>
    </row>
    <row r="34" spans="1:10" ht="18" customHeight="1" thickTop="1" x14ac:dyDescent="0.35">
      <c r="A34" s="125" t="s">
        <v>132</v>
      </c>
      <c r="C34" s="126"/>
      <c r="D34" s="126"/>
      <c r="E34" s="126"/>
      <c r="F34" s="126"/>
      <c r="G34" s="126"/>
      <c r="H34" s="126"/>
      <c r="I34" s="126"/>
    </row>
    <row r="35" spans="1:10" ht="18" customHeight="1" x14ac:dyDescent="0.35">
      <c r="A35" s="140" t="s">
        <v>133</v>
      </c>
      <c r="C35" s="35">
        <v>136000000</v>
      </c>
      <c r="D35" s="126"/>
      <c r="E35" s="35">
        <v>136000000</v>
      </c>
      <c r="F35" s="126"/>
      <c r="G35" s="126">
        <v>136000000</v>
      </c>
      <c r="H35" s="126"/>
      <c r="I35" s="126">
        <v>136000000</v>
      </c>
    </row>
    <row r="36" spans="1:10" ht="18" customHeight="1" x14ac:dyDescent="0.35">
      <c r="A36" s="115" t="s">
        <v>134</v>
      </c>
      <c r="B36" s="142"/>
      <c r="C36" s="135">
        <v>647639270</v>
      </c>
      <c r="D36" s="32"/>
      <c r="E36" s="135">
        <v>647639270</v>
      </c>
      <c r="F36" s="33"/>
      <c r="G36" s="33">
        <v>647639270</v>
      </c>
      <c r="H36" s="33"/>
      <c r="I36" s="33">
        <v>647639270</v>
      </c>
      <c r="J36" s="143"/>
    </row>
    <row r="37" spans="1:10" ht="18" customHeight="1" x14ac:dyDescent="0.35">
      <c r="A37" s="115" t="s">
        <v>135</v>
      </c>
      <c r="C37" s="135">
        <v>22151112</v>
      </c>
      <c r="D37" s="32"/>
      <c r="E37" s="135">
        <v>22151112</v>
      </c>
      <c r="F37" s="33"/>
      <c r="G37" s="144">
        <v>0</v>
      </c>
      <c r="H37" s="32"/>
      <c r="I37" s="144">
        <v>0</v>
      </c>
      <c r="J37" s="143"/>
    </row>
    <row r="38" spans="1:10" ht="18" customHeight="1" x14ac:dyDescent="0.35">
      <c r="A38" s="115" t="s">
        <v>136</v>
      </c>
      <c r="D38" s="39"/>
      <c r="F38" s="39"/>
      <c r="G38" s="35"/>
      <c r="H38" s="39"/>
      <c r="I38" s="35"/>
      <c r="J38" s="143"/>
    </row>
    <row r="39" spans="1:10" ht="18" customHeight="1" x14ac:dyDescent="0.35">
      <c r="A39" s="125" t="s">
        <v>26</v>
      </c>
      <c r="C39" s="122"/>
      <c r="D39" s="39"/>
      <c r="E39" s="122"/>
      <c r="F39" s="39"/>
      <c r="G39" s="35"/>
      <c r="H39" s="39"/>
      <c r="I39" s="35"/>
      <c r="J39" s="143"/>
    </row>
    <row r="40" spans="1:10" ht="18" customHeight="1" x14ac:dyDescent="0.35">
      <c r="A40" s="128" t="s">
        <v>12</v>
      </c>
      <c r="B40" s="116">
        <v>14</v>
      </c>
      <c r="C40" s="33">
        <v>13600000</v>
      </c>
      <c r="D40" s="32"/>
      <c r="E40" s="136">
        <v>13600000</v>
      </c>
      <c r="F40" s="33"/>
      <c r="G40" s="33">
        <v>13600000</v>
      </c>
      <c r="H40" s="33"/>
      <c r="I40" s="33">
        <v>13600000</v>
      </c>
      <c r="J40" s="143"/>
    </row>
    <row r="41" spans="1:10" ht="18" customHeight="1" x14ac:dyDescent="0.35">
      <c r="A41" s="125" t="s">
        <v>34</v>
      </c>
      <c r="C41" s="139">
        <v>167235555</v>
      </c>
      <c r="D41" s="32"/>
      <c r="E41" s="139">
        <v>148660315</v>
      </c>
      <c r="F41" s="33"/>
      <c r="G41" s="36">
        <v>167235888</v>
      </c>
      <c r="H41" s="33"/>
      <c r="I41" s="36">
        <v>148660648</v>
      </c>
      <c r="J41" s="143"/>
    </row>
    <row r="42" spans="1:10" ht="18" customHeight="1" x14ac:dyDescent="0.35">
      <c r="A42" s="125" t="s">
        <v>137</v>
      </c>
      <c r="C42" s="135">
        <f>SUM(C35:C41)</f>
        <v>986625937</v>
      </c>
      <c r="D42" s="132"/>
      <c r="E42" s="135">
        <f>SUM(E35:E41)</f>
        <v>968050697</v>
      </c>
      <c r="F42" s="132"/>
      <c r="G42" s="135">
        <f>SUM(G35:G41)</f>
        <v>964475158</v>
      </c>
      <c r="H42" s="132"/>
      <c r="I42" s="135">
        <f>SUM(I35:I41)</f>
        <v>945899918</v>
      </c>
      <c r="J42" s="143"/>
    </row>
    <row r="43" spans="1:10" ht="18" customHeight="1" thickBot="1" x14ac:dyDescent="0.4">
      <c r="A43" s="134" t="s">
        <v>138</v>
      </c>
      <c r="C43" s="145">
        <f>C42+C27</f>
        <v>1432077075</v>
      </c>
      <c r="D43" s="130"/>
      <c r="E43" s="145">
        <f>E42+E27</f>
        <v>1382345400</v>
      </c>
      <c r="F43" s="130"/>
      <c r="G43" s="145">
        <f>G42+G27</f>
        <v>985199051</v>
      </c>
      <c r="H43" s="130"/>
      <c r="I43" s="145">
        <f>I42+I27</f>
        <v>965270421</v>
      </c>
      <c r="J43" s="143"/>
    </row>
    <row r="44" spans="1:10" ht="18" customHeight="1" thickTop="1" x14ac:dyDescent="0.35">
      <c r="A44" s="125"/>
      <c r="B44" s="142"/>
      <c r="C44" s="135"/>
      <c r="D44" s="32"/>
      <c r="E44" s="33"/>
      <c r="F44" s="33"/>
      <c r="G44" s="33"/>
      <c r="H44" s="33"/>
      <c r="I44" s="33"/>
      <c r="J44" s="143"/>
    </row>
    <row r="45" spans="1:10" ht="18" customHeight="1" x14ac:dyDescent="0.35">
      <c r="A45" s="125"/>
      <c r="C45" s="135"/>
      <c r="D45" s="32"/>
      <c r="E45" s="33"/>
      <c r="F45" s="33"/>
      <c r="G45" s="33"/>
      <c r="H45" s="33"/>
      <c r="I45" s="33"/>
      <c r="J45" s="143"/>
    </row>
    <row r="46" spans="1:10" ht="18" customHeight="1" x14ac:dyDescent="0.35">
      <c r="A46" s="125"/>
      <c r="C46" s="135"/>
      <c r="D46" s="32"/>
      <c r="E46" s="33"/>
      <c r="F46" s="33"/>
      <c r="G46" s="33"/>
      <c r="H46" s="33"/>
      <c r="I46" s="33"/>
      <c r="J46" s="143"/>
    </row>
    <row r="47" spans="1:10" ht="18" customHeight="1" x14ac:dyDescent="0.35">
      <c r="A47" s="125"/>
      <c r="C47" s="135"/>
      <c r="D47" s="32"/>
      <c r="E47" s="33"/>
      <c r="F47" s="33"/>
      <c r="G47" s="33"/>
      <c r="H47" s="33"/>
      <c r="I47" s="33"/>
      <c r="J47" s="143"/>
    </row>
    <row r="48" spans="1:10" ht="18" customHeight="1" x14ac:dyDescent="0.35">
      <c r="A48" s="125"/>
      <c r="C48" s="135"/>
      <c r="D48" s="32"/>
      <c r="E48" s="33"/>
      <c r="F48" s="33"/>
      <c r="G48" s="33"/>
      <c r="H48" s="33"/>
      <c r="I48" s="33"/>
      <c r="J48" s="143"/>
    </row>
    <row r="49" spans="1:10" ht="18" customHeight="1" x14ac:dyDescent="0.35">
      <c r="A49" s="128"/>
      <c r="B49" s="142"/>
      <c r="C49" s="135"/>
      <c r="D49" s="32"/>
      <c r="E49" s="33"/>
      <c r="F49" s="33"/>
      <c r="G49" s="33"/>
      <c r="H49" s="33"/>
      <c r="I49" s="33"/>
      <c r="J49" s="143"/>
    </row>
    <row r="50" spans="1:10" ht="18" customHeight="1" x14ac:dyDescent="0.35">
      <c r="A50" s="125"/>
      <c r="B50" s="142"/>
      <c r="C50" s="135"/>
      <c r="D50" s="32"/>
      <c r="E50" s="33"/>
      <c r="F50" s="33"/>
      <c r="G50" s="33"/>
      <c r="H50" s="33"/>
      <c r="I50" s="33"/>
      <c r="J50" s="143"/>
    </row>
    <row r="51" spans="1:10" ht="18" customHeight="1" x14ac:dyDescent="0.35">
      <c r="A51" s="125"/>
      <c r="B51" s="142"/>
      <c r="C51" s="135"/>
      <c r="D51" s="32"/>
      <c r="E51" s="33"/>
      <c r="F51" s="33"/>
      <c r="G51" s="33"/>
      <c r="H51" s="33"/>
      <c r="I51" s="33"/>
      <c r="J51" s="143"/>
    </row>
    <row r="52" spans="1:10" ht="18" customHeight="1" x14ac:dyDescent="0.35">
      <c r="A52" s="125"/>
      <c r="B52" s="142"/>
      <c r="C52" s="135"/>
      <c r="D52" s="32"/>
      <c r="E52" s="33"/>
      <c r="F52" s="33"/>
      <c r="G52" s="33"/>
      <c r="H52" s="33"/>
      <c r="I52" s="33"/>
      <c r="J52" s="143"/>
    </row>
    <row r="53" spans="1:10" ht="18" customHeight="1" x14ac:dyDescent="0.35">
      <c r="A53" s="125"/>
      <c r="C53" s="135"/>
      <c r="D53" s="32"/>
      <c r="E53" s="33"/>
      <c r="F53" s="33"/>
      <c r="G53" s="33"/>
      <c r="H53" s="33"/>
      <c r="I53" s="33"/>
      <c r="J53" s="143"/>
    </row>
    <row r="54" spans="1:10" ht="18" customHeight="1" x14ac:dyDescent="0.35">
      <c r="A54" s="122" t="s">
        <v>51</v>
      </c>
      <c r="B54" s="142"/>
      <c r="C54" s="135"/>
      <c r="D54" s="32"/>
      <c r="E54" s="33"/>
      <c r="F54" s="33"/>
      <c r="G54" s="33"/>
      <c r="H54" s="33"/>
      <c r="I54" s="33"/>
      <c r="J54" s="143"/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L57"/>
  <sheetViews>
    <sheetView view="pageBreakPreview" zoomScale="85" zoomScaleNormal="72" zoomScaleSheetLayoutView="85" workbookViewId="0">
      <selection activeCell="C42" sqref="C42"/>
    </sheetView>
  </sheetViews>
  <sheetFormatPr defaultColWidth="9.1796875" defaultRowHeight="18" customHeight="1" x14ac:dyDescent="0.35"/>
  <cols>
    <col min="1" max="1" width="57.36328125" style="28" customWidth="1"/>
    <col min="2" max="2" width="5.453125" style="27" bestFit="1" customWidth="1"/>
    <col min="3" max="3" width="1.1796875" style="27" customWidth="1"/>
    <col min="4" max="4" width="12.1796875" style="17" customWidth="1"/>
    <col min="5" max="5" width="0.81640625" style="17" customWidth="1"/>
    <col min="6" max="6" width="12.1796875" style="17" customWidth="1"/>
    <col min="7" max="7" width="0.81640625" style="17" customWidth="1"/>
    <col min="8" max="8" width="12.1796875" style="17" customWidth="1"/>
    <col min="9" max="9" width="0.81640625" style="17" customWidth="1"/>
    <col min="10" max="10" width="12.1796875" style="17" customWidth="1"/>
    <col min="11" max="11" width="9.1796875" style="18" customWidth="1"/>
    <col min="12" max="16384" width="9.1796875" style="18"/>
  </cols>
  <sheetData>
    <row r="1" spans="1:12" ht="18" customHeight="1" x14ac:dyDescent="0.35">
      <c r="A1" s="153" t="s">
        <v>49</v>
      </c>
      <c r="B1" s="153"/>
      <c r="C1" s="153"/>
      <c r="D1" s="153"/>
      <c r="E1" s="153"/>
      <c r="F1" s="153"/>
      <c r="G1" s="153"/>
      <c r="H1" s="153"/>
      <c r="I1" s="153"/>
      <c r="J1" s="153"/>
      <c r="K1" s="29"/>
      <c r="L1" s="29"/>
    </row>
    <row r="2" spans="1:12" ht="18" customHeight="1" x14ac:dyDescent="0.35">
      <c r="A2" s="153" t="s">
        <v>13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2" ht="18" customHeight="1" x14ac:dyDescent="0.35">
      <c r="A3" s="153" t="s">
        <v>95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2" ht="18" customHeight="1" x14ac:dyDescent="0.35">
      <c r="A4" s="153" t="s">
        <v>50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2" ht="18" customHeight="1" x14ac:dyDescent="0.35">
      <c r="A5" s="3"/>
      <c r="B5" s="3"/>
      <c r="C5" s="3"/>
      <c r="D5" s="3"/>
      <c r="E5" s="3"/>
      <c r="F5" s="3"/>
      <c r="G5" s="3"/>
      <c r="H5" s="154" t="s">
        <v>0</v>
      </c>
      <c r="I5" s="154"/>
      <c r="J5" s="154"/>
    </row>
    <row r="6" spans="1:12" ht="6" customHeight="1" x14ac:dyDescent="0.35">
      <c r="A6" s="17"/>
      <c r="B6" s="17"/>
      <c r="C6" s="17"/>
      <c r="I6" s="18"/>
      <c r="J6" s="18"/>
    </row>
    <row r="7" spans="1:12" ht="18" customHeight="1" x14ac:dyDescent="0.35">
      <c r="B7" s="82" t="s">
        <v>4</v>
      </c>
      <c r="C7" s="82"/>
      <c r="D7" s="153" t="s">
        <v>1</v>
      </c>
      <c r="E7" s="153"/>
      <c r="F7" s="153"/>
      <c r="G7" s="29"/>
      <c r="H7" s="153" t="s">
        <v>2</v>
      </c>
      <c r="I7" s="153"/>
      <c r="J7" s="153"/>
    </row>
    <row r="8" spans="1:12" ht="18" customHeight="1" x14ac:dyDescent="0.35">
      <c r="D8" s="153" t="s">
        <v>3</v>
      </c>
      <c r="E8" s="153"/>
      <c r="F8" s="153"/>
      <c r="G8" s="82"/>
      <c r="H8" s="153" t="s">
        <v>3</v>
      </c>
      <c r="I8" s="153"/>
      <c r="J8" s="153"/>
    </row>
    <row r="9" spans="1:12" ht="18" customHeight="1" x14ac:dyDescent="0.35">
      <c r="D9" s="48">
        <v>2024</v>
      </c>
      <c r="E9" s="82"/>
      <c r="F9" s="48">
        <v>2023</v>
      </c>
      <c r="G9" s="82"/>
      <c r="H9" s="48">
        <v>2024</v>
      </c>
      <c r="I9" s="82"/>
      <c r="J9" s="48">
        <v>2023</v>
      </c>
    </row>
    <row r="10" spans="1:12" ht="18" customHeight="1" x14ac:dyDescent="0.35">
      <c r="A10" s="107" t="s">
        <v>14</v>
      </c>
    </row>
    <row r="11" spans="1:12" ht="18" customHeight="1" x14ac:dyDescent="0.3">
      <c r="A11" s="34" t="s">
        <v>66</v>
      </c>
      <c r="D11" s="43">
        <v>482413920</v>
      </c>
      <c r="E11" s="44"/>
      <c r="F11" s="43">
        <v>385402391</v>
      </c>
      <c r="G11" s="43"/>
      <c r="H11" s="84">
        <v>0</v>
      </c>
      <c r="I11" s="84"/>
      <c r="J11" s="84">
        <v>0</v>
      </c>
    </row>
    <row r="12" spans="1:12" ht="18" customHeight="1" x14ac:dyDescent="0.3">
      <c r="A12" s="34" t="s">
        <v>67</v>
      </c>
      <c r="D12" s="84">
        <v>0</v>
      </c>
      <c r="E12" s="84"/>
      <c r="F12" s="84">
        <v>0</v>
      </c>
      <c r="G12" s="43"/>
      <c r="H12" s="39">
        <v>13629612</v>
      </c>
      <c r="I12" s="43"/>
      <c r="J12" s="39">
        <v>10906120</v>
      </c>
    </row>
    <row r="13" spans="1:12" ht="18" customHeight="1" x14ac:dyDescent="0.3">
      <c r="A13" s="34" t="s">
        <v>145</v>
      </c>
      <c r="B13" s="27">
        <v>10</v>
      </c>
      <c r="D13" s="44">
        <v>6454543</v>
      </c>
      <c r="E13" s="84"/>
      <c r="F13" s="84">
        <v>0</v>
      </c>
      <c r="G13" s="43"/>
      <c r="H13" s="84">
        <v>0</v>
      </c>
      <c r="I13" s="43"/>
      <c r="J13" s="84">
        <v>0</v>
      </c>
    </row>
    <row r="14" spans="1:12" ht="18" customHeight="1" x14ac:dyDescent="0.35">
      <c r="A14" s="34" t="s">
        <v>15</v>
      </c>
      <c r="D14" s="45">
        <v>5953577</v>
      </c>
      <c r="E14" s="44"/>
      <c r="F14" s="45">
        <v>2935631</v>
      </c>
      <c r="G14" s="44"/>
      <c r="H14" s="85">
        <v>47125</v>
      </c>
      <c r="I14" s="44"/>
      <c r="J14" s="85">
        <v>40500</v>
      </c>
    </row>
    <row r="15" spans="1:12" ht="18" customHeight="1" x14ac:dyDescent="0.35">
      <c r="A15" s="37" t="s">
        <v>16</v>
      </c>
      <c r="D15" s="38">
        <f>SUM(D11:D14)</f>
        <v>494822040</v>
      </c>
      <c r="E15" s="50"/>
      <c r="F15" s="38">
        <f>SUM(F11:F14)</f>
        <v>388338022</v>
      </c>
      <c r="G15" s="50"/>
      <c r="H15" s="38">
        <f>SUM(H11:H14)</f>
        <v>13676737</v>
      </c>
      <c r="I15" s="50"/>
      <c r="J15" s="38">
        <f>SUM(J11:J14)</f>
        <v>10946620</v>
      </c>
    </row>
    <row r="16" spans="1:12" ht="11" customHeight="1" x14ac:dyDescent="0.35">
      <c r="D16" s="51"/>
      <c r="E16" s="52"/>
      <c r="F16" s="51"/>
      <c r="G16" s="51"/>
      <c r="H16" s="51"/>
      <c r="I16" s="51"/>
      <c r="J16" s="51"/>
    </row>
    <row r="17" spans="1:10" ht="18" customHeight="1" x14ac:dyDescent="0.35">
      <c r="A17" s="107" t="s">
        <v>17</v>
      </c>
      <c r="D17" s="51"/>
      <c r="E17" s="52"/>
      <c r="F17" s="51"/>
      <c r="G17" s="51"/>
      <c r="H17" s="51"/>
      <c r="I17" s="51"/>
      <c r="J17" s="51"/>
    </row>
    <row r="18" spans="1:10" ht="18" customHeight="1" x14ac:dyDescent="0.3">
      <c r="A18" s="34" t="s">
        <v>68</v>
      </c>
      <c r="D18" s="43">
        <v>-377580987</v>
      </c>
      <c r="E18" s="44"/>
      <c r="F18" s="43">
        <v>-302657356</v>
      </c>
      <c r="G18" s="44"/>
      <c r="H18" s="84">
        <v>0</v>
      </c>
      <c r="I18" s="84"/>
      <c r="J18" s="84">
        <v>0</v>
      </c>
    </row>
    <row r="19" spans="1:10" ht="18" customHeight="1" x14ac:dyDescent="0.3">
      <c r="A19" s="34" t="s">
        <v>18</v>
      </c>
      <c r="D19" s="43">
        <v>-71962476</v>
      </c>
      <c r="E19" s="44"/>
      <c r="F19" s="43">
        <v>-49537017</v>
      </c>
      <c r="G19" s="44"/>
      <c r="H19" s="84">
        <v>0</v>
      </c>
      <c r="I19" s="84"/>
      <c r="J19" s="84">
        <v>0</v>
      </c>
    </row>
    <row r="20" spans="1:10" ht="18" customHeight="1" x14ac:dyDescent="0.35">
      <c r="A20" s="34" t="s">
        <v>19</v>
      </c>
      <c r="D20" s="44">
        <v>-22281915</v>
      </c>
      <c r="E20" s="44"/>
      <c r="F20" s="44">
        <v>-19542438</v>
      </c>
      <c r="G20" s="32"/>
      <c r="H20" s="41">
        <v>-8823987</v>
      </c>
      <c r="I20" s="32"/>
      <c r="J20" s="41">
        <v>-8018649</v>
      </c>
    </row>
    <row r="21" spans="1:10" ht="18" customHeight="1" x14ac:dyDescent="0.35">
      <c r="A21" s="34" t="s">
        <v>70</v>
      </c>
      <c r="D21" s="44">
        <v>1034310</v>
      </c>
      <c r="E21" s="44"/>
      <c r="F21" s="44">
        <v>1172895</v>
      </c>
      <c r="G21" s="32"/>
      <c r="H21" s="44">
        <v>811998</v>
      </c>
      <c r="I21" s="32"/>
      <c r="J21" s="44">
        <v>1172895</v>
      </c>
    </row>
    <row r="22" spans="1:10" ht="18" customHeight="1" x14ac:dyDescent="0.35">
      <c r="A22" s="37" t="s">
        <v>20</v>
      </c>
      <c r="D22" s="86">
        <f>SUM(D17:D21)</f>
        <v>-470791068</v>
      </c>
      <c r="E22" s="50"/>
      <c r="F22" s="86">
        <f>SUM(F17:F21)</f>
        <v>-370563916</v>
      </c>
      <c r="G22" s="56"/>
      <c r="H22" s="86">
        <f>SUM(H17:H21)</f>
        <v>-8011989</v>
      </c>
      <c r="I22" s="56"/>
      <c r="J22" s="86">
        <f>SUM(J17:J21)</f>
        <v>-6845754</v>
      </c>
    </row>
    <row r="23" spans="1:10" ht="18" customHeight="1" x14ac:dyDescent="0.35">
      <c r="A23" s="26" t="s">
        <v>53</v>
      </c>
      <c r="D23" s="38">
        <f>D15+D22</f>
        <v>24030972</v>
      </c>
      <c r="E23" s="50"/>
      <c r="F23" s="38">
        <f>F15+F22</f>
        <v>17774106</v>
      </c>
      <c r="G23" s="56"/>
      <c r="H23" s="38">
        <f>H15+H22</f>
        <v>5664748</v>
      </c>
      <c r="I23" s="56"/>
      <c r="J23" s="38">
        <f>J15+J22</f>
        <v>4100866</v>
      </c>
    </row>
    <row r="24" spans="1:10" ht="11.15" customHeight="1" x14ac:dyDescent="0.35">
      <c r="A24" s="26"/>
      <c r="D24" s="57"/>
      <c r="E24" s="50"/>
      <c r="F24" s="57"/>
      <c r="G24" s="56"/>
      <c r="H24" s="57"/>
      <c r="I24" s="56"/>
      <c r="J24" s="57"/>
    </row>
    <row r="25" spans="1:10" ht="18" customHeight="1" x14ac:dyDescent="0.3">
      <c r="A25" s="28" t="s">
        <v>21</v>
      </c>
      <c r="D25" s="106">
        <v>2426357</v>
      </c>
      <c r="E25" s="84"/>
      <c r="F25" s="106">
        <v>118684</v>
      </c>
      <c r="G25" s="84"/>
      <c r="H25" s="106">
        <v>2426357</v>
      </c>
      <c r="I25" s="84"/>
      <c r="J25" s="106">
        <v>117376</v>
      </c>
    </row>
    <row r="26" spans="1:10" ht="18" customHeight="1" x14ac:dyDescent="0.3">
      <c r="A26" s="28" t="s">
        <v>22</v>
      </c>
      <c r="D26" s="106">
        <v>-2909852</v>
      </c>
      <c r="E26" s="106"/>
      <c r="F26" s="106">
        <v>-1991739</v>
      </c>
      <c r="G26" s="106"/>
      <c r="H26" s="106">
        <v>-122047</v>
      </c>
      <c r="I26" s="106"/>
      <c r="J26" s="106">
        <v>-120935</v>
      </c>
    </row>
    <row r="27" spans="1:10" ht="18" customHeight="1" x14ac:dyDescent="0.3">
      <c r="A27" s="115" t="s">
        <v>148</v>
      </c>
      <c r="D27" s="106">
        <v>82853</v>
      </c>
      <c r="E27" s="106"/>
      <c r="F27" s="84">
        <v>0</v>
      </c>
      <c r="G27" s="106"/>
      <c r="H27" s="106">
        <v>29257</v>
      </c>
      <c r="I27" s="106"/>
      <c r="J27" s="84">
        <v>0</v>
      </c>
    </row>
    <row r="28" spans="1:10" ht="18" customHeight="1" x14ac:dyDescent="0.3">
      <c r="A28" s="28" t="s">
        <v>54</v>
      </c>
      <c r="B28" s="27">
        <v>11</v>
      </c>
      <c r="D28" s="84">
        <v>0</v>
      </c>
      <c r="E28" s="84"/>
      <c r="F28" s="84">
        <v>0</v>
      </c>
      <c r="G28" s="44"/>
      <c r="H28" s="38">
        <v>12165444</v>
      </c>
      <c r="I28" s="44"/>
      <c r="J28" s="38">
        <v>9419636</v>
      </c>
    </row>
    <row r="29" spans="1:10" ht="18" customHeight="1" x14ac:dyDescent="0.35">
      <c r="A29" s="26" t="s">
        <v>55</v>
      </c>
      <c r="D29" s="58">
        <f>SUM(D23:D28)</f>
        <v>23630330</v>
      </c>
      <c r="E29" s="50"/>
      <c r="F29" s="58">
        <f>SUM(F23:F28)</f>
        <v>15901051</v>
      </c>
      <c r="G29" s="56"/>
      <c r="H29" s="58">
        <f>SUM(H23:H28)</f>
        <v>20163759</v>
      </c>
      <c r="I29" s="56"/>
      <c r="J29" s="58">
        <f>SUM(J23:J28)</f>
        <v>13516943</v>
      </c>
    </row>
    <row r="30" spans="1:10" ht="18" customHeight="1" x14ac:dyDescent="0.35">
      <c r="A30" s="28" t="s">
        <v>87</v>
      </c>
      <c r="D30" s="45">
        <v>-5055090</v>
      </c>
      <c r="E30" s="44"/>
      <c r="F30" s="45">
        <v>-3105888</v>
      </c>
      <c r="G30" s="44"/>
      <c r="H30" s="85">
        <v>-1588519</v>
      </c>
      <c r="I30" s="44"/>
      <c r="J30" s="85">
        <v>-721780</v>
      </c>
    </row>
    <row r="31" spans="1:10" ht="18" customHeight="1" x14ac:dyDescent="0.35">
      <c r="A31" s="101" t="s">
        <v>52</v>
      </c>
      <c r="D31" s="38">
        <f>SUM(D29:D30)</f>
        <v>18575240</v>
      </c>
      <c r="E31" s="59"/>
      <c r="F31" s="38">
        <f>SUM(F29:F30)</f>
        <v>12795163</v>
      </c>
      <c r="G31" s="59"/>
      <c r="H31" s="38">
        <f>SUM(H29:H30)</f>
        <v>18575240</v>
      </c>
      <c r="I31" s="59"/>
      <c r="J31" s="38">
        <f>SUM(J29:J30)</f>
        <v>12795163</v>
      </c>
    </row>
    <row r="32" spans="1:10" s="29" customFormat="1" ht="18" customHeight="1" thickBot="1" x14ac:dyDescent="0.4">
      <c r="A32" s="29" t="s">
        <v>58</v>
      </c>
      <c r="B32" s="82"/>
      <c r="C32" s="82"/>
      <c r="D32" s="40">
        <f>D31</f>
        <v>18575240</v>
      </c>
      <c r="E32" s="17"/>
      <c r="F32" s="40">
        <f>F31</f>
        <v>12795163</v>
      </c>
      <c r="G32" s="17"/>
      <c r="H32" s="40">
        <f>H31</f>
        <v>18575240</v>
      </c>
      <c r="I32" s="60"/>
      <c r="J32" s="40">
        <f>J31</f>
        <v>12795163</v>
      </c>
    </row>
    <row r="33" spans="1:10" ht="11.5" customHeight="1" thickTop="1" x14ac:dyDescent="0.35">
      <c r="B33" s="82"/>
      <c r="C33" s="82"/>
      <c r="D33" s="48"/>
      <c r="E33" s="82"/>
      <c r="F33" s="48"/>
      <c r="G33" s="82"/>
      <c r="H33" s="48"/>
      <c r="I33" s="82"/>
      <c r="J33" s="48"/>
    </row>
    <row r="34" spans="1:10" ht="18" customHeight="1" x14ac:dyDescent="0.35">
      <c r="A34" s="26" t="s">
        <v>56</v>
      </c>
      <c r="D34" s="61"/>
      <c r="E34" s="61"/>
      <c r="F34" s="61"/>
      <c r="G34" s="61"/>
      <c r="H34" s="62"/>
      <c r="I34" s="62"/>
      <c r="J34" s="62"/>
    </row>
    <row r="35" spans="1:10" ht="18" customHeight="1" x14ac:dyDescent="0.35">
      <c r="A35" s="34" t="s">
        <v>23</v>
      </c>
      <c r="D35" s="43">
        <f>D31</f>
        <v>18575240</v>
      </c>
      <c r="E35" s="49"/>
      <c r="F35" s="43">
        <f>F31</f>
        <v>12795163</v>
      </c>
      <c r="G35" s="49"/>
      <c r="H35" s="49">
        <f>H31</f>
        <v>18575240</v>
      </c>
      <c r="I35" s="49"/>
      <c r="J35" s="49">
        <f>J31</f>
        <v>12795163</v>
      </c>
    </row>
    <row r="36" spans="1:10" ht="18" customHeight="1" thickBot="1" x14ac:dyDescent="0.4">
      <c r="A36" s="26" t="s">
        <v>57</v>
      </c>
      <c r="D36" s="40">
        <f>SUM(D35:D35)</f>
        <v>18575240</v>
      </c>
      <c r="F36" s="40">
        <f>SUM(F35:F35)</f>
        <v>12795163</v>
      </c>
      <c r="H36" s="40">
        <f>SUM(H35:H35)</f>
        <v>18575240</v>
      </c>
      <c r="I36" s="60"/>
      <c r="J36" s="40">
        <f>SUM(J35:J35)</f>
        <v>12795163</v>
      </c>
    </row>
    <row r="37" spans="1:10" ht="11" customHeight="1" thickTop="1" x14ac:dyDescent="0.35">
      <c r="A37" s="26"/>
      <c r="D37" s="61"/>
      <c r="E37" s="61"/>
      <c r="F37" s="61"/>
      <c r="G37" s="61"/>
      <c r="H37" s="62"/>
      <c r="I37" s="62"/>
      <c r="J37" s="62"/>
    </row>
    <row r="38" spans="1:10" ht="18" customHeight="1" x14ac:dyDescent="0.35">
      <c r="A38" s="26" t="s">
        <v>59</v>
      </c>
      <c r="D38" s="61"/>
      <c r="E38" s="61"/>
      <c r="F38" s="61"/>
      <c r="G38" s="61"/>
      <c r="H38" s="62"/>
      <c r="I38" s="62"/>
      <c r="J38" s="62"/>
    </row>
    <row r="39" spans="1:10" ht="18" customHeight="1" x14ac:dyDescent="0.35">
      <c r="A39" s="34" t="s">
        <v>23</v>
      </c>
      <c r="D39" s="43">
        <f>D32</f>
        <v>18575240</v>
      </c>
      <c r="E39" s="49"/>
      <c r="F39" s="43">
        <f>F32</f>
        <v>12795163</v>
      </c>
      <c r="G39" s="49"/>
      <c r="H39" s="49">
        <f>H32</f>
        <v>18575240</v>
      </c>
      <c r="I39" s="49"/>
      <c r="J39" s="49">
        <f>J32</f>
        <v>12795163</v>
      </c>
    </row>
    <row r="40" spans="1:10" ht="18" customHeight="1" thickBot="1" x14ac:dyDescent="0.4">
      <c r="A40" s="26" t="s">
        <v>58</v>
      </c>
      <c r="D40" s="40">
        <f>SUM(D39:D39)</f>
        <v>18575240</v>
      </c>
      <c r="F40" s="40">
        <f>SUM(F39:F39)</f>
        <v>12795163</v>
      </c>
      <c r="H40" s="40">
        <f>SUM(H39:H39)</f>
        <v>18575240</v>
      </c>
      <c r="I40" s="60"/>
      <c r="J40" s="40">
        <f>SUM(J39:J39)</f>
        <v>12795163</v>
      </c>
    </row>
    <row r="41" spans="1:10" ht="11" customHeight="1" thickTop="1" x14ac:dyDescent="0.35"/>
    <row r="42" spans="1:10" ht="18" customHeight="1" x14ac:dyDescent="0.35">
      <c r="A42" s="47" t="s">
        <v>60</v>
      </c>
      <c r="D42" s="63"/>
      <c r="E42" s="63"/>
      <c r="F42" s="63"/>
      <c r="G42" s="63"/>
      <c r="H42" s="63"/>
      <c r="I42" s="63"/>
      <c r="J42" s="63"/>
    </row>
    <row r="43" spans="1:10" ht="18" customHeight="1" thickBot="1" x14ac:dyDescent="0.4">
      <c r="A43" s="34" t="s">
        <v>61</v>
      </c>
      <c r="B43" s="27">
        <v>15</v>
      </c>
      <c r="D43" s="78">
        <f>D31/272000000</f>
        <v>6.8291323529411765E-2</v>
      </c>
      <c r="E43" s="64"/>
      <c r="F43" s="78">
        <f>F31/272000000</f>
        <v>4.704104044117647E-2</v>
      </c>
      <c r="G43" s="79"/>
      <c r="H43" s="80">
        <f>H31/272000000</f>
        <v>6.8291323529411765E-2</v>
      </c>
      <c r="I43" s="79"/>
      <c r="J43" s="80">
        <f>J31/272000000</f>
        <v>4.704104044117647E-2</v>
      </c>
    </row>
    <row r="44" spans="1:10" ht="18" customHeight="1" thickTop="1" x14ac:dyDescent="0.35">
      <c r="A44" s="34"/>
      <c r="D44" s="111"/>
      <c r="E44" s="64"/>
      <c r="F44" s="111"/>
      <c r="G44" s="79"/>
      <c r="H44" s="112"/>
      <c r="I44" s="79"/>
      <c r="J44" s="112"/>
    </row>
    <row r="45" spans="1:10" ht="18" customHeight="1" x14ac:dyDescent="0.35">
      <c r="A45" s="34"/>
      <c r="D45" s="111"/>
      <c r="E45" s="64"/>
      <c r="F45" s="111"/>
      <c r="G45" s="79"/>
      <c r="H45" s="112"/>
      <c r="I45" s="79"/>
      <c r="J45" s="112"/>
    </row>
    <row r="46" spans="1:10" ht="18" customHeight="1" x14ac:dyDescent="0.35">
      <c r="A46" s="34"/>
      <c r="D46" s="111"/>
      <c r="E46" s="64"/>
      <c r="F46" s="111"/>
      <c r="G46" s="79"/>
      <c r="H46" s="112"/>
      <c r="I46" s="79"/>
      <c r="J46" s="112"/>
    </row>
    <row r="47" spans="1:10" ht="18" customHeight="1" x14ac:dyDescent="0.35">
      <c r="A47" s="34"/>
      <c r="D47" s="111"/>
      <c r="E47" s="64"/>
      <c r="F47" s="111"/>
      <c r="G47" s="79"/>
      <c r="H47" s="112"/>
      <c r="I47" s="79"/>
      <c r="J47" s="112"/>
    </row>
    <row r="48" spans="1:10" ht="18" customHeight="1" x14ac:dyDescent="0.35">
      <c r="A48" s="34"/>
      <c r="D48" s="111"/>
      <c r="E48" s="64"/>
      <c r="F48" s="111"/>
      <c r="G48" s="79"/>
      <c r="H48" s="112"/>
      <c r="I48" s="79"/>
      <c r="J48" s="112"/>
    </row>
    <row r="49" spans="1:10" ht="18" customHeight="1" x14ac:dyDescent="0.35">
      <c r="A49" s="34"/>
      <c r="D49" s="111"/>
      <c r="E49" s="64"/>
      <c r="F49" s="111"/>
      <c r="G49" s="79"/>
      <c r="H49" s="112"/>
      <c r="I49" s="79"/>
      <c r="J49" s="112"/>
    </row>
    <row r="50" spans="1:10" ht="18" customHeight="1" x14ac:dyDescent="0.35">
      <c r="A50" s="34"/>
      <c r="D50" s="111"/>
      <c r="E50" s="64"/>
      <c r="F50" s="111"/>
      <c r="G50" s="79"/>
      <c r="H50" s="112"/>
      <c r="I50" s="79"/>
      <c r="J50" s="112"/>
    </row>
    <row r="51" spans="1:10" ht="18" customHeight="1" x14ac:dyDescent="0.35">
      <c r="A51" s="34"/>
      <c r="D51" s="111"/>
      <c r="E51" s="64"/>
      <c r="F51" s="111"/>
      <c r="G51" s="79"/>
      <c r="H51" s="112"/>
      <c r="I51" s="79"/>
      <c r="J51" s="112"/>
    </row>
    <row r="52" spans="1:10" ht="18" customHeight="1" x14ac:dyDescent="0.35">
      <c r="A52" s="34"/>
      <c r="D52" s="111"/>
      <c r="E52" s="64"/>
      <c r="F52" s="111"/>
      <c r="G52" s="79"/>
      <c r="H52" s="112"/>
      <c r="I52" s="79"/>
      <c r="J52" s="112"/>
    </row>
    <row r="53" spans="1:10" ht="18" customHeight="1" x14ac:dyDescent="0.35">
      <c r="A53" s="34"/>
      <c r="D53" s="111"/>
      <c r="E53" s="64"/>
      <c r="F53" s="111"/>
      <c r="G53" s="79"/>
      <c r="H53" s="112"/>
      <c r="I53" s="79"/>
      <c r="J53" s="112"/>
    </row>
    <row r="54" spans="1:10" ht="18" customHeight="1" x14ac:dyDescent="0.35">
      <c r="A54" s="34"/>
      <c r="D54" s="111"/>
      <c r="E54" s="64"/>
      <c r="F54" s="111"/>
      <c r="G54" s="79"/>
      <c r="H54" s="112"/>
      <c r="I54" s="79"/>
      <c r="J54" s="112"/>
    </row>
    <row r="55" spans="1:10" ht="18" customHeight="1" x14ac:dyDescent="0.35">
      <c r="A55" s="34"/>
      <c r="D55" s="66"/>
      <c r="E55" s="64"/>
      <c r="F55" s="66"/>
      <c r="G55" s="65"/>
      <c r="H55" s="67"/>
      <c r="I55" s="65"/>
      <c r="J55" s="67"/>
    </row>
    <row r="56" spans="1:10" ht="18" customHeight="1" x14ac:dyDescent="0.35">
      <c r="A56" s="152" t="s">
        <v>51</v>
      </c>
      <c r="B56" s="152"/>
      <c r="C56" s="152"/>
      <c r="D56" s="152"/>
      <c r="E56" s="152"/>
      <c r="F56" s="152"/>
      <c r="G56" s="152"/>
      <c r="H56" s="152"/>
      <c r="I56" s="152"/>
      <c r="J56" s="152"/>
    </row>
    <row r="57" spans="1:10" ht="10" customHeight="1" x14ac:dyDescent="0.35">
      <c r="A57" s="18"/>
    </row>
  </sheetData>
  <mergeCells count="10">
    <mergeCell ref="A56:J56"/>
    <mergeCell ref="D8:F8"/>
    <mergeCell ref="H8:J8"/>
    <mergeCell ref="A1:J1"/>
    <mergeCell ref="A2:J2"/>
    <mergeCell ref="A3:J3"/>
    <mergeCell ref="H5:J5"/>
    <mergeCell ref="H7:J7"/>
    <mergeCell ref="A4:J4"/>
    <mergeCell ref="D7:F7"/>
  </mergeCells>
  <pageMargins left="1" right="0.3" top="1" bottom="0.5" header="0.3" footer="0.3"/>
  <pageSetup paperSize="9" scale="75" firstPageNumber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W34"/>
  <sheetViews>
    <sheetView tabSelected="1" showWhiteSpace="0" view="pageBreakPreview" zoomScale="81" zoomScaleNormal="85" zoomScaleSheetLayoutView="91" zoomScalePageLayoutView="67" workbookViewId="0">
      <selection activeCell="M9" sqref="M9"/>
    </sheetView>
  </sheetViews>
  <sheetFormatPr defaultColWidth="9.1796875" defaultRowHeight="18" customHeight="1" x14ac:dyDescent="0.35"/>
  <cols>
    <col min="1" max="1" width="2.54296875" style="18" customWidth="1"/>
    <col min="2" max="2" width="64.81640625" style="18" customWidth="1"/>
    <col min="3" max="3" width="15.81640625" style="18" customWidth="1"/>
    <col min="4" max="4" width="0.81640625" style="18" customWidth="1"/>
    <col min="5" max="5" width="15.54296875" style="18" customWidth="1"/>
    <col min="6" max="6" width="0.81640625" style="18" customWidth="1"/>
    <col min="7" max="7" width="16.81640625" style="18" customWidth="1"/>
    <col min="8" max="8" width="0.81640625" style="18" customWidth="1"/>
    <col min="9" max="9" width="13.08984375" style="18" customWidth="1"/>
    <col min="10" max="10" width="0.81640625" style="18" customWidth="1"/>
    <col min="11" max="11" width="14.90625" style="18" customWidth="1"/>
    <col min="12" max="12" width="0.81640625" style="18" customWidth="1"/>
    <col min="13" max="13" width="15.81640625" style="18" customWidth="1"/>
    <col min="14" max="16384" width="9.1796875" style="18"/>
  </cols>
  <sheetData>
    <row r="1" spans="1:23" ht="18" customHeight="1" x14ac:dyDescent="0.35">
      <c r="A1" s="155" t="s">
        <v>49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23" ht="18" customHeight="1" x14ac:dyDescent="0.35">
      <c r="A2" s="155" t="s">
        <v>24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23" ht="18" customHeight="1" x14ac:dyDescent="0.35">
      <c r="A3" s="155" t="s">
        <v>95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23" ht="18" customHeight="1" x14ac:dyDescent="0.35">
      <c r="A4" s="155" t="s">
        <v>50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23" ht="18" customHeight="1" x14ac:dyDescent="0.35">
      <c r="A5" s="3"/>
      <c r="B5" s="3"/>
      <c r="C5" s="3"/>
      <c r="D5" s="3"/>
      <c r="E5" s="3"/>
      <c r="F5" s="3"/>
      <c r="G5" s="3"/>
      <c r="H5" s="4"/>
      <c r="I5" s="4"/>
      <c r="J5" s="4"/>
      <c r="K5" s="4"/>
      <c r="L5" s="157" t="s">
        <v>79</v>
      </c>
      <c r="M5" s="157"/>
    </row>
    <row r="6" spans="1:23" ht="6" customHeight="1" x14ac:dyDescent="0.35">
      <c r="A6" s="17"/>
      <c r="B6" s="17"/>
      <c r="C6" s="17"/>
      <c r="D6" s="17"/>
      <c r="E6" s="17"/>
      <c r="F6" s="17"/>
      <c r="G6" s="17"/>
    </row>
    <row r="7" spans="1:23" s="29" customFormat="1" ht="16.5" customHeight="1" x14ac:dyDescent="0.35">
      <c r="C7" s="153" t="s">
        <v>25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</row>
    <row r="8" spans="1:23" s="29" customFormat="1" ht="18.5" customHeight="1" x14ac:dyDescent="0.35">
      <c r="D8" s="82"/>
      <c r="F8" s="82"/>
      <c r="I8" s="156" t="s">
        <v>94</v>
      </c>
      <c r="J8" s="156"/>
      <c r="K8" s="156"/>
      <c r="M8" s="82"/>
    </row>
    <row r="9" spans="1:23" s="29" customFormat="1" ht="18" customHeight="1" x14ac:dyDescent="0.35">
      <c r="C9" s="82" t="s">
        <v>28</v>
      </c>
      <c r="D9" s="90"/>
      <c r="E9" s="18"/>
      <c r="F9" s="90"/>
      <c r="G9" s="82" t="s">
        <v>77</v>
      </c>
      <c r="I9" s="82"/>
      <c r="J9" s="90"/>
      <c r="L9" s="82"/>
      <c r="M9" s="82"/>
    </row>
    <row r="10" spans="1:23" ht="18" customHeight="1" x14ac:dyDescent="0.35">
      <c r="A10" s="29"/>
      <c r="B10" s="91"/>
      <c r="C10" s="82" t="s">
        <v>30</v>
      </c>
      <c r="D10" s="92"/>
      <c r="E10" s="82" t="s">
        <v>71</v>
      </c>
      <c r="F10" s="90"/>
      <c r="G10" s="82" t="s">
        <v>31</v>
      </c>
      <c r="H10" s="29"/>
      <c r="I10" s="82" t="s">
        <v>26</v>
      </c>
      <c r="J10" s="29"/>
      <c r="K10" s="29"/>
      <c r="L10" s="90"/>
      <c r="M10" s="82" t="s">
        <v>29</v>
      </c>
    </row>
    <row r="11" spans="1:23" ht="18" customHeight="1" x14ac:dyDescent="0.35">
      <c r="A11" s="29"/>
      <c r="B11" s="91"/>
      <c r="C11" s="100" t="s">
        <v>32</v>
      </c>
      <c r="D11" s="92"/>
      <c r="E11" s="100" t="s">
        <v>27</v>
      </c>
      <c r="F11" s="90"/>
      <c r="G11" s="100" t="s">
        <v>33</v>
      </c>
      <c r="H11" s="90"/>
      <c r="I11" s="100" t="s">
        <v>12</v>
      </c>
      <c r="J11" s="29"/>
      <c r="K11" s="100" t="s">
        <v>34</v>
      </c>
      <c r="L11" s="90"/>
      <c r="M11" s="100" t="s">
        <v>75</v>
      </c>
    </row>
    <row r="12" spans="1:23" ht="18" customHeight="1" x14ac:dyDescent="0.35">
      <c r="A12" s="29"/>
      <c r="B12" s="91"/>
      <c r="H12" s="90"/>
      <c r="L12" s="90"/>
    </row>
    <row r="13" spans="1:23" ht="18" customHeight="1" x14ac:dyDescent="0.35">
      <c r="A13" s="29" t="s">
        <v>81</v>
      </c>
      <c r="B13" s="29"/>
      <c r="C13" s="32">
        <v>136000000</v>
      </c>
      <c r="D13" s="32"/>
      <c r="E13" s="32">
        <v>647639269.83605886</v>
      </c>
      <c r="F13" s="32"/>
      <c r="G13" s="32">
        <v>22151112.289999999</v>
      </c>
      <c r="H13" s="32"/>
      <c r="I13" s="32">
        <v>13600000</v>
      </c>
      <c r="J13" s="32"/>
      <c r="K13" s="32">
        <v>122596918</v>
      </c>
      <c r="L13" s="30"/>
      <c r="M13" s="42">
        <f>SUM(C13:K13)</f>
        <v>941987300.12605882</v>
      </c>
    </row>
    <row r="14" spans="1:23" s="29" customFormat="1" ht="18" customHeight="1" x14ac:dyDescent="0.35">
      <c r="A14" s="29" t="s">
        <v>35</v>
      </c>
      <c r="C14" s="93"/>
      <c r="D14" s="94"/>
      <c r="E14" s="93"/>
      <c r="F14" s="94"/>
      <c r="G14" s="94"/>
      <c r="H14" s="94"/>
      <c r="I14" s="93"/>
      <c r="J14" s="94"/>
      <c r="K14" s="32"/>
      <c r="L14" s="33"/>
      <c r="M14" s="32"/>
    </row>
    <row r="15" spans="1:23" ht="18" customHeight="1" x14ac:dyDescent="0.35">
      <c r="B15" s="18" t="s">
        <v>88</v>
      </c>
      <c r="C15" s="147">
        <v>0</v>
      </c>
      <c r="D15" s="57"/>
      <c r="E15" s="147">
        <v>0</v>
      </c>
      <c r="F15" s="57"/>
      <c r="G15" s="147">
        <v>0</v>
      </c>
      <c r="H15" s="57"/>
      <c r="I15" s="147">
        <v>0</v>
      </c>
      <c r="J15" s="95"/>
      <c r="K15" s="36">
        <f>'PL(จำแนกคชจ. ขั้นเดียว-งบเดียว)'!F39</f>
        <v>12795163</v>
      </c>
      <c r="L15" s="30"/>
      <c r="M15" s="38">
        <f>SUM(C15:K15)</f>
        <v>12795163</v>
      </c>
    </row>
    <row r="16" spans="1:23" ht="18" customHeight="1" thickBot="1" x14ac:dyDescent="0.35">
      <c r="A16" s="29" t="s">
        <v>82</v>
      </c>
      <c r="B16" s="29"/>
      <c r="C16" s="96">
        <f>SUM(C13:C15)</f>
        <v>136000000</v>
      </c>
      <c r="D16" s="17"/>
      <c r="E16" s="96">
        <f>SUM(E13:E15)</f>
        <v>647639269.83605886</v>
      </c>
      <c r="F16" s="17"/>
      <c r="G16" s="96">
        <f>SUM(G13:G15)</f>
        <v>22151112.289999999</v>
      </c>
      <c r="H16" s="17"/>
      <c r="I16" s="96">
        <f>SUM(I13:I15)</f>
        <v>13600000</v>
      </c>
      <c r="J16" s="17"/>
      <c r="K16" s="96">
        <f>SUM(K13:K15)</f>
        <v>135392081</v>
      </c>
      <c r="L16" s="17"/>
      <c r="M16" s="96">
        <f>SUM(M13:M15)</f>
        <v>954782463.12605882</v>
      </c>
      <c r="N16" s="97"/>
      <c r="O16" s="97"/>
      <c r="P16" s="98"/>
      <c r="Q16" s="98"/>
      <c r="R16" s="98"/>
      <c r="S16" s="98"/>
      <c r="T16" s="98"/>
      <c r="U16" s="98"/>
      <c r="V16" s="98"/>
      <c r="W16" s="98"/>
    </row>
    <row r="17" spans="1:23" ht="18" customHeight="1" thickTop="1" x14ac:dyDescent="0.35"/>
    <row r="18" spans="1:23" ht="18" customHeight="1" x14ac:dyDescent="0.35">
      <c r="A18" s="29" t="s">
        <v>96</v>
      </c>
      <c r="B18" s="29"/>
      <c r="C18" s="32">
        <v>136000000</v>
      </c>
      <c r="D18" s="32"/>
      <c r="E18" s="32">
        <v>647639270</v>
      </c>
      <c r="F18" s="32"/>
      <c r="G18" s="32">
        <v>22151112</v>
      </c>
      <c r="H18" s="32"/>
      <c r="I18" s="32">
        <v>13600000</v>
      </c>
      <c r="J18" s="32"/>
      <c r="K18" s="32">
        <v>148660315</v>
      </c>
      <c r="L18" s="30"/>
      <c r="M18" s="42">
        <f>SUM(C18:K18)</f>
        <v>968050697</v>
      </c>
    </row>
    <row r="19" spans="1:23" s="29" customFormat="1" ht="18" customHeight="1" x14ac:dyDescent="0.35">
      <c r="A19" s="29" t="s">
        <v>35</v>
      </c>
      <c r="C19" s="93"/>
      <c r="D19" s="94"/>
      <c r="E19" s="93"/>
      <c r="F19" s="94"/>
      <c r="G19" s="94"/>
      <c r="H19" s="94"/>
      <c r="I19" s="93"/>
      <c r="J19" s="94"/>
      <c r="K19" s="32"/>
      <c r="L19" s="33"/>
      <c r="M19" s="32"/>
    </row>
    <row r="20" spans="1:23" ht="18" customHeight="1" x14ac:dyDescent="0.35">
      <c r="B20" s="18" t="s">
        <v>88</v>
      </c>
      <c r="C20" s="147">
        <v>0</v>
      </c>
      <c r="D20" s="57"/>
      <c r="E20" s="147">
        <v>0</v>
      </c>
      <c r="F20" s="57"/>
      <c r="G20" s="147">
        <v>0</v>
      </c>
      <c r="H20" s="57"/>
      <c r="I20" s="147">
        <v>0</v>
      </c>
      <c r="J20" s="95"/>
      <c r="K20" s="36">
        <v>18575240</v>
      </c>
      <c r="L20" s="30"/>
      <c r="M20" s="38">
        <f>SUM(C20:K20)</f>
        <v>18575240</v>
      </c>
    </row>
    <row r="21" spans="1:23" ht="18" customHeight="1" thickBot="1" x14ac:dyDescent="0.35">
      <c r="A21" s="29" t="s">
        <v>97</v>
      </c>
      <c r="B21" s="29"/>
      <c r="C21" s="96">
        <f>SUM(C18:C20)</f>
        <v>136000000</v>
      </c>
      <c r="D21" s="17"/>
      <c r="E21" s="96">
        <f>SUM(E18:E20)</f>
        <v>647639270</v>
      </c>
      <c r="F21" s="17"/>
      <c r="G21" s="96">
        <f>SUM(G18:G20)</f>
        <v>22151112</v>
      </c>
      <c r="H21" s="17"/>
      <c r="I21" s="96">
        <f>SUM(I18:I20)</f>
        <v>13600000</v>
      </c>
      <c r="J21" s="17"/>
      <c r="K21" s="96">
        <f>SUM(K18:K20)</f>
        <v>167235555</v>
      </c>
      <c r="L21" s="17"/>
      <c r="M21" s="96">
        <f>SUM(M18:M20)</f>
        <v>986625937</v>
      </c>
      <c r="N21" s="97"/>
      <c r="O21" s="97"/>
      <c r="P21" s="98"/>
      <c r="Q21" s="98"/>
      <c r="R21" s="98"/>
      <c r="S21" s="98"/>
      <c r="T21" s="98"/>
      <c r="U21" s="98"/>
      <c r="V21" s="98"/>
      <c r="W21" s="98"/>
    </row>
    <row r="22" spans="1:23" ht="18" customHeight="1" thickTop="1" x14ac:dyDescent="0.35"/>
    <row r="34" spans="1:8" ht="18" customHeight="1" x14ac:dyDescent="0.35">
      <c r="A34" s="152" t="s">
        <v>51</v>
      </c>
      <c r="B34" s="152"/>
      <c r="C34" s="152"/>
      <c r="D34" s="152"/>
      <c r="E34" s="152"/>
      <c r="F34" s="152"/>
      <c r="G34" s="152"/>
      <c r="H34" s="152"/>
    </row>
  </sheetData>
  <mergeCells count="8">
    <mergeCell ref="A34:H34"/>
    <mergeCell ref="A4:M4"/>
    <mergeCell ref="I8:K8"/>
    <mergeCell ref="A1:M1"/>
    <mergeCell ref="A2:M2"/>
    <mergeCell ref="A3:M3"/>
    <mergeCell ref="C7:M7"/>
    <mergeCell ref="L5:M5"/>
  </mergeCells>
  <pageMargins left="1" right="0.3" top="1" bottom="0.5" header="0.5" footer="0.3"/>
  <pageSetup paperSize="9" scale="80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R33"/>
  <sheetViews>
    <sheetView view="pageBreakPreview" zoomScale="85" zoomScaleNormal="70" zoomScaleSheetLayoutView="85" zoomScalePageLayoutView="115" workbookViewId="0">
      <selection activeCell="M9" sqref="M9"/>
    </sheetView>
  </sheetViews>
  <sheetFormatPr defaultColWidth="9.1796875" defaultRowHeight="18" customHeight="1" x14ac:dyDescent="0.35"/>
  <cols>
    <col min="1" max="1" width="2.54296875" style="13" customWidth="1"/>
    <col min="2" max="2" width="62.453125" style="13" customWidth="1"/>
    <col min="3" max="3" width="1" style="13" customWidth="1"/>
    <col min="4" max="4" width="17.453125" style="13" customWidth="1"/>
    <col min="5" max="5" width="1.453125" style="13" customWidth="1"/>
    <col min="6" max="6" width="17.81640625" style="13" customWidth="1"/>
    <col min="7" max="7" width="1.453125" style="13" customWidth="1"/>
    <col min="8" max="8" width="18.453125" style="13" customWidth="1"/>
    <col min="9" max="9" width="1.453125" style="13" customWidth="1"/>
    <col min="10" max="10" width="18.36328125" style="13" customWidth="1"/>
    <col min="11" max="11" width="1.453125" style="13" customWidth="1"/>
    <col min="12" max="12" width="18.453125" style="13" customWidth="1"/>
    <col min="13" max="13" width="1.1796875" style="13" customWidth="1"/>
    <col min="14" max="16384" width="9.1796875" style="13"/>
  </cols>
  <sheetData>
    <row r="1" spans="1:18" ht="22" customHeight="1" x14ac:dyDescent="0.35">
      <c r="A1" s="155" t="s">
        <v>49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99"/>
      <c r="N1" s="99"/>
      <c r="O1" s="99"/>
      <c r="P1" s="99"/>
      <c r="Q1" s="99"/>
      <c r="R1" s="99"/>
    </row>
    <row r="2" spans="1:18" ht="22" customHeight="1" x14ac:dyDescent="0.35">
      <c r="A2" s="155" t="s">
        <v>69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99"/>
      <c r="N2" s="99"/>
      <c r="O2" s="99"/>
      <c r="P2" s="99"/>
      <c r="Q2" s="99"/>
      <c r="R2" s="99"/>
    </row>
    <row r="3" spans="1:18" ht="22" customHeight="1" x14ac:dyDescent="0.35">
      <c r="A3" s="155" t="s">
        <v>95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99"/>
      <c r="N3" s="99"/>
      <c r="O3" s="99"/>
      <c r="P3" s="99"/>
      <c r="Q3" s="99"/>
      <c r="R3" s="99"/>
    </row>
    <row r="4" spans="1:18" ht="22" customHeight="1" x14ac:dyDescent="0.35">
      <c r="A4" s="155" t="s">
        <v>50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99"/>
      <c r="N4" s="99"/>
      <c r="O4" s="99"/>
      <c r="P4" s="99"/>
      <c r="Q4" s="99"/>
      <c r="R4" s="99"/>
    </row>
    <row r="5" spans="1:18" ht="18" customHeight="1" x14ac:dyDescent="0.35">
      <c r="A5" s="12"/>
      <c r="B5" s="12"/>
      <c r="C5" s="16"/>
      <c r="D5" s="16"/>
      <c r="E5" s="16"/>
      <c r="F5" s="16"/>
      <c r="G5" s="16"/>
      <c r="H5" s="16"/>
      <c r="I5" s="16"/>
      <c r="J5" s="16"/>
      <c r="K5" s="16"/>
      <c r="L5" s="160" t="s">
        <v>78</v>
      </c>
      <c r="M5" s="160"/>
    </row>
    <row r="6" spans="1:18" ht="6" customHeight="1" x14ac:dyDescent="0.35">
      <c r="A6" s="15"/>
      <c r="B6" s="15"/>
      <c r="L6" s="11"/>
    </row>
    <row r="7" spans="1:18" ht="18" customHeight="1" x14ac:dyDescent="0.35">
      <c r="A7" s="14"/>
      <c r="B7" s="81"/>
      <c r="C7" s="153" t="s">
        <v>36</v>
      </c>
      <c r="D7" s="153"/>
      <c r="E7" s="153"/>
      <c r="F7" s="153"/>
      <c r="G7" s="153"/>
      <c r="H7" s="153"/>
      <c r="I7" s="153"/>
      <c r="J7" s="153"/>
      <c r="K7" s="153"/>
      <c r="L7" s="153"/>
    </row>
    <row r="8" spans="1:18" ht="18" customHeight="1" x14ac:dyDescent="0.35">
      <c r="A8" s="14"/>
      <c r="B8" s="81"/>
      <c r="C8" s="81"/>
      <c r="D8" s="81"/>
      <c r="E8" s="6"/>
      <c r="F8" s="81"/>
      <c r="G8" s="81"/>
      <c r="H8" s="159" t="s">
        <v>94</v>
      </c>
      <c r="I8" s="159"/>
      <c r="J8" s="159"/>
      <c r="K8" s="81"/>
    </row>
    <row r="9" spans="1:18" ht="18" customHeight="1" x14ac:dyDescent="0.35">
      <c r="A9" s="6"/>
      <c r="B9" s="19"/>
      <c r="C9" s="6"/>
      <c r="D9" s="81" t="s">
        <v>76</v>
      </c>
      <c r="E9" s="81"/>
      <c r="F9" s="81" t="s">
        <v>71</v>
      </c>
      <c r="G9" s="6"/>
      <c r="H9" s="81" t="s">
        <v>26</v>
      </c>
      <c r="I9" s="6"/>
      <c r="J9" s="6"/>
      <c r="K9" s="81"/>
      <c r="L9" s="20" t="s">
        <v>29</v>
      </c>
    </row>
    <row r="10" spans="1:18" ht="18" customHeight="1" x14ac:dyDescent="0.35">
      <c r="A10" s="6"/>
      <c r="B10" s="19"/>
      <c r="C10" s="6"/>
      <c r="D10" s="83" t="s">
        <v>32</v>
      </c>
      <c r="E10" s="8"/>
      <c r="F10" s="83" t="s">
        <v>27</v>
      </c>
      <c r="G10" s="81"/>
      <c r="H10" s="83" t="s">
        <v>12</v>
      </c>
      <c r="I10" s="6"/>
      <c r="J10" s="83" t="s">
        <v>34</v>
      </c>
      <c r="K10" s="6"/>
      <c r="L10" s="21" t="s">
        <v>75</v>
      </c>
    </row>
    <row r="11" spans="1:18" s="24" customFormat="1" ht="18" customHeight="1" x14ac:dyDescent="0.35">
      <c r="A11" s="22"/>
      <c r="B11" s="23"/>
      <c r="C11" s="6"/>
      <c r="E11" s="8"/>
      <c r="F11" s="81"/>
      <c r="G11" s="81"/>
      <c r="K11" s="81"/>
    </row>
    <row r="12" spans="1:18" ht="18" customHeight="1" x14ac:dyDescent="0.35">
      <c r="A12" s="6" t="s">
        <v>81</v>
      </c>
      <c r="D12" s="109">
        <v>136000000</v>
      </c>
      <c r="E12" s="109"/>
      <c r="F12" s="7">
        <v>647639270</v>
      </c>
      <c r="G12" s="109"/>
      <c r="H12" s="109">
        <v>13600000</v>
      </c>
      <c r="I12" s="109"/>
      <c r="J12" s="109">
        <v>122597251</v>
      </c>
      <c r="K12" s="109"/>
      <c r="L12" s="7">
        <f>SUM(D12:J12)</f>
        <v>919836521</v>
      </c>
      <c r="M12" s="15"/>
    </row>
    <row r="13" spans="1:18" ht="18" customHeight="1" x14ac:dyDescent="0.35">
      <c r="A13" s="6" t="s">
        <v>35</v>
      </c>
      <c r="D13" s="10"/>
      <c r="E13" s="10"/>
      <c r="F13" s="10"/>
      <c r="G13" s="10"/>
      <c r="H13" s="10"/>
      <c r="I13" s="10"/>
      <c r="J13" s="10"/>
      <c r="K13" s="10"/>
      <c r="L13" s="2"/>
      <c r="M13" s="15"/>
    </row>
    <row r="14" spans="1:18" ht="18" customHeight="1" x14ac:dyDescent="0.35">
      <c r="A14" s="6"/>
      <c r="B14" s="13" t="s">
        <v>88</v>
      </c>
      <c r="D14" s="1">
        <v>0</v>
      </c>
      <c r="E14" s="2"/>
      <c r="F14" s="1">
        <v>0</v>
      </c>
      <c r="G14" s="110"/>
      <c r="H14" s="1">
        <v>0</v>
      </c>
      <c r="I14" s="110"/>
      <c r="J14" s="108">
        <f>'PL(จำแนกคชจ. ขั้นเดียว-งบเดียว)'!J39</f>
        <v>12795163</v>
      </c>
      <c r="K14" s="25"/>
      <c r="L14" s="108">
        <f>SUM(D14:J14)</f>
        <v>12795163</v>
      </c>
      <c r="M14" s="15"/>
      <c r="P14" s="5"/>
    </row>
    <row r="15" spans="1:18" ht="18" customHeight="1" thickBot="1" x14ac:dyDescent="0.4">
      <c r="A15" s="6" t="s">
        <v>82</v>
      </c>
      <c r="D15" s="9">
        <f>SUM(D12:D14)</f>
        <v>136000000</v>
      </c>
      <c r="E15" s="10"/>
      <c r="F15" s="9">
        <f>SUM(F12:F14)</f>
        <v>647639270</v>
      </c>
      <c r="G15" s="10"/>
      <c r="H15" s="9">
        <f>SUM(H12:H14)</f>
        <v>13600000</v>
      </c>
      <c r="I15" s="10"/>
      <c r="J15" s="9">
        <f>SUM(J12:J14)</f>
        <v>135392414</v>
      </c>
      <c r="K15" s="2"/>
      <c r="L15" s="9">
        <f>SUM(L12:L14)</f>
        <v>932631684</v>
      </c>
      <c r="M15" s="15"/>
    </row>
    <row r="16" spans="1:18" ht="18" customHeight="1" thickTop="1" x14ac:dyDescent="0.35">
      <c r="A16" s="6"/>
      <c r="D16" s="7"/>
      <c r="E16" s="10"/>
      <c r="F16" s="7"/>
      <c r="G16" s="10"/>
      <c r="H16" s="7"/>
      <c r="I16" s="10"/>
      <c r="J16" s="7"/>
      <c r="K16" s="2"/>
      <c r="L16" s="7"/>
      <c r="M16" s="15"/>
    </row>
    <row r="17" spans="1:16" ht="18" customHeight="1" x14ac:dyDescent="0.35">
      <c r="A17" s="6" t="s">
        <v>96</v>
      </c>
      <c r="D17" s="109">
        <v>136000000</v>
      </c>
      <c r="E17" s="109"/>
      <c r="F17" s="7">
        <v>647639270</v>
      </c>
      <c r="G17" s="109"/>
      <c r="H17" s="109">
        <v>13600000</v>
      </c>
      <c r="I17" s="109"/>
      <c r="J17" s="109">
        <v>148660648</v>
      </c>
      <c r="K17" s="109"/>
      <c r="L17" s="7">
        <f>SUM(D17:J17)</f>
        <v>945899918</v>
      </c>
      <c r="M17" s="15"/>
    </row>
    <row r="18" spans="1:16" ht="18" customHeight="1" x14ac:dyDescent="0.35">
      <c r="A18" s="6" t="s">
        <v>35</v>
      </c>
      <c r="D18" s="10"/>
      <c r="E18" s="10"/>
      <c r="F18" s="10"/>
      <c r="G18" s="10"/>
      <c r="H18" s="10"/>
      <c r="I18" s="10"/>
      <c r="J18" s="10"/>
      <c r="K18" s="10"/>
      <c r="L18" s="2"/>
      <c r="M18" s="15"/>
    </row>
    <row r="19" spans="1:16" ht="18" customHeight="1" x14ac:dyDescent="0.35">
      <c r="A19" s="6"/>
      <c r="B19" s="13" t="s">
        <v>88</v>
      </c>
      <c r="D19" s="1">
        <v>0</v>
      </c>
      <c r="E19" s="2"/>
      <c r="F19" s="1">
        <v>0</v>
      </c>
      <c r="G19" s="110"/>
      <c r="H19" s="1">
        <v>0</v>
      </c>
      <c r="I19" s="110"/>
      <c r="J19" s="108">
        <v>18575240</v>
      </c>
      <c r="K19" s="25"/>
      <c r="L19" s="108">
        <f>SUM(D19:J19)</f>
        <v>18575240</v>
      </c>
      <c r="M19" s="15"/>
      <c r="P19" s="5"/>
    </row>
    <row r="20" spans="1:16" ht="18" customHeight="1" thickBot="1" x14ac:dyDescent="0.4">
      <c r="A20" s="6" t="s">
        <v>97</v>
      </c>
      <c r="D20" s="9">
        <f>SUM(D17:D19)</f>
        <v>136000000</v>
      </c>
      <c r="E20" s="10"/>
      <c r="F20" s="9">
        <f>SUM(F17:F19)</f>
        <v>647639270</v>
      </c>
      <c r="G20" s="10"/>
      <c r="H20" s="9">
        <f>SUM(H17:H19)</f>
        <v>13600000</v>
      </c>
      <c r="I20" s="10"/>
      <c r="J20" s="9">
        <f>SUM(J17:J19)</f>
        <v>167235888</v>
      </c>
      <c r="K20" s="2"/>
      <c r="L20" s="9">
        <f>SUM(L17:L19)</f>
        <v>964475158</v>
      </c>
      <c r="M20" s="15"/>
    </row>
    <row r="21" spans="1:16" ht="18" customHeight="1" thickTop="1" x14ac:dyDescent="0.35">
      <c r="A21" s="6"/>
      <c r="D21" s="7"/>
      <c r="E21" s="10"/>
      <c r="F21" s="7"/>
      <c r="G21" s="10"/>
      <c r="H21" s="7"/>
      <c r="I21" s="10"/>
      <c r="J21" s="7"/>
      <c r="K21" s="2"/>
      <c r="L21" s="7"/>
      <c r="M21" s="15"/>
    </row>
    <row r="22" spans="1:16" ht="18" customHeight="1" x14ac:dyDescent="0.35">
      <c r="A22" s="6"/>
      <c r="D22" s="7"/>
      <c r="E22" s="10"/>
      <c r="F22" s="7"/>
      <c r="G22" s="10"/>
      <c r="H22" s="7"/>
      <c r="I22" s="10"/>
      <c r="J22" s="7"/>
      <c r="K22" s="2"/>
      <c r="L22" s="7"/>
      <c r="M22" s="15"/>
    </row>
    <row r="23" spans="1:16" ht="18" customHeight="1" x14ac:dyDescent="0.35">
      <c r="A23" s="6"/>
      <c r="D23" s="7"/>
      <c r="E23" s="10"/>
      <c r="F23" s="7"/>
      <c r="G23" s="10"/>
      <c r="H23" s="7"/>
      <c r="I23" s="10"/>
      <c r="J23" s="7"/>
      <c r="K23" s="2"/>
      <c r="L23" s="7"/>
      <c r="M23" s="15"/>
    </row>
    <row r="24" spans="1:16" ht="18" customHeight="1" x14ac:dyDescent="0.35">
      <c r="A24" s="6"/>
      <c r="D24" s="7"/>
      <c r="E24" s="10"/>
      <c r="F24" s="7"/>
      <c r="G24" s="10"/>
      <c r="H24" s="7"/>
      <c r="I24" s="10"/>
      <c r="J24" s="7"/>
      <c r="K24" s="2"/>
      <c r="L24" s="7"/>
      <c r="M24" s="15"/>
    </row>
    <row r="25" spans="1:16" ht="18" customHeight="1" x14ac:dyDescent="0.35">
      <c r="A25" s="6"/>
      <c r="D25" s="7"/>
      <c r="E25" s="10"/>
      <c r="F25" s="7"/>
      <c r="G25" s="10"/>
      <c r="H25" s="7"/>
      <c r="I25" s="10"/>
      <c r="J25" s="7"/>
      <c r="K25" s="2"/>
      <c r="L25" s="7"/>
      <c r="M25" s="15"/>
    </row>
    <row r="26" spans="1:16" ht="18" customHeight="1" x14ac:dyDescent="0.35">
      <c r="A26" s="6"/>
      <c r="D26" s="7"/>
      <c r="E26" s="10"/>
      <c r="F26" s="7"/>
      <c r="G26" s="10"/>
      <c r="H26" s="7"/>
      <c r="I26" s="10"/>
      <c r="J26" s="7"/>
      <c r="K26" s="2"/>
      <c r="L26" s="7"/>
      <c r="M26" s="15"/>
    </row>
    <row r="27" spans="1:16" ht="18" customHeight="1" x14ac:dyDescent="0.35">
      <c r="A27" s="6"/>
      <c r="D27" s="7"/>
      <c r="E27" s="10"/>
      <c r="F27" s="7"/>
      <c r="G27" s="10"/>
      <c r="H27" s="7"/>
      <c r="I27" s="10"/>
      <c r="J27" s="7"/>
      <c r="K27" s="2"/>
      <c r="L27" s="7"/>
      <c r="M27" s="15"/>
    </row>
    <row r="28" spans="1:16" ht="18" customHeight="1" x14ac:dyDescent="0.35">
      <c r="A28" s="6"/>
      <c r="D28" s="7"/>
      <c r="E28" s="10"/>
      <c r="F28" s="7"/>
      <c r="G28" s="10"/>
      <c r="H28" s="7"/>
      <c r="I28" s="10"/>
      <c r="J28" s="7"/>
      <c r="K28" s="2"/>
      <c r="L28" s="7"/>
      <c r="M28" s="15"/>
    </row>
    <row r="29" spans="1:16" ht="18" customHeight="1" x14ac:dyDescent="0.35">
      <c r="A29" s="6"/>
      <c r="D29" s="7"/>
      <c r="E29" s="10"/>
      <c r="F29" s="7"/>
      <c r="G29" s="10"/>
      <c r="H29" s="7"/>
      <c r="I29" s="10"/>
      <c r="J29" s="7"/>
      <c r="K29" s="2"/>
      <c r="L29" s="7"/>
      <c r="M29" s="15"/>
    </row>
    <row r="30" spans="1:16" ht="18" customHeight="1" x14ac:dyDescent="0.35">
      <c r="A30" s="6"/>
      <c r="D30" s="7"/>
      <c r="E30" s="10"/>
      <c r="F30" s="7"/>
      <c r="G30" s="10"/>
      <c r="H30" s="7"/>
      <c r="I30" s="10"/>
      <c r="J30" s="7"/>
      <c r="K30" s="2"/>
      <c r="L30" s="7"/>
      <c r="M30" s="15"/>
    </row>
    <row r="31" spans="1:16" ht="18" customHeight="1" x14ac:dyDescent="0.35">
      <c r="A31" s="6"/>
      <c r="D31" s="7"/>
      <c r="E31" s="10"/>
      <c r="F31" s="7"/>
      <c r="G31" s="10"/>
      <c r="H31" s="7"/>
      <c r="I31" s="10"/>
      <c r="J31" s="7"/>
      <c r="K31" s="2"/>
      <c r="L31" s="7"/>
      <c r="M31" s="15"/>
    </row>
    <row r="32" spans="1:16" ht="18" customHeight="1" x14ac:dyDescent="0.35">
      <c r="A32" s="6"/>
      <c r="D32" s="7"/>
      <c r="E32" s="10"/>
      <c r="F32" s="7"/>
      <c r="G32" s="10"/>
      <c r="H32" s="7"/>
      <c r="I32" s="10"/>
      <c r="J32" s="7"/>
      <c r="K32" s="2"/>
      <c r="L32" s="7"/>
      <c r="M32" s="15"/>
    </row>
    <row r="33" spans="1:11" ht="18" customHeight="1" x14ac:dyDescent="0.35">
      <c r="A33" s="158" t="s">
        <v>51</v>
      </c>
      <c r="B33" s="158"/>
      <c r="C33" s="158"/>
      <c r="D33" s="158"/>
      <c r="E33" s="158"/>
      <c r="F33" s="158"/>
      <c r="G33" s="11"/>
      <c r="H33" s="11"/>
      <c r="I33" s="11"/>
      <c r="J33" s="11"/>
      <c r="K33" s="11"/>
    </row>
  </sheetData>
  <mergeCells count="8">
    <mergeCell ref="A33:F33"/>
    <mergeCell ref="A4:L4"/>
    <mergeCell ref="H8:J8"/>
    <mergeCell ref="A1:L1"/>
    <mergeCell ref="A2:L2"/>
    <mergeCell ref="A3:L3"/>
    <mergeCell ref="C7:L7"/>
    <mergeCell ref="L5:M5"/>
  </mergeCells>
  <pageMargins left="1" right="0.3" top="1" bottom="0.5" header="0.5" footer="0.3"/>
  <pageSetup paperSize="9" scale="80" firstPageNumber="3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J65"/>
  <sheetViews>
    <sheetView view="pageBreakPreview" topLeftCell="A5" zoomScale="88" zoomScaleNormal="100" zoomScaleSheetLayoutView="100" workbookViewId="0">
      <selection activeCell="C42" sqref="C42"/>
    </sheetView>
  </sheetViews>
  <sheetFormatPr defaultColWidth="9.1796875" defaultRowHeight="15" customHeight="1" x14ac:dyDescent="0.35"/>
  <cols>
    <col min="1" max="1" width="53.81640625" style="18" customWidth="1"/>
    <col min="2" max="2" width="5.81640625" style="18" customWidth="1"/>
    <col min="3" max="3" width="0.81640625" style="18" customWidth="1"/>
    <col min="4" max="4" width="13.1796875" style="18" customWidth="1"/>
    <col min="5" max="5" width="0.81640625" style="18" customWidth="1"/>
    <col min="6" max="6" width="13.1796875" style="18" customWidth="1"/>
    <col min="7" max="7" width="0.81640625" style="18" customWidth="1"/>
    <col min="8" max="8" width="13.1796875" style="18" customWidth="1"/>
    <col min="9" max="9" width="0.81640625" style="18" customWidth="1"/>
    <col min="10" max="10" width="13.1796875" style="18" customWidth="1"/>
    <col min="11" max="16384" width="9.1796875" style="18"/>
  </cols>
  <sheetData>
    <row r="1" spans="1:10" ht="18" customHeight="1" x14ac:dyDescent="0.35">
      <c r="A1" s="153" t="s">
        <v>49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ht="18" customHeight="1" x14ac:dyDescent="0.35">
      <c r="A2" s="153" t="s">
        <v>37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18" customHeight="1" x14ac:dyDescent="0.35">
      <c r="A3" s="153" t="s">
        <v>95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18" customHeight="1" x14ac:dyDescent="0.35">
      <c r="A4" s="153" t="s">
        <v>50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0" ht="18" customHeight="1" x14ac:dyDescent="0.35">
      <c r="A5" s="3"/>
      <c r="B5" s="3"/>
      <c r="C5" s="3"/>
      <c r="D5" s="3"/>
      <c r="E5" s="3"/>
      <c r="F5" s="3"/>
      <c r="G5" s="3"/>
      <c r="H5" s="162" t="s">
        <v>0</v>
      </c>
      <c r="I5" s="162"/>
      <c r="J5" s="162"/>
    </row>
    <row r="6" spans="1:10" ht="6" customHeight="1" x14ac:dyDescent="0.35">
      <c r="A6" s="17"/>
      <c r="B6" s="17"/>
      <c r="C6" s="17"/>
      <c r="D6" s="17"/>
      <c r="E6" s="17"/>
      <c r="F6" s="17"/>
      <c r="G6" s="17"/>
      <c r="H6" s="17"/>
    </row>
    <row r="7" spans="1:10" ht="15" customHeight="1" x14ac:dyDescent="0.35">
      <c r="B7" s="82" t="s">
        <v>4</v>
      </c>
      <c r="D7" s="161" t="s">
        <v>1</v>
      </c>
      <c r="E7" s="161"/>
      <c r="F7" s="161"/>
      <c r="G7" s="161"/>
      <c r="H7" s="161" t="s">
        <v>2</v>
      </c>
      <c r="I7" s="161"/>
      <c r="J7" s="161"/>
    </row>
    <row r="8" spans="1:10" s="27" customFormat="1" ht="15" customHeight="1" x14ac:dyDescent="0.35">
      <c r="D8" s="161" t="s">
        <v>3</v>
      </c>
      <c r="E8" s="161"/>
      <c r="F8" s="161"/>
      <c r="G8" s="82"/>
      <c r="H8" s="161" t="s">
        <v>3</v>
      </c>
      <c r="I8" s="161"/>
      <c r="J8" s="161"/>
    </row>
    <row r="9" spans="1:10" s="27" customFormat="1" ht="15" customHeight="1" x14ac:dyDescent="0.35">
      <c r="C9" s="82"/>
      <c r="D9" s="82">
        <v>2024</v>
      </c>
      <c r="E9" s="82"/>
      <c r="F9" s="82">
        <v>2023</v>
      </c>
      <c r="G9" s="82"/>
      <c r="H9" s="82">
        <v>2024</v>
      </c>
      <c r="I9" s="82"/>
      <c r="J9" s="82">
        <v>2023</v>
      </c>
    </row>
    <row r="10" spans="1:10" ht="15" customHeight="1" x14ac:dyDescent="0.35">
      <c r="A10" s="6" t="s">
        <v>38</v>
      </c>
      <c r="C10" s="68"/>
      <c r="D10" s="30"/>
      <c r="E10" s="30"/>
      <c r="G10" s="30"/>
      <c r="H10" s="30"/>
      <c r="I10" s="30"/>
      <c r="J10" s="30"/>
    </row>
    <row r="11" spans="1:10" ht="15" customHeight="1" x14ac:dyDescent="0.35">
      <c r="A11" s="18" t="s">
        <v>57</v>
      </c>
      <c r="D11" s="70">
        <v>18575240</v>
      </c>
      <c r="E11" s="69"/>
      <c r="F11" s="70">
        <v>12795163</v>
      </c>
      <c r="G11" s="71"/>
      <c r="H11" s="69">
        <v>18575240</v>
      </c>
      <c r="I11" s="69"/>
      <c r="J11" s="69">
        <v>12795163</v>
      </c>
    </row>
    <row r="12" spans="1:10" ht="15" customHeight="1" x14ac:dyDescent="0.35">
      <c r="A12" s="18" t="s">
        <v>39</v>
      </c>
      <c r="C12" s="72"/>
      <c r="D12" s="70"/>
      <c r="E12" s="69"/>
      <c r="F12" s="70"/>
      <c r="G12" s="71"/>
      <c r="H12" s="71"/>
      <c r="I12" s="69"/>
      <c r="J12" s="71"/>
    </row>
    <row r="13" spans="1:10" ht="15" customHeight="1" x14ac:dyDescent="0.35">
      <c r="A13" s="34" t="s">
        <v>87</v>
      </c>
      <c r="C13" s="72"/>
      <c r="D13" s="70">
        <v>5055090</v>
      </c>
      <c r="E13" s="69"/>
      <c r="F13" s="70">
        <v>3105888</v>
      </c>
      <c r="G13" s="71"/>
      <c r="H13" s="70">
        <v>1588519</v>
      </c>
      <c r="I13" s="69"/>
      <c r="J13" s="70">
        <v>721780</v>
      </c>
    </row>
    <row r="14" spans="1:10" ht="15" customHeight="1" x14ac:dyDescent="0.35">
      <c r="A14" s="34" t="s">
        <v>62</v>
      </c>
      <c r="D14" s="70">
        <v>17106171</v>
      </c>
      <c r="E14" s="69"/>
      <c r="F14" s="70">
        <v>12360631</v>
      </c>
      <c r="G14" s="71"/>
      <c r="H14" s="69">
        <v>670512</v>
      </c>
      <c r="I14" s="69"/>
      <c r="J14" s="69">
        <v>469196</v>
      </c>
    </row>
    <row r="15" spans="1:10" ht="15" customHeight="1" x14ac:dyDescent="0.3">
      <c r="A15" s="148" t="s">
        <v>149</v>
      </c>
      <c r="D15" s="70">
        <v>-82853</v>
      </c>
      <c r="E15" s="69"/>
      <c r="F15" s="84">
        <v>0</v>
      </c>
      <c r="G15" s="71"/>
      <c r="H15" s="69">
        <v>-29257</v>
      </c>
      <c r="I15" s="69"/>
      <c r="J15" s="84">
        <v>0</v>
      </c>
    </row>
    <row r="16" spans="1:10" ht="15" customHeight="1" x14ac:dyDescent="0.3">
      <c r="A16" s="34" t="s">
        <v>150</v>
      </c>
      <c r="D16" s="70">
        <v>-84607</v>
      </c>
      <c r="E16" s="69"/>
      <c r="F16" s="70">
        <v>-191711</v>
      </c>
      <c r="G16" s="71"/>
      <c r="H16" s="84">
        <v>0</v>
      </c>
      <c r="I16" s="35"/>
      <c r="J16" s="84">
        <v>0</v>
      </c>
    </row>
    <row r="17" spans="1:10" ht="15" customHeight="1" x14ac:dyDescent="0.35">
      <c r="A17" s="34" t="s">
        <v>73</v>
      </c>
      <c r="D17" s="70">
        <v>302874</v>
      </c>
      <c r="E17" s="69"/>
      <c r="F17" s="70">
        <v>259173</v>
      </c>
      <c r="G17" s="71"/>
      <c r="H17" s="69">
        <v>152286</v>
      </c>
      <c r="I17" s="69"/>
      <c r="J17" s="69">
        <v>155844</v>
      </c>
    </row>
    <row r="18" spans="1:10" ht="15" customHeight="1" x14ac:dyDescent="0.3">
      <c r="A18" s="34" t="s">
        <v>145</v>
      </c>
      <c r="D18" s="70">
        <v>-6454543</v>
      </c>
      <c r="E18" s="69"/>
      <c r="F18" s="84">
        <v>0</v>
      </c>
      <c r="G18" s="71"/>
      <c r="H18" s="70">
        <v>0</v>
      </c>
      <c r="I18" s="69"/>
      <c r="J18" s="84">
        <v>0</v>
      </c>
    </row>
    <row r="19" spans="1:10" ht="15" customHeight="1" x14ac:dyDescent="0.35">
      <c r="A19" s="34" t="s">
        <v>72</v>
      </c>
      <c r="D19" s="70">
        <v>-1034310</v>
      </c>
      <c r="E19" s="69"/>
      <c r="F19" s="70">
        <v>-1172896</v>
      </c>
      <c r="G19" s="71"/>
      <c r="H19" s="69">
        <v>-811998</v>
      </c>
      <c r="I19" s="69"/>
      <c r="J19" s="70">
        <v>-1172896</v>
      </c>
    </row>
    <row r="20" spans="1:10" ht="15" customHeight="1" x14ac:dyDescent="0.3">
      <c r="A20" s="34" t="s">
        <v>89</v>
      </c>
      <c r="D20" s="70">
        <v>44854</v>
      </c>
      <c r="E20" s="69"/>
      <c r="F20" s="70">
        <v>36391</v>
      </c>
      <c r="G20" s="71"/>
      <c r="H20" s="70">
        <v>7088</v>
      </c>
      <c r="I20" s="69"/>
      <c r="J20" s="84">
        <v>0</v>
      </c>
    </row>
    <row r="21" spans="1:10" ht="15" customHeight="1" x14ac:dyDescent="0.3">
      <c r="A21" s="34" t="s">
        <v>63</v>
      </c>
      <c r="D21" s="84">
        <v>0</v>
      </c>
      <c r="E21" s="53"/>
      <c r="F21" s="84">
        <v>0</v>
      </c>
      <c r="G21" s="71"/>
      <c r="H21" s="69">
        <v>-12165444</v>
      </c>
      <c r="I21" s="57"/>
      <c r="J21" s="69">
        <v>-9419636</v>
      </c>
    </row>
    <row r="22" spans="1:10" ht="15" customHeight="1" x14ac:dyDescent="0.35">
      <c r="A22" s="34" t="s">
        <v>21</v>
      </c>
      <c r="D22" s="70">
        <v>-2426357</v>
      </c>
      <c r="E22" s="69"/>
      <c r="F22" s="70">
        <v>-118684</v>
      </c>
      <c r="G22" s="71"/>
      <c r="H22" s="69">
        <v>-2426357</v>
      </c>
      <c r="I22" s="69"/>
      <c r="J22" s="69">
        <v>-117376</v>
      </c>
    </row>
    <row r="23" spans="1:10" ht="15" customHeight="1" x14ac:dyDescent="0.35">
      <c r="A23" s="34" t="s">
        <v>22</v>
      </c>
      <c r="D23" s="102">
        <v>2909852</v>
      </c>
      <c r="E23" s="69"/>
      <c r="F23" s="102">
        <v>1991739</v>
      </c>
      <c r="G23" s="71"/>
      <c r="H23" s="55">
        <v>122047</v>
      </c>
      <c r="I23" s="69"/>
      <c r="J23" s="55">
        <v>120935</v>
      </c>
    </row>
    <row r="24" spans="1:10" ht="15" customHeight="1" x14ac:dyDescent="0.35">
      <c r="D24" s="58">
        <f>SUM(D11:D23)</f>
        <v>33911411</v>
      </c>
      <c r="E24" s="69"/>
      <c r="F24" s="58">
        <f>SUM(F11:F23)</f>
        <v>29065694</v>
      </c>
      <c r="G24" s="71"/>
      <c r="H24" s="58">
        <f>SUM(H11:H23)</f>
        <v>5682636</v>
      </c>
      <c r="I24" s="69"/>
      <c r="J24" s="58">
        <f>SUM(J11:J23)</f>
        <v>3553010</v>
      </c>
    </row>
    <row r="25" spans="1:10" ht="15" customHeight="1" x14ac:dyDescent="0.35">
      <c r="A25" s="18" t="s">
        <v>40</v>
      </c>
      <c r="C25" s="72"/>
      <c r="D25" s="71"/>
      <c r="E25" s="71"/>
      <c r="F25" s="71"/>
      <c r="G25" s="71"/>
      <c r="H25" s="69"/>
      <c r="I25" s="71"/>
      <c r="J25" s="69"/>
    </row>
    <row r="26" spans="1:10" ht="15" customHeight="1" x14ac:dyDescent="0.35">
      <c r="A26" s="18" t="s">
        <v>41</v>
      </c>
      <c r="C26" s="72"/>
      <c r="D26" s="71"/>
      <c r="E26" s="71"/>
      <c r="F26" s="71"/>
      <c r="G26" s="71"/>
      <c r="H26" s="69"/>
      <c r="I26" s="71"/>
      <c r="J26" s="69"/>
    </row>
    <row r="27" spans="1:10" ht="15" customHeight="1" x14ac:dyDescent="0.35">
      <c r="A27" s="34" t="s">
        <v>5</v>
      </c>
      <c r="D27" s="70">
        <v>9519614</v>
      </c>
      <c r="E27" s="71"/>
      <c r="F27" s="70">
        <v>7293610</v>
      </c>
      <c r="G27" s="71"/>
      <c r="H27" s="73">
        <v>-119235</v>
      </c>
      <c r="I27" s="71"/>
      <c r="J27" s="73">
        <v>289688</v>
      </c>
    </row>
    <row r="28" spans="1:10" ht="15" customHeight="1" x14ac:dyDescent="0.3">
      <c r="A28" s="34" t="s">
        <v>6</v>
      </c>
      <c r="D28" s="70">
        <v>-11167213</v>
      </c>
      <c r="E28" s="71"/>
      <c r="F28" s="70">
        <v>-18728178</v>
      </c>
      <c r="G28" s="71"/>
      <c r="H28" s="84">
        <v>0</v>
      </c>
      <c r="I28" s="71"/>
      <c r="J28" s="84">
        <v>0</v>
      </c>
    </row>
    <row r="29" spans="1:10" ht="15" customHeight="1" x14ac:dyDescent="0.35">
      <c r="A29" s="34" t="s">
        <v>7</v>
      </c>
      <c r="D29" s="70">
        <v>601366</v>
      </c>
      <c r="E29" s="71"/>
      <c r="F29" s="70">
        <v>-292616</v>
      </c>
      <c r="G29" s="71"/>
      <c r="H29" s="73">
        <v>-5555</v>
      </c>
      <c r="I29" s="71"/>
      <c r="J29" s="73">
        <v>-2949</v>
      </c>
    </row>
    <row r="30" spans="1:10" ht="15" customHeight="1" x14ac:dyDescent="0.3">
      <c r="A30" s="34" t="s">
        <v>8</v>
      </c>
      <c r="D30" s="70">
        <v>-166036</v>
      </c>
      <c r="E30" s="71"/>
      <c r="F30" s="70">
        <v>-900009</v>
      </c>
      <c r="G30" s="71"/>
      <c r="H30" s="73">
        <v>-72000</v>
      </c>
      <c r="I30" s="71"/>
      <c r="J30" s="84">
        <v>0</v>
      </c>
    </row>
    <row r="31" spans="1:10" ht="15" customHeight="1" x14ac:dyDescent="0.35">
      <c r="A31" s="18" t="s">
        <v>42</v>
      </c>
      <c r="D31" s="70"/>
      <c r="E31" s="71"/>
      <c r="F31" s="70"/>
      <c r="G31" s="71"/>
      <c r="H31" s="73"/>
      <c r="I31" s="71"/>
      <c r="J31" s="73"/>
    </row>
    <row r="32" spans="1:10" ht="15" customHeight="1" x14ac:dyDescent="0.35">
      <c r="A32" s="34" t="s">
        <v>9</v>
      </c>
      <c r="D32" s="70">
        <v>326813</v>
      </c>
      <c r="E32" s="71"/>
      <c r="F32" s="70">
        <v>-3252493</v>
      </c>
      <c r="G32" s="71"/>
      <c r="H32" s="73">
        <v>-459620</v>
      </c>
      <c r="I32" s="71"/>
      <c r="J32" s="73">
        <v>-1478995</v>
      </c>
    </row>
    <row r="33" spans="1:10" ht="15" customHeight="1" x14ac:dyDescent="0.35">
      <c r="A33" s="34" t="s">
        <v>10</v>
      </c>
      <c r="D33" s="70">
        <v>-315962</v>
      </c>
      <c r="E33" s="71"/>
      <c r="F33" s="70">
        <v>-908598</v>
      </c>
      <c r="G33" s="71"/>
      <c r="H33" s="73">
        <v>13194</v>
      </c>
      <c r="I33" s="71"/>
      <c r="J33" s="73">
        <v>-125120</v>
      </c>
    </row>
    <row r="34" spans="1:10" ht="15" customHeight="1" x14ac:dyDescent="0.35">
      <c r="A34" s="34" t="s">
        <v>11</v>
      </c>
      <c r="D34" s="75">
        <v>217345</v>
      </c>
      <c r="E34" s="71"/>
      <c r="F34" s="75">
        <v>64677</v>
      </c>
      <c r="G34" s="71"/>
      <c r="H34" s="74">
        <v>6000</v>
      </c>
      <c r="I34" s="71"/>
      <c r="J34" s="74">
        <v>-18824</v>
      </c>
    </row>
    <row r="35" spans="1:10" ht="15" customHeight="1" x14ac:dyDescent="0.35">
      <c r="A35" s="26" t="s">
        <v>90</v>
      </c>
      <c r="D35" s="42">
        <f>SUM(D24:D34)</f>
        <v>32927338</v>
      </c>
      <c r="E35" s="71"/>
      <c r="F35" s="42">
        <f>SUM(F24:F34)</f>
        <v>12342087</v>
      </c>
      <c r="G35" s="71"/>
      <c r="H35" s="42">
        <f>SUM(H24:H34)</f>
        <v>5045420</v>
      </c>
      <c r="I35" s="71"/>
      <c r="J35" s="42">
        <f>SUM(J24:J34)</f>
        <v>2216810</v>
      </c>
    </row>
    <row r="36" spans="1:10" ht="15" customHeight="1" x14ac:dyDescent="0.35">
      <c r="A36" s="28" t="s">
        <v>93</v>
      </c>
      <c r="D36" s="103">
        <v>-64162</v>
      </c>
      <c r="E36" s="71"/>
      <c r="F36" s="103">
        <v>155663</v>
      </c>
      <c r="G36" s="71"/>
      <c r="H36" s="74">
        <v>801794</v>
      </c>
      <c r="I36" s="73"/>
      <c r="J36" s="74">
        <v>618185</v>
      </c>
    </row>
    <row r="37" spans="1:10" ht="15" customHeight="1" x14ac:dyDescent="0.35">
      <c r="A37" s="29" t="s">
        <v>91</v>
      </c>
      <c r="C37" s="29"/>
      <c r="D37" s="38">
        <f>SUM(D35:D36)</f>
        <v>32863176</v>
      </c>
      <c r="E37" s="71"/>
      <c r="F37" s="38">
        <f>SUM(F35:F36)</f>
        <v>12497750</v>
      </c>
      <c r="G37" s="71"/>
      <c r="H37" s="38">
        <f>SUM(H35:H36)</f>
        <v>5847214</v>
      </c>
      <c r="I37" s="71"/>
      <c r="J37" s="38">
        <f>SUM(J35:J36)</f>
        <v>2834995</v>
      </c>
    </row>
    <row r="38" spans="1:10" ht="15" customHeight="1" x14ac:dyDescent="0.35">
      <c r="A38" s="29"/>
      <c r="B38" s="29"/>
      <c r="C38" s="29"/>
      <c r="D38" s="76"/>
      <c r="E38" s="76"/>
      <c r="F38" s="76"/>
      <c r="G38" s="76"/>
      <c r="H38" s="76"/>
      <c r="I38" s="76"/>
      <c r="J38" s="76"/>
    </row>
    <row r="39" spans="1:10" ht="15" customHeight="1" x14ac:dyDescent="0.35">
      <c r="A39" s="6" t="s">
        <v>45</v>
      </c>
      <c r="C39" s="68"/>
    </row>
    <row r="40" spans="1:10" ht="15" customHeight="1" x14ac:dyDescent="0.35">
      <c r="A40" s="28" t="s">
        <v>86</v>
      </c>
      <c r="D40" s="87">
        <v>30284506</v>
      </c>
      <c r="E40" s="73"/>
      <c r="F40" s="87">
        <v>116790782</v>
      </c>
      <c r="G40" s="73"/>
      <c r="H40" s="73">
        <v>30284506</v>
      </c>
      <c r="I40" s="73"/>
      <c r="J40" s="73">
        <v>116790782</v>
      </c>
    </row>
    <row r="41" spans="1:10" ht="15" customHeight="1" x14ac:dyDescent="0.35">
      <c r="A41" s="28" t="s">
        <v>80</v>
      </c>
      <c r="D41" s="87">
        <v>-48701571</v>
      </c>
      <c r="E41" s="73"/>
      <c r="F41" s="87">
        <v>-140290782</v>
      </c>
      <c r="G41" s="73"/>
      <c r="H41" s="73">
        <v>-48701571</v>
      </c>
      <c r="I41" s="73"/>
      <c r="J41" s="73">
        <v>-140290782</v>
      </c>
    </row>
    <row r="42" spans="1:10" ht="15" customHeight="1" x14ac:dyDescent="0.35">
      <c r="A42" s="28" t="s">
        <v>146</v>
      </c>
      <c r="D42" s="87">
        <v>45000000</v>
      </c>
      <c r="E42" s="73"/>
      <c r="F42" s="57">
        <v>0</v>
      </c>
      <c r="G42" s="73"/>
      <c r="H42" s="73">
        <v>45000000</v>
      </c>
      <c r="I42" s="73"/>
      <c r="J42" s="57">
        <v>0</v>
      </c>
    </row>
    <row r="43" spans="1:10" ht="15" customHeight="1" x14ac:dyDescent="0.35">
      <c r="A43" s="28" t="s">
        <v>92</v>
      </c>
      <c r="D43" s="87">
        <v>-5000000</v>
      </c>
      <c r="E43" s="73"/>
      <c r="F43" s="87">
        <v>-25970618</v>
      </c>
      <c r="G43" s="73"/>
      <c r="H43" s="73">
        <v>-5000000</v>
      </c>
      <c r="I43" s="73"/>
      <c r="J43" s="73">
        <v>-25970618</v>
      </c>
    </row>
    <row r="44" spans="1:10" ht="15" customHeight="1" x14ac:dyDescent="0.35">
      <c r="A44" s="28" t="s">
        <v>147</v>
      </c>
      <c r="D44" s="87">
        <v>21836554</v>
      </c>
      <c r="E44" s="73"/>
      <c r="F44" s="57">
        <v>0</v>
      </c>
      <c r="G44" s="73"/>
      <c r="H44" s="57">
        <v>0</v>
      </c>
      <c r="I44" s="73"/>
      <c r="J44" s="57">
        <v>0</v>
      </c>
    </row>
    <row r="45" spans="1:10" ht="15" customHeight="1" x14ac:dyDescent="0.35">
      <c r="A45" s="28" t="s">
        <v>85</v>
      </c>
      <c r="D45" s="87">
        <v>9004</v>
      </c>
      <c r="E45" s="73"/>
      <c r="F45" s="87">
        <v>4046</v>
      </c>
      <c r="G45" s="73"/>
      <c r="H45" s="73">
        <v>1084</v>
      </c>
      <c r="I45" s="73"/>
      <c r="J45" s="57">
        <v>0</v>
      </c>
    </row>
    <row r="46" spans="1:10" ht="15" customHeight="1" x14ac:dyDescent="0.3">
      <c r="A46" s="28" t="s">
        <v>151</v>
      </c>
      <c r="B46" s="77" t="s">
        <v>84</v>
      </c>
      <c r="D46" s="88">
        <v>-21694406</v>
      </c>
      <c r="E46" s="73"/>
      <c r="F46" s="88">
        <v>-17614707</v>
      </c>
      <c r="G46" s="73"/>
      <c r="H46" s="73">
        <v>-43513</v>
      </c>
      <c r="I46" s="73"/>
      <c r="J46" s="73">
        <v>-97495</v>
      </c>
    </row>
    <row r="47" spans="1:10" ht="15" customHeight="1" x14ac:dyDescent="0.35">
      <c r="A47" s="28" t="s">
        <v>46</v>
      </c>
      <c r="B47" s="27"/>
      <c r="D47" s="87">
        <v>-2779555</v>
      </c>
      <c r="E47" s="73"/>
      <c r="F47" s="87">
        <v>-1134317</v>
      </c>
      <c r="G47" s="73"/>
      <c r="H47" s="73">
        <v>-15000</v>
      </c>
      <c r="I47" s="73"/>
      <c r="J47" s="73">
        <v>-6900</v>
      </c>
    </row>
    <row r="48" spans="1:10" ht="15" customHeight="1" x14ac:dyDescent="0.3">
      <c r="A48" s="28" t="s">
        <v>44</v>
      </c>
      <c r="D48" s="88">
        <v>3170489</v>
      </c>
      <c r="E48" s="46"/>
      <c r="F48" s="88">
        <v>433030</v>
      </c>
      <c r="G48" s="73"/>
      <c r="H48" s="54">
        <v>3170489</v>
      </c>
      <c r="I48" s="73"/>
      <c r="J48" s="54">
        <v>431721</v>
      </c>
    </row>
    <row r="49" spans="1:10" ht="15" customHeight="1" x14ac:dyDescent="0.35">
      <c r="A49" s="29" t="s">
        <v>152</v>
      </c>
      <c r="C49" s="29"/>
      <c r="D49" s="86">
        <f>SUM(D40:D48)</f>
        <v>22125021</v>
      </c>
      <c r="E49" s="71"/>
      <c r="F49" s="86">
        <f>SUM(F40:F48)</f>
        <v>-67782566</v>
      </c>
      <c r="G49" s="71"/>
      <c r="H49" s="38">
        <f>SUM(H40:H48)</f>
        <v>24695995</v>
      </c>
      <c r="I49" s="71"/>
      <c r="J49" s="38">
        <f>SUM(J40:J48)</f>
        <v>-49143292</v>
      </c>
    </row>
    <row r="50" spans="1:10" ht="15" customHeight="1" x14ac:dyDescent="0.35">
      <c r="A50" s="29"/>
      <c r="C50" s="29"/>
      <c r="D50" s="104"/>
      <c r="E50" s="71"/>
      <c r="F50" s="104"/>
      <c r="G50" s="71"/>
      <c r="H50" s="71"/>
      <c r="I50" s="71"/>
      <c r="J50" s="71"/>
    </row>
    <row r="51" spans="1:10" ht="15" customHeight="1" x14ac:dyDescent="0.35">
      <c r="A51" s="6" t="s">
        <v>47</v>
      </c>
      <c r="C51" s="68"/>
      <c r="D51" s="105"/>
      <c r="E51" s="71"/>
      <c r="F51" s="105"/>
      <c r="G51" s="71"/>
      <c r="H51" s="73"/>
      <c r="I51" s="71"/>
      <c r="J51" s="73"/>
    </row>
    <row r="52" spans="1:10" ht="15" customHeight="1" x14ac:dyDescent="0.35">
      <c r="A52" s="28" t="s">
        <v>48</v>
      </c>
      <c r="B52" s="77" t="s">
        <v>83</v>
      </c>
      <c r="D52" s="87">
        <v>-9330963</v>
      </c>
      <c r="F52" s="87">
        <v>-7360255</v>
      </c>
      <c r="G52" s="71"/>
      <c r="H52" s="42">
        <v>-411000</v>
      </c>
      <c r="I52" s="71"/>
      <c r="J52" s="42">
        <v>-351000</v>
      </c>
    </row>
    <row r="53" spans="1:10" ht="15" customHeight="1" x14ac:dyDescent="0.35">
      <c r="A53" s="28" t="s">
        <v>43</v>
      </c>
      <c r="B53" s="77" t="s">
        <v>83</v>
      </c>
      <c r="D53" s="89">
        <v>-1129</v>
      </c>
      <c r="E53" s="27"/>
      <c r="F53" s="89">
        <v>-389</v>
      </c>
      <c r="G53" s="71"/>
      <c r="H53" s="57">
        <v>0</v>
      </c>
      <c r="I53" s="71"/>
      <c r="J53" s="57">
        <v>0</v>
      </c>
    </row>
    <row r="54" spans="1:10" ht="15" customHeight="1" x14ac:dyDescent="0.35">
      <c r="A54" s="29" t="s">
        <v>74</v>
      </c>
      <c r="B54" s="77"/>
      <c r="C54" s="29"/>
      <c r="D54" s="38">
        <f>SUM(D52:D53)</f>
        <v>-9332092</v>
      </c>
      <c r="E54" s="76"/>
      <c r="F54" s="38">
        <f>SUM(F52:F53)</f>
        <v>-7360644</v>
      </c>
      <c r="G54" s="76"/>
      <c r="H54" s="86">
        <f>SUM(H52:H53)</f>
        <v>-411000</v>
      </c>
      <c r="I54" s="71"/>
      <c r="J54" s="86">
        <f>SUM(J52:J53)</f>
        <v>-351000</v>
      </c>
    </row>
    <row r="55" spans="1:10" ht="15" customHeight="1" x14ac:dyDescent="0.35">
      <c r="A55" s="29"/>
      <c r="B55" s="77"/>
      <c r="C55" s="29"/>
      <c r="D55" s="105"/>
      <c r="E55" s="71"/>
      <c r="F55" s="105"/>
      <c r="G55" s="71"/>
      <c r="H55" s="73"/>
      <c r="I55" s="71"/>
      <c r="J55" s="73"/>
    </row>
    <row r="56" spans="1:10" ht="15" customHeight="1" x14ac:dyDescent="0.35">
      <c r="A56" s="29" t="s">
        <v>153</v>
      </c>
      <c r="B56" s="77"/>
      <c r="C56" s="29"/>
      <c r="D56" s="42">
        <f>D37+D49+D54</f>
        <v>45656105</v>
      </c>
      <c r="E56" s="30"/>
      <c r="F56" s="42">
        <f>F37+F49+F54</f>
        <v>-62645460</v>
      </c>
      <c r="G56" s="30"/>
      <c r="H56" s="42">
        <f>H37+H49+H54</f>
        <v>30132209</v>
      </c>
      <c r="I56" s="30"/>
      <c r="J56" s="42">
        <f>J37+J49+J54</f>
        <v>-46659297</v>
      </c>
    </row>
    <row r="57" spans="1:10" ht="15" customHeight="1" x14ac:dyDescent="0.35">
      <c r="A57" s="29" t="s">
        <v>64</v>
      </c>
      <c r="B57" s="77"/>
      <c r="D57" s="105">
        <v>334813795</v>
      </c>
      <c r="E57" s="31"/>
      <c r="F57" s="105">
        <v>146352810</v>
      </c>
      <c r="G57" s="71"/>
      <c r="H57" s="73">
        <v>304075298</v>
      </c>
      <c r="I57" s="71"/>
      <c r="J57" s="73">
        <v>48877663</v>
      </c>
    </row>
    <row r="58" spans="1:10" ht="15" customHeight="1" thickBot="1" x14ac:dyDescent="0.4">
      <c r="A58" s="29" t="s">
        <v>65</v>
      </c>
      <c r="B58" s="77"/>
      <c r="C58" s="29"/>
      <c r="D58" s="40">
        <f>SUM(D56:D57)</f>
        <v>380469900</v>
      </c>
      <c r="E58" s="71"/>
      <c r="F58" s="40">
        <f>SUM(F56:F57)</f>
        <v>83707350</v>
      </c>
      <c r="G58" s="71"/>
      <c r="H58" s="40">
        <f>SUM(H56:H57)</f>
        <v>334207507</v>
      </c>
      <c r="I58" s="71"/>
      <c r="J58" s="40">
        <f>SUM(J56:J57)</f>
        <v>2218366</v>
      </c>
    </row>
    <row r="59" spans="1:10" ht="15" customHeight="1" thickTop="1" x14ac:dyDescent="0.35">
      <c r="A59" s="29"/>
      <c r="B59" s="77"/>
      <c r="C59" s="29"/>
      <c r="D59" s="42"/>
      <c r="E59" s="71"/>
      <c r="F59" s="42"/>
      <c r="G59" s="71"/>
      <c r="H59" s="42"/>
      <c r="I59" s="71"/>
      <c r="J59" s="42"/>
    </row>
    <row r="60" spans="1:10" ht="15" customHeight="1" x14ac:dyDescent="0.35">
      <c r="A60" s="29"/>
      <c r="B60" s="77"/>
      <c r="C60" s="29"/>
      <c r="D60" s="42"/>
      <c r="E60" s="71"/>
      <c r="F60" s="42"/>
      <c r="G60" s="71"/>
      <c r="H60" s="42"/>
      <c r="I60" s="71"/>
      <c r="J60" s="42"/>
    </row>
    <row r="61" spans="1:10" ht="15" customHeight="1" x14ac:dyDescent="0.35">
      <c r="A61" s="29"/>
      <c r="B61" s="77"/>
      <c r="C61" s="29"/>
      <c r="D61" s="42"/>
      <c r="E61" s="71"/>
      <c r="F61" s="42"/>
      <c r="G61" s="71"/>
      <c r="H61" s="42"/>
      <c r="I61" s="71"/>
      <c r="J61" s="42"/>
    </row>
    <row r="62" spans="1:10" ht="15" customHeight="1" x14ac:dyDescent="0.35">
      <c r="A62" s="29"/>
      <c r="B62" s="77"/>
      <c r="C62" s="29"/>
      <c r="D62" s="42"/>
      <c r="E62" s="71"/>
      <c r="F62" s="42"/>
      <c r="G62" s="71"/>
      <c r="H62" s="42"/>
      <c r="I62" s="71"/>
      <c r="J62" s="42"/>
    </row>
    <row r="63" spans="1:10" ht="15" customHeight="1" x14ac:dyDescent="0.35">
      <c r="A63" s="28" t="s">
        <v>51</v>
      </c>
      <c r="B63" s="77"/>
      <c r="C63" s="29"/>
      <c r="D63" s="42"/>
      <c r="E63" s="71"/>
      <c r="F63" s="42"/>
      <c r="G63" s="71"/>
      <c r="H63" s="42"/>
      <c r="I63" s="71"/>
      <c r="J63" s="42"/>
    </row>
    <row r="64" spans="1:10" ht="15" customHeight="1" x14ac:dyDescent="0.35">
      <c r="A64" s="34"/>
    </row>
    <row r="65" spans="1:1" ht="15" customHeight="1" x14ac:dyDescent="0.35">
      <c r="A65" s="34"/>
    </row>
  </sheetData>
  <mergeCells count="9">
    <mergeCell ref="D8:F8"/>
    <mergeCell ref="H8:J8"/>
    <mergeCell ref="A1:J1"/>
    <mergeCell ref="A2:J2"/>
    <mergeCell ref="A3:J3"/>
    <mergeCell ref="H5:J5"/>
    <mergeCell ref="D7:G7"/>
    <mergeCell ref="H7:J7"/>
    <mergeCell ref="A4:J4"/>
  </mergeCells>
  <pageMargins left="1" right="0.3" top="1" bottom="0.5" header="0.3" footer="0.3"/>
  <pageSetup paperSize="9" scale="75" firstPageNumber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BL</vt:lpstr>
      <vt:lpstr>BL-2</vt:lpstr>
      <vt:lpstr>PL(จำแนกคชจ. ขั้นเดียว-งบเดียว)</vt:lpstr>
      <vt:lpstr>SE Conso</vt:lpstr>
      <vt:lpstr>SE Separate</vt:lpstr>
      <vt:lpstr>CF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2024-05-13T07:37:53Z</cp:lastPrinted>
  <dcterms:created xsi:type="dcterms:W3CDTF">2022-04-14T04:31:19Z</dcterms:created>
  <dcterms:modified xsi:type="dcterms:W3CDTF">2024-05-13T07:37:55Z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