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sansaard\Desktop\WORK\1 BBGI Group\2024\3 BBGI\1 FS conso\0 FS for SET\"/>
    </mc:Choice>
  </mc:AlternateContent>
  <xr:revisionPtr revIDLastSave="0" documentId="13_ncr:1_{B06D1737-7C9E-4E1A-90CF-4C3148ACFB94}" xr6:coauthVersionLast="47" xr6:coauthVersionMax="47" xr10:uidLastSave="{00000000-0000-0000-0000-000000000000}"/>
  <bookViews>
    <workbookView xWindow="-110" yWindow="-110" windowWidth="19420" windowHeight="10420" tabRatio="797" activeTab="1" xr2:uid="{00000000-000D-0000-FFFF-FFFF00000000}"/>
  </bookViews>
  <sheets>
    <sheet name="1" sheetId="26" r:id="rId1"/>
    <sheet name="2" sheetId="12" r:id="rId2"/>
    <sheet name="PL_8-9" sheetId="19" state="hidden" r:id="rId3"/>
    <sheet name="3" sheetId="27" r:id="rId4"/>
    <sheet name="4" sheetId="29" r:id="rId5"/>
    <sheet name="5" sheetId="28" r:id="rId6"/>
    <sheet name="6" sheetId="30" r:id="rId7"/>
    <sheet name="7" sheetId="16" r:id="rId8"/>
  </sheets>
  <definedNames>
    <definedName name="aaa" localSheetId="1">#REF!</definedName>
    <definedName name="aaa" localSheetId="2">#REF!</definedName>
    <definedName name="aaa">#REF!</definedName>
    <definedName name="ADMIN" localSheetId="1">#REF!</definedName>
    <definedName name="ADMIN" localSheetId="2">#REF!</definedName>
    <definedName name="ADMIN">#REF!</definedName>
    <definedName name="bbb" localSheetId="1">#REF!</definedName>
    <definedName name="bbb" localSheetId="2">#REF!</definedName>
    <definedName name="bbb">#REF!</definedName>
    <definedName name="BIODIESEL" localSheetId="1">#REF!</definedName>
    <definedName name="BIODIESEL" localSheetId="2">#REF!</definedName>
    <definedName name="BIODIESEL">#REF!</definedName>
    <definedName name="ETHANOL" localSheetId="1">#REF!</definedName>
    <definedName name="ETHANOL" localSheetId="2">#REF!</definedName>
    <definedName name="ETHANOL">#REF!</definedName>
    <definedName name="KKK" localSheetId="1">#REF!</definedName>
    <definedName name="KKK" localSheetId="2">#REF!</definedName>
    <definedName name="KKK">#REF!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OTHER" localSheetId="1">#REF!</definedName>
    <definedName name="OTHER" localSheetId="2">#REF!</definedName>
    <definedName name="OTHER">#REF!</definedName>
    <definedName name="_xlnm.Print_Area" localSheetId="0">'1'!$A$1:$J$104</definedName>
    <definedName name="_xlnm.Print_Area" localSheetId="1">'2'!$A$1:$K$74</definedName>
    <definedName name="_xlnm.Print_Area" localSheetId="3">'3'!$A$1:$U$27</definedName>
    <definedName name="_xlnm.Print_Area" localSheetId="4">'4'!$A$1:$U$27</definedName>
    <definedName name="_xlnm.Print_Area" localSheetId="5">'5'!$A$1:$O$25</definedName>
    <definedName name="_xlnm.Print_Area" localSheetId="6">'6'!$A$1:$O$25</definedName>
    <definedName name="_xlnm.Print_Area" localSheetId="7">'7'!$A$1:$H$73</definedName>
    <definedName name="_xlnm.Print_Area" localSheetId="2">'PL_8-9'!$A$1:$K$74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>#REF!</definedName>
    <definedName name="TRAIL" localSheetId="1">#REF!</definedName>
    <definedName name="TRAIL" localSheetId="2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4" i="27" l="1"/>
  <c r="D32" i="26" l="1"/>
  <c r="M22" i="30" l="1"/>
  <c r="K22" i="30"/>
  <c r="O13" i="30"/>
  <c r="S24" i="29"/>
  <c r="Q23" i="29"/>
  <c r="Q22" i="29"/>
  <c r="U22" i="29" s="1"/>
  <c r="I24" i="30"/>
  <c r="G24" i="30"/>
  <c r="I22" i="30"/>
  <c r="G22" i="30"/>
  <c r="E22" i="30"/>
  <c r="E24" i="30" s="1"/>
  <c r="C22" i="30"/>
  <c r="O17" i="30"/>
  <c r="M17" i="30"/>
  <c r="K17" i="30"/>
  <c r="I17" i="30"/>
  <c r="G17" i="30"/>
  <c r="E17" i="30"/>
  <c r="C17" i="30"/>
  <c r="C24" i="30" s="1"/>
  <c r="O16" i="30"/>
  <c r="E26" i="29"/>
  <c r="C26" i="29"/>
  <c r="O24" i="29"/>
  <c r="K24" i="29"/>
  <c r="I24" i="29"/>
  <c r="G24" i="29"/>
  <c r="E24" i="29"/>
  <c r="C24" i="29"/>
  <c r="U19" i="29"/>
  <c r="S19" i="29"/>
  <c r="Q19" i="29"/>
  <c r="O19" i="29"/>
  <c r="M19" i="29"/>
  <c r="K19" i="29"/>
  <c r="K26" i="29" s="1"/>
  <c r="I19" i="29"/>
  <c r="I26" i="29" s="1"/>
  <c r="G19" i="29"/>
  <c r="G26" i="29" s="1"/>
  <c r="E19" i="29"/>
  <c r="C19" i="29"/>
  <c r="U17" i="29"/>
  <c r="F68" i="16"/>
  <c r="B68" i="16"/>
  <c r="H68" i="16"/>
  <c r="H58" i="16"/>
  <c r="D68" i="16"/>
  <c r="D58" i="16"/>
  <c r="H26" i="16"/>
  <c r="H36" i="16" s="1"/>
  <c r="H38" i="16" s="1"/>
  <c r="D26" i="16"/>
  <c r="D36" i="16" s="1"/>
  <c r="D38" i="16" s="1"/>
  <c r="I65" i="12"/>
  <c r="I57" i="12"/>
  <c r="I59" i="12" s="1"/>
  <c r="G57" i="12"/>
  <c r="G59" i="12"/>
  <c r="G65" i="12"/>
  <c r="I29" i="12"/>
  <c r="I12" i="12"/>
  <c r="I16" i="12" s="1"/>
  <c r="K57" i="12"/>
  <c r="K59" i="12" s="1"/>
  <c r="K12" i="12"/>
  <c r="K16" i="12" s="1"/>
  <c r="K22" i="12" s="1"/>
  <c r="K24" i="12" s="1"/>
  <c r="K27" i="12" s="1"/>
  <c r="K29" i="12" s="1"/>
  <c r="G29" i="12"/>
  <c r="G12" i="12"/>
  <c r="G16" i="12" s="1"/>
  <c r="G22" i="12" s="1"/>
  <c r="G24" i="12" s="1"/>
  <c r="G48" i="12" s="1"/>
  <c r="G60" i="12" s="1"/>
  <c r="F65" i="26"/>
  <c r="H65" i="26"/>
  <c r="H55" i="26"/>
  <c r="J19" i="26"/>
  <c r="K48" i="12" l="1"/>
  <c r="F55" i="26"/>
  <c r="F67" i="26" s="1"/>
  <c r="F97" i="26" s="1"/>
  <c r="J93" i="26"/>
  <c r="J95" i="26" s="1"/>
  <c r="F32" i="26"/>
  <c r="J55" i="26"/>
  <c r="J67" i="26" s="1"/>
  <c r="J65" i="26"/>
  <c r="Q24" i="29"/>
  <c r="H32" i="26"/>
  <c r="H34" i="26" s="1"/>
  <c r="D19" i="26"/>
  <c r="F93" i="26"/>
  <c r="F95" i="26" s="1"/>
  <c r="F58" i="16"/>
  <c r="F26" i="16"/>
  <c r="F36" i="16" s="1"/>
  <c r="F38" i="16" s="1"/>
  <c r="O20" i="30"/>
  <c r="H93" i="26"/>
  <c r="H95" i="26" s="1"/>
  <c r="M24" i="29"/>
  <c r="M26" i="29" s="1"/>
  <c r="O21" i="30"/>
  <c r="D70" i="16"/>
  <c r="D72" i="16" s="1"/>
  <c r="H70" i="16"/>
  <c r="H72" i="16" s="1"/>
  <c r="H67" i="26"/>
  <c r="J32" i="26"/>
  <c r="J34" i="26" s="1"/>
  <c r="M24" i="30"/>
  <c r="K24" i="30"/>
  <c r="U23" i="29"/>
  <c r="U24" i="29"/>
  <c r="S26" i="29"/>
  <c r="O26" i="29"/>
  <c r="Q13" i="29"/>
  <c r="K60" i="12"/>
  <c r="K63" i="12" s="1"/>
  <c r="K65" i="12" s="1"/>
  <c r="I22" i="12"/>
  <c r="I24" i="12" s="1"/>
  <c r="I48" i="12" s="1"/>
  <c r="I60" i="12" s="1"/>
  <c r="H19" i="26"/>
  <c r="F19" i="26"/>
  <c r="M22" i="28"/>
  <c r="K22" i="28"/>
  <c r="I22" i="28"/>
  <c r="G22" i="28"/>
  <c r="E22" i="28"/>
  <c r="C22" i="28"/>
  <c r="O22" i="28"/>
  <c r="M17" i="28"/>
  <c r="M24" i="28" s="1"/>
  <c r="K17" i="28"/>
  <c r="K24" i="28" s="1"/>
  <c r="I17" i="28"/>
  <c r="I24" i="28" s="1"/>
  <c r="G17" i="28"/>
  <c r="G24" i="28" s="1"/>
  <c r="E17" i="28"/>
  <c r="C17" i="28"/>
  <c r="O16" i="28"/>
  <c r="O17" i="28" s="1"/>
  <c r="S24" i="27"/>
  <c r="M24" i="27"/>
  <c r="K24" i="27"/>
  <c r="I24" i="27"/>
  <c r="G24" i="27"/>
  <c r="E24" i="27"/>
  <c r="Q24" i="27"/>
  <c r="O24" i="27"/>
  <c r="S19" i="27"/>
  <c r="S26" i="27" s="1"/>
  <c r="Q19" i="27"/>
  <c r="O19" i="27"/>
  <c r="O26" i="27" s="1"/>
  <c r="M19" i="27"/>
  <c r="K19" i="27"/>
  <c r="K26" i="27" s="1"/>
  <c r="I19" i="27"/>
  <c r="I26" i="27" s="1"/>
  <c r="G19" i="27"/>
  <c r="G26" i="27" s="1"/>
  <c r="E19" i="27"/>
  <c r="C19" i="27"/>
  <c r="U17" i="27"/>
  <c r="U19" i="27" s="1"/>
  <c r="O22" i="30" l="1"/>
  <c r="O24" i="30" s="1"/>
  <c r="O26" i="30" s="1"/>
  <c r="F70" i="16"/>
  <c r="F72" i="16" s="1"/>
  <c r="F34" i="26"/>
  <c r="H97" i="26"/>
  <c r="J97" i="26"/>
  <c r="J110" i="26" s="1"/>
  <c r="H110" i="26"/>
  <c r="Q26" i="29"/>
  <c r="U13" i="29"/>
  <c r="U26" i="29" s="1"/>
  <c r="E24" i="28"/>
  <c r="C24" i="28"/>
  <c r="C26" i="27"/>
  <c r="E26" i="27"/>
  <c r="O24" i="28"/>
  <c r="M26" i="27"/>
  <c r="Q26" i="27"/>
  <c r="U24" i="27"/>
  <c r="U26" i="27" s="1"/>
  <c r="E93" i="26" l="1"/>
  <c r="E95" i="26" s="1"/>
  <c r="E97" i="26" s="1"/>
  <c r="D93" i="26"/>
  <c r="D95" i="26" s="1"/>
  <c r="U28" i="29" s="1"/>
  <c r="D65" i="26"/>
  <c r="D55" i="26"/>
  <c r="F110" i="26" l="1"/>
  <c r="D34" i="26"/>
  <c r="D67" i="26"/>
  <c r="D97" i="26" s="1"/>
  <c r="D110" i="26" l="1"/>
  <c r="C68" i="16"/>
  <c r="E68" i="16"/>
  <c r="G68" i="16"/>
  <c r="B58" i="16" l="1"/>
  <c r="E57" i="12"/>
  <c r="E12" i="12" l="1"/>
  <c r="E16" i="12" l="1"/>
  <c r="E22" i="12" s="1"/>
  <c r="E24" i="12" s="1"/>
  <c r="I64" i="19" l="1"/>
  <c r="E59" i="12" l="1"/>
  <c r="K64" i="19" l="1"/>
  <c r="G64" i="19"/>
  <c r="E64" i="19"/>
  <c r="I63" i="19"/>
  <c r="I65" i="19" s="1"/>
  <c r="E63" i="19"/>
  <c r="E65" i="19" s="1"/>
  <c r="I37" i="19"/>
  <c r="E37" i="19"/>
  <c r="I33" i="19"/>
  <c r="I55" i="19" s="1"/>
  <c r="I60" i="19" s="1"/>
  <c r="E33" i="19"/>
  <c r="E55" i="19" s="1"/>
  <c r="E60" i="19" s="1"/>
  <c r="K13" i="19"/>
  <c r="K20" i="19" s="1"/>
  <c r="K26" i="19" s="1"/>
  <c r="K28" i="19" s="1"/>
  <c r="I13" i="19"/>
  <c r="I20" i="19" s="1"/>
  <c r="I26" i="19" s="1"/>
  <c r="I28" i="19" s="1"/>
  <c r="G13" i="19"/>
  <c r="G20" i="19" s="1"/>
  <c r="G26" i="19" s="1"/>
  <c r="G28" i="19" s="1"/>
  <c r="E13" i="19"/>
  <c r="E20" i="19" s="1"/>
  <c r="E26" i="19" s="1"/>
  <c r="E28" i="19" s="1"/>
  <c r="K31" i="19" l="1"/>
  <c r="K37" i="19" s="1"/>
  <c r="K63" i="19"/>
  <c r="K65" i="19" s="1"/>
  <c r="K33" i="19"/>
  <c r="G63" i="19"/>
  <c r="G37" i="19"/>
  <c r="G33" i="19"/>
  <c r="G55" i="19" s="1"/>
  <c r="G60" i="19" s="1"/>
  <c r="K55" i="19" l="1"/>
  <c r="K60" i="19" s="1"/>
  <c r="G65" i="19"/>
  <c r="E48" i="12" l="1"/>
  <c r="E60" i="12" s="1"/>
  <c r="B26" i="16"/>
  <c r="B36" i="16" s="1"/>
  <c r="B38" i="16" s="1"/>
  <c r="B70" i="16" s="1"/>
  <c r="B72" i="16" s="1"/>
  <c r="E29" i="12" l="1"/>
  <c r="E65" i="12" l="1"/>
</calcChain>
</file>

<file path=xl/sharedStrings.xml><?xml version="1.0" encoding="utf-8"?>
<sst xmlns="http://schemas.openxmlformats.org/spreadsheetml/2006/main" count="490" uniqueCount="241">
  <si>
    <t>Assets</t>
  </si>
  <si>
    <t>Note</t>
  </si>
  <si>
    <t>Current assets</t>
  </si>
  <si>
    <t>Inventories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</si>
  <si>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</si>
  <si>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</si>
  <si>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</si>
  <si>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</si>
  <si>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</si>
  <si>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</si>
  <si>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</si>
  <si>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</si>
  <si>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</si>
  <si>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</si>
  <si>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</si>
  <si>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</si>
  <si>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Total liabilities and equity</t>
  </si>
  <si>
    <t>Total equity</t>
  </si>
  <si>
    <t>Trade accounts payable</t>
  </si>
  <si>
    <t>Other current liabilities</t>
  </si>
  <si>
    <t>Other non-current liabilities</t>
  </si>
  <si>
    <t>Share capital</t>
  </si>
  <si>
    <t>Unappropriated</t>
  </si>
  <si>
    <t>Finance costs</t>
  </si>
  <si>
    <t>Other income</t>
  </si>
  <si>
    <t>Administrative expenses</t>
  </si>
  <si>
    <t>Consolidated financial statements</t>
  </si>
  <si>
    <t>share capital</t>
  </si>
  <si>
    <t>Separate financial statements</t>
  </si>
  <si>
    <t>Cash flows from operating activities</t>
  </si>
  <si>
    <t>Changes in operating assets and liabilities</t>
  </si>
  <si>
    <t>Trade accounts receivable</t>
  </si>
  <si>
    <t>Cash flows from investing activities</t>
  </si>
  <si>
    <t>Cash flows from financing activities</t>
  </si>
  <si>
    <t>Cash and cash equivalents</t>
  </si>
  <si>
    <t>Deferred tax assets</t>
  </si>
  <si>
    <t xml:space="preserve">Retained earnings </t>
  </si>
  <si>
    <t>Retained earnings</t>
  </si>
  <si>
    <t>Chairman</t>
  </si>
  <si>
    <t>Non-controlling interests</t>
  </si>
  <si>
    <t xml:space="preserve">    Non-controlling interests</t>
  </si>
  <si>
    <t>Non-</t>
  </si>
  <si>
    <t xml:space="preserve">controlling </t>
  </si>
  <si>
    <t>interests</t>
  </si>
  <si>
    <t>Interest received</t>
  </si>
  <si>
    <t>to owners</t>
  </si>
  <si>
    <t>Total</t>
  </si>
  <si>
    <t>31 December</t>
  </si>
  <si>
    <t>Deferred tax liabilities</t>
  </si>
  <si>
    <t>(Pichai Chunhavajira)</t>
  </si>
  <si>
    <t>Current tax assets</t>
  </si>
  <si>
    <t>of the parent</t>
  </si>
  <si>
    <t>Surplus from business combination</t>
  </si>
  <si>
    <t>Statement of income (Unaudited)</t>
  </si>
  <si>
    <t>Consolidated</t>
  </si>
  <si>
    <t>Separate</t>
  </si>
  <si>
    <t>financial statements</t>
  </si>
  <si>
    <t>Revenue from sale of goods</t>
  </si>
  <si>
    <t>Gross profit</t>
  </si>
  <si>
    <t xml:space="preserve">    Owners of parent</t>
  </si>
  <si>
    <t>(Suthep Wongvorazathe)</t>
  </si>
  <si>
    <t>Director</t>
  </si>
  <si>
    <t>Statement of comprehensive income (Unaudited)</t>
  </si>
  <si>
    <t>Other comprehensive income (expense)</t>
  </si>
  <si>
    <t xml:space="preserve">   for the period, net of tax</t>
  </si>
  <si>
    <t>Total comprehensive income (expense) for the period</t>
  </si>
  <si>
    <t xml:space="preserve"> </t>
  </si>
  <si>
    <t>Statement of changes in equity (Unaudited)</t>
  </si>
  <si>
    <t>Statement of cash flows (Unaudited)</t>
  </si>
  <si>
    <t>(Unaudited)</t>
  </si>
  <si>
    <t>Surplus from</t>
  </si>
  <si>
    <t xml:space="preserve">Trade accounts receivable </t>
  </si>
  <si>
    <t>Other current assets</t>
  </si>
  <si>
    <t>Goodwill</t>
  </si>
  <si>
    <t xml:space="preserve">Trade accounts payable </t>
  </si>
  <si>
    <t xml:space="preserve">Differences from business restructuring </t>
  </si>
  <si>
    <t>Issued and</t>
  </si>
  <si>
    <t xml:space="preserve">paid-up  </t>
  </si>
  <si>
    <t xml:space="preserve">business </t>
  </si>
  <si>
    <t>combination</t>
  </si>
  <si>
    <t xml:space="preserve">Differences </t>
  </si>
  <si>
    <t xml:space="preserve"> from business</t>
  </si>
  <si>
    <t xml:space="preserve">restructuring under </t>
  </si>
  <si>
    <t>common control</t>
  </si>
  <si>
    <t xml:space="preserve">Net cash from (used in) operating activities </t>
  </si>
  <si>
    <t>Gain (loss) on foreign exchange</t>
  </si>
  <si>
    <t>Equity attributable to owners of the parent</t>
  </si>
  <si>
    <t>Proceeds from long-term loans from financial institutions</t>
  </si>
  <si>
    <t>(in Baht)</t>
  </si>
  <si>
    <t xml:space="preserve"> attributable</t>
  </si>
  <si>
    <t xml:space="preserve"> equity</t>
  </si>
  <si>
    <t xml:space="preserve">Mr. Chalush Chinthammit </t>
  </si>
  <si>
    <t xml:space="preserve">(Managing Director) </t>
  </si>
  <si>
    <t>(Chief Executive Officer)</t>
  </si>
  <si>
    <t>Three-month period ended</t>
  </si>
  <si>
    <t>Net increase (decrease) in cash and cash equivalents</t>
  </si>
  <si>
    <t>Tax paid</t>
  </si>
  <si>
    <t>BBGI Public Company Limited and its Subsidiaries</t>
  </si>
  <si>
    <t>Total comprehensive income (expense) attributable to</t>
  </si>
  <si>
    <t>(Restated)</t>
  </si>
  <si>
    <t>Right-of-use assets</t>
  </si>
  <si>
    <t>Current portion of lease liabilities</t>
  </si>
  <si>
    <t>Lease liabilities</t>
  </si>
  <si>
    <t>Loss on derivatives</t>
  </si>
  <si>
    <t>Profit before income tax expense</t>
  </si>
  <si>
    <t>Profit for the period</t>
  </si>
  <si>
    <t>Profit attributable to:</t>
  </si>
  <si>
    <t>Loss on disposal of property, plant and equipment</t>
  </si>
  <si>
    <t>Cash and cash equivalents at 1 January</t>
  </si>
  <si>
    <t>Unrealised loss on derivative</t>
  </si>
  <si>
    <t>Basic earnings per share</t>
  </si>
  <si>
    <t>Share of profit of subsidiaries accounted for</t>
  </si>
  <si>
    <t>using equity method</t>
  </si>
  <si>
    <t>Share of profit of associate  accounted for</t>
  </si>
  <si>
    <t>Interest income</t>
  </si>
  <si>
    <t>Profit (loss) from operating activities</t>
  </si>
  <si>
    <t>Distribution costs</t>
  </si>
  <si>
    <t xml:space="preserve">    Owners of the parent</t>
  </si>
  <si>
    <t>Nine-month period ended</t>
  </si>
  <si>
    <t>30 September</t>
  </si>
  <si>
    <t>Other current receivables</t>
  </si>
  <si>
    <t>Other current payables</t>
  </si>
  <si>
    <t>Mr. Kittiphong Limsuwannarot</t>
  </si>
  <si>
    <t>Cost of sales of goods</t>
  </si>
  <si>
    <t>Tax expense</t>
  </si>
  <si>
    <t>Unrealised loss on foreign exchange</t>
  </si>
  <si>
    <t xml:space="preserve">   using equity method</t>
  </si>
  <si>
    <t>31 March</t>
  </si>
  <si>
    <t>Cash and cash equivalents at 31 March</t>
  </si>
  <si>
    <t>(in thousand Baht)</t>
  </si>
  <si>
    <t>Short-term loans from financial institutions</t>
  </si>
  <si>
    <t>Long-term loans from financial institutions</t>
  </si>
  <si>
    <t>Non-current provisions for employee benefits</t>
  </si>
  <si>
    <t xml:space="preserve">   </t>
  </si>
  <si>
    <t>for the period, net of tax</t>
  </si>
  <si>
    <t>Repayment of long-term loans from financial institutions</t>
  </si>
  <si>
    <t xml:space="preserve">Payment of lease liabilities </t>
  </si>
  <si>
    <t xml:space="preserve">   accounted for using equity method</t>
  </si>
  <si>
    <t>(Chief Executive officer and Managing Director)</t>
  </si>
  <si>
    <t xml:space="preserve">(Director) </t>
  </si>
  <si>
    <t>Debentures</t>
  </si>
  <si>
    <t>Other component of equity</t>
  </si>
  <si>
    <t xml:space="preserve"> of equity</t>
  </si>
  <si>
    <t>Legal</t>
  </si>
  <si>
    <t>reserve</t>
  </si>
  <si>
    <t>Current investment</t>
  </si>
  <si>
    <t>Share premium on ordinary shares</t>
  </si>
  <si>
    <t xml:space="preserve">    Issue of ordinary shares </t>
  </si>
  <si>
    <t xml:space="preserve">    joint venture accounted for using equity method</t>
  </si>
  <si>
    <t>Depreciation and amortisation</t>
  </si>
  <si>
    <t>Other current assets and other non-current assets</t>
  </si>
  <si>
    <t>Other current liabilities and other non-current liabilities</t>
  </si>
  <si>
    <t>Provisions for employee benefits</t>
  </si>
  <si>
    <t xml:space="preserve">Proceeds from sale of property, plant and equipment </t>
  </si>
  <si>
    <t xml:space="preserve">   from financial institutions - net</t>
  </si>
  <si>
    <t>Finance cost paid</t>
  </si>
  <si>
    <t>Other comprehensive income</t>
  </si>
  <si>
    <t>Transactions with owners, recorded directly in equity</t>
  </si>
  <si>
    <t>Total transactions with owners, recorded directly in equity</t>
  </si>
  <si>
    <t>Decrease (increase) in current investments</t>
  </si>
  <si>
    <t xml:space="preserve"> reserve</t>
  </si>
  <si>
    <t xml:space="preserve">Transactions with owners, </t>
  </si>
  <si>
    <t xml:space="preserve">   recorded directly in equity</t>
  </si>
  <si>
    <t xml:space="preserve">Total transactions with owners, </t>
  </si>
  <si>
    <t>Fair value</t>
  </si>
  <si>
    <t xml:space="preserve"> components</t>
  </si>
  <si>
    <t>Other</t>
  </si>
  <si>
    <t>Share premium</t>
  </si>
  <si>
    <t xml:space="preserve"> shares</t>
  </si>
  <si>
    <t> on ordinary</t>
  </si>
  <si>
    <t xml:space="preserve">   and intangible assets</t>
  </si>
  <si>
    <t>to profit or loss</t>
  </si>
  <si>
    <t>Statements of financial position</t>
  </si>
  <si>
    <t xml:space="preserve">Consolidated </t>
  </si>
  <si>
    <t>Short-term loan to related parties</t>
  </si>
  <si>
    <t>Restricted deposits at financial institutions</t>
  </si>
  <si>
    <t>Investment in subsidiaries</t>
  </si>
  <si>
    <t>Investment in associate and joint venture</t>
  </si>
  <si>
    <t>Other non-current financial assets</t>
  </si>
  <si>
    <t>Property, plant and equipment</t>
  </si>
  <si>
    <t>Current portion of debenture</t>
  </si>
  <si>
    <t>Current portion of long-term loans</t>
  </si>
  <si>
    <t xml:space="preserve">   from financial institutions</t>
  </si>
  <si>
    <t>Income tax payable</t>
  </si>
  <si>
    <t>Other non-current financial liability</t>
  </si>
  <si>
    <t xml:space="preserve">   under common control</t>
  </si>
  <si>
    <t xml:space="preserve">   Appropriated</t>
  </si>
  <si>
    <t xml:space="preserve">       Legal reserve</t>
  </si>
  <si>
    <t xml:space="preserve">   Unappropriated</t>
  </si>
  <si>
    <t xml:space="preserve"> (President and Chief Executive Officer)</t>
  </si>
  <si>
    <t>(Director)</t>
  </si>
  <si>
    <t xml:space="preserve">(in thousand Baht) </t>
  </si>
  <si>
    <t>Balance at 1 January 2023</t>
  </si>
  <si>
    <t>Three-month period ended 31 March 2023</t>
  </si>
  <si>
    <t>Balance at 31 March 2023</t>
  </si>
  <si>
    <t/>
  </si>
  <si>
    <t>2, 3</t>
  </si>
  <si>
    <t>2, 4</t>
  </si>
  <si>
    <t>Share of profit (loss) of subsidiaries accounted for</t>
  </si>
  <si>
    <t>Profit (loss) before income tax expense</t>
  </si>
  <si>
    <t>Profit (loss) for the period</t>
  </si>
  <si>
    <t>Profit (loss) attributable to: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</si>
  <si>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</si>
  <si>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t>Other comprehensive income (loss)</t>
  </si>
  <si>
    <t>Total comprehensive income (loss) for the period</t>
  </si>
  <si>
    <t xml:space="preserve">    Other comprehensive income (loss)</t>
  </si>
  <si>
    <t xml:space="preserve">   related parties - net</t>
  </si>
  <si>
    <t>Net cash from (used in) financing activities</t>
  </si>
  <si>
    <t>Net cash from (used in) investing activities</t>
  </si>
  <si>
    <t>Proceeds from issue of ordinary shares</t>
  </si>
  <si>
    <t xml:space="preserve">Items that will not be reclassified subsequently </t>
  </si>
  <si>
    <t xml:space="preserve">Total items that will not be reclassified subsequently </t>
  </si>
  <si>
    <t>Comprehensive income (loss) attributable to</t>
  </si>
  <si>
    <t>Adjustments to reconcile profit (loss) to cash receipts (payments)</t>
  </si>
  <si>
    <t>(Reversal of) loss on inventories devaluation</t>
  </si>
  <si>
    <t xml:space="preserve">Net cash generated from (used in) operating </t>
  </si>
  <si>
    <t>Cash paid for investment in associate</t>
  </si>
  <si>
    <t>Three-month period ended 31 March 2024</t>
  </si>
  <si>
    <t>Balance at 1 January 2024</t>
  </si>
  <si>
    <t>Balance at 31 March 2024</t>
  </si>
  <si>
    <t>2, 8</t>
  </si>
  <si>
    <t xml:space="preserve">designated at FVOCI </t>
  </si>
  <si>
    <t>Profit on remeasurements of defined benefit plans</t>
  </si>
  <si>
    <t xml:space="preserve">    Profit (loss) </t>
  </si>
  <si>
    <t>Comprehensive income (loss) for the period</t>
  </si>
  <si>
    <t>Comprehensive income (loss)  for the period</t>
  </si>
  <si>
    <t xml:space="preserve">    Profit (loss)</t>
  </si>
  <si>
    <t>Share of (profit) loss of subsidiaries accounted for</t>
  </si>
  <si>
    <t xml:space="preserve">Proceeds from short-term loans </t>
  </si>
  <si>
    <t xml:space="preserve">Intangible assets other </t>
  </si>
  <si>
    <t xml:space="preserve">Share of loss of associate and </t>
  </si>
  <si>
    <t xml:space="preserve">Share of loss of associate and joint venture </t>
  </si>
  <si>
    <r>
      <t xml:space="preserve">   Issued and paid-up share capital </t>
    </r>
    <r>
      <rPr>
        <i/>
        <sz val="11"/>
        <rFont val="Times New Roman"/>
        <family val="1"/>
      </rPr>
      <t xml:space="preserve">(1,446,000,000 </t>
    </r>
  </si>
  <si>
    <r>
      <t xml:space="preserve">   ordinary shares, </t>
    </r>
    <r>
      <rPr>
        <i/>
        <sz val="11"/>
        <rFont val="Times New Roman"/>
        <family val="1"/>
      </rPr>
      <t>par value at Baht 2.5 per share)</t>
    </r>
  </si>
  <si>
    <r>
      <t xml:space="preserve">   Authorised share capital </t>
    </r>
    <r>
      <rPr>
        <i/>
        <sz val="11"/>
        <rFont val="Times New Roman"/>
        <family val="1"/>
      </rPr>
      <t xml:space="preserve">(1,446,000,000 ordinary </t>
    </r>
  </si>
  <si>
    <r>
      <t xml:space="preserve">   shares,  </t>
    </r>
    <r>
      <rPr>
        <i/>
        <sz val="11"/>
        <rFont val="Times New Roman"/>
        <family val="1"/>
      </rPr>
      <t>par value at Baht 2.5 per share)</t>
    </r>
  </si>
  <si>
    <t xml:space="preserve">    Owners of the Parent</t>
  </si>
  <si>
    <t>Owners of the Parent</t>
  </si>
  <si>
    <t xml:space="preserve">Cash received (paid) for short-term loans to </t>
  </si>
  <si>
    <t xml:space="preserve">Acquisition of property, plant and equipment </t>
  </si>
  <si>
    <t>Loss on investments in equity instruments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</si>
</sst>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[$-409]mmmm\ d\,\ yyyy;@"/>
    <numFmt numFmtId="171" formatCode="#,##0\ ;\(#,##0\)"/>
  </numFmts>
  <fonts count="42">
    <font>
      <sz val="11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 New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rgb="FFFF0000"/>
      <name val="Times New Roman"/>
      <family val="1"/>
    </font>
    <font>
      <sz val="11"/>
      <color indexed="9"/>
      <name val="Times New Roman"/>
      <family val="1"/>
    </font>
    <font>
      <i/>
      <sz val="11"/>
      <color indexed="9"/>
      <name val="Times New Roman"/>
      <family val="1"/>
    </font>
    <font>
      <sz val="11"/>
      <color theme="1"/>
      <name val="Times New Roman"/>
      <family val="1"/>
    </font>
    <font>
      <b/>
      <i/>
      <sz val="11"/>
      <color indexed="9"/>
      <name val="Times New Roman"/>
      <family val="1"/>
    </font>
    <font>
      <b/>
      <sz val="11"/>
      <color rgb="FFFF0000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</borders>
  <cellStyleXfs count="76">
    <xf numFmtId="0" fontId="0" fillId="0" borderId="0"/>
    <xf numFmtId="165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1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165" fontId="1" fillId="0" borderId="0" applyFont="0" applyFill="0" applyBorder="0" applyAlignment="0" applyProtection="0"/>
    <xf numFmtId="0" fontId="2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8" fillId="4" borderId="0" applyNumberFormat="0" applyBorder="0" applyAlignment="0" applyProtection="0"/>
    <xf numFmtId="0" fontId="19" fillId="21" borderId="6" applyNumberFormat="0" applyAlignment="0" applyProtection="0"/>
    <xf numFmtId="0" fontId="20" fillId="22" borderId="7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6" applyNumberFormat="0" applyAlignment="0" applyProtection="0"/>
    <xf numFmtId="0" fontId="27" fillId="0" borderId="11" applyNumberFormat="0" applyFill="0" applyAlignment="0" applyProtection="0"/>
    <xf numFmtId="0" fontId="28" fillId="23" borderId="0" applyNumberFormat="0" applyBorder="0" applyAlignment="0" applyProtection="0"/>
    <xf numFmtId="0" fontId="1" fillId="0" borderId="0"/>
    <xf numFmtId="0" fontId="1" fillId="0" borderId="0"/>
    <xf numFmtId="0" fontId="11" fillId="0" borderId="0">
      <alignment horizontal="left"/>
    </xf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4" borderId="12" applyNumberFormat="0" applyFont="0" applyAlignment="0" applyProtection="0"/>
    <xf numFmtId="0" fontId="29" fillId="21" borderId="13" applyNumberFormat="0" applyAlignment="0" applyProtection="0"/>
    <xf numFmtId="9" fontId="1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</cellStyleXfs>
  <cellXfs count="280">
    <xf numFmtId="0" fontId="0" fillId="0" borderId="0" xfId="0"/>
    <xf numFmtId="0" fontId="3" fillId="2" borderId="0" xfId="0" applyFont="1" applyFill="1" applyAlignment="1">
      <alignment horizontal="left"/>
    </xf>
    <xf numFmtId="167" fontId="0" fillId="2" borderId="0" xfId="0" applyNumberFormat="1" applyFill="1"/>
    <xf numFmtId="168" fontId="3" fillId="2" borderId="0" xfId="1" applyNumberFormat="1" applyFont="1" applyFill="1"/>
    <xf numFmtId="168" fontId="3" fillId="2" borderId="0" xfId="1" applyNumberFormat="1" applyFont="1" applyFill="1" applyBorder="1"/>
    <xf numFmtId="0" fontId="9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168" fontId="3" fillId="2" borderId="2" xfId="1" applyNumberFormat="1" applyFont="1" applyFill="1" applyBorder="1"/>
    <xf numFmtId="167" fontId="0" fillId="2" borderId="0" xfId="0" applyNumberFormat="1" applyFill="1" applyAlignment="1">
      <alignment horizontal="center"/>
    </xf>
    <xf numFmtId="167" fontId="0" fillId="2" borderId="0" xfId="0" quotePrefix="1" applyNumberFormat="1" applyFill="1" applyAlignment="1">
      <alignment horizontal="center"/>
    </xf>
    <xf numFmtId="0" fontId="3" fillId="2" borderId="0" xfId="12" applyFont="1" applyFill="1"/>
    <xf numFmtId="0" fontId="3" fillId="2" borderId="0" xfId="8" applyFont="1" applyFill="1" applyAlignment="1">
      <alignment horizontal="left"/>
    </xf>
    <xf numFmtId="0" fontId="6" fillId="2" borderId="0" xfId="0" applyFont="1" applyFill="1"/>
    <xf numFmtId="0" fontId="5" fillId="2" borderId="0" xfId="12" applyFont="1" applyFill="1" applyAlignment="1">
      <alignment horizontal="center"/>
    </xf>
    <xf numFmtId="0" fontId="5" fillId="2" borderId="0" xfId="5" applyNumberFormat="1" applyFont="1" applyFill="1" applyAlignment="1">
      <alignment horizontal="center"/>
    </xf>
    <xf numFmtId="166" fontId="3" fillId="2" borderId="0" xfId="12" applyNumberFormat="1" applyFont="1" applyFill="1"/>
    <xf numFmtId="0" fontId="6" fillId="2" borderId="0" xfId="5" applyNumberFormat="1" applyFont="1" applyFill="1" applyAlignment="1">
      <alignment horizontal="center"/>
    </xf>
    <xf numFmtId="168" fontId="3" fillId="2" borderId="0" xfId="5" applyNumberFormat="1" applyFont="1" applyFill="1"/>
    <xf numFmtId="167" fontId="3" fillId="2" borderId="0" xfId="5" applyNumberFormat="1" applyFont="1" applyFill="1"/>
    <xf numFmtId="0" fontId="5" fillId="2" borderId="0" xfId="5" applyNumberFormat="1" applyFont="1" applyFill="1" applyBorder="1" applyAlignment="1">
      <alignment horizontal="center"/>
    </xf>
    <xf numFmtId="0" fontId="6" fillId="2" borderId="0" xfId="12" applyFont="1" applyFill="1" applyAlignment="1">
      <alignment horizontal="center"/>
    </xf>
    <xf numFmtId="167" fontId="3" fillId="2" borderId="0" xfId="12" applyNumberFormat="1" applyFont="1" applyFill="1"/>
    <xf numFmtId="168" fontId="3" fillId="2" borderId="0" xfId="5" applyNumberFormat="1" applyFont="1" applyFill="1" applyBorder="1"/>
    <xf numFmtId="0" fontId="3" fillId="2" borderId="0" xfId="0" applyFont="1" applyFill="1"/>
    <xf numFmtId="0" fontId="5" fillId="2" borderId="0" xfId="0" applyFont="1" applyFill="1" applyAlignment="1">
      <alignment horizontal="center"/>
    </xf>
    <xf numFmtId="167" fontId="3" fillId="2" borderId="2" xfId="5" applyNumberFormat="1" applyFont="1" applyFill="1" applyBorder="1"/>
    <xf numFmtId="167" fontId="3" fillId="2" borderId="0" xfId="5" applyNumberFormat="1" applyFont="1" applyFill="1" applyBorder="1"/>
    <xf numFmtId="166" fontId="14" fillId="2" borderId="0" xfId="12" applyNumberFormat="1" applyFont="1" applyFill="1"/>
    <xf numFmtId="167" fontId="14" fillId="2" borderId="0" xfId="0" applyNumberFormat="1" applyFont="1" applyFill="1" applyAlignment="1">
      <alignment horizontal="centerContinuous"/>
    </xf>
    <xf numFmtId="0" fontId="15" fillId="2" borderId="0" xfId="0" applyFont="1" applyFill="1"/>
    <xf numFmtId="168" fontId="4" fillId="2" borderId="0" xfId="1" applyNumberFormat="1" applyFont="1" applyFill="1"/>
    <xf numFmtId="166" fontId="4" fillId="2" borderId="0" xfId="12" applyNumberFormat="1" applyFill="1" applyAlignment="1">
      <alignment horizontal="center"/>
    </xf>
    <xf numFmtId="0" fontId="0" fillId="2" borderId="0" xfId="0" applyFill="1" applyAlignment="1">
      <alignment horizontal="center"/>
    </xf>
    <xf numFmtId="167" fontId="4" fillId="2" borderId="0" xfId="12" applyNumberFormat="1" applyFill="1" applyAlignment="1">
      <alignment horizontal="center"/>
    </xf>
    <xf numFmtId="167" fontId="4" fillId="2" borderId="0" xfId="5" applyNumberFormat="1" applyFont="1" applyFill="1" applyBorder="1"/>
    <xf numFmtId="167" fontId="4" fillId="2" borderId="0" xfId="5" applyNumberFormat="1" applyFont="1" applyFill="1"/>
    <xf numFmtId="0" fontId="4" fillId="2" borderId="0" xfId="12" applyFill="1"/>
    <xf numFmtId="168" fontId="4" fillId="2" borderId="0" xfId="1" applyNumberFormat="1" applyFont="1" applyFill="1" applyBorder="1"/>
    <xf numFmtId="167" fontId="4" fillId="2" borderId="0" xfId="12" applyNumberFormat="1" applyFill="1"/>
    <xf numFmtId="0" fontId="0" fillId="2" borderId="0" xfId="0" applyFill="1" applyAlignment="1">
      <alignment horizontal="left"/>
    </xf>
    <xf numFmtId="165" fontId="4" fillId="2" borderId="0" xfId="5" applyFont="1" applyFill="1" applyBorder="1"/>
    <xf numFmtId="0" fontId="4" fillId="2" borderId="0" xfId="8" applyFont="1" applyFill="1" applyAlignment="1">
      <alignment horizontal="left"/>
    </xf>
    <xf numFmtId="166" fontId="4" fillId="2" borderId="0" xfId="12" applyNumberFormat="1" applyFill="1"/>
    <xf numFmtId="166" fontId="4" fillId="2" borderId="0" xfId="12" applyNumberFormat="1" applyFill="1" applyAlignment="1">
      <alignment horizontal="left"/>
    </xf>
    <xf numFmtId="167" fontId="0" fillId="2" borderId="0" xfId="0" applyNumberFormat="1" applyFill="1" applyAlignment="1">
      <alignment horizontal="centerContinuous"/>
    </xf>
    <xf numFmtId="167" fontId="4" fillId="2" borderId="0" xfId="12" applyNumberFormat="1" applyFill="1" applyAlignment="1">
      <alignment horizontal="centerContinuous"/>
    </xf>
    <xf numFmtId="166" fontId="4" fillId="2" borderId="0" xfId="12" applyNumberFormat="1" applyFill="1" applyAlignment="1">
      <alignment horizontal="centerContinuous"/>
    </xf>
    <xf numFmtId="37" fontId="4" fillId="2" borderId="0" xfId="5" applyNumberFormat="1" applyFont="1" applyFill="1" applyBorder="1"/>
    <xf numFmtId="167" fontId="0" fillId="2" borderId="0" xfId="0" applyNumberFormat="1" applyFill="1" applyAlignment="1">
      <alignment horizontal="right"/>
    </xf>
    <xf numFmtId="166" fontId="4" fillId="2" borderId="0" xfId="12" applyNumberFormat="1" applyFill="1" applyAlignment="1">
      <alignment horizontal="right"/>
    </xf>
    <xf numFmtId="0" fontId="6" fillId="2" borderId="0" xfId="0" applyFont="1" applyFill="1" applyAlignment="1">
      <alignment horizontal="center"/>
    </xf>
    <xf numFmtId="167" fontId="14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1" fontId="3" fillId="2" borderId="3" xfId="1" applyNumberFormat="1" applyFont="1" applyFill="1" applyBorder="1"/>
    <xf numFmtId="41" fontId="3" fillId="2" borderId="0" xfId="1" applyNumberFormat="1" applyFont="1" applyFill="1" applyBorder="1"/>
    <xf numFmtId="0" fontId="0" fillId="2" borderId="0" xfId="0" quotePrefix="1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8" applyFont="1" applyFill="1" applyAlignment="1">
      <alignment horizontal="left"/>
    </xf>
    <xf numFmtId="166" fontId="0" fillId="2" borderId="0" xfId="12" applyNumberFormat="1" applyFont="1" applyFill="1"/>
    <xf numFmtId="0" fontId="0" fillId="2" borderId="0" xfId="12" applyFont="1" applyFill="1"/>
    <xf numFmtId="0" fontId="7" fillId="0" borderId="0" xfId="0" applyFont="1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6" fontId="4" fillId="0" borderId="0" xfId="12" applyNumberFormat="1"/>
    <xf numFmtId="166" fontId="4" fillId="0" borderId="0" xfId="12" applyNumberFormat="1" applyAlignment="1">
      <alignment horizontal="right"/>
    </xf>
    <xf numFmtId="0" fontId="3" fillId="0" borderId="0" xfId="8" applyFont="1" applyAlignment="1">
      <alignment horizontal="left"/>
    </xf>
    <xf numFmtId="41" fontId="3" fillId="0" borderId="0" xfId="1" applyNumberFormat="1" applyFont="1" applyFill="1"/>
    <xf numFmtId="165" fontId="4" fillId="0" borderId="0" xfId="1" applyFont="1" applyFill="1"/>
    <xf numFmtId="165" fontId="4" fillId="0" borderId="0" xfId="1" applyFont="1" applyFill="1" applyBorder="1"/>
    <xf numFmtId="168" fontId="3" fillId="0" borderId="0" xfId="1" applyNumberFormat="1" applyFont="1" applyFill="1"/>
    <xf numFmtId="168" fontId="4" fillId="0" borderId="0" xfId="1" applyNumberFormat="1" applyFont="1" applyFill="1"/>
    <xf numFmtId="41" fontId="4" fillId="0" borderId="0" xfId="6" applyNumberFormat="1" applyFont="1" applyFill="1" applyAlignment="1">
      <alignment horizontal="right"/>
    </xf>
    <xf numFmtId="41" fontId="4" fillId="0" borderId="0" xfId="6" applyNumberFormat="1" applyFont="1" applyFill="1"/>
    <xf numFmtId="165" fontId="4" fillId="0" borderId="0" xfId="1" applyFont="1" applyFill="1" applyAlignment="1">
      <alignment horizontal="right"/>
    </xf>
    <xf numFmtId="167" fontId="4" fillId="0" borderId="0" xfId="0" applyNumberFormat="1" applyFont="1"/>
    <xf numFmtId="41" fontId="11" fillId="0" borderId="0" xfId="8" applyNumberFormat="1" applyAlignment="1">
      <alignment vertical="top"/>
    </xf>
    <xf numFmtId="0" fontId="0" fillId="0" borderId="0" xfId="8" applyFont="1" applyAlignment="1">
      <alignment horizontal="left"/>
    </xf>
    <xf numFmtId="41" fontId="4" fillId="0" borderId="0" xfId="6" applyNumberFormat="1" applyFont="1" applyFill="1" applyBorder="1"/>
    <xf numFmtId="168" fontId="4" fillId="0" borderId="0" xfId="1" applyNumberFormat="1" applyFont="1" applyFill="1" applyAlignment="1">
      <alignment horizontal="right"/>
    </xf>
    <xf numFmtId="41" fontId="4" fillId="0" borderId="5" xfId="6" applyNumberFormat="1" applyFont="1" applyFill="1" applyBorder="1"/>
    <xf numFmtId="168" fontId="3" fillId="2" borderId="0" xfId="1" applyNumberFormat="1" applyFont="1" applyFill="1" applyAlignment="1">
      <alignment horizontal="center"/>
    </xf>
    <xf numFmtId="168" fontId="4" fillId="2" borderId="0" xfId="1" applyNumberFormat="1" applyFont="1" applyFill="1" applyAlignment="1">
      <alignment horizontal="center"/>
    </xf>
    <xf numFmtId="169" fontId="3" fillId="2" borderId="0" xfId="1" applyNumberFormat="1" applyFont="1" applyFill="1" applyBorder="1"/>
    <xf numFmtId="169" fontId="4" fillId="2" borderId="3" xfId="1" applyNumberFormat="1" applyFont="1" applyFill="1" applyBorder="1" applyAlignment="1">
      <alignment vertical="center"/>
    </xf>
    <xf numFmtId="169" fontId="3" fillId="2" borderId="3" xfId="1" applyNumberFormat="1" applyFont="1" applyFill="1" applyBorder="1"/>
    <xf numFmtId="169" fontId="4" fillId="0" borderId="0" xfId="1" applyNumberFormat="1" applyFont="1" applyFill="1" applyBorder="1"/>
    <xf numFmtId="169" fontId="4" fillId="0" borderId="0" xfId="1" applyNumberFormat="1" applyFont="1" applyFill="1"/>
    <xf numFmtId="169" fontId="4" fillId="0" borderId="3" xfId="1" applyNumberFormat="1" applyFont="1" applyFill="1" applyBorder="1"/>
    <xf numFmtId="169" fontId="3" fillId="2" borderId="0" xfId="1" applyNumberFormat="1" applyFont="1" applyFill="1"/>
    <xf numFmtId="169" fontId="3" fillId="2" borderId="4" xfId="1" applyNumberFormat="1" applyFont="1" applyFill="1" applyBorder="1"/>
    <xf numFmtId="169" fontId="4" fillId="2" borderId="0" xfId="1" applyNumberFormat="1" applyFont="1" applyFill="1" applyAlignment="1">
      <alignment horizontal="center"/>
    </xf>
    <xf numFmtId="169" fontId="4" fillId="2" borderId="0" xfId="1" applyNumberFormat="1" applyFont="1" applyFill="1" applyBorder="1" applyAlignment="1">
      <alignment horizontal="center"/>
    </xf>
    <xf numFmtId="43" fontId="3" fillId="2" borderId="2" xfId="1" applyNumberFormat="1" applyFont="1" applyFill="1" applyBorder="1"/>
    <xf numFmtId="43" fontId="3" fillId="2" borderId="0" xfId="1" applyNumberFormat="1" applyFont="1" applyFill="1" applyBorder="1"/>
    <xf numFmtId="169" fontId="3" fillId="2" borderId="5" xfId="1" applyNumberFormat="1" applyFont="1" applyFill="1" applyBorder="1"/>
    <xf numFmtId="169" fontId="4" fillId="2" borderId="3" xfId="1" applyNumberFormat="1" applyFont="1" applyFill="1" applyBorder="1"/>
    <xf numFmtId="169" fontId="4" fillId="2" borderId="0" xfId="1" applyNumberFormat="1" applyFont="1" applyFill="1"/>
    <xf numFmtId="169" fontId="4" fillId="2" borderId="0" xfId="1" applyNumberFormat="1" applyFont="1" applyFill="1" applyBorder="1"/>
    <xf numFmtId="43" fontId="3" fillId="2" borderId="0" xfId="1" applyNumberFormat="1" applyFont="1" applyFill="1"/>
    <xf numFmtId="169" fontId="3" fillId="2" borderId="0" xfId="1" applyNumberFormat="1" applyFont="1" applyFill="1" applyAlignment="1">
      <alignment horizontal="center"/>
    </xf>
    <xf numFmtId="169" fontId="3" fillId="2" borderId="0" xfId="1" applyNumberFormat="1" applyFont="1" applyFill="1" applyBorder="1" applyAlignment="1">
      <alignment horizontal="center"/>
    </xf>
    <xf numFmtId="169" fontId="4" fillId="2" borderId="3" xfId="1" applyNumberFormat="1" applyFont="1" applyFill="1" applyBorder="1" applyAlignment="1"/>
    <xf numFmtId="169" fontId="4" fillId="2" borderId="0" xfId="1" applyNumberFormat="1" applyFont="1" applyFill="1" applyBorder="1" applyAlignment="1"/>
    <xf numFmtId="169" fontId="4" fillId="2" borderId="3" xfId="1" applyNumberFormat="1" applyFont="1" applyFill="1" applyBorder="1" applyAlignment="1">
      <alignment horizontal="center"/>
    </xf>
    <xf numFmtId="169" fontId="3" fillId="2" borderId="2" xfId="1" applyNumberFormat="1" applyFont="1" applyFill="1" applyBorder="1"/>
    <xf numFmtId="169" fontId="11" fillId="0" borderId="3" xfId="1" applyNumberFormat="1" applyFont="1" applyBorder="1"/>
    <xf numFmtId="169" fontId="3" fillId="0" borderId="0" xfId="1" applyNumberFormat="1" applyFont="1" applyFill="1"/>
    <xf numFmtId="169" fontId="3" fillId="0" borderId="0" xfId="1" applyNumberFormat="1" applyFont="1" applyFill="1" applyBorder="1"/>
    <xf numFmtId="43" fontId="4" fillId="2" borderId="0" xfId="1" applyNumberFormat="1" applyFont="1" applyFill="1" applyBorder="1"/>
    <xf numFmtId="169" fontId="4" fillId="0" borderId="0" xfId="1" applyNumberFormat="1" applyFont="1" applyFill="1" applyAlignment="1"/>
    <xf numFmtId="165" fontId="4" fillId="0" borderId="0" xfId="1" applyFont="1" applyFill="1" applyBorder="1" applyAlignment="1">
      <alignment horizontal="right"/>
    </xf>
    <xf numFmtId="169" fontId="4" fillId="0" borderId="0" xfId="1" applyNumberFormat="1" applyFont="1" applyFill="1" applyAlignment="1">
      <alignment horizontal="right"/>
    </xf>
    <xf numFmtId="41" fontId="4" fillId="0" borderId="3" xfId="6" applyNumberFormat="1" applyFont="1" applyFill="1" applyBorder="1" applyAlignment="1">
      <alignment horizontal="right"/>
    </xf>
    <xf numFmtId="41" fontId="4" fillId="0" borderId="0" xfId="6" applyNumberFormat="1" applyFont="1" applyFill="1" applyBorder="1" applyAlignment="1">
      <alignment horizontal="right"/>
    </xf>
    <xf numFmtId="41" fontId="3" fillId="0" borderId="1" xfId="6" applyNumberFormat="1" applyFont="1" applyFill="1" applyBorder="1" applyAlignment="1">
      <alignment horizontal="right"/>
    </xf>
    <xf numFmtId="41" fontId="3" fillId="0" borderId="0" xfId="6" applyNumberFormat="1" applyFont="1" applyFill="1" applyAlignment="1">
      <alignment horizontal="right"/>
    </xf>
    <xf numFmtId="165" fontId="3" fillId="0" borderId="0" xfId="1" applyFont="1" applyFill="1" applyAlignment="1">
      <alignment horizontal="right"/>
    </xf>
    <xf numFmtId="169" fontId="4" fillId="0" borderId="3" xfId="1" applyNumberFormat="1" applyFont="1" applyFill="1" applyBorder="1" applyAlignment="1">
      <alignment horizontal="right"/>
    </xf>
    <xf numFmtId="0" fontId="3" fillId="0" borderId="0" xfId="12" applyFont="1"/>
    <xf numFmtId="0" fontId="4" fillId="0" borderId="0" xfId="12"/>
    <xf numFmtId="41" fontId="3" fillId="0" borderId="3" xfId="1" applyNumberFormat="1" applyFont="1" applyFill="1" applyBorder="1"/>
    <xf numFmtId="0" fontId="6" fillId="0" borderId="0" xfId="8" applyFont="1" applyAlignment="1">
      <alignment horizontal="left"/>
    </xf>
    <xf numFmtId="166" fontId="3" fillId="0" borderId="0" xfId="12" applyNumberFormat="1" applyFont="1"/>
    <xf numFmtId="0" fontId="6" fillId="0" borderId="0" xfId="5" applyNumberFormat="1" applyFont="1" applyFill="1" applyAlignment="1">
      <alignment horizontal="center"/>
    </xf>
    <xf numFmtId="0" fontId="5" fillId="0" borderId="0" xfId="5" applyNumberFormat="1" applyFont="1" applyFill="1" applyAlignment="1">
      <alignment horizontal="center"/>
    </xf>
    <xf numFmtId="41" fontId="4" fillId="2" borderId="3" xfId="1" applyNumberFormat="1" applyFont="1" applyFill="1" applyBorder="1"/>
    <xf numFmtId="167" fontId="0" fillId="0" borderId="0" xfId="0" applyNumberFormat="1"/>
    <xf numFmtId="10" fontId="11" fillId="0" borderId="0" xfId="69" applyNumberFormat="1" applyFont="1" applyFill="1"/>
    <xf numFmtId="0" fontId="4" fillId="0" borderId="0" xfId="8" applyFont="1" applyAlignment="1">
      <alignment horizontal="left"/>
    </xf>
    <xf numFmtId="0" fontId="4" fillId="0" borderId="0" xfId="5" applyNumberFormat="1" applyFont="1" applyFill="1" applyAlignment="1">
      <alignment horizontal="center"/>
    </xf>
    <xf numFmtId="41" fontId="4" fillId="0" borderId="0" xfId="1" applyNumberFormat="1" applyFont="1" applyFill="1"/>
    <xf numFmtId="167" fontId="3" fillId="0" borderId="0" xfId="10" applyNumberFormat="1" applyFont="1"/>
    <xf numFmtId="166" fontId="12" fillId="0" borderId="0" xfId="13" applyNumberFormat="1" applyFont="1"/>
    <xf numFmtId="169" fontId="3" fillId="0" borderId="1" xfId="1" applyNumberFormat="1" applyFont="1" applyFill="1" applyBorder="1"/>
    <xf numFmtId="169" fontId="4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/>
    <xf numFmtId="167" fontId="3" fillId="2" borderId="0" xfId="0" applyNumberFormat="1" applyFont="1" applyFill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71" fontId="4" fillId="0" borderId="0" xfId="0" applyNumberFormat="1" applyFont="1" applyAlignment="1">
      <alignment horizontal="center"/>
    </xf>
    <xf numFmtId="167" fontId="39" fillId="2" borderId="0" xfId="0" applyNumberFormat="1" applyFont="1" applyFill="1"/>
    <xf numFmtId="0" fontId="9" fillId="0" borderId="0" xfId="0" applyFont="1" applyAlignment="1">
      <alignment horizontal="left"/>
    </xf>
    <xf numFmtId="166" fontId="8" fillId="0" borderId="0" xfId="12" applyNumberFormat="1" applyFont="1"/>
    <xf numFmtId="167" fontId="8" fillId="0" borderId="0" xfId="0" applyNumberFormat="1" applyFont="1"/>
    <xf numFmtId="0" fontId="7" fillId="0" borderId="0" xfId="0" applyFont="1"/>
    <xf numFmtId="0" fontId="8" fillId="0" borderId="0" xfId="0" applyFont="1" applyAlignment="1">
      <alignment horizontal="right"/>
    </xf>
    <xf numFmtId="0" fontId="8" fillId="0" borderId="0" xfId="0" applyFont="1"/>
    <xf numFmtId="167" fontId="6" fillId="0" borderId="0" xfId="0" applyNumberFormat="1" applyFont="1"/>
    <xf numFmtId="167" fontId="5" fillId="0" borderId="0" xfId="0" applyNumberFormat="1" applyFont="1"/>
    <xf numFmtId="169" fontId="4" fillId="0" borderId="0" xfId="0" applyNumberFormat="1" applyFont="1"/>
    <xf numFmtId="166" fontId="0" fillId="0" borderId="0" xfId="0" applyNumberFormat="1"/>
    <xf numFmtId="166" fontId="4" fillId="0" borderId="0" xfId="0" applyNumberFormat="1" applyFont="1"/>
    <xf numFmtId="166" fontId="5" fillId="0" borderId="0" xfId="0" applyNumberFormat="1" applyFont="1"/>
    <xf numFmtId="167" fontId="3" fillId="0" borderId="0" xfId="0" applyNumberFormat="1" applyFont="1"/>
    <xf numFmtId="167" fontId="3" fillId="0" borderId="0" xfId="11" applyNumberFormat="1" applyFont="1"/>
    <xf numFmtId="37" fontId="3" fillId="0" borderId="0" xfId="0" applyNumberFormat="1" applyFont="1"/>
    <xf numFmtId="169" fontId="4" fillId="0" borderId="0" xfId="12" applyNumberFormat="1"/>
    <xf numFmtId="169" fontId="3" fillId="0" borderId="0" xfId="0" applyNumberFormat="1" applyFont="1" applyAlignment="1">
      <alignment horizontal="center"/>
    </xf>
    <xf numFmtId="169" fontId="0" fillId="0" borderId="0" xfId="1" applyNumberFormat="1" applyFont="1" applyFill="1" applyAlignment="1">
      <alignment horizontal="right"/>
    </xf>
    <xf numFmtId="169" fontId="0" fillId="0" borderId="0" xfId="1" applyNumberFormat="1" applyFont="1" applyFill="1"/>
    <xf numFmtId="169" fontId="3" fillId="0" borderId="4" xfId="1" applyNumberFormat="1" applyFont="1" applyFill="1" applyBorder="1"/>
    <xf numFmtId="168" fontId="0" fillId="0" borderId="0" xfId="1" applyNumberFormat="1" applyFont="1" applyFill="1"/>
    <xf numFmtId="166" fontId="6" fillId="0" borderId="0" xfId="0" applyNumberFormat="1" applyFont="1"/>
    <xf numFmtId="168" fontId="4" fillId="0" borderId="0" xfId="1" applyNumberFormat="1" applyFont="1" applyFill="1" applyAlignment="1"/>
    <xf numFmtId="0" fontId="4" fillId="0" borderId="0" xfId="0" applyFont="1" applyAlignment="1">
      <alignment vertical="top"/>
    </xf>
    <xf numFmtId="168" fontId="4" fillId="0" borderId="0" xfId="1" applyNumberFormat="1" applyFont="1" applyFill="1" applyAlignment="1">
      <alignment vertical="top"/>
    </xf>
    <xf numFmtId="167" fontId="0" fillId="0" borderId="0" xfId="0" applyNumberFormat="1" applyAlignment="1">
      <alignment horizontal="left"/>
    </xf>
    <xf numFmtId="0" fontId="0" fillId="0" borderId="0" xfId="0" applyAlignment="1">
      <alignment vertical="center" wrapText="1"/>
    </xf>
    <xf numFmtId="168" fontId="0" fillId="0" borderId="0" xfId="1" applyNumberFormat="1" applyFont="1" applyFill="1" applyAlignment="1">
      <alignment vertical="center" wrapText="1"/>
    </xf>
    <xf numFmtId="0" fontId="0" fillId="0" borderId="0" xfId="0" applyAlignment="1">
      <alignment vertical="top" wrapText="1"/>
    </xf>
    <xf numFmtId="167" fontId="4" fillId="0" borderId="0" xfId="0" applyNumberFormat="1" applyFont="1" applyAlignment="1">
      <alignment vertical="top" wrapText="1"/>
    </xf>
    <xf numFmtId="41" fontId="4" fillId="0" borderId="0" xfId="1" applyNumberFormat="1" applyFont="1" applyFill="1" applyBorder="1"/>
    <xf numFmtId="41" fontId="3" fillId="0" borderId="2" xfId="1" applyNumberFormat="1" applyFont="1" applyFill="1" applyBorder="1"/>
    <xf numFmtId="41" fontId="3" fillId="0" borderId="0" xfId="1" applyNumberFormat="1" applyFont="1" applyFill="1" applyAlignment="1">
      <alignment horizontal="center"/>
    </xf>
    <xf numFmtId="41" fontId="3" fillId="2" borderId="0" xfId="1" applyNumberFormat="1" applyFont="1" applyFill="1" applyBorder="1" applyAlignment="1">
      <alignment horizontal="center"/>
    </xf>
    <xf numFmtId="167" fontId="5" fillId="2" borderId="0" xfId="0" applyNumberFormat="1" applyFont="1" applyFill="1" applyAlignment="1">
      <alignment horizontal="center"/>
    </xf>
    <xf numFmtId="0" fontId="9" fillId="2" borderId="0" xfId="0" applyFont="1" applyFill="1"/>
    <xf numFmtId="0" fontId="7" fillId="2" borderId="0" xfId="0" applyFont="1" applyFill="1"/>
    <xf numFmtId="170" fontId="3" fillId="2" borderId="0" xfId="0" applyNumberFormat="1" applyFont="1" applyFill="1" applyAlignment="1">
      <alignment horizontal="center"/>
    </xf>
    <xf numFmtId="0" fontId="4" fillId="2" borderId="0" xfId="0" applyFont="1" applyFill="1"/>
    <xf numFmtId="170" fontId="5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9" fontId="4" fillId="2" borderId="0" xfId="0" applyNumberFormat="1" applyFont="1" applyFill="1"/>
    <xf numFmtId="169" fontId="4" fillId="2" borderId="0" xfId="75" applyNumberFormat="1" applyFont="1" applyFill="1" applyAlignment="1"/>
    <xf numFmtId="171" fontId="4" fillId="2" borderId="0" xfId="0" applyNumberFormat="1" applyFont="1" applyFill="1" applyAlignment="1">
      <alignment horizontal="center"/>
    </xf>
    <xf numFmtId="43" fontId="4" fillId="2" borderId="0" xfId="75" applyFont="1" applyFill="1" applyAlignment="1"/>
    <xf numFmtId="0" fontId="36" fillId="2" borderId="0" xfId="0" applyFont="1" applyFill="1"/>
    <xf numFmtId="169" fontId="35" fillId="2" borderId="0" xfId="75" applyNumberFormat="1" applyFont="1" applyFill="1" applyAlignment="1"/>
    <xf numFmtId="169" fontId="34" fillId="2" borderId="0" xfId="75" applyNumberFormat="1" applyFont="1" applyFill="1" applyAlignment="1"/>
    <xf numFmtId="49" fontId="3" fillId="2" borderId="0" xfId="0" applyNumberFormat="1" applyFont="1" applyFill="1" applyAlignment="1">
      <alignment horizontal="left"/>
    </xf>
    <xf numFmtId="169" fontId="3" fillId="2" borderId="1" xfId="75" applyNumberFormat="1" applyFont="1" applyFill="1" applyBorder="1" applyAlignment="1"/>
    <xf numFmtId="169" fontId="3" fillId="2" borderId="0" xfId="75" applyNumberFormat="1" applyFont="1" applyFill="1" applyBorder="1" applyAlignment="1"/>
    <xf numFmtId="43" fontId="3" fillId="2" borderId="0" xfId="75" applyFont="1" applyFill="1" applyBorder="1" applyAlignment="1"/>
    <xf numFmtId="43" fontId="34" fillId="2" borderId="0" xfId="75" applyFont="1" applyFill="1" applyBorder="1" applyAlignment="1"/>
    <xf numFmtId="43" fontId="37" fillId="2" borderId="0" xfId="75" applyFont="1" applyFill="1" applyAlignment="1"/>
    <xf numFmtId="43" fontId="35" fillId="2" borderId="0" xfId="75" applyFont="1" applyFill="1" applyAlignment="1"/>
    <xf numFmtId="49" fontId="4" fillId="2" borderId="0" xfId="0" applyNumberFormat="1" applyFont="1" applyFill="1" applyAlignment="1">
      <alignment horizontal="left"/>
    </xf>
    <xf numFmtId="169" fontId="3" fillId="2" borderId="0" xfId="75" applyNumberFormat="1" applyFont="1" applyFill="1" applyAlignment="1"/>
    <xf numFmtId="169" fontId="37" fillId="2" borderId="0" xfId="75" applyNumberFormat="1" applyFont="1" applyFill="1" applyAlignment="1"/>
    <xf numFmtId="169" fontId="3" fillId="2" borderId="2" xfId="75" applyNumberFormat="1" applyFont="1" applyFill="1" applyBorder="1" applyAlignment="1"/>
    <xf numFmtId="0" fontId="38" fillId="2" borderId="0" xfId="0" applyFont="1" applyFill="1" applyAlignment="1">
      <alignment horizontal="center"/>
    </xf>
    <xf numFmtId="43" fontId="3" fillId="2" borderId="0" xfId="75" applyFont="1" applyFill="1" applyAlignment="1"/>
    <xf numFmtId="43" fontId="3" fillId="2" borderId="0" xfId="75" applyFont="1" applyFill="1" applyAlignment="1">
      <alignment horizontal="center"/>
    </xf>
    <xf numFmtId="169" fontId="4" fillId="2" borderId="3" xfId="75" applyNumberFormat="1" applyFont="1" applyFill="1" applyBorder="1" applyAlignment="1"/>
    <xf numFmtId="169" fontId="4" fillId="2" borderId="0" xfId="75" applyNumberFormat="1" applyFont="1" applyFill="1" applyBorder="1" applyAlignment="1"/>
    <xf numFmtId="167" fontId="5" fillId="2" borderId="0" xfId="63" applyNumberFormat="1" applyFont="1" applyFill="1" applyAlignment="1">
      <alignment horizontal="center"/>
    </xf>
    <xf numFmtId="0" fontId="40" fillId="2" borderId="0" xfId="0" applyFont="1" applyFill="1" applyAlignment="1">
      <alignment horizontal="center"/>
    </xf>
    <xf numFmtId="169" fontId="3" fillId="2" borderId="1" xfId="75" applyNumberFormat="1" applyFont="1" applyFill="1" applyBorder="1" applyAlignment="1">
      <alignment horizontal="right"/>
    </xf>
    <xf numFmtId="171" fontId="3" fillId="2" borderId="0" xfId="0" applyNumberFormat="1" applyFont="1" applyFill="1" applyAlignment="1">
      <alignment horizontal="center"/>
    </xf>
    <xf numFmtId="169" fontId="3" fillId="2" borderId="0" xfId="75" applyNumberFormat="1" applyFont="1" applyFill="1" applyBorder="1" applyAlignment="1">
      <alignment horizontal="right"/>
    </xf>
    <xf numFmtId="169" fontId="3" fillId="2" borderId="3" xfId="75" applyNumberFormat="1" applyFont="1" applyFill="1" applyBorder="1" applyAlignment="1"/>
    <xf numFmtId="38" fontId="4" fillId="2" borderId="0" xfId="0" applyNumberFormat="1" applyFont="1" applyFill="1"/>
    <xf numFmtId="169" fontId="4" fillId="2" borderId="2" xfId="75" applyNumberFormat="1" applyFont="1" applyFill="1" applyBorder="1" applyAlignment="1"/>
    <xf numFmtId="169" fontId="3" fillId="2" borderId="15" xfId="75" applyNumberFormat="1" applyFont="1" applyFill="1" applyBorder="1" applyAlignment="1"/>
    <xf numFmtId="49" fontId="41" fillId="2" borderId="0" xfId="0" applyNumberFormat="1" applyFont="1" applyFill="1" applyAlignment="1">
      <alignment horizontal="left"/>
    </xf>
    <xf numFmtId="169" fontId="3" fillId="2" borderId="0" xfId="0" applyNumberFormat="1" applyFont="1" applyFill="1"/>
    <xf numFmtId="169" fontId="6" fillId="2" borderId="0" xfId="0" applyNumberFormat="1" applyFont="1" applyFill="1" applyAlignment="1">
      <alignment horizontal="center"/>
    </xf>
    <xf numFmtId="169" fontId="14" fillId="2" borderId="0" xfId="0" applyNumberFormat="1" applyFont="1" applyFill="1"/>
    <xf numFmtId="0" fontId="14" fillId="2" borderId="0" xfId="0" applyFont="1" applyFill="1"/>
    <xf numFmtId="169" fontId="4" fillId="2" borderId="0" xfId="0" applyNumberFormat="1" applyFont="1" applyFill="1" applyAlignment="1">
      <alignment horizontal="center"/>
    </xf>
    <xf numFmtId="0" fontId="0" fillId="2" borderId="0" xfId="0" applyFill="1"/>
    <xf numFmtId="166" fontId="0" fillId="0" borderId="0" xfId="12" applyNumberFormat="1" applyFont="1"/>
    <xf numFmtId="166" fontId="6" fillId="0" borderId="0" xfId="12" applyNumberFormat="1" applyFont="1"/>
    <xf numFmtId="0" fontId="9" fillId="2" borderId="0" xfId="13" applyFont="1" applyFill="1" applyAlignment="1">
      <alignment horizontal="left"/>
    </xf>
    <xf numFmtId="0" fontId="3" fillId="2" borderId="0" xfId="13" applyFont="1" applyFill="1" applyAlignment="1">
      <alignment horizontal="left"/>
    </xf>
    <xf numFmtId="166" fontId="4" fillId="2" borderId="0" xfId="13" applyNumberFormat="1" applyFont="1" applyFill="1"/>
    <xf numFmtId="166" fontId="4" fillId="2" borderId="0" xfId="13" applyNumberFormat="1" applyFont="1" applyFill="1" applyAlignment="1">
      <alignment horizontal="right"/>
    </xf>
    <xf numFmtId="0" fontId="7" fillId="2" borderId="0" xfId="13" applyFont="1" applyFill="1" applyAlignment="1">
      <alignment horizontal="left"/>
    </xf>
    <xf numFmtId="166" fontId="4" fillId="2" borderId="0" xfId="13" applyNumberFormat="1" applyFont="1" applyFill="1" applyAlignment="1">
      <alignment horizontal="left"/>
    </xf>
    <xf numFmtId="166" fontId="3" fillId="2" borderId="0" xfId="13" applyNumberFormat="1" applyFont="1" applyFill="1" applyAlignment="1">
      <alignment horizontal="centerContinuous"/>
    </xf>
    <xf numFmtId="166" fontId="3" fillId="2" borderId="0" xfId="13" applyNumberFormat="1" applyFont="1" applyFill="1"/>
    <xf numFmtId="166" fontId="0" fillId="2" borderId="0" xfId="13" applyNumberFormat="1" applyFont="1" applyFill="1" applyAlignment="1">
      <alignment horizontal="center"/>
    </xf>
    <xf numFmtId="166" fontId="4" fillId="2" borderId="0" xfId="13" applyNumberFormat="1" applyFont="1" applyFill="1" applyAlignment="1">
      <alignment horizontal="center"/>
    </xf>
    <xf numFmtId="166" fontId="4" fillId="2" borderId="3" xfId="13" applyNumberFormat="1" applyFont="1" applyFill="1" applyBorder="1" applyAlignment="1">
      <alignment horizontal="center"/>
    </xf>
    <xf numFmtId="0" fontId="5" fillId="2" borderId="0" xfId="13" applyFont="1" applyFill="1" applyAlignment="1">
      <alignment horizontal="center"/>
    </xf>
    <xf numFmtId="166" fontId="3" fillId="2" borderId="0" xfId="13" applyNumberFormat="1" applyFont="1" applyFill="1" applyAlignment="1">
      <alignment horizontal="left"/>
    </xf>
    <xf numFmtId="166" fontId="6" fillId="2" borderId="0" xfId="13" applyNumberFormat="1" applyFont="1" applyFill="1" applyAlignment="1">
      <alignment horizontal="left"/>
    </xf>
    <xf numFmtId="0" fontId="6" fillId="2" borderId="0" xfId="13" applyFont="1" applyFill="1" applyAlignment="1">
      <alignment horizontal="center"/>
    </xf>
    <xf numFmtId="168" fontId="4" fillId="2" borderId="0" xfId="1" applyNumberFormat="1" applyFont="1" applyFill="1" applyBorder="1" applyAlignment="1">
      <alignment horizontal="center"/>
    </xf>
    <xf numFmtId="166" fontId="0" fillId="2" borderId="0" xfId="13" applyNumberFormat="1" applyFont="1" applyFill="1"/>
    <xf numFmtId="41" fontId="4" fillId="2" borderId="0" xfId="1" applyNumberFormat="1" applyFont="1" applyFill="1"/>
    <xf numFmtId="0" fontId="3" fillId="2" borderId="0" xfId="8" applyFont="1" applyFill="1"/>
    <xf numFmtId="168" fontId="3" fillId="2" borderId="1" xfId="1" applyNumberFormat="1" applyFont="1" applyFill="1" applyBorder="1"/>
    <xf numFmtId="168" fontId="4" fillId="2" borderId="3" xfId="1" applyNumberFormat="1" applyFont="1" applyFill="1" applyBorder="1"/>
    <xf numFmtId="169" fontId="3" fillId="2" borderId="1" xfId="1" applyNumberFormat="1" applyFont="1" applyFill="1" applyBorder="1"/>
    <xf numFmtId="167" fontId="3" fillId="2" borderId="0" xfId="10" applyNumberFormat="1" applyFont="1" applyFill="1"/>
    <xf numFmtId="0" fontId="4" fillId="2" borderId="0" xfId="8" applyFont="1" applyFill="1" applyAlignment="1">
      <alignment horizontal="center"/>
    </xf>
    <xf numFmtId="0" fontId="0" fillId="2" borderId="0" xfId="8" applyFont="1" applyFill="1"/>
    <xf numFmtId="0" fontId="6" fillId="2" borderId="0" xfId="8" applyFont="1" applyFill="1"/>
    <xf numFmtId="168" fontId="3" fillId="2" borderId="3" xfId="1" applyNumberFormat="1" applyFont="1" applyFill="1" applyBorder="1"/>
    <xf numFmtId="41" fontId="3" fillId="2" borderId="1" xfId="1" applyNumberFormat="1" applyFont="1" applyFill="1" applyBorder="1"/>
    <xf numFmtId="169" fontId="5" fillId="0" borderId="0" xfId="0" applyNumberFormat="1" applyFont="1" applyAlignment="1">
      <alignment horizontal="center"/>
    </xf>
    <xf numFmtId="49" fontId="0" fillId="2" borderId="0" xfId="0" applyNumberFormat="1" applyFill="1" applyAlignment="1">
      <alignment horizontal="left"/>
    </xf>
    <xf numFmtId="169" fontId="0" fillId="2" borderId="0" xfId="75" applyNumberFormat="1" applyFont="1" applyFill="1" applyAlignment="1"/>
    <xf numFmtId="169" fontId="0" fillId="2" borderId="3" xfId="1" applyNumberFormat="1" applyFont="1" applyFill="1" applyBorder="1"/>
    <xf numFmtId="168" fontId="0" fillId="2" borderId="0" xfId="1" applyNumberFormat="1" applyFont="1" applyFill="1"/>
    <xf numFmtId="169" fontId="0" fillId="0" borderId="0" xfId="1" applyNumberFormat="1" applyFont="1"/>
    <xf numFmtId="169" fontId="0" fillId="0" borderId="3" xfId="1" applyNumberFormat="1" applyFont="1" applyBorder="1" applyAlignment="1">
      <alignment horizontal="right"/>
    </xf>
    <xf numFmtId="43" fontId="5" fillId="2" borderId="0" xfId="75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170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70" fontId="5" fillId="2" borderId="0" xfId="0" applyNumberFormat="1" applyFont="1" applyFill="1" applyAlignment="1">
      <alignment horizontal="center"/>
    </xf>
    <xf numFmtId="16" fontId="0" fillId="2" borderId="0" xfId="0" quotePrefix="1" applyNumberForma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167" fontId="5" fillId="2" borderId="0" xfId="0" applyNumberFormat="1" applyFont="1" applyFill="1" applyAlignment="1">
      <alignment horizontal="center"/>
    </xf>
    <xf numFmtId="167" fontId="14" fillId="2" borderId="0" xfId="0" applyNumberFormat="1" applyFont="1" applyFill="1" applyAlignment="1">
      <alignment horizontal="center"/>
    </xf>
    <xf numFmtId="167" fontId="0" fillId="2" borderId="0" xfId="0" applyNumberFormat="1" applyFill="1" applyAlignment="1">
      <alignment horizontal="center"/>
    </xf>
    <xf numFmtId="0" fontId="5" fillId="2" borderId="0" xfId="0" applyFont="1" applyFill="1" applyAlignment="1">
      <alignment horizontal="center"/>
    </xf>
    <xf numFmtId="166" fontId="4" fillId="2" borderId="3" xfId="13" applyNumberFormat="1" applyFont="1" applyFill="1" applyBorder="1" applyAlignment="1">
      <alignment horizontal="center"/>
    </xf>
    <xf numFmtId="166" fontId="5" fillId="2" borderId="0" xfId="13" applyNumberFormat="1" applyFont="1" applyFill="1" applyAlignment="1">
      <alignment horizontal="center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" fontId="0" fillId="0" borderId="0" xfId="0" quotePrefix="1" applyNumberFormat="1" applyAlignment="1">
      <alignment horizontal="center" wrapText="1"/>
    </xf>
    <xf numFmtId="0" fontId="5" fillId="0" borderId="0" xfId="0" applyFont="1" applyAlignment="1">
      <alignment horizontal="center"/>
    </xf>
    <xf numFmtId="169" fontId="3" fillId="0" borderId="0" xfId="0" applyNumberFormat="1" applyFont="1" applyAlignment="1">
      <alignment horizontal="center"/>
    </xf>
  </cellXfs>
  <cellStyles count="76">
    <cellStyle name="20% - Accent1 2" xfId="16" xr:uid="{12C46EE2-6AAE-4572-B39A-2C6BAA26BA74}"/>
    <cellStyle name="20% - Accent2 2" xfId="17" xr:uid="{830FDD31-ACEB-4C50-9458-00DA12218E6E}"/>
    <cellStyle name="20% - Accent3 2" xfId="18" xr:uid="{882E424D-3ED7-42C0-A08B-BA37777843A9}"/>
    <cellStyle name="20% - Accent4 2" xfId="19" xr:uid="{2E8DA374-52E9-41E7-85F2-B51379DA7AE1}"/>
    <cellStyle name="20% - Accent5 2" xfId="20" xr:uid="{C8CF3B9B-93E6-4C7E-84AE-17109AAAE4FE}"/>
    <cellStyle name="20% - Accent6 2" xfId="21" xr:uid="{7C0E6117-501B-477D-9757-7EEF5C51967A}"/>
    <cellStyle name="40% - Accent1 2" xfId="22" xr:uid="{CD2E52CA-32E4-46FA-A009-20C2780ADB74}"/>
    <cellStyle name="40% - Accent2 2" xfId="23" xr:uid="{B7457B2F-0388-4CE4-84E0-544F459D6600}"/>
    <cellStyle name="40% - Accent3 2" xfId="24" xr:uid="{A5577D9E-3A6C-4F1E-AC8D-487894753A01}"/>
    <cellStyle name="40% - Accent4 2" xfId="25" xr:uid="{54481C62-519C-4C8D-889F-DEAD937A3894}"/>
    <cellStyle name="40% - Accent5 2" xfId="26" xr:uid="{B4E9C3FF-8A89-491D-9558-90670AECC519}"/>
    <cellStyle name="40% - Accent6 2" xfId="27" xr:uid="{54305196-15F2-43FB-A924-D5FAF2F56B0F}"/>
    <cellStyle name="60% - Accent1 2" xfId="28" xr:uid="{425F2E0E-422A-4EC6-97CD-718FAD96570B}"/>
    <cellStyle name="60% - Accent2 2" xfId="29" xr:uid="{906CF5E1-F15B-4E89-8BBD-E51139A918A1}"/>
    <cellStyle name="60% - Accent3 2" xfId="30" xr:uid="{29354524-B162-41FC-A7A9-460AFF115F15}"/>
    <cellStyle name="60% - Accent4 2" xfId="31" xr:uid="{67C58614-3C82-4728-BB00-66ADA98EB397}"/>
    <cellStyle name="60% - Accent5 2" xfId="32" xr:uid="{1F39C293-4906-4B12-87DE-F00BAC9F995D}"/>
    <cellStyle name="60% - Accent6 2" xfId="33" xr:uid="{B578697A-ECC3-45DE-82E0-19FBDCA117DE}"/>
    <cellStyle name="Accent1 2" xfId="34" xr:uid="{2098496C-F5F9-4BAE-9456-08A3CD8F8DE4}"/>
    <cellStyle name="Accent2 2" xfId="35" xr:uid="{050FEA69-45D4-4A45-B810-3E4BCBC36D67}"/>
    <cellStyle name="Accent3 2" xfId="36" xr:uid="{A9B981DF-7556-4F32-8F1A-E489D94340D0}"/>
    <cellStyle name="Accent4 2" xfId="37" xr:uid="{53F91EEF-FB66-4A0B-A9C0-2C2B882E1E90}"/>
    <cellStyle name="Accent5 2" xfId="38" xr:uid="{27051AFA-A878-4F13-986E-747A8C33F0BD}"/>
    <cellStyle name="Accent6 2" xfId="39" xr:uid="{56CF3263-570E-4988-A278-84AE05EBC50C}"/>
    <cellStyle name="Bad 2" xfId="40" xr:uid="{09B0EA74-5805-4BB1-9456-9C610264F219}"/>
    <cellStyle name="Calculation 2" xfId="41" xr:uid="{52666B18-D0DF-480B-AAD9-D3155AD77355}"/>
    <cellStyle name="Check Cell 2" xfId="42" xr:uid="{76F6D15B-9A5E-4223-B8D2-EB78081878E1}"/>
    <cellStyle name="Comma" xfId="1" builtinId="3"/>
    <cellStyle name="Comma 2" xfId="2" xr:uid="{00000000-0005-0000-0000-000001000000}"/>
    <cellStyle name="Comma 2 2" xfId="3" xr:uid="{00000000-0005-0000-0000-000002000000}"/>
    <cellStyle name="Comma 2 2 2" xfId="45" xr:uid="{94A75296-1659-4906-8896-FFFF3B6C2DD4}"/>
    <cellStyle name="Comma 2 2 3" xfId="44" xr:uid="{A6A05D29-9D28-46BB-AF08-EBBAE7A7BE63}"/>
    <cellStyle name="Comma 2 3" xfId="43" xr:uid="{F6EF5456-3B6C-4CE1-8FBB-40F51B6BCCA0}"/>
    <cellStyle name="Comma 2 4" xfId="73" xr:uid="{A81690A2-948A-4DD0-B903-4080A85A3088}"/>
    <cellStyle name="Comma 3" xfId="75" xr:uid="{AFE2C4E8-3DBD-48E4-B82F-5894ED179CF1}"/>
    <cellStyle name="Comma 3 2" xfId="4" xr:uid="{00000000-0005-0000-0000-000003000000}"/>
    <cellStyle name="Comma 3 2 2" xfId="46" xr:uid="{9EA8D0E4-C976-4866-8222-E71381A33742}"/>
    <cellStyle name="Comma_AMT_BCP_TFS_Q151_Final-120508 2 2" xfId="5" xr:uid="{00000000-0005-0000-0000-000004000000}"/>
    <cellStyle name="Currency" xfId="6" builtinId="4"/>
    <cellStyle name="Currency 3" xfId="7" xr:uid="{00000000-0005-0000-0000-000006000000}"/>
    <cellStyle name="Currency 3 2" xfId="47" xr:uid="{81E177B9-2615-4ADA-8394-93AC8279BCD0}"/>
    <cellStyle name="Explanatory Text 2" xfId="48" xr:uid="{C5A71233-48CE-4936-AB4A-5B9114148112}"/>
    <cellStyle name="Good 2" xfId="49" xr:uid="{5F344062-6EA7-4495-9500-7A6DDB15E16E}"/>
    <cellStyle name="Heading 1 2" xfId="50" xr:uid="{6E6C8C9F-8C17-429D-8740-EBE89AEAC589}"/>
    <cellStyle name="Heading 2 2" xfId="51" xr:uid="{CF25B6A2-5B11-4E4C-B1E4-0A097589697D}"/>
    <cellStyle name="Heading 3 2" xfId="52" xr:uid="{B671E9F2-4662-424A-840D-74111F21AE28}"/>
    <cellStyle name="Heading 4 2" xfId="53" xr:uid="{F4B447FB-E9CC-4679-82F3-E1EDA673C6BB}"/>
    <cellStyle name="Input 2" xfId="54" xr:uid="{F34D67FF-2CCC-4C87-AC7C-4554CA9FC28D}"/>
    <cellStyle name="Linked Cell 2" xfId="55" xr:uid="{03C3E770-AB78-4D7F-B125-9BC76E741023}"/>
    <cellStyle name="Neutral 2" xfId="56" xr:uid="{F5F86C06-FF60-4F5A-AF11-2005F9571C9C}"/>
    <cellStyle name="Normal" xfId="0" builtinId="0"/>
    <cellStyle name="Normal 2" xfId="8" xr:uid="{00000000-0005-0000-0000-000008000000}"/>
    <cellStyle name="Normal 2 2" xfId="9" xr:uid="{00000000-0005-0000-0000-000009000000}"/>
    <cellStyle name="Normal 2 2 2" xfId="58" xr:uid="{2B753E3F-8074-4170-BD91-FA57266AC3A2}"/>
    <cellStyle name="Normal 2 3" xfId="57" xr:uid="{1558111F-C52C-4177-89E2-487F81DF1F8A}"/>
    <cellStyle name="Normal 219" xfId="59" xr:uid="{C6ADE72A-97AB-4440-88FC-3B43F91854F0}"/>
    <cellStyle name="Normal 3" xfId="60" xr:uid="{AFB39232-5685-42D0-B115-817ADC154A92}"/>
    <cellStyle name="Normal 4" xfId="10" xr:uid="{00000000-0005-0000-0000-00000A000000}"/>
    <cellStyle name="Normal 4 2" xfId="62" xr:uid="{4B29F5CB-6094-456C-A5AE-7854E57839CD}"/>
    <cellStyle name="Normal 4 2 2" xfId="11" xr:uid="{00000000-0005-0000-0000-00000B000000}"/>
    <cellStyle name="Normal 4 2 2 2" xfId="63" xr:uid="{96144322-C437-4C57-8D2D-C16DD3DE1DA8}"/>
    <cellStyle name="Normal 4 3" xfId="61" xr:uid="{3D97873B-EFCA-416E-BAF1-47F95A4EF318}"/>
    <cellStyle name="Normal 5" xfId="64" xr:uid="{FEB70B0D-D06E-4793-B4D8-05331FCD2A9E}"/>
    <cellStyle name="Normal 6" xfId="65" xr:uid="{B038CCE8-403A-44B9-8AF5-2F1751C44FAB}"/>
    <cellStyle name="Normal 7" xfId="66" xr:uid="{F05D3FD5-EE25-4024-BB21-3FFF7B4346D4}"/>
    <cellStyle name="Normal 8" xfId="74" xr:uid="{5CAD8CA0-490F-41F8-A27C-6C40825FA9B5}"/>
    <cellStyle name="Normal_AMT_BCP_TFS_Q151_Final-120508" xfId="12" xr:uid="{00000000-0005-0000-0000-00000C000000}"/>
    <cellStyle name="Normal_BCP_FS 2009 Q1_EN - final_11.05.09" xfId="13" xr:uid="{00000000-0005-0000-0000-00000D000000}"/>
    <cellStyle name="Note 2" xfId="67" xr:uid="{8C3F920A-A135-4FB5-B0EF-68E919FC87B8}"/>
    <cellStyle name="Output 2" xfId="68" xr:uid="{07EA8B01-3BF5-4E5E-981E-5B46F5347297}"/>
    <cellStyle name="Percent 2" xfId="69" xr:uid="{2BD51461-9063-4545-BE20-9E1CB3A3BB56}"/>
    <cellStyle name="Title 2" xfId="70" xr:uid="{E33C7FD9-F4D1-44E9-9E68-9D594DE85551}"/>
    <cellStyle name="Total 2" xfId="71" xr:uid="{F2C1E4F4-75E9-44ED-A696-89C7393ED7C7}"/>
    <cellStyle name="Warning Text 2" xfId="72" xr:uid="{8EFDA688-EDFE-4075-A22C-AF5669158058}"/>
    <cellStyle name="เครื่องหมายจุลภาค_rec-volume0603" xfId="14" xr:uid="{00000000-0005-0000-0000-00000E000000}"/>
    <cellStyle name="ปกติ_CRUDE" xfId="15" xr:uid="{00000000-0005-0000-0000-00000F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09F96-F2E3-40AF-8DAD-587AE4DE3210}">
  <dimension ref="A1:J110"/>
  <sheetViews>
    <sheetView view="pageBreakPreview" zoomScale="76" zoomScaleNormal="76" zoomScaleSheetLayoutView="76" workbookViewId="0">
      <selection activeCell="F92" sqref="F92"/>
    </sheetView>
  </sheetViews>
  <sheetFormatPr defaultColWidth="8.1796875" defaultRowHeight="14"/>
  <cols>
    <col min="1" max="1" width="19.08984375" style="138" customWidth="1"/>
    <col min="2" max="2" width="20.26953125" style="138" customWidth="1"/>
    <col min="3" max="3" width="7.81640625" style="139" customWidth="1"/>
    <col min="4" max="4" width="12.81640625" style="139" customWidth="1"/>
    <col min="5" max="5" width="1.1796875" style="140" customWidth="1"/>
    <col min="6" max="6" width="12.81640625" style="139" customWidth="1"/>
    <col min="7" max="7" width="1.1796875" style="138" customWidth="1"/>
    <col min="8" max="8" width="12.81640625" style="138" customWidth="1"/>
    <col min="9" max="9" width="1.1796875" style="138" customWidth="1"/>
    <col min="10" max="10" width="12.81640625" style="138" customWidth="1"/>
    <col min="11" max="16384" width="8.1796875" style="138"/>
  </cols>
  <sheetData>
    <row r="1" spans="1:10" ht="22" customHeight="1">
      <c r="A1" s="178" t="s">
        <v>97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22" customHeight="1">
      <c r="A2" s="179" t="s">
        <v>172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23"/>
      <c r="B3" s="52"/>
      <c r="C3" s="52"/>
      <c r="D3" s="52"/>
      <c r="E3" s="52"/>
      <c r="F3" s="52"/>
      <c r="G3" s="52"/>
      <c r="H3" s="52"/>
      <c r="I3" s="52"/>
      <c r="J3" s="52"/>
    </row>
    <row r="4" spans="1:10" ht="22" customHeight="1">
      <c r="A4" s="23"/>
      <c r="B4" s="23"/>
      <c r="C4" s="50"/>
      <c r="D4" s="263" t="s">
        <v>173</v>
      </c>
      <c r="E4" s="263"/>
      <c r="F4" s="263"/>
      <c r="G4" s="180"/>
      <c r="H4" s="264" t="s">
        <v>55</v>
      </c>
      <c r="I4" s="264"/>
      <c r="J4" s="264"/>
    </row>
    <row r="5" spans="1:10" ht="22" customHeight="1">
      <c r="A5" s="181"/>
      <c r="B5" s="23"/>
      <c r="C5" s="182"/>
      <c r="D5" s="263" t="s">
        <v>56</v>
      </c>
      <c r="E5" s="263"/>
      <c r="F5" s="263"/>
      <c r="G5" s="180"/>
      <c r="H5" s="263" t="s">
        <v>56</v>
      </c>
      <c r="I5" s="263"/>
      <c r="J5" s="263"/>
    </row>
    <row r="6" spans="1:10" ht="22" customHeight="1">
      <c r="A6" s="181"/>
      <c r="B6" s="23"/>
      <c r="C6" s="182"/>
      <c r="D6" s="9" t="s">
        <v>127</v>
      </c>
      <c r="E6" s="8"/>
      <c r="F6" s="9" t="s">
        <v>47</v>
      </c>
      <c r="G6" s="137"/>
      <c r="H6" s="9" t="s">
        <v>127</v>
      </c>
      <c r="I6" s="8"/>
      <c r="J6" s="9" t="s">
        <v>47</v>
      </c>
    </row>
    <row r="7" spans="1:10" ht="22" customHeight="1">
      <c r="A7" s="1" t="s">
        <v>0</v>
      </c>
      <c r="B7" s="23"/>
      <c r="C7" s="182" t="s">
        <v>1</v>
      </c>
      <c r="D7" s="6">
        <v>2024</v>
      </c>
      <c r="E7" s="6"/>
      <c r="F7" s="6">
        <v>2023</v>
      </c>
      <c r="G7" s="6"/>
      <c r="H7" s="6">
        <v>2024</v>
      </c>
      <c r="I7" s="6"/>
      <c r="J7" s="6">
        <v>2023</v>
      </c>
    </row>
    <row r="8" spans="1:10" ht="22" customHeight="1">
      <c r="A8" s="1"/>
      <c r="B8" s="23"/>
      <c r="C8" s="182"/>
      <c r="D8" s="32" t="s">
        <v>69</v>
      </c>
      <c r="E8" s="6"/>
      <c r="F8" s="6"/>
      <c r="G8" s="6"/>
      <c r="H8" s="32" t="s">
        <v>69</v>
      </c>
      <c r="I8" s="6"/>
      <c r="J8" s="6"/>
    </row>
    <row r="9" spans="1:10" ht="22" customHeight="1">
      <c r="A9" s="181"/>
      <c r="B9" s="181"/>
      <c r="C9" s="24"/>
      <c r="D9" s="265" t="s">
        <v>191</v>
      </c>
      <c r="E9" s="265"/>
      <c r="F9" s="265"/>
      <c r="G9" s="265"/>
      <c r="H9" s="265"/>
      <c r="I9" s="265"/>
      <c r="J9" s="265"/>
    </row>
    <row r="10" spans="1:10" ht="22" customHeight="1">
      <c r="A10" s="183" t="s">
        <v>2</v>
      </c>
      <c r="B10" s="181"/>
      <c r="C10" s="24"/>
      <c r="D10" s="24"/>
      <c r="E10" s="6"/>
      <c r="F10" s="24"/>
      <c r="G10" s="184"/>
      <c r="H10" s="184"/>
      <c r="I10" s="184"/>
      <c r="J10" s="184"/>
    </row>
    <row r="11" spans="1:10" ht="22" customHeight="1">
      <c r="A11" s="181" t="s">
        <v>34</v>
      </c>
      <c r="B11" s="181"/>
      <c r="C11" s="177" t="s">
        <v>195</v>
      </c>
      <c r="D11" s="185">
        <v>1831868</v>
      </c>
      <c r="E11" s="186"/>
      <c r="F11" s="185">
        <v>2260336</v>
      </c>
      <c r="G11" s="185"/>
      <c r="H11" s="185">
        <v>1302707</v>
      </c>
      <c r="I11" s="187"/>
      <c r="J11" s="185">
        <v>1579192</v>
      </c>
    </row>
    <row r="12" spans="1:10" ht="22" hidden="1" customHeight="1">
      <c r="A12" s="181" t="s">
        <v>145</v>
      </c>
      <c r="B12" s="188"/>
      <c r="C12" s="177" t="s">
        <v>195</v>
      </c>
      <c r="D12" s="185"/>
      <c r="E12" s="186"/>
      <c r="F12" s="185"/>
      <c r="G12" s="185"/>
      <c r="H12" s="185"/>
      <c r="I12" s="187"/>
      <c r="J12" s="185"/>
    </row>
    <row r="13" spans="1:10" ht="22" customHeight="1">
      <c r="A13" s="181" t="s">
        <v>71</v>
      </c>
      <c r="B13" s="181"/>
      <c r="C13" s="177" t="s">
        <v>196</v>
      </c>
      <c r="D13" s="185">
        <v>1396772</v>
      </c>
      <c r="E13" s="186"/>
      <c r="F13" s="185">
        <v>1203613</v>
      </c>
      <c r="G13" s="185"/>
      <c r="H13" s="185">
        <v>1051474</v>
      </c>
      <c r="I13" s="187"/>
      <c r="J13" s="185">
        <v>68822</v>
      </c>
    </row>
    <row r="14" spans="1:10" ht="22" customHeight="1">
      <c r="A14" s="181" t="s">
        <v>120</v>
      </c>
      <c r="B14" s="181"/>
      <c r="C14" s="177" t="s">
        <v>197</v>
      </c>
      <c r="D14" s="185">
        <v>750814</v>
      </c>
      <c r="E14" s="186"/>
      <c r="F14" s="185">
        <v>383867</v>
      </c>
      <c r="G14" s="185"/>
      <c r="H14" s="185">
        <v>32584</v>
      </c>
      <c r="I14" s="187"/>
      <c r="J14" s="185">
        <v>30074</v>
      </c>
    </row>
    <row r="15" spans="1:10" ht="22" customHeight="1">
      <c r="A15" s="181" t="s">
        <v>174</v>
      </c>
      <c r="B15" s="181"/>
      <c r="C15" s="177">
        <v>2</v>
      </c>
      <c r="D15" s="185">
        <v>0</v>
      </c>
      <c r="E15" s="186"/>
      <c r="F15" s="185">
        <v>0</v>
      </c>
      <c r="G15" s="185"/>
      <c r="H15" s="185">
        <v>2663945</v>
      </c>
      <c r="I15" s="187"/>
      <c r="J15" s="185">
        <v>2384000</v>
      </c>
    </row>
    <row r="16" spans="1:10" ht="22" customHeight="1">
      <c r="A16" s="181" t="s">
        <v>3</v>
      </c>
      <c r="B16" s="181"/>
      <c r="C16" s="177">
        <v>5</v>
      </c>
      <c r="D16" s="185">
        <v>2484427</v>
      </c>
      <c r="E16" s="186"/>
      <c r="F16" s="185">
        <v>1090338</v>
      </c>
      <c r="G16" s="185"/>
      <c r="H16" s="185">
        <v>0</v>
      </c>
      <c r="I16" s="187"/>
      <c r="J16" s="185">
        <v>1355</v>
      </c>
    </row>
    <row r="17" spans="1:10" ht="22" customHeight="1">
      <c r="A17" s="181" t="s">
        <v>50</v>
      </c>
      <c r="B17" s="181"/>
      <c r="C17" s="24"/>
      <c r="D17" s="185">
        <v>297</v>
      </c>
      <c r="E17" s="186"/>
      <c r="F17" s="185">
        <v>2020</v>
      </c>
      <c r="G17" s="185"/>
      <c r="H17" s="189">
        <v>297</v>
      </c>
      <c r="I17" s="187"/>
      <c r="J17" s="185">
        <v>2020</v>
      </c>
    </row>
    <row r="18" spans="1:10" ht="22" customHeight="1">
      <c r="A18" s="181" t="s">
        <v>72</v>
      </c>
      <c r="B18" s="181"/>
      <c r="C18" s="24"/>
      <c r="D18" s="185">
        <v>858</v>
      </c>
      <c r="E18" s="186"/>
      <c r="F18" s="185">
        <v>94</v>
      </c>
      <c r="G18" s="185"/>
      <c r="H18" s="190">
        <v>0</v>
      </c>
      <c r="I18" s="187"/>
      <c r="J18" s="185">
        <v>0</v>
      </c>
    </row>
    <row r="19" spans="1:10" ht="22" customHeight="1">
      <c r="A19" s="191" t="s">
        <v>8</v>
      </c>
      <c r="B19" s="181"/>
      <c r="C19" s="24"/>
      <c r="D19" s="192">
        <f>SUM(D11:D18)</f>
        <v>6465036</v>
      </c>
      <c r="E19" s="186"/>
      <c r="F19" s="192">
        <f>SUM(F11:F18)</f>
        <v>4940268</v>
      </c>
      <c r="G19" s="193"/>
      <c r="H19" s="192">
        <f>SUM(H11:H18)</f>
        <v>5051007</v>
      </c>
      <c r="I19" s="187"/>
      <c r="J19" s="192">
        <f>SUM(J11:J18)</f>
        <v>4065463</v>
      </c>
    </row>
    <row r="20" spans="1:10" ht="10.5" customHeight="1">
      <c r="A20" s="23"/>
      <c r="B20" s="181"/>
      <c r="C20" s="24"/>
      <c r="D20" s="194"/>
      <c r="E20" s="186"/>
      <c r="F20" s="194"/>
      <c r="G20" s="194"/>
      <c r="H20" s="195"/>
      <c r="I20" s="187"/>
      <c r="J20" s="194"/>
    </row>
    <row r="21" spans="1:10" ht="22" customHeight="1">
      <c r="A21" s="183" t="s">
        <v>4</v>
      </c>
      <c r="B21" s="181"/>
      <c r="C21" s="24"/>
      <c r="D21" s="196"/>
      <c r="E21" s="186"/>
      <c r="F21" s="196"/>
      <c r="G21" s="196"/>
      <c r="H21" s="197"/>
      <c r="I21" s="196"/>
      <c r="J21" s="196"/>
    </row>
    <row r="22" spans="1:10" ht="22" hidden="1" customHeight="1">
      <c r="A22" s="198" t="s">
        <v>175</v>
      </c>
      <c r="B22" s="181"/>
      <c r="C22" s="24"/>
      <c r="D22" s="185">
        <v>0</v>
      </c>
      <c r="E22" s="186"/>
      <c r="F22" s="185">
        <v>0</v>
      </c>
      <c r="G22" s="196"/>
      <c r="H22" s="197">
        <v>0</v>
      </c>
      <c r="I22" s="196"/>
      <c r="J22" s="185">
        <v>0</v>
      </c>
    </row>
    <row r="23" spans="1:10" ht="22" customHeight="1">
      <c r="A23" s="254" t="s">
        <v>176</v>
      </c>
      <c r="B23" s="181"/>
      <c r="C23" s="177">
        <v>6</v>
      </c>
      <c r="D23" s="199">
        <v>0</v>
      </c>
      <c r="E23" s="186"/>
      <c r="F23" s="199">
        <v>0</v>
      </c>
      <c r="G23" s="185"/>
      <c r="H23" s="189">
        <v>4995385</v>
      </c>
      <c r="I23" s="200"/>
      <c r="J23" s="255">
        <v>4901833</v>
      </c>
    </row>
    <row r="24" spans="1:10" ht="22" customHeight="1">
      <c r="A24" s="254" t="s">
        <v>177</v>
      </c>
      <c r="B24" s="181"/>
      <c r="C24" s="177">
        <v>6</v>
      </c>
      <c r="D24" s="185">
        <v>740786</v>
      </c>
      <c r="E24" s="186"/>
      <c r="F24" s="185">
        <v>542879</v>
      </c>
      <c r="G24" s="185"/>
      <c r="H24" s="185">
        <v>740786</v>
      </c>
      <c r="I24" s="200"/>
      <c r="J24" s="185">
        <v>542879</v>
      </c>
    </row>
    <row r="25" spans="1:10" ht="22" customHeight="1">
      <c r="A25" s="181" t="s">
        <v>178</v>
      </c>
      <c r="B25" s="181"/>
      <c r="C25" s="177">
        <v>10</v>
      </c>
      <c r="D25" s="185">
        <v>586738</v>
      </c>
      <c r="E25" s="186"/>
      <c r="F25" s="185">
        <v>596441</v>
      </c>
      <c r="G25" s="185"/>
      <c r="H25" s="185">
        <v>586738</v>
      </c>
      <c r="I25" s="185"/>
      <c r="J25" s="185">
        <v>596441</v>
      </c>
    </row>
    <row r="26" spans="1:10" ht="22" customHeight="1">
      <c r="A26" s="181" t="s">
        <v>179</v>
      </c>
      <c r="B26" s="181"/>
      <c r="C26" s="177">
        <v>7</v>
      </c>
      <c r="D26" s="185">
        <v>5727993</v>
      </c>
      <c r="E26" s="186"/>
      <c r="F26" s="185">
        <v>5828921</v>
      </c>
      <c r="G26" s="185"/>
      <c r="H26" s="189">
        <v>13764</v>
      </c>
      <c r="I26" s="185"/>
      <c r="J26" s="185">
        <v>14452</v>
      </c>
    </row>
    <row r="27" spans="1:10" ht="22" customHeight="1">
      <c r="A27" s="181" t="s">
        <v>100</v>
      </c>
      <c r="B27" s="181"/>
      <c r="C27" s="177"/>
      <c r="D27" s="185">
        <v>21266</v>
      </c>
      <c r="E27" s="186"/>
      <c r="F27" s="185">
        <v>23255</v>
      </c>
      <c r="G27" s="185"/>
      <c r="H27" s="189">
        <v>10327</v>
      </c>
      <c r="I27" s="185"/>
      <c r="J27" s="185">
        <v>10994</v>
      </c>
    </row>
    <row r="28" spans="1:10" ht="22" customHeight="1">
      <c r="A28" s="181" t="s">
        <v>73</v>
      </c>
      <c r="B28" s="181"/>
      <c r="C28" s="177"/>
      <c r="D28" s="185">
        <v>1602325</v>
      </c>
      <c r="E28" s="186"/>
      <c r="F28" s="185">
        <v>1602325</v>
      </c>
      <c r="G28" s="185"/>
      <c r="H28" s="189">
        <v>0</v>
      </c>
      <c r="I28" s="185"/>
      <c r="J28" s="185">
        <v>0</v>
      </c>
    </row>
    <row r="29" spans="1:10" ht="22" customHeight="1">
      <c r="A29" s="181" t="s">
        <v>229</v>
      </c>
      <c r="B29" s="181"/>
      <c r="C29" s="177"/>
      <c r="D29" s="185">
        <v>23145</v>
      </c>
      <c r="E29" s="186"/>
      <c r="F29" s="185">
        <v>24711</v>
      </c>
      <c r="G29" s="185"/>
      <c r="H29" s="189">
        <v>327</v>
      </c>
      <c r="I29" s="185"/>
      <c r="J29" s="185">
        <v>355</v>
      </c>
    </row>
    <row r="30" spans="1:10" ht="22" customHeight="1">
      <c r="A30" s="181" t="s">
        <v>35</v>
      </c>
      <c r="B30" s="181"/>
      <c r="C30" s="177"/>
      <c r="D30" s="185">
        <v>60279</v>
      </c>
      <c r="E30" s="186"/>
      <c r="F30" s="185">
        <v>58334</v>
      </c>
      <c r="G30" s="185"/>
      <c r="H30" s="189">
        <v>52319</v>
      </c>
      <c r="I30" s="185"/>
      <c r="J30" s="185">
        <v>50378</v>
      </c>
    </row>
    <row r="31" spans="1:10" ht="22" customHeight="1">
      <c r="A31" s="181" t="s">
        <v>5</v>
      </c>
      <c r="B31" s="181"/>
      <c r="C31" s="177">
        <v>6</v>
      </c>
      <c r="D31" s="185">
        <v>16351</v>
      </c>
      <c r="E31" s="186"/>
      <c r="F31" s="185">
        <v>17994</v>
      </c>
      <c r="G31" s="185"/>
      <c r="H31" s="185">
        <v>16271</v>
      </c>
      <c r="I31" s="185"/>
      <c r="J31" s="185">
        <v>80052</v>
      </c>
    </row>
    <row r="32" spans="1:10" ht="22" customHeight="1">
      <c r="A32" s="191" t="s">
        <v>7</v>
      </c>
      <c r="B32" s="181"/>
      <c r="C32" s="24"/>
      <c r="D32" s="192">
        <f>SUM(D22:D31)</f>
        <v>8778883</v>
      </c>
      <c r="E32" s="186"/>
      <c r="F32" s="192">
        <f>SUM(F22:F31)</f>
        <v>8694860</v>
      </c>
      <c r="G32" s="193"/>
      <c r="H32" s="192">
        <f>SUM(H22:H31)</f>
        <v>6415917</v>
      </c>
      <c r="I32" s="185"/>
      <c r="J32" s="192">
        <f>SUM(J22:J31)</f>
        <v>6197384</v>
      </c>
    </row>
    <row r="33" spans="1:10" ht="22" customHeight="1">
      <c r="A33" s="191"/>
      <c r="B33" s="181"/>
      <c r="C33" s="24"/>
      <c r="D33" s="193"/>
      <c r="E33" s="186"/>
      <c r="F33" s="193"/>
      <c r="G33" s="193"/>
      <c r="H33" s="193"/>
      <c r="I33" s="185"/>
      <c r="J33" s="193"/>
    </row>
    <row r="34" spans="1:10" ht="22" customHeight="1" thickBot="1">
      <c r="A34" s="191" t="s">
        <v>6</v>
      </c>
      <c r="B34" s="181"/>
      <c r="C34" s="24"/>
      <c r="D34" s="201">
        <f>D19+D32</f>
        <v>15243919</v>
      </c>
      <c r="E34" s="186"/>
      <c r="F34" s="201">
        <f>F19+F32</f>
        <v>13635128</v>
      </c>
      <c r="G34" s="193"/>
      <c r="H34" s="201">
        <f>H19+H32</f>
        <v>11466924</v>
      </c>
      <c r="I34" s="185"/>
      <c r="J34" s="201">
        <f>J19+J32</f>
        <v>10262847</v>
      </c>
    </row>
    <row r="35" spans="1:10" ht="22" customHeight="1" thickTop="1">
      <c r="A35" s="181"/>
      <c r="B35" s="181"/>
      <c r="C35" s="202"/>
      <c r="D35" s="202"/>
      <c r="E35" s="6"/>
      <c r="F35" s="202"/>
      <c r="G35" s="187"/>
      <c r="H35" s="187"/>
      <c r="I35" s="187"/>
      <c r="J35" s="187"/>
    </row>
    <row r="36" spans="1:10" ht="22" customHeight="1">
      <c r="A36" s="178" t="s">
        <v>97</v>
      </c>
      <c r="B36" s="23"/>
      <c r="C36" s="23"/>
      <c r="D36" s="23"/>
      <c r="E36" s="23"/>
      <c r="F36" s="23"/>
      <c r="G36" s="203"/>
      <c r="H36" s="203"/>
      <c r="I36" s="203"/>
      <c r="J36" s="203"/>
    </row>
    <row r="37" spans="1:10" ht="22" customHeight="1">
      <c r="A37" s="179" t="s">
        <v>172</v>
      </c>
      <c r="B37" s="23"/>
      <c r="C37" s="23"/>
      <c r="D37" s="23"/>
      <c r="E37" s="23"/>
      <c r="F37" s="23"/>
      <c r="G37" s="203"/>
      <c r="H37" s="203"/>
      <c r="I37" s="203"/>
      <c r="J37" s="203"/>
    </row>
    <row r="38" spans="1:10" ht="15.75" customHeight="1">
      <c r="A38" s="23"/>
      <c r="B38" s="52"/>
      <c r="C38" s="52"/>
      <c r="D38" s="52"/>
      <c r="E38" s="52"/>
      <c r="F38" s="52"/>
      <c r="G38" s="204"/>
      <c r="H38" s="204"/>
      <c r="I38" s="204"/>
      <c r="J38" s="204"/>
    </row>
    <row r="39" spans="1:10" ht="21.75" customHeight="1">
      <c r="A39" s="23"/>
      <c r="B39" s="52"/>
      <c r="C39" s="52"/>
      <c r="D39" s="263" t="s">
        <v>173</v>
      </c>
      <c r="E39" s="263"/>
      <c r="F39" s="263"/>
      <c r="G39" s="180"/>
      <c r="H39" s="264" t="s">
        <v>55</v>
      </c>
      <c r="I39" s="264"/>
      <c r="J39" s="264"/>
    </row>
    <row r="40" spans="1:10" ht="21.75" customHeight="1">
      <c r="A40" s="23"/>
      <c r="B40" s="52"/>
      <c r="C40" s="52"/>
      <c r="D40" s="263" t="s">
        <v>56</v>
      </c>
      <c r="E40" s="263"/>
      <c r="F40" s="263"/>
      <c r="G40" s="180"/>
      <c r="H40" s="263" t="s">
        <v>56</v>
      </c>
      <c r="I40" s="263"/>
      <c r="J40" s="263"/>
    </row>
    <row r="41" spans="1:10" ht="22" customHeight="1">
      <c r="A41" s="23"/>
      <c r="B41" s="23"/>
      <c r="C41" s="182"/>
      <c r="D41" s="9" t="s">
        <v>127</v>
      </c>
      <c r="E41" s="8"/>
      <c r="F41" s="9" t="s">
        <v>47</v>
      </c>
      <c r="G41" s="137"/>
      <c r="H41" s="9" t="s">
        <v>127</v>
      </c>
      <c r="I41" s="8"/>
      <c r="J41" s="9" t="s">
        <v>47</v>
      </c>
    </row>
    <row r="42" spans="1:10" ht="22" customHeight="1">
      <c r="A42" s="23" t="s">
        <v>9</v>
      </c>
      <c r="B42" s="23"/>
      <c r="C42" s="182" t="s">
        <v>1</v>
      </c>
      <c r="D42" s="6">
        <v>2024</v>
      </c>
      <c r="E42" s="6"/>
      <c r="F42" s="6">
        <v>2023</v>
      </c>
      <c r="G42" s="6"/>
      <c r="H42" s="6">
        <v>2024</v>
      </c>
      <c r="I42" s="6"/>
      <c r="J42" s="6">
        <v>2023</v>
      </c>
    </row>
    <row r="43" spans="1:10" ht="22" customHeight="1">
      <c r="A43" s="23"/>
      <c r="B43" s="23"/>
      <c r="C43" s="182"/>
      <c r="D43" s="32" t="s">
        <v>69</v>
      </c>
      <c r="E43" s="6"/>
      <c r="F43" s="6"/>
      <c r="G43" s="6"/>
      <c r="H43" s="32" t="s">
        <v>69</v>
      </c>
      <c r="I43" s="6"/>
      <c r="J43" s="6"/>
    </row>
    <row r="44" spans="1:10" ht="19.5" customHeight="1">
      <c r="A44" s="181"/>
      <c r="B44" s="181"/>
      <c r="C44" s="202"/>
      <c r="D44" s="265" t="s">
        <v>191</v>
      </c>
      <c r="E44" s="265"/>
      <c r="F44" s="265"/>
      <c r="G44" s="265"/>
      <c r="H44" s="265"/>
      <c r="I44" s="265"/>
      <c r="J44" s="265"/>
    </row>
    <row r="45" spans="1:10" ht="22" customHeight="1">
      <c r="A45" s="183" t="s">
        <v>10</v>
      </c>
      <c r="B45" s="181"/>
      <c r="C45" s="24"/>
      <c r="D45" s="24"/>
      <c r="E45" s="6"/>
      <c r="F45" s="24"/>
      <c r="G45" s="187"/>
      <c r="H45" s="187"/>
      <c r="I45" s="187"/>
      <c r="J45" s="187"/>
    </row>
    <row r="46" spans="1:10" ht="22" customHeight="1">
      <c r="A46" s="181" t="s">
        <v>130</v>
      </c>
      <c r="B46" s="181"/>
      <c r="C46" s="177" t="s">
        <v>195</v>
      </c>
      <c r="D46" s="185">
        <v>1210000</v>
      </c>
      <c r="E46" s="6"/>
      <c r="F46" s="185">
        <v>560000</v>
      </c>
      <c r="G46" s="185"/>
      <c r="H46" s="185">
        <v>0</v>
      </c>
      <c r="I46" s="185"/>
      <c r="J46" s="185">
        <v>0</v>
      </c>
    </row>
    <row r="47" spans="1:10" ht="22" customHeight="1">
      <c r="A47" s="181" t="s">
        <v>74</v>
      </c>
      <c r="B47" s="181"/>
      <c r="C47" s="177">
        <v>2</v>
      </c>
      <c r="D47" s="185">
        <v>1784385</v>
      </c>
      <c r="E47" s="186"/>
      <c r="F47" s="185">
        <v>857076</v>
      </c>
      <c r="G47" s="185"/>
      <c r="H47" s="185">
        <v>1149979</v>
      </c>
      <c r="I47" s="185"/>
      <c r="J47" s="185">
        <v>68659</v>
      </c>
    </row>
    <row r="48" spans="1:10" ht="22.5" customHeight="1">
      <c r="A48" s="181" t="s">
        <v>121</v>
      </c>
      <c r="B48" s="181"/>
      <c r="C48" s="177">
        <v>2</v>
      </c>
      <c r="D48" s="185">
        <v>188484</v>
      </c>
      <c r="E48" s="186"/>
      <c r="F48" s="185">
        <v>174108</v>
      </c>
      <c r="G48" s="185"/>
      <c r="H48" s="185">
        <v>24413</v>
      </c>
      <c r="I48" s="185"/>
      <c r="J48" s="185">
        <v>13803</v>
      </c>
    </row>
    <row r="49" spans="1:10" ht="22.5" customHeight="1">
      <c r="A49" s="181" t="s">
        <v>101</v>
      </c>
      <c r="B49" s="181"/>
      <c r="C49" s="177"/>
      <c r="D49" s="185">
        <v>7968</v>
      </c>
      <c r="E49" s="186"/>
      <c r="F49" s="185">
        <v>7953</v>
      </c>
      <c r="G49" s="185"/>
      <c r="H49" s="185">
        <v>2761</v>
      </c>
      <c r="I49" s="185"/>
      <c r="J49" s="185">
        <v>2761</v>
      </c>
    </row>
    <row r="50" spans="1:10" ht="22" customHeight="1">
      <c r="A50" s="181" t="s">
        <v>180</v>
      </c>
      <c r="B50" s="181"/>
      <c r="C50" s="177">
        <v>10</v>
      </c>
      <c r="D50" s="185">
        <v>799945</v>
      </c>
      <c r="E50" s="186"/>
      <c r="F50" s="185">
        <v>799820</v>
      </c>
      <c r="G50" s="185"/>
      <c r="H50" s="185">
        <v>799945</v>
      </c>
      <c r="I50" s="185"/>
      <c r="J50" s="185">
        <v>799820</v>
      </c>
    </row>
    <row r="51" spans="1:10" ht="22" customHeight="1">
      <c r="A51" s="181" t="s">
        <v>181</v>
      </c>
      <c r="B51" s="181"/>
      <c r="C51" s="177"/>
      <c r="D51" s="185"/>
      <c r="E51" s="186"/>
      <c r="F51" s="185"/>
      <c r="G51" s="185"/>
      <c r="H51" s="185"/>
      <c r="I51" s="185"/>
      <c r="J51" s="185"/>
    </row>
    <row r="52" spans="1:10" ht="22" customHeight="1">
      <c r="A52" s="181" t="s">
        <v>182</v>
      </c>
      <c r="B52" s="181"/>
      <c r="C52" s="177"/>
      <c r="D52" s="185">
        <v>425800</v>
      </c>
      <c r="E52" s="186"/>
      <c r="F52" s="185">
        <v>444550</v>
      </c>
      <c r="G52" s="185"/>
      <c r="H52" s="185">
        <v>0</v>
      </c>
      <c r="I52" s="185"/>
      <c r="J52" s="185">
        <v>0</v>
      </c>
    </row>
    <row r="53" spans="1:10" ht="22" customHeight="1">
      <c r="A53" s="181" t="s">
        <v>183</v>
      </c>
      <c r="B53" s="181"/>
      <c r="C53" s="24"/>
      <c r="D53" s="185">
        <v>19144</v>
      </c>
      <c r="E53" s="186"/>
      <c r="F53" s="185">
        <v>11168</v>
      </c>
      <c r="G53" s="185"/>
      <c r="H53" s="185">
        <v>0</v>
      </c>
      <c r="I53" s="185"/>
      <c r="J53" s="185">
        <v>0</v>
      </c>
    </row>
    <row r="54" spans="1:10" ht="22" customHeight="1">
      <c r="A54" s="181" t="s">
        <v>19</v>
      </c>
      <c r="B54" s="181"/>
      <c r="C54" s="177"/>
      <c r="D54" s="205">
        <v>10071</v>
      </c>
      <c r="E54" s="186"/>
      <c r="F54" s="205">
        <v>11345</v>
      </c>
      <c r="G54" s="206"/>
      <c r="H54" s="205">
        <v>66</v>
      </c>
      <c r="I54" s="185"/>
      <c r="J54" s="205">
        <v>50</v>
      </c>
    </row>
    <row r="55" spans="1:10" ht="22" customHeight="1">
      <c r="A55" s="191" t="s">
        <v>11</v>
      </c>
      <c r="B55" s="181"/>
      <c r="C55" s="24"/>
      <c r="D55" s="192">
        <f>SUM(D46:D54)</f>
        <v>4445797</v>
      </c>
      <c r="E55" s="186"/>
      <c r="F55" s="192">
        <f>SUM(F46:F54)</f>
        <v>2866020</v>
      </c>
      <c r="G55" s="193"/>
      <c r="H55" s="192">
        <f>SUM(H46:H54)</f>
        <v>1977164</v>
      </c>
      <c r="I55" s="185"/>
      <c r="J55" s="192">
        <f>SUM(J46:J54)</f>
        <v>885093</v>
      </c>
    </row>
    <row r="56" spans="1:10" ht="9" customHeight="1">
      <c r="A56" s="23"/>
      <c r="B56" s="181"/>
      <c r="C56" s="24"/>
      <c r="D56" s="194"/>
      <c r="E56" s="186"/>
      <c r="F56" s="194"/>
      <c r="G56" s="194"/>
      <c r="H56" s="194"/>
      <c r="I56" s="187"/>
      <c r="J56" s="194"/>
    </row>
    <row r="57" spans="1:10" ht="22" customHeight="1">
      <c r="A57" s="183" t="s">
        <v>12</v>
      </c>
      <c r="B57" s="181"/>
      <c r="C57" s="24"/>
      <c r="D57" s="196"/>
      <c r="E57" s="186"/>
      <c r="F57" s="196"/>
      <c r="G57" s="196"/>
      <c r="H57" s="196"/>
      <c r="I57" s="196"/>
      <c r="J57" s="196"/>
    </row>
    <row r="58" spans="1:10" ht="21.75" customHeight="1">
      <c r="A58" s="181" t="s">
        <v>131</v>
      </c>
      <c r="B58" s="181"/>
      <c r="C58" s="177"/>
      <c r="D58" s="185">
        <v>575100</v>
      </c>
      <c r="E58" s="186"/>
      <c r="F58" s="185">
        <v>678300</v>
      </c>
      <c r="G58" s="185"/>
      <c r="H58" s="185">
        <v>0</v>
      </c>
      <c r="I58" s="185"/>
      <c r="J58" s="185">
        <v>0</v>
      </c>
    </row>
    <row r="59" spans="1:10" ht="21.75" customHeight="1">
      <c r="A59" s="181" t="s">
        <v>102</v>
      </c>
      <c r="B59" s="181"/>
      <c r="C59" s="177"/>
      <c r="D59" s="185">
        <v>15420</v>
      </c>
      <c r="E59" s="186"/>
      <c r="F59" s="185">
        <v>17433</v>
      </c>
      <c r="G59" s="185"/>
      <c r="H59" s="185">
        <v>9415</v>
      </c>
      <c r="I59" s="185"/>
      <c r="J59" s="185">
        <v>10096</v>
      </c>
    </row>
    <row r="60" spans="1:10" ht="21.75" hidden="1" customHeight="1">
      <c r="A60" s="181" t="s">
        <v>140</v>
      </c>
      <c r="B60" s="181"/>
      <c r="C60" s="177"/>
      <c r="D60" s="185">
        <v>0</v>
      </c>
      <c r="E60" s="186"/>
      <c r="F60" s="185">
        <v>0</v>
      </c>
      <c r="G60" s="185"/>
      <c r="H60" s="185">
        <v>0</v>
      </c>
      <c r="I60" s="185"/>
      <c r="J60" s="185">
        <v>0</v>
      </c>
    </row>
    <row r="61" spans="1:10" ht="21.75" customHeight="1">
      <c r="A61" s="181" t="s">
        <v>48</v>
      </c>
      <c r="B61" s="181"/>
      <c r="C61" s="207"/>
      <c r="D61" s="185">
        <v>40393</v>
      </c>
      <c r="E61" s="186"/>
      <c r="F61" s="185">
        <v>41714</v>
      </c>
      <c r="G61" s="185"/>
      <c r="H61" s="185">
        <v>0</v>
      </c>
      <c r="I61" s="185"/>
      <c r="J61" s="185">
        <v>0</v>
      </c>
    </row>
    <row r="62" spans="1:10" ht="21.75" customHeight="1">
      <c r="A62" s="181" t="s">
        <v>132</v>
      </c>
      <c r="B62" s="181"/>
      <c r="C62" s="177"/>
      <c r="D62" s="185">
        <v>40516</v>
      </c>
      <c r="E62" s="186"/>
      <c r="F62" s="185">
        <v>39664</v>
      </c>
      <c r="G62" s="185"/>
      <c r="H62" s="185">
        <v>10823</v>
      </c>
      <c r="I62" s="185"/>
      <c r="J62" s="185">
        <v>10209</v>
      </c>
    </row>
    <row r="63" spans="1:10" ht="21.75" customHeight="1">
      <c r="A63" s="142" t="s">
        <v>184</v>
      </c>
      <c r="B63" s="181"/>
      <c r="C63" s="177">
        <v>10</v>
      </c>
      <c r="D63" s="185">
        <v>53000</v>
      </c>
      <c r="E63" s="186"/>
      <c r="F63" s="185">
        <v>53000</v>
      </c>
      <c r="G63" s="185"/>
      <c r="H63" s="185">
        <v>53000</v>
      </c>
      <c r="I63" s="185"/>
      <c r="J63" s="185">
        <v>53000</v>
      </c>
    </row>
    <row r="64" spans="1:10" ht="21.75" customHeight="1">
      <c r="A64" s="181" t="s">
        <v>20</v>
      </c>
      <c r="B64" s="181"/>
      <c r="C64" s="177"/>
      <c r="D64" s="205">
        <v>2487</v>
      </c>
      <c r="E64" s="186"/>
      <c r="F64" s="205">
        <v>2487</v>
      </c>
      <c r="G64" s="206"/>
      <c r="H64" s="205">
        <v>0</v>
      </c>
      <c r="I64" s="185"/>
      <c r="J64" s="205">
        <v>0</v>
      </c>
    </row>
    <row r="65" spans="1:10" ht="22" customHeight="1">
      <c r="A65" s="191" t="s">
        <v>13</v>
      </c>
      <c r="B65" s="23"/>
      <c r="C65" s="208"/>
      <c r="D65" s="209">
        <f>SUM(D58:D64)</f>
        <v>726916</v>
      </c>
      <c r="E65" s="210"/>
      <c r="F65" s="209">
        <f>SUM(F58:F64)</f>
        <v>832598</v>
      </c>
      <c r="G65" s="211"/>
      <c r="H65" s="209">
        <f>SUM(H58:H64)</f>
        <v>73238</v>
      </c>
      <c r="I65" s="185"/>
      <c r="J65" s="209">
        <f>SUM(J58:J64)</f>
        <v>73305</v>
      </c>
    </row>
    <row r="66" spans="1:10" ht="22" customHeight="1">
      <c r="A66" s="191"/>
      <c r="B66" s="23"/>
      <c r="C66" s="208"/>
      <c r="D66" s="211"/>
      <c r="E66" s="210"/>
      <c r="F66" s="211"/>
      <c r="G66" s="211"/>
      <c r="H66" s="211"/>
      <c r="I66" s="185"/>
      <c r="J66" s="211"/>
    </row>
    <row r="67" spans="1:10" ht="22" customHeight="1">
      <c r="A67" s="191" t="s">
        <v>14</v>
      </c>
      <c r="B67" s="23"/>
      <c r="C67" s="208"/>
      <c r="D67" s="212">
        <f>D55+D65</f>
        <v>5172713</v>
      </c>
      <c r="E67" s="210"/>
      <c r="F67" s="212">
        <f>F55+F65</f>
        <v>3698618</v>
      </c>
      <c r="G67" s="193"/>
      <c r="H67" s="212">
        <f>H55+H65</f>
        <v>2050402</v>
      </c>
      <c r="I67" s="185"/>
      <c r="J67" s="212">
        <f>J55+J65</f>
        <v>958398</v>
      </c>
    </row>
    <row r="68" spans="1:10" ht="22" customHeight="1">
      <c r="A68" s="191"/>
      <c r="B68" s="23"/>
      <c r="C68" s="208"/>
      <c r="D68" s="208"/>
      <c r="E68" s="210"/>
      <c r="F68" s="208"/>
      <c r="G68" s="194"/>
      <c r="H68" s="194"/>
      <c r="I68" s="187"/>
      <c r="J68" s="194"/>
    </row>
    <row r="69" spans="1:10" ht="22" customHeight="1">
      <c r="A69" s="178" t="s">
        <v>97</v>
      </c>
      <c r="B69" s="23"/>
      <c r="C69" s="208"/>
      <c r="D69" s="208"/>
      <c r="E69" s="210"/>
      <c r="F69" s="208"/>
      <c r="G69" s="194"/>
      <c r="H69" s="194"/>
      <c r="I69" s="187"/>
      <c r="J69" s="194"/>
    </row>
    <row r="70" spans="1:10" ht="22" customHeight="1">
      <c r="A70" s="179" t="s">
        <v>172</v>
      </c>
      <c r="B70" s="23"/>
      <c r="C70" s="23"/>
      <c r="D70" s="23"/>
      <c r="E70" s="23"/>
      <c r="F70" s="23"/>
      <c r="G70" s="203"/>
      <c r="H70" s="203"/>
      <c r="I70" s="203"/>
      <c r="J70" s="203"/>
    </row>
    <row r="71" spans="1:10" ht="15.75" customHeight="1">
      <c r="A71" s="23"/>
      <c r="B71" s="52"/>
      <c r="C71" s="52"/>
      <c r="D71" s="52"/>
      <c r="E71" s="52"/>
      <c r="F71" s="52"/>
      <c r="G71" s="204"/>
      <c r="H71" s="204"/>
      <c r="I71" s="204"/>
      <c r="J71" s="204"/>
    </row>
    <row r="72" spans="1:10" ht="21.75" customHeight="1">
      <c r="A72" s="23"/>
      <c r="B72" s="52"/>
      <c r="C72" s="52"/>
      <c r="D72" s="263" t="s">
        <v>173</v>
      </c>
      <c r="E72" s="263"/>
      <c r="F72" s="263"/>
      <c r="G72" s="180"/>
      <c r="H72" s="264" t="s">
        <v>55</v>
      </c>
      <c r="I72" s="264"/>
      <c r="J72" s="264"/>
    </row>
    <row r="73" spans="1:10" ht="22" customHeight="1">
      <c r="A73" s="23"/>
      <c r="B73" s="23"/>
      <c r="C73" s="50"/>
      <c r="D73" s="263" t="s">
        <v>56</v>
      </c>
      <c r="E73" s="263"/>
      <c r="F73" s="263"/>
      <c r="G73" s="180"/>
      <c r="H73" s="263" t="s">
        <v>56</v>
      </c>
      <c r="I73" s="263"/>
      <c r="J73" s="263"/>
    </row>
    <row r="74" spans="1:10" ht="22" customHeight="1">
      <c r="A74" s="1"/>
      <c r="B74" s="1"/>
      <c r="C74" s="182"/>
      <c r="D74" s="9" t="s">
        <v>127</v>
      </c>
      <c r="E74" s="8"/>
      <c r="F74" s="9" t="s">
        <v>47</v>
      </c>
      <c r="G74" s="137"/>
      <c r="H74" s="9" t="s">
        <v>127</v>
      </c>
      <c r="I74" s="8"/>
      <c r="J74" s="9" t="s">
        <v>47</v>
      </c>
    </row>
    <row r="75" spans="1:10" ht="24.65" customHeight="1">
      <c r="A75" s="23" t="s">
        <v>9</v>
      </c>
      <c r="B75" s="23"/>
      <c r="C75" s="182"/>
      <c r="D75" s="6">
        <v>2024</v>
      </c>
      <c r="E75" s="6"/>
      <c r="F75" s="6">
        <v>2023</v>
      </c>
      <c r="G75" s="6"/>
      <c r="H75" s="6">
        <v>2024</v>
      </c>
      <c r="I75" s="6"/>
      <c r="J75" s="6">
        <v>2023</v>
      </c>
    </row>
    <row r="76" spans="1:10" ht="24.65" customHeight="1">
      <c r="A76" s="23"/>
      <c r="B76" s="23"/>
      <c r="C76" s="182"/>
      <c r="D76" s="32" t="s">
        <v>69</v>
      </c>
      <c r="E76" s="6"/>
      <c r="F76" s="6"/>
      <c r="G76" s="6"/>
      <c r="H76" s="32" t="s">
        <v>69</v>
      </c>
      <c r="I76" s="6"/>
      <c r="J76" s="6"/>
    </row>
    <row r="77" spans="1:10" ht="24.65" customHeight="1">
      <c r="A77" s="23"/>
      <c r="B77" s="23"/>
      <c r="C77" s="182"/>
      <c r="D77" s="265" t="s">
        <v>191</v>
      </c>
      <c r="E77" s="265"/>
      <c r="F77" s="265"/>
      <c r="G77" s="265"/>
      <c r="H77" s="265"/>
      <c r="I77" s="265"/>
      <c r="J77" s="265"/>
    </row>
    <row r="78" spans="1:10" ht="22" customHeight="1">
      <c r="A78" s="183" t="s">
        <v>15</v>
      </c>
      <c r="B78" s="181"/>
      <c r="C78" s="23"/>
      <c r="D78" s="23"/>
      <c r="E78" s="23"/>
      <c r="F78" s="23"/>
      <c r="G78" s="203"/>
      <c r="H78" s="203"/>
      <c r="I78" s="260"/>
      <c r="J78" s="260"/>
    </row>
    <row r="79" spans="1:10" ht="22" customHeight="1">
      <c r="A79" s="181" t="s">
        <v>21</v>
      </c>
      <c r="B79" s="213"/>
      <c r="C79" s="24"/>
      <c r="D79" s="24"/>
      <c r="E79" s="186"/>
      <c r="F79" s="24"/>
      <c r="G79" s="187"/>
      <c r="H79" s="187"/>
      <c r="I79" s="187"/>
      <c r="J79" s="187"/>
    </row>
    <row r="80" spans="1:10" ht="22" customHeight="1">
      <c r="A80" s="222" t="s">
        <v>234</v>
      </c>
      <c r="B80" s="213"/>
      <c r="C80" s="24"/>
      <c r="D80" s="24"/>
      <c r="E80" s="186"/>
      <c r="F80" s="24"/>
      <c r="G80" s="187"/>
      <c r="H80" s="187"/>
      <c r="I80" s="187"/>
      <c r="J80" s="187"/>
    </row>
    <row r="81" spans="1:10" ht="22" customHeight="1" thickBot="1">
      <c r="A81" s="222" t="s">
        <v>235</v>
      </c>
      <c r="B81" s="213"/>
      <c r="C81" s="24"/>
      <c r="D81" s="214">
        <v>3615000</v>
      </c>
      <c r="E81" s="186"/>
      <c r="F81" s="214">
        <v>3615000</v>
      </c>
      <c r="G81" s="206"/>
      <c r="H81" s="214">
        <v>3615000</v>
      </c>
      <c r="I81" s="206"/>
      <c r="J81" s="214">
        <v>3615000</v>
      </c>
    </row>
    <row r="82" spans="1:10" ht="22" customHeight="1" thickTop="1">
      <c r="A82" s="222" t="s">
        <v>232</v>
      </c>
      <c r="B82" s="213"/>
      <c r="C82" s="24"/>
      <c r="D82" s="206"/>
      <c r="E82" s="186"/>
      <c r="F82" s="206"/>
      <c r="G82" s="206"/>
      <c r="H82" s="206"/>
      <c r="I82" s="206"/>
      <c r="J82" s="206"/>
    </row>
    <row r="83" spans="1:10" ht="22" customHeight="1">
      <c r="A83" s="222" t="s">
        <v>233</v>
      </c>
      <c r="B83" s="213"/>
      <c r="C83" s="24"/>
      <c r="D83" s="185">
        <v>3615000</v>
      </c>
      <c r="E83" s="186"/>
      <c r="F83" s="185">
        <v>3615000</v>
      </c>
      <c r="G83" s="185"/>
      <c r="H83" s="185">
        <v>3615000</v>
      </c>
      <c r="I83" s="185"/>
      <c r="J83" s="185">
        <v>3615000</v>
      </c>
    </row>
    <row r="84" spans="1:10" ht="22" customHeight="1">
      <c r="A84" s="142" t="s">
        <v>146</v>
      </c>
      <c r="B84" s="213"/>
      <c r="C84" s="24"/>
      <c r="D84" s="185">
        <v>3381235</v>
      </c>
      <c r="E84" s="186"/>
      <c r="F84" s="185">
        <v>3381235</v>
      </c>
      <c r="G84" s="185"/>
      <c r="H84" s="185">
        <v>3381235</v>
      </c>
      <c r="I84" s="185"/>
      <c r="J84" s="185">
        <v>3381235</v>
      </c>
    </row>
    <row r="85" spans="1:10" ht="22" customHeight="1">
      <c r="A85" s="181" t="s">
        <v>52</v>
      </c>
      <c r="B85" s="213"/>
      <c r="C85" s="177"/>
      <c r="D85" s="206">
        <v>1950685</v>
      </c>
      <c r="E85" s="186"/>
      <c r="F85" s="206">
        <v>1950685</v>
      </c>
      <c r="G85" s="206"/>
      <c r="H85" s="206">
        <v>1950685</v>
      </c>
      <c r="I85" s="206"/>
      <c r="J85" s="206">
        <v>1950685</v>
      </c>
    </row>
    <row r="86" spans="1:10" ht="22" customHeight="1">
      <c r="A86" s="198" t="s">
        <v>75</v>
      </c>
      <c r="B86" s="181"/>
      <c r="C86" s="24"/>
      <c r="D86" s="206"/>
      <c r="E86" s="186"/>
      <c r="F86" s="206"/>
      <c r="G86" s="206"/>
      <c r="H86" s="206"/>
      <c r="I86" s="206"/>
      <c r="J86" s="206"/>
    </row>
    <row r="87" spans="1:10" ht="22" customHeight="1">
      <c r="A87" s="198" t="s">
        <v>185</v>
      </c>
      <c r="B87" s="181"/>
      <c r="C87" s="24"/>
      <c r="D87" s="206">
        <v>-229047</v>
      </c>
      <c r="E87" s="186"/>
      <c r="F87" s="206">
        <v>-229047</v>
      </c>
      <c r="G87" s="206"/>
      <c r="H87" s="206">
        <v>0</v>
      </c>
      <c r="I87" s="206"/>
      <c r="J87" s="206">
        <v>0</v>
      </c>
    </row>
    <row r="88" spans="1:10" ht="22" customHeight="1">
      <c r="A88" s="181" t="s">
        <v>36</v>
      </c>
      <c r="B88" s="181"/>
      <c r="C88" s="181"/>
      <c r="D88" s="185"/>
      <c r="E88" s="6"/>
      <c r="F88" s="185"/>
      <c r="G88" s="185"/>
      <c r="H88" s="189"/>
      <c r="I88" s="185"/>
      <c r="J88" s="189"/>
    </row>
    <row r="89" spans="1:10" ht="22" customHeight="1">
      <c r="A89" s="181" t="s">
        <v>186</v>
      </c>
      <c r="B89" s="181"/>
      <c r="C89" s="24"/>
      <c r="D89" s="185"/>
      <c r="E89" s="186"/>
      <c r="F89" s="185"/>
      <c r="G89" s="185"/>
      <c r="H89" s="189"/>
      <c r="I89" s="185"/>
      <c r="J89" s="189"/>
    </row>
    <row r="90" spans="1:10" ht="22" customHeight="1">
      <c r="A90" s="181" t="s">
        <v>187</v>
      </c>
      <c r="B90" s="181"/>
      <c r="C90" s="24"/>
      <c r="D90" s="189">
        <v>97513</v>
      </c>
      <c r="E90" s="186"/>
      <c r="F90" s="189">
        <v>97513</v>
      </c>
      <c r="G90" s="189"/>
      <c r="H90" s="189">
        <v>97513</v>
      </c>
      <c r="I90" s="185"/>
      <c r="J90" s="189">
        <v>97513</v>
      </c>
    </row>
    <row r="91" spans="1:10" ht="22" customHeight="1">
      <c r="A91" s="181" t="s">
        <v>188</v>
      </c>
      <c r="B91" s="181"/>
      <c r="C91" s="24"/>
      <c r="D91" s="206">
        <v>1909729</v>
      </c>
      <c r="E91" s="186"/>
      <c r="F91" s="206">
        <v>1789894</v>
      </c>
      <c r="G91" s="206"/>
      <c r="H91" s="206">
        <v>1588052</v>
      </c>
      <c r="I91" s="206"/>
      <c r="J91" s="206">
        <v>1468217</v>
      </c>
    </row>
    <row r="92" spans="1:10" ht="22" customHeight="1">
      <c r="A92" s="181" t="s">
        <v>141</v>
      </c>
      <c r="B92" s="181"/>
      <c r="C92" s="24"/>
      <c r="D92" s="206">
        <v>-1215689</v>
      </c>
      <c r="E92" s="186"/>
      <c r="F92" s="206">
        <v>-1208201</v>
      </c>
      <c r="G92" s="206"/>
      <c r="H92" s="206">
        <v>-1215963</v>
      </c>
      <c r="I92" s="206"/>
      <c r="J92" s="206">
        <v>-1208201</v>
      </c>
    </row>
    <row r="93" spans="1:10" ht="22" customHeight="1">
      <c r="A93" s="191" t="s">
        <v>86</v>
      </c>
      <c r="B93" s="181"/>
      <c r="C93" s="24"/>
      <c r="D93" s="215">
        <f>SUM(D83:D92)</f>
        <v>9509426</v>
      </c>
      <c r="E93" s="193">
        <f t="shared" ref="E93" si="0">SUM(E83:E92)</f>
        <v>0</v>
      </c>
      <c r="F93" s="215">
        <f>SUM(F83:F92)</f>
        <v>9397079</v>
      </c>
      <c r="G93" s="193"/>
      <c r="H93" s="215">
        <f>SUM(H83:H92)</f>
        <v>9416522</v>
      </c>
      <c r="I93" s="199"/>
      <c r="J93" s="215">
        <f>SUM(J83:J92)</f>
        <v>9304449</v>
      </c>
    </row>
    <row r="94" spans="1:10" ht="22" customHeight="1">
      <c r="A94" s="181" t="s">
        <v>39</v>
      </c>
      <c r="B94" s="181"/>
      <c r="C94" s="177"/>
      <c r="D94" s="205">
        <v>561780</v>
      </c>
      <c r="E94" s="186"/>
      <c r="F94" s="205">
        <v>539431</v>
      </c>
      <c r="G94" s="206"/>
      <c r="H94" s="205">
        <v>0</v>
      </c>
      <c r="I94" s="185"/>
      <c r="J94" s="205">
        <v>0</v>
      </c>
    </row>
    <row r="95" spans="1:10" ht="22" customHeight="1">
      <c r="A95" s="191" t="s">
        <v>17</v>
      </c>
      <c r="B95" s="23"/>
      <c r="C95" s="24"/>
      <c r="D95" s="212">
        <f t="shared" ref="D95:E95" si="1">D93+D94</f>
        <v>10071206</v>
      </c>
      <c r="E95" s="193">
        <f t="shared" si="1"/>
        <v>0</v>
      </c>
      <c r="F95" s="212">
        <f t="shared" ref="F95" si="2">F93+F94</f>
        <v>9936510</v>
      </c>
      <c r="G95" s="193"/>
      <c r="H95" s="212">
        <f t="shared" ref="H95" si="3">H93+H94</f>
        <v>9416522</v>
      </c>
      <c r="I95" s="185"/>
      <c r="J95" s="212">
        <f t="shared" ref="J95" si="4">J93+J94</f>
        <v>9304449</v>
      </c>
    </row>
    <row r="96" spans="1:10" ht="22" customHeight="1">
      <c r="A96" s="191"/>
      <c r="B96" s="23"/>
      <c r="C96" s="24"/>
      <c r="D96" s="193"/>
      <c r="E96" s="210"/>
      <c r="F96" s="193"/>
      <c r="G96" s="193"/>
      <c r="H96" s="193"/>
      <c r="I96" s="185"/>
      <c r="J96" s="193"/>
    </row>
    <row r="97" spans="1:10" ht="22" customHeight="1" thickBot="1">
      <c r="A97" s="191" t="s">
        <v>16</v>
      </c>
      <c r="B97" s="23"/>
      <c r="C97" s="50"/>
      <c r="D97" s="201">
        <f>D67+D95</f>
        <v>15243919</v>
      </c>
      <c r="E97" s="193">
        <f>E67+E95</f>
        <v>0</v>
      </c>
      <c r="F97" s="201">
        <f>F67+F95</f>
        <v>13635128</v>
      </c>
      <c r="G97" s="193"/>
      <c r="H97" s="201">
        <f>H67+H95</f>
        <v>11466924</v>
      </c>
      <c r="I97" s="185"/>
      <c r="J97" s="201">
        <f>J67+J95</f>
        <v>10262847</v>
      </c>
    </row>
    <row r="98" spans="1:10" ht="22" customHeight="1" thickTop="1">
      <c r="A98" s="216"/>
      <c r="B98" s="217"/>
      <c r="C98" s="50"/>
      <c r="D98" s="218"/>
      <c r="E98" s="210"/>
      <c r="F98" s="218"/>
      <c r="G98" s="219"/>
      <c r="H98" s="219"/>
      <c r="I98" s="220"/>
      <c r="J98" s="219"/>
    </row>
    <row r="99" spans="1:10" ht="22" customHeight="1">
      <c r="A99" s="181"/>
      <c r="B99" s="184"/>
      <c r="C99" s="6"/>
      <c r="D99" s="221"/>
      <c r="E99" s="6"/>
      <c r="F99" s="221"/>
      <c r="G99" s="181"/>
      <c r="H99" s="181"/>
      <c r="I99" s="181"/>
      <c r="J99" s="181"/>
    </row>
    <row r="100" spans="1:10" ht="22" customHeight="1">
      <c r="A100" s="181"/>
      <c r="B100" s="184"/>
      <c r="C100" s="6"/>
      <c r="D100" s="221"/>
      <c r="E100" s="6"/>
      <c r="F100" s="221"/>
      <c r="G100" s="181"/>
      <c r="H100" s="181"/>
      <c r="I100" s="181"/>
      <c r="J100" s="181"/>
    </row>
    <row r="101" spans="1:10" ht="22" customHeight="1">
      <c r="A101" s="181"/>
      <c r="B101" s="181"/>
      <c r="C101" s="24"/>
      <c r="D101" s="24"/>
      <c r="E101" s="6"/>
      <c r="F101" s="24"/>
      <c r="G101" s="181"/>
      <c r="H101" s="181"/>
      <c r="I101" s="181"/>
      <c r="J101" s="181"/>
    </row>
    <row r="102" spans="1:10" ht="22" customHeight="1">
      <c r="A102" s="261" t="s">
        <v>122</v>
      </c>
      <c r="B102" s="261"/>
      <c r="C102" s="24"/>
      <c r="D102" s="24"/>
      <c r="E102" s="261" t="s">
        <v>91</v>
      </c>
      <c r="F102" s="261"/>
      <c r="G102" s="261"/>
      <c r="H102" s="261"/>
      <c r="I102" s="261"/>
      <c r="J102" s="261"/>
    </row>
    <row r="103" spans="1:10" ht="22" customHeight="1">
      <c r="A103" s="262" t="s">
        <v>189</v>
      </c>
      <c r="B103" s="262"/>
      <c r="C103" s="6"/>
      <c r="D103" s="6"/>
      <c r="E103" s="262" t="s">
        <v>190</v>
      </c>
      <c r="F103" s="262"/>
      <c r="G103" s="262"/>
      <c r="H103" s="262"/>
      <c r="I103" s="262"/>
      <c r="J103" s="262"/>
    </row>
    <row r="104" spans="1:10" ht="22" customHeight="1">
      <c r="C104" s="141"/>
      <c r="D104" s="141"/>
      <c r="F104" s="141"/>
    </row>
    <row r="110" spans="1:10">
      <c r="D110" s="253">
        <f>+D34-D97</f>
        <v>0</v>
      </c>
      <c r="F110" s="253">
        <f>+F34-F97</f>
        <v>0</v>
      </c>
      <c r="H110" s="253">
        <f>+H34-H97</f>
        <v>0</v>
      </c>
      <c r="J110" s="253">
        <f>+J34-J97</f>
        <v>0</v>
      </c>
    </row>
  </sheetData>
  <mergeCells count="20">
    <mergeCell ref="D4:F4"/>
    <mergeCell ref="H4:J4"/>
    <mergeCell ref="D5:F5"/>
    <mergeCell ref="H5:J5"/>
    <mergeCell ref="D9:J9"/>
    <mergeCell ref="D39:F39"/>
    <mergeCell ref="H39:J39"/>
    <mergeCell ref="D40:F40"/>
    <mergeCell ref="H40:J40"/>
    <mergeCell ref="D44:J44"/>
    <mergeCell ref="D72:F72"/>
    <mergeCell ref="H72:J72"/>
    <mergeCell ref="D73:F73"/>
    <mergeCell ref="H73:J73"/>
    <mergeCell ref="D77:J77"/>
    <mergeCell ref="I78:J78"/>
    <mergeCell ref="A102:B102"/>
    <mergeCell ref="E102:J102"/>
    <mergeCell ref="A103:B103"/>
    <mergeCell ref="E103:J103"/>
  </mergeCells>
  <pageMargins left="0.7" right="0.45" top="0.48" bottom="0.5" header="0.5" footer="0.5"/>
  <pageSetup paperSize="9" scale="89" firstPageNumber="2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35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79"/>
  <sheetViews>
    <sheetView showGridLines="0" tabSelected="1" view="pageBreakPreview" topLeftCell="A46" zoomScale="85" zoomScaleNormal="84" zoomScaleSheetLayoutView="85" workbookViewId="0">
      <selection activeCell="A54" sqref="A54"/>
    </sheetView>
  </sheetViews>
  <sheetFormatPr defaultColWidth="26.54296875" defaultRowHeight="19.5" customHeight="1"/>
  <cols>
    <col min="1" max="1" width="2.54296875" style="42" customWidth="1"/>
    <col min="2" max="2" width="2.81640625" style="42" customWidth="1"/>
    <col min="3" max="3" width="37.6328125" style="42" customWidth="1"/>
    <col min="4" max="4" width="6.08984375" style="13" customWidth="1"/>
    <col min="5" max="5" width="11.08984375" style="42" bestFit="1" customWidth="1"/>
    <col min="6" max="6" width="1.1796875" style="42" customWidth="1"/>
    <col min="7" max="7" width="11.08984375" style="42" bestFit="1" customWidth="1"/>
    <col min="8" max="8" width="1.54296875" style="42" customWidth="1"/>
    <col min="9" max="9" width="11.08984375" style="42" bestFit="1" customWidth="1"/>
    <col min="10" max="10" width="1.1796875" style="42" customWidth="1"/>
    <col min="11" max="11" width="10.90625" style="42" customWidth="1"/>
    <col min="12" max="12" width="0.54296875" style="42" customWidth="1"/>
    <col min="13" max="16384" width="26.54296875" style="42"/>
  </cols>
  <sheetData>
    <row r="1" spans="1:12" ht="19.5" customHeight="1">
      <c r="A1" s="5" t="s">
        <v>97</v>
      </c>
      <c r="B1" s="2"/>
      <c r="L1" s="49"/>
    </row>
    <row r="2" spans="1:12" ht="19.5" customHeight="1">
      <c r="A2" s="56" t="s">
        <v>53</v>
      </c>
      <c r="B2" s="32"/>
      <c r="C2" s="32"/>
      <c r="D2" s="50"/>
      <c r="E2" s="52"/>
      <c r="F2" s="52"/>
      <c r="G2" s="52"/>
      <c r="L2" s="49"/>
    </row>
    <row r="4" spans="1:12" ht="19.5" customHeight="1">
      <c r="E4" s="264" t="s">
        <v>54</v>
      </c>
      <c r="F4" s="264"/>
      <c r="G4" s="264"/>
      <c r="H4" s="52"/>
      <c r="I4" s="264" t="s">
        <v>55</v>
      </c>
      <c r="J4" s="264"/>
      <c r="K4" s="264"/>
      <c r="L4" s="31"/>
    </row>
    <row r="5" spans="1:12" ht="19.5" customHeight="1">
      <c r="E5" s="264" t="s">
        <v>56</v>
      </c>
      <c r="F5" s="264"/>
      <c r="G5" s="264"/>
      <c r="H5" s="52"/>
      <c r="I5" s="264" t="s">
        <v>56</v>
      </c>
      <c r="J5" s="264"/>
      <c r="K5" s="264"/>
      <c r="L5" s="31"/>
    </row>
    <row r="6" spans="1:12" ht="19.5" customHeight="1">
      <c r="E6" s="267" t="s">
        <v>94</v>
      </c>
      <c r="F6" s="267"/>
      <c r="G6" s="267"/>
      <c r="H6" s="52"/>
      <c r="I6" s="267" t="s">
        <v>94</v>
      </c>
      <c r="J6" s="267"/>
      <c r="K6" s="267"/>
      <c r="L6" s="31"/>
    </row>
    <row r="7" spans="1:12" ht="19.5" customHeight="1">
      <c r="E7" s="266" t="s">
        <v>127</v>
      </c>
      <c r="F7" s="267"/>
      <c r="G7" s="267"/>
      <c r="H7" s="52"/>
      <c r="I7" s="266" t="s">
        <v>127</v>
      </c>
      <c r="J7" s="267"/>
      <c r="K7" s="267"/>
      <c r="L7" s="31"/>
    </row>
    <row r="8" spans="1:12" ht="19.5" customHeight="1">
      <c r="D8" s="13" t="s">
        <v>1</v>
      </c>
      <c r="E8" s="6">
        <v>2024</v>
      </c>
      <c r="F8" s="6"/>
      <c r="G8" s="6">
        <v>2023</v>
      </c>
      <c r="H8" s="6"/>
      <c r="I8" s="6">
        <v>2024</v>
      </c>
      <c r="J8" s="6"/>
      <c r="K8" s="6">
        <v>2023</v>
      </c>
      <c r="L8" s="33"/>
    </row>
    <row r="9" spans="1:12" ht="19.5" customHeight="1">
      <c r="E9" s="268" t="s">
        <v>129</v>
      </c>
      <c r="F9" s="268"/>
      <c r="G9" s="268"/>
      <c r="H9" s="268"/>
      <c r="I9" s="268"/>
      <c r="J9" s="268"/>
      <c r="K9" s="268"/>
      <c r="L9" s="33"/>
    </row>
    <row r="10" spans="1:12" ht="19.5" customHeight="1">
      <c r="A10" s="42" t="s">
        <v>57</v>
      </c>
      <c r="D10" s="14" t="s">
        <v>220</v>
      </c>
      <c r="E10" s="97">
        <v>4958179</v>
      </c>
      <c r="F10" s="97"/>
      <c r="G10" s="97">
        <v>2941646</v>
      </c>
      <c r="H10" s="91"/>
      <c r="I10" s="97">
        <v>3681397</v>
      </c>
      <c r="J10" s="98"/>
      <c r="K10" s="97">
        <v>1837</v>
      </c>
      <c r="L10" s="34"/>
    </row>
    <row r="11" spans="1:12" ht="19.5" customHeight="1">
      <c r="A11" s="58" t="s">
        <v>123</v>
      </c>
      <c r="D11" s="14">
        <v>2</v>
      </c>
      <c r="E11" s="96">
        <v>-4719014</v>
      </c>
      <c r="F11" s="97"/>
      <c r="G11" s="96">
        <v>-2866803</v>
      </c>
      <c r="H11" s="91"/>
      <c r="I11" s="96">
        <v>-3587594</v>
      </c>
      <c r="J11" s="98"/>
      <c r="K11" s="96">
        <v>-1134</v>
      </c>
      <c r="L11" s="35"/>
    </row>
    <row r="12" spans="1:12" s="15" customFormat="1" ht="19.5" customHeight="1">
      <c r="A12" s="10" t="s">
        <v>58</v>
      </c>
      <c r="C12" s="36"/>
      <c r="D12" s="16" t="s">
        <v>195</v>
      </c>
      <c r="E12" s="83">
        <f>SUM(E10:E11)</f>
        <v>239165</v>
      </c>
      <c r="F12" s="89"/>
      <c r="G12" s="83">
        <f>SUM(G10:G11)</f>
        <v>74843</v>
      </c>
      <c r="H12" s="100"/>
      <c r="I12" s="83">
        <f>SUM(I10:I11)</f>
        <v>93803</v>
      </c>
      <c r="J12" s="83"/>
      <c r="K12" s="89">
        <f>SUM(K10:K11)</f>
        <v>703</v>
      </c>
      <c r="L12" s="18"/>
    </row>
    <row r="13" spans="1:12" s="15" customFormat="1" ht="19.5" customHeight="1">
      <c r="A13" s="42" t="s">
        <v>24</v>
      </c>
      <c r="B13" s="10"/>
      <c r="C13" s="36"/>
      <c r="D13" s="14">
        <v>2</v>
      </c>
      <c r="E13" s="98">
        <v>10050</v>
      </c>
      <c r="F13" s="89"/>
      <c r="G13" s="98">
        <v>13763</v>
      </c>
      <c r="H13" s="100"/>
      <c r="I13" s="98">
        <v>38952</v>
      </c>
      <c r="J13" s="83"/>
      <c r="K13" s="98">
        <v>29146</v>
      </c>
      <c r="L13" s="18"/>
    </row>
    <row r="14" spans="1:12" s="15" customFormat="1" ht="19.5" customHeight="1">
      <c r="A14" s="42" t="s">
        <v>116</v>
      </c>
      <c r="B14" s="10"/>
      <c r="C14" s="36"/>
      <c r="D14" s="14" t="s">
        <v>195</v>
      </c>
      <c r="E14" s="98">
        <v>-17535</v>
      </c>
      <c r="F14" s="89"/>
      <c r="G14" s="98">
        <v>-15268</v>
      </c>
      <c r="H14" s="100"/>
      <c r="I14" s="98">
        <v>-3229</v>
      </c>
      <c r="J14" s="83"/>
      <c r="K14" s="98">
        <v>-8904</v>
      </c>
      <c r="L14" s="18"/>
    </row>
    <row r="15" spans="1:12" s="15" customFormat="1" ht="19.5" customHeight="1">
      <c r="A15" s="42" t="s">
        <v>25</v>
      </c>
      <c r="B15" s="10"/>
      <c r="C15" s="36"/>
      <c r="D15" s="14">
        <v>2</v>
      </c>
      <c r="E15" s="98">
        <v>-64559</v>
      </c>
      <c r="F15" s="89"/>
      <c r="G15" s="98">
        <v>-74726</v>
      </c>
      <c r="H15" s="100"/>
      <c r="I15" s="98">
        <v>-28592</v>
      </c>
      <c r="J15" s="83"/>
      <c r="K15" s="98">
        <v>-28819</v>
      </c>
      <c r="L15" s="18"/>
    </row>
    <row r="16" spans="1:12" s="15" customFormat="1" ht="19.5" customHeight="1">
      <c r="A16" s="15" t="s">
        <v>115</v>
      </c>
      <c r="B16" s="10"/>
      <c r="C16" s="36"/>
      <c r="D16" s="14"/>
      <c r="E16" s="95">
        <f>SUM(E12:E15)</f>
        <v>167121</v>
      </c>
      <c r="F16" s="89"/>
      <c r="G16" s="95">
        <f>SUM(G12:G15)</f>
        <v>-1388</v>
      </c>
      <c r="H16" s="100"/>
      <c r="I16" s="95">
        <f>SUM(I12:I15)</f>
        <v>100934</v>
      </c>
      <c r="J16" s="83"/>
      <c r="K16" s="95">
        <f>SUM(K12:K15)</f>
        <v>-7874</v>
      </c>
      <c r="L16" s="18"/>
    </row>
    <row r="17" spans="1:12" ht="19.5" customHeight="1">
      <c r="A17" s="42" t="s">
        <v>23</v>
      </c>
      <c r="D17" s="19"/>
      <c r="E17" s="98">
        <v>-16402</v>
      </c>
      <c r="F17" s="98"/>
      <c r="G17" s="98">
        <v>-19396</v>
      </c>
      <c r="H17" s="92"/>
      <c r="I17" s="98">
        <v>-6757</v>
      </c>
      <c r="J17" s="98"/>
      <c r="K17" s="98">
        <v>-6774</v>
      </c>
      <c r="L17" s="35"/>
    </row>
    <row r="18" spans="1:12" s="15" customFormat="1" ht="19.5" customHeight="1">
      <c r="A18" s="58" t="s">
        <v>198</v>
      </c>
      <c r="B18" s="10"/>
      <c r="C18" s="36"/>
      <c r="D18" s="14"/>
      <c r="E18" s="98"/>
      <c r="F18" s="83"/>
      <c r="G18" s="98"/>
      <c r="H18" s="101"/>
      <c r="I18" s="98"/>
      <c r="J18" s="83"/>
      <c r="K18" s="98"/>
      <c r="L18" s="18"/>
    </row>
    <row r="19" spans="1:12" s="15" customFormat="1" ht="19.5" customHeight="1">
      <c r="A19" s="58"/>
      <c r="B19" s="59" t="s">
        <v>112</v>
      </c>
      <c r="C19" s="36"/>
      <c r="D19" s="14"/>
      <c r="E19" s="98">
        <v>0</v>
      </c>
      <c r="F19" s="89"/>
      <c r="G19" s="98">
        <v>0</v>
      </c>
      <c r="H19" s="100"/>
      <c r="I19" s="98">
        <v>27751</v>
      </c>
      <c r="J19" s="83"/>
      <c r="K19" s="98">
        <v>-12056</v>
      </c>
      <c r="L19" s="18"/>
    </row>
    <row r="20" spans="1:12" s="15" customFormat="1" ht="19.5" customHeight="1">
      <c r="A20" s="58" t="s">
        <v>230</v>
      </c>
      <c r="B20" s="10"/>
      <c r="C20" s="36"/>
      <c r="D20" s="14"/>
      <c r="E20" s="89"/>
      <c r="F20" s="89"/>
      <c r="G20" s="89"/>
      <c r="H20" s="100"/>
      <c r="I20" s="89"/>
      <c r="J20" s="83"/>
      <c r="K20" s="98"/>
      <c r="L20" s="18"/>
    </row>
    <row r="21" spans="1:12" s="15" customFormat="1" ht="19.5" customHeight="1">
      <c r="A21" s="58" t="s">
        <v>148</v>
      </c>
      <c r="B21" s="59"/>
      <c r="C21" s="36"/>
      <c r="D21" s="14"/>
      <c r="E21" s="96">
        <v>-2093</v>
      </c>
      <c r="F21" s="89"/>
      <c r="G21" s="96">
        <v>-3988</v>
      </c>
      <c r="H21" s="100"/>
      <c r="I21" s="96">
        <v>-2093</v>
      </c>
      <c r="J21" s="83"/>
      <c r="K21" s="96">
        <v>-3988</v>
      </c>
      <c r="L21" s="18"/>
    </row>
    <row r="22" spans="1:12" ht="19.5" customHeight="1">
      <c r="A22" s="15" t="s">
        <v>199</v>
      </c>
      <c r="D22" s="14"/>
      <c r="E22" s="83">
        <f>SUM(E16:E21)</f>
        <v>148626</v>
      </c>
      <c r="F22" s="97"/>
      <c r="G22" s="83">
        <f>SUM(G16:G21)</f>
        <v>-24772</v>
      </c>
      <c r="H22" s="91"/>
      <c r="I22" s="83">
        <f>SUM(I16:I21)</f>
        <v>119835</v>
      </c>
      <c r="J22" s="98"/>
      <c r="K22" s="83">
        <f>SUM(K16:K21)</f>
        <v>-30692</v>
      </c>
      <c r="L22" s="35"/>
    </row>
    <row r="23" spans="1:12" ht="19.5" customHeight="1">
      <c r="A23" s="58" t="s">
        <v>124</v>
      </c>
      <c r="D23" s="19">
        <v>9</v>
      </c>
      <c r="E23" s="102">
        <v>-6559</v>
      </c>
      <c r="F23" s="103"/>
      <c r="G23" s="102">
        <v>-1276</v>
      </c>
      <c r="H23" s="92"/>
      <c r="I23" s="102">
        <v>0</v>
      </c>
      <c r="J23" s="103"/>
      <c r="K23" s="102">
        <v>0</v>
      </c>
      <c r="L23" s="35"/>
    </row>
    <row r="24" spans="1:12" s="15" customFormat="1" ht="19.5" customHeight="1" thickBot="1">
      <c r="A24" s="15" t="s">
        <v>200</v>
      </c>
      <c r="D24" s="20"/>
      <c r="E24" s="90">
        <f>SUM(E22:E23)</f>
        <v>142067</v>
      </c>
      <c r="F24" s="83"/>
      <c r="G24" s="90">
        <f>SUM(G22:G23)</f>
        <v>-26048</v>
      </c>
      <c r="H24" s="83"/>
      <c r="I24" s="90">
        <f>SUM(I22:I23)</f>
        <v>119835</v>
      </c>
      <c r="J24" s="83"/>
      <c r="K24" s="90">
        <f>SUM(K22:K23)</f>
        <v>-30692</v>
      </c>
      <c r="L24" s="21"/>
    </row>
    <row r="25" spans="1:12" ht="19.5" customHeight="1" thickTop="1">
      <c r="E25" s="98"/>
      <c r="F25" s="97"/>
      <c r="G25" s="98"/>
      <c r="H25" s="97"/>
      <c r="I25" s="98"/>
      <c r="J25" s="98"/>
      <c r="K25" s="98"/>
      <c r="L25" s="38"/>
    </row>
    <row r="26" spans="1:12" ht="19.5" customHeight="1">
      <c r="A26" s="1" t="s">
        <v>201</v>
      </c>
      <c r="B26" s="15"/>
      <c r="C26" s="15"/>
      <c r="E26" s="98"/>
      <c r="F26" s="97"/>
      <c r="G26" s="98"/>
      <c r="H26" s="97"/>
      <c r="I26" s="98"/>
      <c r="J26" s="98"/>
      <c r="K26" s="98"/>
      <c r="L26" s="38"/>
    </row>
    <row r="27" spans="1:12" ht="19.5" customHeight="1">
      <c r="A27" s="39" t="s">
        <v>236</v>
      </c>
      <c r="E27" s="98">
        <v>119835</v>
      </c>
      <c r="F27" s="97"/>
      <c r="G27" s="98">
        <v>-30692</v>
      </c>
      <c r="H27" s="97"/>
      <c r="I27" s="98">
        <v>119835</v>
      </c>
      <c r="J27" s="98"/>
      <c r="K27" s="98">
        <f>+K24-K28</f>
        <v>-30692</v>
      </c>
      <c r="L27" s="40"/>
    </row>
    <row r="28" spans="1:12" ht="19.5" customHeight="1">
      <c r="A28" s="41" t="s">
        <v>40</v>
      </c>
      <c r="E28" s="96">
        <v>22232</v>
      </c>
      <c r="F28" s="97"/>
      <c r="G28" s="96">
        <v>4644</v>
      </c>
      <c r="H28" s="97"/>
      <c r="I28" s="96">
        <v>0</v>
      </c>
      <c r="J28" s="98"/>
      <c r="K28" s="104">
        <v>0</v>
      </c>
      <c r="L28" s="38"/>
    </row>
    <row r="29" spans="1:12" s="15" customFormat="1" ht="19.5" customHeight="1" thickBot="1">
      <c r="A29" s="15" t="s">
        <v>200</v>
      </c>
      <c r="B29" s="42"/>
      <c r="C29" s="42"/>
      <c r="D29" s="13"/>
      <c r="E29" s="90">
        <f>SUM(E27:E28)</f>
        <v>142067</v>
      </c>
      <c r="F29" s="83"/>
      <c r="G29" s="90">
        <f>SUM(G27:G28)</f>
        <v>-26048</v>
      </c>
      <c r="H29" s="83"/>
      <c r="I29" s="90">
        <f>SUM(I27:I28)</f>
        <v>119835</v>
      </c>
      <c r="J29" s="83"/>
      <c r="K29" s="90">
        <f>SUM(K27:K28)</f>
        <v>-30692</v>
      </c>
      <c r="L29" s="21"/>
    </row>
    <row r="30" spans="1:12" ht="19.5" customHeight="1" thickTop="1">
      <c r="A30" s="15"/>
      <c r="B30" s="15"/>
      <c r="C30" s="15"/>
      <c r="D30" s="20"/>
      <c r="E30" s="83"/>
      <c r="F30" s="89"/>
      <c r="G30" s="83"/>
      <c r="H30" s="89"/>
      <c r="I30" s="83"/>
      <c r="J30" s="83"/>
      <c r="K30" s="83"/>
    </row>
    <row r="31" spans="1:12" ht="4.5" customHeight="1">
      <c r="A31" s="41"/>
      <c r="E31" s="98"/>
      <c r="F31" s="98"/>
      <c r="G31" s="98"/>
      <c r="H31" s="98"/>
      <c r="I31" s="98"/>
      <c r="J31" s="98"/>
      <c r="K31" s="98"/>
    </row>
    <row r="32" spans="1:12" ht="17.5" customHeight="1" thickBot="1">
      <c r="A32" s="11" t="s">
        <v>202</v>
      </c>
      <c r="E32" s="93">
        <v>8.2873852847743526E-2</v>
      </c>
      <c r="F32" s="89"/>
      <c r="G32" s="93">
        <v>-0.02</v>
      </c>
      <c r="H32" s="89"/>
      <c r="I32" s="93">
        <v>8.2873852697095435E-2</v>
      </c>
      <c r="J32" s="83"/>
      <c r="K32" s="93">
        <v>-0.02</v>
      </c>
    </row>
    <row r="33" spans="1:12" ht="19.5" customHeight="1" thickTop="1">
      <c r="A33" s="38"/>
      <c r="B33" s="38"/>
      <c r="C33" s="38"/>
      <c r="E33" s="128"/>
      <c r="G33" s="128"/>
    </row>
    <row r="34" spans="1:12" ht="28.5" customHeight="1">
      <c r="A34" s="38"/>
      <c r="B34" s="38"/>
      <c r="C34" s="38"/>
    </row>
    <row r="35" spans="1:12" ht="27" customHeight="1">
      <c r="A35" s="38"/>
      <c r="B35" s="38"/>
      <c r="C35" s="38"/>
    </row>
    <row r="36" spans="1:12" ht="19.5" customHeight="1">
      <c r="A36" s="1"/>
      <c r="B36" s="32"/>
      <c r="C36" s="43"/>
      <c r="D36" s="8"/>
      <c r="E36" s="44"/>
      <c r="F36" s="23"/>
      <c r="G36" s="44"/>
      <c r="H36" s="45"/>
      <c r="I36" s="46"/>
      <c r="J36" s="45"/>
      <c r="K36" s="46"/>
    </row>
    <row r="37" spans="1:12" ht="19.5" customHeight="1">
      <c r="A37" s="1"/>
      <c r="B37" s="32"/>
      <c r="C37" s="27"/>
      <c r="D37" s="51" t="s">
        <v>49</v>
      </c>
      <c r="E37" s="28"/>
      <c r="F37" s="29"/>
      <c r="G37" s="269" t="s">
        <v>60</v>
      </c>
      <c r="H37" s="269"/>
      <c r="I37" s="269"/>
      <c r="J37" s="269"/>
      <c r="K37" s="269"/>
    </row>
    <row r="38" spans="1:12" ht="19.5" customHeight="1">
      <c r="A38" s="23"/>
      <c r="B38" s="23"/>
      <c r="C38" s="51"/>
      <c r="D38" s="51" t="s">
        <v>38</v>
      </c>
      <c r="E38" s="51"/>
      <c r="F38" s="29"/>
      <c r="G38" s="269" t="s">
        <v>61</v>
      </c>
      <c r="H38" s="269"/>
      <c r="I38" s="269"/>
      <c r="J38" s="269"/>
      <c r="K38" s="269"/>
    </row>
    <row r="39" spans="1:12" ht="19.5" customHeight="1">
      <c r="A39" s="5" t="s">
        <v>97</v>
      </c>
      <c r="B39" s="2"/>
      <c r="L39" s="49"/>
    </row>
    <row r="40" spans="1:12" ht="19.5" customHeight="1">
      <c r="A40" s="56" t="s">
        <v>62</v>
      </c>
      <c r="B40" s="32"/>
      <c r="C40" s="32"/>
      <c r="D40" s="50"/>
      <c r="E40" s="52"/>
      <c r="F40" s="52"/>
      <c r="G40" s="52"/>
      <c r="L40" s="49"/>
    </row>
    <row r="41" spans="1:12" ht="19.5" customHeight="1">
      <c r="A41" s="23"/>
      <c r="B41" s="23"/>
      <c r="C41" s="23"/>
      <c r="D41" s="12"/>
      <c r="E41" s="23"/>
      <c r="F41" s="23"/>
      <c r="G41" s="23"/>
      <c r="L41" s="49"/>
    </row>
    <row r="42" spans="1:12" ht="19.5" customHeight="1">
      <c r="E42" s="264" t="s">
        <v>54</v>
      </c>
      <c r="F42" s="264"/>
      <c r="G42" s="264"/>
      <c r="H42" s="52"/>
      <c r="I42" s="264" t="s">
        <v>55</v>
      </c>
      <c r="J42" s="264"/>
      <c r="K42" s="264"/>
      <c r="L42" s="31"/>
    </row>
    <row r="43" spans="1:12" ht="19.5" customHeight="1">
      <c r="E43" s="264" t="s">
        <v>56</v>
      </c>
      <c r="F43" s="264"/>
      <c r="G43" s="264"/>
      <c r="H43" s="52"/>
      <c r="I43" s="264" t="s">
        <v>56</v>
      </c>
      <c r="J43" s="264"/>
      <c r="K43" s="264"/>
      <c r="L43" s="31"/>
    </row>
    <row r="44" spans="1:12" ht="19.5" customHeight="1">
      <c r="E44" s="267" t="s">
        <v>94</v>
      </c>
      <c r="F44" s="267"/>
      <c r="G44" s="267"/>
      <c r="H44" s="52"/>
      <c r="I44" s="267" t="s">
        <v>94</v>
      </c>
      <c r="J44" s="267"/>
      <c r="K44" s="267"/>
      <c r="L44" s="31"/>
    </row>
    <row r="45" spans="1:12" ht="19.5" customHeight="1">
      <c r="E45" s="266" t="s">
        <v>127</v>
      </c>
      <c r="F45" s="267"/>
      <c r="G45" s="267"/>
      <c r="H45" s="52"/>
      <c r="I45" s="266" t="s">
        <v>127</v>
      </c>
      <c r="J45" s="267"/>
      <c r="K45" s="267"/>
      <c r="L45" s="31"/>
    </row>
    <row r="46" spans="1:12" ht="19.5" customHeight="1">
      <c r="E46" s="6">
        <v>2024</v>
      </c>
      <c r="F46" s="6"/>
      <c r="G46" s="6">
        <v>2023</v>
      </c>
      <c r="H46" s="6"/>
      <c r="I46" s="6">
        <v>2024</v>
      </c>
      <c r="J46" s="6"/>
      <c r="K46" s="6">
        <v>2023</v>
      </c>
      <c r="L46" s="33"/>
    </row>
    <row r="47" spans="1:12" ht="19.5" customHeight="1">
      <c r="E47" s="268" t="s">
        <v>129</v>
      </c>
      <c r="F47" s="268"/>
      <c r="G47" s="268"/>
      <c r="H47" s="268"/>
      <c r="I47" s="268"/>
      <c r="J47" s="268"/>
      <c r="K47" s="268"/>
      <c r="L47" s="33"/>
    </row>
    <row r="48" spans="1:12" s="15" customFormat="1" ht="19.5" customHeight="1">
      <c r="A48" s="15" t="s">
        <v>200</v>
      </c>
      <c r="C48" s="10"/>
      <c r="D48" s="16"/>
      <c r="E48" s="54">
        <f>E24</f>
        <v>142067</v>
      </c>
      <c r="F48" s="54"/>
      <c r="G48" s="54">
        <f>G24</f>
        <v>-26048</v>
      </c>
      <c r="H48" s="176"/>
      <c r="I48" s="54">
        <f>I24</f>
        <v>119835</v>
      </c>
      <c r="J48" s="54"/>
      <c r="K48" s="54">
        <f>K24</f>
        <v>-30692</v>
      </c>
      <c r="L48" s="26"/>
    </row>
    <row r="49" spans="1:14" s="15" customFormat="1" ht="19.5" customHeight="1">
      <c r="C49" s="10"/>
      <c r="D49" s="16"/>
      <c r="E49" s="37"/>
      <c r="F49" s="30"/>
      <c r="G49" s="37"/>
      <c r="H49" s="82"/>
      <c r="I49" s="37"/>
      <c r="J49" s="37"/>
      <c r="K49" s="37"/>
      <c r="L49" s="26"/>
    </row>
    <row r="50" spans="1:14" s="15" customFormat="1" ht="19.5" customHeight="1">
      <c r="A50" s="11" t="s">
        <v>156</v>
      </c>
      <c r="C50" s="10"/>
      <c r="D50" s="16"/>
      <c r="E50" s="37"/>
      <c r="F50" s="30"/>
      <c r="G50" s="37"/>
      <c r="H50" s="82"/>
      <c r="I50" s="37"/>
      <c r="J50" s="37"/>
      <c r="K50" s="37"/>
      <c r="L50" s="26"/>
    </row>
    <row r="51" spans="1:14" s="15" customFormat="1" ht="19.5" customHeight="1">
      <c r="A51" s="122" t="s">
        <v>210</v>
      </c>
      <c r="B51" s="123"/>
      <c r="C51" s="119"/>
      <c r="D51" s="124"/>
      <c r="E51" s="37"/>
      <c r="F51" s="30"/>
      <c r="G51" s="37"/>
      <c r="H51" s="82"/>
      <c r="I51" s="37"/>
      <c r="J51" s="37"/>
      <c r="K51" s="37"/>
      <c r="L51" s="26"/>
    </row>
    <row r="52" spans="1:14" s="15" customFormat="1" ht="19.5" customHeight="1">
      <c r="A52" s="122"/>
      <c r="B52" s="224" t="s">
        <v>171</v>
      </c>
      <c r="C52" s="119"/>
      <c r="D52" s="124"/>
      <c r="E52" s="37"/>
      <c r="F52" s="30"/>
      <c r="G52" s="37"/>
      <c r="H52" s="82"/>
      <c r="I52" s="37"/>
      <c r="J52" s="37"/>
      <c r="K52" s="37"/>
      <c r="L52" s="26"/>
    </row>
    <row r="53" spans="1:14" s="15" customFormat="1" ht="19.5" customHeight="1">
      <c r="A53" s="77" t="s">
        <v>240</v>
      </c>
      <c r="B53" s="64"/>
      <c r="C53" s="120"/>
      <c r="D53" s="130"/>
      <c r="E53" s="37"/>
      <c r="F53" s="37"/>
      <c r="G53" s="37"/>
      <c r="H53" s="240"/>
      <c r="I53" s="37"/>
      <c r="J53" s="37"/>
      <c r="K53" s="37"/>
      <c r="L53" s="26"/>
    </row>
    <row r="54" spans="1:14" s="15" customFormat="1" ht="19.5" customHeight="1">
      <c r="A54" s="129"/>
      <c r="B54" s="223" t="s">
        <v>221</v>
      </c>
      <c r="C54" s="120"/>
      <c r="D54" s="130"/>
      <c r="E54" s="98">
        <v>-7762</v>
      </c>
      <c r="F54" s="37"/>
      <c r="G54" s="98">
        <v>-31049</v>
      </c>
      <c r="H54" s="240"/>
      <c r="I54" s="98">
        <v>-7762</v>
      </c>
      <c r="J54" s="37"/>
      <c r="K54" s="98">
        <v>-31049</v>
      </c>
      <c r="L54" s="26"/>
    </row>
    <row r="55" spans="1:14" s="15" customFormat="1" ht="19.5" customHeight="1">
      <c r="A55" s="77" t="s">
        <v>222</v>
      </c>
      <c r="B55" s="64"/>
      <c r="C55" s="120"/>
      <c r="D55" s="125"/>
      <c r="E55" s="96">
        <v>391</v>
      </c>
      <c r="F55" s="30"/>
      <c r="G55" s="96">
        <v>0</v>
      </c>
      <c r="H55" s="82"/>
      <c r="I55" s="96">
        <v>0</v>
      </c>
      <c r="J55" s="37"/>
      <c r="K55" s="96">
        <v>0</v>
      </c>
      <c r="L55" s="26"/>
    </row>
    <row r="56" spans="1:14" s="15" customFormat="1" ht="19.5" customHeight="1">
      <c r="A56" s="66" t="s">
        <v>211</v>
      </c>
      <c r="B56" s="64"/>
      <c r="C56" s="120"/>
      <c r="D56" s="125"/>
      <c r="E56" s="98"/>
      <c r="F56" s="30"/>
      <c r="G56" s="98"/>
      <c r="H56" s="82"/>
      <c r="I56" s="98"/>
      <c r="J56" s="37"/>
      <c r="K56" s="98"/>
      <c r="L56" s="26"/>
    </row>
    <row r="57" spans="1:14" s="15" customFormat="1" ht="19.5" customHeight="1">
      <c r="B57" s="123" t="s">
        <v>171</v>
      </c>
      <c r="C57" s="120"/>
      <c r="D57" s="125"/>
      <c r="E57" s="121">
        <f>SUM(E54:E55)</f>
        <v>-7371</v>
      </c>
      <c r="F57" s="3"/>
      <c r="G57" s="121">
        <f>SUM(G54:G55)</f>
        <v>-31049</v>
      </c>
      <c r="H57" s="81"/>
      <c r="I57" s="121">
        <f>SUM(I54:I55)</f>
        <v>-7762</v>
      </c>
      <c r="J57" s="4"/>
      <c r="K57" s="53">
        <f>SUM(K54:K55)</f>
        <v>-31049</v>
      </c>
      <c r="L57" s="26"/>
    </row>
    <row r="58" spans="1:14" s="15" customFormat="1" ht="19.5" customHeight="1">
      <c r="A58" s="11" t="s">
        <v>203</v>
      </c>
      <c r="D58" s="16"/>
      <c r="E58" s="136"/>
      <c r="F58" s="3"/>
      <c r="G58" s="136"/>
      <c r="H58" s="3"/>
      <c r="I58" s="136"/>
      <c r="J58" s="3"/>
      <c r="K58" s="54"/>
      <c r="L58" s="26"/>
    </row>
    <row r="59" spans="1:14" s="15" customFormat="1" ht="19.5" customHeight="1">
      <c r="A59" s="11" t="s">
        <v>133</v>
      </c>
      <c r="B59" s="15" t="s">
        <v>134</v>
      </c>
      <c r="D59" s="16"/>
      <c r="E59" s="121">
        <f>E57</f>
        <v>-7371</v>
      </c>
      <c r="F59" s="3"/>
      <c r="G59" s="121">
        <f>G57</f>
        <v>-31049</v>
      </c>
      <c r="H59" s="3"/>
      <c r="I59" s="121">
        <f>I57</f>
        <v>-7762</v>
      </c>
      <c r="J59" s="3"/>
      <c r="K59" s="53">
        <f>K57</f>
        <v>-31049</v>
      </c>
      <c r="L59" s="26"/>
    </row>
    <row r="60" spans="1:14" s="15" customFormat="1" ht="19.5" customHeight="1" thickBot="1">
      <c r="A60" s="11" t="s">
        <v>204</v>
      </c>
      <c r="D60" s="16"/>
      <c r="E60" s="105">
        <f>+E48+E59</f>
        <v>134696</v>
      </c>
      <c r="F60" s="3"/>
      <c r="G60" s="105">
        <f>+G48+G59</f>
        <v>-57097</v>
      </c>
      <c r="H60" s="81"/>
      <c r="I60" s="105">
        <f>+I48+I59</f>
        <v>112073</v>
      </c>
      <c r="J60" s="4"/>
      <c r="K60" s="105">
        <f>+K48+K59</f>
        <v>-61741</v>
      </c>
      <c r="L60" s="26"/>
    </row>
    <row r="61" spans="1:14" ht="19.5" customHeight="1" thickTop="1">
      <c r="A61" s="11"/>
      <c r="B61" s="15"/>
      <c r="C61" s="15"/>
      <c r="D61" s="14"/>
      <c r="E61" s="37"/>
      <c r="F61" s="30"/>
      <c r="G61" s="37"/>
      <c r="H61" s="82"/>
      <c r="I61" s="37"/>
      <c r="J61" s="37"/>
      <c r="K61" s="37"/>
      <c r="L61" s="34"/>
    </row>
    <row r="62" spans="1:14" ht="19.5" customHeight="1">
      <c r="A62" s="11" t="s">
        <v>212</v>
      </c>
      <c r="E62" s="37"/>
      <c r="F62" s="30"/>
      <c r="G62" s="37"/>
      <c r="H62" s="30"/>
      <c r="I62" s="37"/>
      <c r="J62" s="37"/>
      <c r="K62" s="37"/>
      <c r="L62" s="38"/>
    </row>
    <row r="63" spans="1:14" ht="19.5" customHeight="1">
      <c r="A63" s="39"/>
      <c r="B63" s="58" t="s">
        <v>237</v>
      </c>
      <c r="E63" s="173">
        <v>112347</v>
      </c>
      <c r="F63" s="131"/>
      <c r="G63" s="173">
        <v>-61741</v>
      </c>
      <c r="H63" s="173"/>
      <c r="I63" s="173">
        <v>112073</v>
      </c>
      <c r="J63" s="173"/>
      <c r="K63" s="131">
        <f>+K60</f>
        <v>-61741</v>
      </c>
      <c r="L63" s="40"/>
    </row>
    <row r="64" spans="1:14" ht="19.5" customHeight="1">
      <c r="A64" s="57" t="s">
        <v>133</v>
      </c>
      <c r="B64" s="58" t="s">
        <v>39</v>
      </c>
      <c r="E64" s="126">
        <v>22349</v>
      </c>
      <c r="F64" s="173"/>
      <c r="G64" s="126">
        <v>4644</v>
      </c>
      <c r="H64" s="173"/>
      <c r="I64" s="256">
        <v>0</v>
      </c>
      <c r="J64" s="257"/>
      <c r="K64" s="256">
        <v>0</v>
      </c>
      <c r="L64" s="38"/>
      <c r="N64" s="47"/>
    </row>
    <row r="65" spans="1:18" s="15" customFormat="1" ht="19.5" customHeight="1" thickBot="1">
      <c r="A65" s="11" t="s">
        <v>204</v>
      </c>
      <c r="B65" s="42"/>
      <c r="C65" s="42"/>
      <c r="D65" s="13"/>
      <c r="E65" s="174">
        <f>SUM(E63:E64)</f>
        <v>134696</v>
      </c>
      <c r="F65" s="67"/>
      <c r="G65" s="174">
        <f>SUM(G63:G64)</f>
        <v>-57097</v>
      </c>
      <c r="H65" s="175"/>
      <c r="I65" s="174">
        <f>SUM(I63:I64)</f>
        <v>112073</v>
      </c>
      <c r="J65" s="136"/>
      <c r="K65" s="174">
        <f>SUM(K63:K64)</f>
        <v>-61741</v>
      </c>
      <c r="L65" s="21"/>
    </row>
    <row r="66" spans="1:18" ht="19.5" customHeight="1" thickTop="1">
      <c r="A66" s="15"/>
      <c r="B66" s="15"/>
      <c r="C66" s="15"/>
      <c r="D66" s="20"/>
      <c r="E66" s="22"/>
      <c r="F66" s="17"/>
      <c r="G66" s="22"/>
      <c r="H66" s="17"/>
      <c r="I66" s="22"/>
      <c r="J66" s="22"/>
      <c r="K66" s="22"/>
    </row>
    <row r="67" spans="1:18" ht="19.5" customHeight="1">
      <c r="A67" s="38"/>
      <c r="B67" s="38"/>
      <c r="C67" s="38"/>
    </row>
    <row r="68" spans="1:18" s="38" customFormat="1" ht="19.5" customHeight="1">
      <c r="A68" s="42"/>
      <c r="B68" s="42"/>
      <c r="D68" s="13"/>
      <c r="E68" s="42"/>
      <c r="F68" s="42"/>
      <c r="G68" s="42"/>
      <c r="H68" s="42"/>
      <c r="I68" s="42"/>
      <c r="J68" s="42"/>
      <c r="K68" s="42"/>
    </row>
    <row r="69" spans="1:18" s="38" customFormat="1" ht="19.5" customHeight="1">
      <c r="A69" s="1"/>
      <c r="B69" s="2"/>
      <c r="C69" s="48"/>
      <c r="D69" s="8"/>
      <c r="E69" s="2"/>
      <c r="F69" s="42"/>
      <c r="G69" s="2"/>
      <c r="I69" s="33"/>
      <c r="K69" s="33"/>
    </row>
    <row r="70" spans="1:18" ht="19.5" customHeight="1">
      <c r="A70" s="1"/>
      <c r="B70" s="32"/>
      <c r="C70" s="8"/>
      <c r="D70" s="8"/>
      <c r="E70" s="8"/>
      <c r="F70" s="52"/>
      <c r="G70" s="8"/>
      <c r="H70" s="38"/>
      <c r="I70" s="33"/>
      <c r="J70" s="38"/>
      <c r="K70" s="33"/>
    </row>
    <row r="71" spans="1:18" ht="19.5" customHeight="1">
      <c r="A71" s="23"/>
      <c r="B71" s="23"/>
      <c r="C71" s="8"/>
      <c r="D71" s="8"/>
      <c r="E71" s="8"/>
      <c r="F71" s="23"/>
      <c r="G71" s="8"/>
      <c r="H71" s="38"/>
      <c r="I71" s="33"/>
      <c r="J71" s="38"/>
      <c r="K71" s="33"/>
    </row>
    <row r="72" spans="1:18" ht="19.5" customHeight="1">
      <c r="A72" s="23"/>
      <c r="B72" s="23"/>
      <c r="C72" s="8"/>
      <c r="D72" s="8"/>
      <c r="E72" s="8"/>
      <c r="F72" s="23"/>
      <c r="G72" s="8"/>
      <c r="H72" s="38"/>
      <c r="I72" s="33"/>
      <c r="J72" s="38"/>
      <c r="K72" s="33"/>
    </row>
    <row r="73" spans="1:18" ht="19.5" customHeight="1">
      <c r="C73" s="270" t="s">
        <v>122</v>
      </c>
      <c r="D73" s="270"/>
      <c r="E73" s="2"/>
      <c r="F73" s="2"/>
      <c r="G73" s="270" t="s">
        <v>91</v>
      </c>
      <c r="H73" s="270"/>
      <c r="I73" s="270"/>
      <c r="J73" s="270"/>
      <c r="K73" s="2"/>
      <c r="L73" s="2"/>
    </row>
    <row r="74" spans="1:18" ht="19.5" customHeight="1">
      <c r="C74" s="270" t="s">
        <v>138</v>
      </c>
      <c r="D74" s="270"/>
      <c r="E74" s="2"/>
      <c r="F74" s="2"/>
      <c r="G74" s="270" t="s">
        <v>139</v>
      </c>
      <c r="H74" s="270"/>
      <c r="I74" s="270"/>
      <c r="J74" s="270"/>
      <c r="K74" s="2"/>
      <c r="L74" s="2"/>
    </row>
    <row r="79" spans="1:18" ht="19.5" customHeight="1">
      <c r="R79" s="42" t="s">
        <v>66</v>
      </c>
    </row>
  </sheetData>
  <mergeCells count="24">
    <mergeCell ref="G74:J74"/>
    <mergeCell ref="G73:J73"/>
    <mergeCell ref="C73:D73"/>
    <mergeCell ref="C74:D74"/>
    <mergeCell ref="E42:G42"/>
    <mergeCell ref="I42:K42"/>
    <mergeCell ref="E47:K47"/>
    <mergeCell ref="E43:G43"/>
    <mergeCell ref="I43:K43"/>
    <mergeCell ref="E44:G44"/>
    <mergeCell ref="I44:K44"/>
    <mergeCell ref="E45:G45"/>
    <mergeCell ref="I45:K45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G37:K37"/>
    <mergeCell ref="G38:K38"/>
  </mergeCells>
  <conditionalFormatting sqref="E59">
    <cfRule type="expression" priority="85" stopIfTrue="1">
      <formula>"if(E11&gt;0,#,##0;(#,##0),"-")"</formula>
    </cfRule>
  </conditionalFormatting>
  <conditionalFormatting sqref="E64">
    <cfRule type="expression" priority="59" stopIfTrue="1">
      <formula>"if(E11&gt;0,#,##0;(#,##0),"-")"</formula>
    </cfRule>
  </conditionalFormatting>
  <conditionalFormatting sqref="E10:F18">
    <cfRule type="expression" priority="167" stopIfTrue="1">
      <formula>"if(E11&gt;0,#,##0;(#,##0),"-")"</formula>
    </cfRule>
  </conditionalFormatting>
  <conditionalFormatting sqref="E22:K30">
    <cfRule type="expression" priority="64" stopIfTrue="1">
      <formula>"if(E11&gt;0,#,##0;(#,##0),"-")"</formula>
    </cfRule>
  </conditionalFormatting>
  <conditionalFormatting sqref="E48:K57">
    <cfRule type="expression" priority="18" stopIfTrue="1">
      <formula>"if(E11&gt;0,#,##0;(#,##0),"-")"</formula>
    </cfRule>
  </conditionalFormatting>
  <conditionalFormatting sqref="E61:K62 E66:K66">
    <cfRule type="expression" priority="38" stopIfTrue="1">
      <formula>"if(E11&gt;0,#,##0;(#,##0),"-")"</formula>
    </cfRule>
  </conditionalFormatting>
  <conditionalFormatting sqref="F19:F20">
    <cfRule type="expression" priority="93" stopIfTrue="1">
      <formula>"if(E11&gt;0,#,##0;(#,##0),"-")"</formula>
    </cfRule>
  </conditionalFormatting>
  <conditionalFormatting sqref="F63:F65 H63:H65">
    <cfRule type="expression" priority="165" stopIfTrue="1">
      <formula>"if(E11&gt;0,#,##0;(#,##0),"-")"</formula>
    </cfRule>
  </conditionalFormatting>
  <conditionalFormatting sqref="G10:G19">
    <cfRule type="expression" priority="14" stopIfTrue="1">
      <formula>"if(E11&gt;0,#,##0;(#,##0),"-")"</formula>
    </cfRule>
  </conditionalFormatting>
  <conditionalFormatting sqref="G59">
    <cfRule type="expression" priority="12" stopIfTrue="1">
      <formula>"if(E11&gt;0,#,##0;(#,##0),"-")"</formula>
    </cfRule>
  </conditionalFormatting>
  <conditionalFormatting sqref="G64">
    <cfRule type="expression" priority="11" stopIfTrue="1">
      <formula>"if(E11&gt;0,#,##0;(#,##0),"-")"</formula>
    </cfRule>
  </conditionalFormatting>
  <conditionalFormatting sqref="I10:I19">
    <cfRule type="expression" priority="5" stopIfTrue="1">
      <formula>"if(E11&gt;0,#,##0;(#,##0),"-")"</formula>
    </cfRule>
  </conditionalFormatting>
  <conditionalFormatting sqref="I59">
    <cfRule type="expression" priority="3" stopIfTrue="1">
      <formula>"if(E11&gt;0,#,##0;(#,##0),"-")"</formula>
    </cfRule>
  </conditionalFormatting>
  <conditionalFormatting sqref="I64:K64">
    <cfRule type="expression" priority="1" stopIfTrue="1">
      <formula>"if(E11&gt;0,#,##0;(#,##0),"-")"</formula>
    </cfRule>
  </conditionalFormatting>
  <conditionalFormatting sqref="J10:J11 L48:L65 F60 H60 J60 J63 N64 J65">
    <cfRule type="expression" priority="223" stopIfTrue="1">
      <formula>"if(E11&gt;0,#,##0;(#,##0),"-")"</formula>
    </cfRule>
  </conditionalFormatting>
  <conditionalFormatting sqref="K59">
    <cfRule type="expression" priority="10" stopIfTrue="1">
      <formula>"if(E11&gt;0,#,##0;(#,##0),"-")"</formula>
    </cfRule>
  </conditionalFormatting>
  <conditionalFormatting sqref="L9:L16 H10:H16 J12:K16 E17:L17 H18:H21 J18:L21 E19 E21:G21 I21 L22:L29">
    <cfRule type="expression" priority="67" stopIfTrue="1">
      <formula>"if(E11&gt;0,#,##0;(#,##0),"-")"</formula>
    </cfRule>
  </conditionalFormatting>
  <pageMargins left="0.7" right="0.7" top="0.48" bottom="0.5" header="0.5" footer="0.5"/>
  <pageSetup paperSize="9" scale="90" firstPageNumber="5" fitToHeight="0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3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8705F-97F0-4DF7-AF25-883993DD3353}">
  <sheetPr>
    <tabColor theme="9" tint="0.59999389629810485"/>
  </sheetPr>
  <dimension ref="A1:R79"/>
  <sheetViews>
    <sheetView showGridLines="0" view="pageBreakPreview" zoomScale="70" zoomScaleNormal="122" zoomScaleSheetLayoutView="70" workbookViewId="0">
      <selection activeCell="K31" sqref="K31"/>
    </sheetView>
  </sheetViews>
  <sheetFormatPr defaultColWidth="26.54296875" defaultRowHeight="19.5" customHeight="1"/>
  <cols>
    <col min="1" max="1" width="2.54296875" style="42" customWidth="1"/>
    <col min="2" max="2" width="2.81640625" style="42" customWidth="1"/>
    <col min="3" max="3" width="38.08984375" style="42" customWidth="1"/>
    <col min="4" max="4" width="7.81640625" style="13" customWidth="1"/>
    <col min="5" max="5" width="15.1796875" style="42" customWidth="1"/>
    <col min="6" max="6" width="1.1796875" style="42" customWidth="1"/>
    <col min="7" max="7" width="15.1796875" style="42" customWidth="1"/>
    <col min="8" max="8" width="2.1796875" style="42" customWidth="1"/>
    <col min="9" max="9" width="15.1796875" style="42" customWidth="1"/>
    <col min="10" max="10" width="1.1796875" style="42" customWidth="1"/>
    <col min="11" max="11" width="15.1796875" style="42" customWidth="1"/>
    <col min="12" max="12" width="0.54296875" style="42" customWidth="1"/>
    <col min="13" max="16384" width="26.54296875" style="42"/>
  </cols>
  <sheetData>
    <row r="1" spans="1:12" ht="19.5" customHeight="1">
      <c r="A1" s="5" t="s">
        <v>97</v>
      </c>
      <c r="B1" s="2"/>
      <c r="L1" s="49"/>
    </row>
    <row r="2" spans="1:12" s="64" customFormat="1" ht="19.5" customHeight="1">
      <c r="A2" s="60" t="s">
        <v>53</v>
      </c>
      <c r="B2" s="61"/>
      <c r="C2" s="61"/>
      <c r="D2" s="62"/>
      <c r="E2" s="63"/>
      <c r="F2" s="63"/>
      <c r="G2" s="63"/>
      <c r="L2" s="65"/>
    </row>
    <row r="4" spans="1:12" ht="19.5" customHeight="1">
      <c r="E4" s="264" t="s">
        <v>54</v>
      </c>
      <c r="F4" s="264"/>
      <c r="G4" s="264"/>
      <c r="H4" s="52"/>
      <c r="I4" s="264" t="s">
        <v>55</v>
      </c>
      <c r="J4" s="264"/>
      <c r="K4" s="264"/>
      <c r="L4" s="31"/>
    </row>
    <row r="5" spans="1:12" ht="19.5" customHeight="1">
      <c r="E5" s="264" t="s">
        <v>56</v>
      </c>
      <c r="F5" s="264"/>
      <c r="G5" s="264"/>
      <c r="H5" s="52"/>
      <c r="I5" s="264" t="s">
        <v>56</v>
      </c>
      <c r="J5" s="264"/>
      <c r="K5" s="264"/>
      <c r="L5" s="31"/>
    </row>
    <row r="6" spans="1:12" ht="19.5" customHeight="1">
      <c r="E6" s="267" t="s">
        <v>118</v>
      </c>
      <c r="F6" s="267"/>
      <c r="G6" s="267"/>
      <c r="H6" s="52"/>
      <c r="I6" s="267" t="s">
        <v>118</v>
      </c>
      <c r="J6" s="267"/>
      <c r="K6" s="267"/>
      <c r="L6" s="31"/>
    </row>
    <row r="7" spans="1:12" ht="19.5" customHeight="1">
      <c r="E7" s="266" t="s">
        <v>119</v>
      </c>
      <c r="F7" s="267"/>
      <c r="G7" s="267"/>
      <c r="H7" s="52"/>
      <c r="I7" s="266" t="s">
        <v>119</v>
      </c>
      <c r="J7" s="267"/>
      <c r="K7" s="267"/>
      <c r="L7" s="31"/>
    </row>
    <row r="8" spans="1:12" ht="19.5" customHeight="1">
      <c r="D8" s="13" t="s">
        <v>1</v>
      </c>
      <c r="E8" s="55">
        <v>2020</v>
      </c>
      <c r="F8" s="32"/>
      <c r="G8" s="55">
        <v>2019</v>
      </c>
      <c r="H8" s="32"/>
      <c r="I8" s="55">
        <v>2020</v>
      </c>
      <c r="J8" s="32"/>
      <c r="K8" s="55">
        <v>2019</v>
      </c>
      <c r="L8" s="33"/>
    </row>
    <row r="9" spans="1:12" ht="19.5" customHeight="1">
      <c r="E9" s="55"/>
      <c r="F9" s="32"/>
      <c r="G9" s="55"/>
      <c r="H9" s="32"/>
      <c r="I9" s="55"/>
      <c r="J9" s="32"/>
      <c r="K9" s="32" t="s">
        <v>99</v>
      </c>
      <c r="L9" s="33"/>
    </row>
    <row r="10" spans="1:12" ht="19.5" customHeight="1">
      <c r="E10" s="271" t="s">
        <v>88</v>
      </c>
      <c r="F10" s="271"/>
      <c r="G10" s="271"/>
      <c r="H10" s="271"/>
      <c r="I10" s="271"/>
      <c r="J10" s="271"/>
      <c r="K10" s="271"/>
      <c r="L10" s="33"/>
    </row>
    <row r="11" spans="1:12" ht="19.5" customHeight="1">
      <c r="A11" s="42" t="s">
        <v>57</v>
      </c>
      <c r="D11" s="14">
        <v>4</v>
      </c>
      <c r="E11" s="97">
        <v>8794909170</v>
      </c>
      <c r="F11" s="97"/>
      <c r="G11" s="97">
        <v>7501149417</v>
      </c>
      <c r="H11" s="91"/>
      <c r="I11" s="97">
        <v>0</v>
      </c>
      <c r="J11" s="98"/>
      <c r="K11" s="97">
        <v>0</v>
      </c>
      <c r="L11" s="34"/>
    </row>
    <row r="12" spans="1:12" ht="19.5" customHeight="1">
      <c r="A12" s="58" t="s">
        <v>123</v>
      </c>
      <c r="D12" s="14">
        <v>4</v>
      </c>
      <c r="E12" s="96">
        <v>-7663495926</v>
      </c>
      <c r="F12" s="97"/>
      <c r="G12" s="96">
        <v>-6967236083</v>
      </c>
      <c r="H12" s="91"/>
      <c r="I12" s="96">
        <v>0</v>
      </c>
      <c r="J12" s="98"/>
      <c r="K12" s="96">
        <v>0</v>
      </c>
      <c r="L12" s="35"/>
    </row>
    <row r="13" spans="1:12" s="15" customFormat="1" ht="19.5" customHeight="1">
      <c r="A13" s="10" t="s">
        <v>58</v>
      </c>
      <c r="C13" s="36"/>
      <c r="D13" s="16"/>
      <c r="E13" s="83">
        <f>SUM(E11:E12)</f>
        <v>1131413244</v>
      </c>
      <c r="F13" s="89"/>
      <c r="G13" s="83">
        <f>SUM(G11:G12)</f>
        <v>533913334</v>
      </c>
      <c r="H13" s="100"/>
      <c r="I13" s="89">
        <f>SUM(I11:I12)</f>
        <v>0</v>
      </c>
      <c r="J13" s="83"/>
      <c r="K13" s="89">
        <f>SUM(K11:K12)</f>
        <v>0</v>
      </c>
      <c r="L13" s="18"/>
    </row>
    <row r="14" spans="1:12" s="15" customFormat="1" ht="19.5" customHeight="1">
      <c r="A14" s="58" t="s">
        <v>114</v>
      </c>
      <c r="C14" s="36"/>
      <c r="D14" s="14">
        <v>4</v>
      </c>
      <c r="E14" s="98">
        <v>1120156</v>
      </c>
      <c r="F14" s="89"/>
      <c r="G14" s="98">
        <v>394042</v>
      </c>
      <c r="H14" s="100"/>
      <c r="I14" s="98">
        <v>2606222</v>
      </c>
      <c r="J14" s="83"/>
      <c r="K14" s="98">
        <v>11357</v>
      </c>
      <c r="L14" s="18"/>
    </row>
    <row r="15" spans="1:12" s="15" customFormat="1" ht="19.5" customHeight="1">
      <c r="A15" s="42" t="s">
        <v>24</v>
      </c>
      <c r="B15" s="10"/>
      <c r="C15" s="36"/>
      <c r="D15" s="14">
        <v>4</v>
      </c>
      <c r="E15" s="98">
        <v>34523127</v>
      </c>
      <c r="F15" s="89"/>
      <c r="G15" s="98">
        <v>32768165</v>
      </c>
      <c r="H15" s="100"/>
      <c r="I15" s="98">
        <v>36772049</v>
      </c>
      <c r="J15" s="83"/>
      <c r="K15" s="98">
        <v>33046641</v>
      </c>
      <c r="L15" s="18"/>
    </row>
    <row r="16" spans="1:12" s="15" customFormat="1" ht="19.5" customHeight="1">
      <c r="A16" s="42" t="s">
        <v>116</v>
      </c>
      <c r="B16" s="10"/>
      <c r="C16" s="36"/>
      <c r="D16" s="14"/>
      <c r="E16" s="98">
        <v>-31546590</v>
      </c>
      <c r="F16" s="89"/>
      <c r="G16" s="98">
        <v>-35549515</v>
      </c>
      <c r="H16" s="100"/>
      <c r="I16" s="98">
        <v>0</v>
      </c>
      <c r="J16" s="83"/>
      <c r="K16" s="98">
        <v>0</v>
      </c>
      <c r="L16" s="18"/>
    </row>
    <row r="17" spans="1:12" s="15" customFormat="1" ht="19.5" customHeight="1">
      <c r="A17" s="42" t="s">
        <v>25</v>
      </c>
      <c r="B17" s="10"/>
      <c r="C17" s="36"/>
      <c r="D17" s="14">
        <v>4</v>
      </c>
      <c r="E17" s="98">
        <v>-188814217</v>
      </c>
      <c r="F17" s="89"/>
      <c r="G17" s="98">
        <v>-177440639</v>
      </c>
      <c r="H17" s="100"/>
      <c r="I17" s="98">
        <v>-112711302</v>
      </c>
      <c r="J17" s="83"/>
      <c r="K17" s="98">
        <v>-100661961</v>
      </c>
      <c r="L17" s="18"/>
    </row>
    <row r="18" spans="1:12" s="15" customFormat="1" ht="19.5" customHeight="1">
      <c r="A18" s="42" t="s">
        <v>85</v>
      </c>
      <c r="B18" s="10"/>
      <c r="C18" s="36"/>
      <c r="D18" s="14"/>
      <c r="E18" s="98">
        <v>-1668571</v>
      </c>
      <c r="F18" s="89"/>
      <c r="G18" s="98">
        <v>-683146</v>
      </c>
      <c r="H18" s="100"/>
      <c r="I18" s="98">
        <v>211074</v>
      </c>
      <c r="J18" s="83"/>
      <c r="K18" s="98">
        <v>138591</v>
      </c>
      <c r="L18" s="18"/>
    </row>
    <row r="19" spans="1:12" s="15" customFormat="1" ht="19.5" customHeight="1">
      <c r="A19" s="58" t="s">
        <v>103</v>
      </c>
      <c r="B19" s="10"/>
      <c r="C19" s="36"/>
      <c r="D19" s="14"/>
      <c r="E19" s="98">
        <v>-29886521</v>
      </c>
      <c r="F19" s="83"/>
      <c r="G19" s="96">
        <v>0</v>
      </c>
      <c r="H19" s="101"/>
      <c r="I19" s="96">
        <v>-14629511</v>
      </c>
      <c r="J19" s="83"/>
      <c r="K19" s="96">
        <v>0</v>
      </c>
      <c r="L19" s="18"/>
    </row>
    <row r="20" spans="1:12" s="15" customFormat="1" ht="19.5" customHeight="1">
      <c r="A20" s="15" t="s">
        <v>115</v>
      </c>
      <c r="B20" s="10"/>
      <c r="C20" s="36"/>
      <c r="D20" s="14"/>
      <c r="E20" s="95">
        <f>SUM(E13:E19)</f>
        <v>915140628</v>
      </c>
      <c r="F20" s="89"/>
      <c r="G20" s="95">
        <f>SUM(G13:G19)</f>
        <v>353402241</v>
      </c>
      <c r="H20" s="100"/>
      <c r="I20" s="95">
        <f>SUM(I13:I19)</f>
        <v>-87751468</v>
      </c>
      <c r="J20" s="83"/>
      <c r="K20" s="95">
        <f>SUM(K13:K19)</f>
        <v>-67465372</v>
      </c>
      <c r="L20" s="18"/>
    </row>
    <row r="21" spans="1:12" ht="19.5" customHeight="1">
      <c r="A21" s="42" t="s">
        <v>23</v>
      </c>
      <c r="D21" s="19"/>
      <c r="E21" s="98">
        <v>-100833482</v>
      </c>
      <c r="F21" s="98"/>
      <c r="G21" s="98">
        <v>-75172104</v>
      </c>
      <c r="H21" s="92"/>
      <c r="I21" s="98">
        <v>-3433397</v>
      </c>
      <c r="J21" s="98"/>
      <c r="K21" s="98">
        <v>-113997</v>
      </c>
      <c r="L21" s="34"/>
    </row>
    <row r="22" spans="1:12" s="15" customFormat="1" ht="19.5" customHeight="1">
      <c r="A22" s="58" t="s">
        <v>111</v>
      </c>
      <c r="B22" s="10"/>
      <c r="C22" s="36"/>
      <c r="D22" s="14"/>
      <c r="E22" s="98"/>
      <c r="F22" s="89"/>
      <c r="G22" s="98"/>
      <c r="H22" s="100"/>
      <c r="I22" s="98"/>
      <c r="J22" s="83"/>
      <c r="K22" s="98"/>
      <c r="L22" s="18"/>
    </row>
    <row r="23" spans="1:12" s="15" customFormat="1" ht="19.5" customHeight="1">
      <c r="A23" s="58"/>
      <c r="B23" s="59" t="s">
        <v>112</v>
      </c>
      <c r="C23" s="36"/>
      <c r="D23" s="14">
        <v>8</v>
      </c>
      <c r="E23" s="98">
        <v>0</v>
      </c>
      <c r="F23" s="89"/>
      <c r="G23" s="98">
        <v>0</v>
      </c>
      <c r="H23" s="100"/>
      <c r="I23" s="86">
        <v>644358940</v>
      </c>
      <c r="J23" s="108"/>
      <c r="K23" s="98">
        <v>293507478</v>
      </c>
      <c r="L23" s="18"/>
    </row>
    <row r="24" spans="1:12" s="15" customFormat="1" ht="19.5" customHeight="1">
      <c r="A24" s="58" t="s">
        <v>113</v>
      </c>
      <c r="B24" s="10"/>
      <c r="C24" s="36"/>
      <c r="D24" s="14"/>
      <c r="E24" s="89"/>
      <c r="F24" s="89"/>
      <c r="G24" s="98"/>
      <c r="H24" s="100"/>
      <c r="I24" s="86"/>
      <c r="J24" s="108"/>
      <c r="K24" s="98"/>
      <c r="L24" s="18"/>
    </row>
    <row r="25" spans="1:12" s="15" customFormat="1" ht="19.5" customHeight="1">
      <c r="A25" s="58"/>
      <c r="B25" s="59" t="s">
        <v>112</v>
      </c>
      <c r="C25" s="36"/>
      <c r="D25" s="14">
        <v>9</v>
      </c>
      <c r="E25" s="96">
        <v>14363841</v>
      </c>
      <c r="F25" s="83"/>
      <c r="G25" s="96">
        <v>-3720453</v>
      </c>
      <c r="H25" s="101"/>
      <c r="I25" s="96">
        <v>14363841</v>
      </c>
      <c r="J25" s="83"/>
      <c r="K25" s="96">
        <v>-3720454</v>
      </c>
      <c r="L25" s="18"/>
    </row>
    <row r="26" spans="1:12" ht="19.5" customHeight="1">
      <c r="A26" s="15" t="s">
        <v>104</v>
      </c>
      <c r="D26" s="14"/>
      <c r="E26" s="83">
        <f>SUM(E20:E25)</f>
        <v>828670987</v>
      </c>
      <c r="F26" s="97"/>
      <c r="G26" s="83">
        <f>SUM(G20:G25)</f>
        <v>274509684</v>
      </c>
      <c r="H26" s="91"/>
      <c r="I26" s="83">
        <f>SUM(I20:I25)</f>
        <v>567537916</v>
      </c>
      <c r="J26" s="98"/>
      <c r="K26" s="83">
        <f>SUM(K20:K25)</f>
        <v>222207655</v>
      </c>
      <c r="L26" s="35"/>
    </row>
    <row r="27" spans="1:12" ht="19.5" customHeight="1">
      <c r="A27" s="58" t="s">
        <v>124</v>
      </c>
      <c r="D27" s="19"/>
      <c r="E27" s="84">
        <v>-119959793</v>
      </c>
      <c r="F27" s="98"/>
      <c r="G27" s="84">
        <v>-37015948</v>
      </c>
      <c r="H27" s="92"/>
      <c r="I27" s="96">
        <v>0</v>
      </c>
      <c r="J27" s="98"/>
      <c r="K27" s="96">
        <v>0</v>
      </c>
      <c r="L27" s="35"/>
    </row>
    <row r="28" spans="1:12" s="15" customFormat="1" ht="19.5" customHeight="1" thickBot="1">
      <c r="A28" s="15" t="s">
        <v>105</v>
      </c>
      <c r="D28" s="20"/>
      <c r="E28" s="90">
        <f>SUM(E26:E27)</f>
        <v>708711194</v>
      </c>
      <c r="F28" s="83"/>
      <c r="G28" s="90">
        <f>SUM(G26:G27)</f>
        <v>237493736</v>
      </c>
      <c r="H28" s="83"/>
      <c r="I28" s="90">
        <f>SUM(I26:I27)</f>
        <v>567537916</v>
      </c>
      <c r="J28" s="83"/>
      <c r="K28" s="90">
        <f>SUM(K26:K27)</f>
        <v>222207655</v>
      </c>
      <c r="L28" s="21"/>
    </row>
    <row r="29" spans="1:12" ht="19.5" customHeight="1" thickTop="1">
      <c r="E29" s="98"/>
      <c r="F29" s="97"/>
      <c r="G29" s="98"/>
      <c r="H29" s="97"/>
      <c r="I29" s="98"/>
      <c r="J29" s="98"/>
      <c r="K29" s="98"/>
      <c r="L29" s="38"/>
    </row>
    <row r="30" spans="1:12" ht="19.5" customHeight="1">
      <c r="A30" s="1" t="s">
        <v>106</v>
      </c>
      <c r="B30" s="15"/>
      <c r="C30" s="15"/>
      <c r="E30" s="98"/>
      <c r="F30" s="97"/>
      <c r="G30" s="98"/>
      <c r="H30" s="97"/>
      <c r="I30" s="98"/>
      <c r="J30" s="98"/>
      <c r="K30" s="98"/>
      <c r="L30" s="38"/>
    </row>
    <row r="31" spans="1:12" ht="19.5" customHeight="1">
      <c r="A31" s="39" t="s">
        <v>59</v>
      </c>
      <c r="E31" s="98">
        <v>567537916</v>
      </c>
      <c r="F31" s="97"/>
      <c r="G31" s="98">
        <v>222207655</v>
      </c>
      <c r="H31" s="97"/>
      <c r="I31" s="98">
        <v>567537916</v>
      </c>
      <c r="J31" s="98"/>
      <c r="K31" s="98">
        <f>K28</f>
        <v>222207655</v>
      </c>
      <c r="L31" s="40"/>
    </row>
    <row r="32" spans="1:12" ht="19.5" customHeight="1">
      <c r="A32" s="41" t="s">
        <v>40</v>
      </c>
      <c r="E32" s="96">
        <v>141173278</v>
      </c>
      <c r="F32" s="97"/>
      <c r="G32" s="96">
        <v>15286081</v>
      </c>
      <c r="H32" s="97"/>
      <c r="I32" s="104">
        <v>0</v>
      </c>
      <c r="J32" s="98"/>
      <c r="K32" s="106">
        <v>0</v>
      </c>
      <c r="L32" s="38"/>
    </row>
    <row r="33" spans="1:12" s="15" customFormat="1" ht="19.5" customHeight="1" thickBot="1">
      <c r="A33" s="15" t="s">
        <v>105</v>
      </c>
      <c r="B33" s="42"/>
      <c r="C33" s="42"/>
      <c r="D33" s="13"/>
      <c r="E33" s="90">
        <f>SUM(E31:E32)</f>
        <v>708711194</v>
      </c>
      <c r="F33" s="83"/>
      <c r="G33" s="90">
        <f>SUM(G31:G32)</f>
        <v>237493736</v>
      </c>
      <c r="H33" s="83"/>
      <c r="I33" s="90">
        <f>SUM(I31:I32)</f>
        <v>567537916</v>
      </c>
      <c r="J33" s="83"/>
      <c r="K33" s="90">
        <f>SUM(K31:K32)</f>
        <v>222207655</v>
      </c>
      <c r="L33" s="21"/>
    </row>
    <row r="34" spans="1:12" ht="19.5" customHeight="1" thickTop="1">
      <c r="A34" s="15"/>
      <c r="B34" s="15"/>
      <c r="C34" s="15"/>
      <c r="D34" s="20"/>
      <c r="E34" s="83"/>
      <c r="F34" s="89"/>
      <c r="G34" s="83"/>
      <c r="H34" s="89"/>
      <c r="I34" s="83"/>
      <c r="J34" s="83"/>
      <c r="K34" s="83"/>
    </row>
    <row r="35" spans="1:12" ht="19.5" customHeight="1">
      <c r="A35" s="11"/>
      <c r="E35" s="97"/>
      <c r="F35" s="97"/>
      <c r="G35" s="97"/>
      <c r="H35" s="97"/>
      <c r="I35" s="97"/>
      <c r="J35" s="98"/>
      <c r="K35" s="97"/>
    </row>
    <row r="36" spans="1:12" ht="4.5" customHeight="1">
      <c r="A36" s="41"/>
      <c r="E36" s="109"/>
      <c r="F36" s="109"/>
      <c r="G36" s="109"/>
      <c r="H36" s="109"/>
      <c r="I36" s="109"/>
      <c r="J36" s="109"/>
      <c r="K36" s="109"/>
    </row>
    <row r="37" spans="1:12" ht="14.5" thickBot="1">
      <c r="A37" s="11" t="s">
        <v>110</v>
      </c>
      <c r="E37" s="93" t="e">
        <f>E31/(#REF!/5)</f>
        <v>#REF!</v>
      </c>
      <c r="F37" s="99"/>
      <c r="G37" s="93" t="e">
        <f>G31/(#REF!/5)</f>
        <v>#REF!</v>
      </c>
      <c r="H37" s="99"/>
      <c r="I37" s="93" t="e">
        <f>I31/(#REF!/5)</f>
        <v>#REF!</v>
      </c>
      <c r="J37" s="94"/>
      <c r="K37" s="93" t="e">
        <f>K31/(#REF!/5)</f>
        <v>#REF!</v>
      </c>
    </row>
    <row r="38" spans="1:12" ht="19.5" customHeight="1" thickTop="1">
      <c r="A38" s="38"/>
      <c r="B38" s="38"/>
      <c r="C38" s="38"/>
    </row>
    <row r="39" spans="1:12" ht="28.5" customHeight="1">
      <c r="A39" s="38"/>
      <c r="B39" s="38"/>
      <c r="C39" s="38"/>
    </row>
    <row r="40" spans="1:12" ht="27" customHeight="1">
      <c r="A40" s="38"/>
      <c r="B40" s="38"/>
      <c r="C40" s="38"/>
    </row>
    <row r="41" spans="1:12" ht="19.5" customHeight="1">
      <c r="A41" s="1"/>
      <c r="B41" s="32"/>
      <c r="C41" s="43"/>
      <c r="D41" s="8"/>
      <c r="E41" s="44"/>
      <c r="F41" s="23"/>
      <c r="G41" s="44"/>
      <c r="H41" s="45"/>
      <c r="I41" s="46"/>
      <c r="J41" s="45"/>
      <c r="K41" s="46"/>
    </row>
    <row r="42" spans="1:12" ht="19.5" customHeight="1">
      <c r="A42" s="1"/>
      <c r="B42" s="32"/>
      <c r="C42" s="27"/>
      <c r="D42" s="51" t="s">
        <v>49</v>
      </c>
      <c r="E42" s="28"/>
      <c r="F42" s="29"/>
      <c r="G42" s="269" t="s">
        <v>60</v>
      </c>
      <c r="H42" s="269"/>
      <c r="I42" s="269"/>
      <c r="J42" s="269"/>
      <c r="K42" s="269"/>
    </row>
    <row r="43" spans="1:12" ht="19.5" customHeight="1">
      <c r="A43" s="23"/>
      <c r="B43" s="23"/>
      <c r="C43" s="51"/>
      <c r="D43" s="51" t="s">
        <v>38</v>
      </c>
      <c r="E43" s="51"/>
      <c r="F43" s="29"/>
      <c r="G43" s="269" t="s">
        <v>61</v>
      </c>
      <c r="H43" s="269"/>
      <c r="I43" s="269"/>
      <c r="J43" s="269"/>
      <c r="K43" s="269"/>
    </row>
    <row r="44" spans="1:12" ht="19.5" customHeight="1">
      <c r="A44" s="5" t="s">
        <v>97</v>
      </c>
      <c r="B44" s="2"/>
      <c r="L44" s="49"/>
    </row>
    <row r="45" spans="1:12" ht="19.5" customHeight="1">
      <c r="A45" s="56" t="s">
        <v>62</v>
      </c>
      <c r="B45" s="32"/>
      <c r="C45" s="32"/>
      <c r="D45" s="50"/>
      <c r="E45" s="52"/>
      <c r="F45" s="52"/>
      <c r="G45" s="52"/>
      <c r="L45" s="49"/>
    </row>
    <row r="46" spans="1:12" ht="19.5" customHeight="1">
      <c r="A46" s="23"/>
      <c r="B46" s="23"/>
      <c r="C46" s="23"/>
      <c r="D46" s="12"/>
      <c r="E46" s="23"/>
      <c r="F46" s="23"/>
      <c r="G46" s="23"/>
      <c r="L46" s="49"/>
    </row>
    <row r="47" spans="1:12" ht="19.5" customHeight="1">
      <c r="E47" s="264" t="s">
        <v>54</v>
      </c>
      <c r="F47" s="264"/>
      <c r="G47" s="264"/>
      <c r="H47" s="52"/>
      <c r="I47" s="264" t="s">
        <v>55</v>
      </c>
      <c r="J47" s="264"/>
      <c r="K47" s="264"/>
      <c r="L47" s="31"/>
    </row>
    <row r="48" spans="1:12" ht="19.5" customHeight="1">
      <c r="E48" s="264" t="s">
        <v>56</v>
      </c>
      <c r="F48" s="264"/>
      <c r="G48" s="264"/>
      <c r="H48" s="52"/>
      <c r="I48" s="264" t="s">
        <v>56</v>
      </c>
      <c r="J48" s="264"/>
      <c r="K48" s="264"/>
      <c r="L48" s="31"/>
    </row>
    <row r="49" spans="1:14" ht="20" customHeight="1">
      <c r="E49" s="267" t="s">
        <v>118</v>
      </c>
      <c r="F49" s="267"/>
      <c r="G49" s="267"/>
      <c r="H49" s="52"/>
      <c r="I49" s="267" t="s">
        <v>118</v>
      </c>
      <c r="J49" s="267"/>
      <c r="K49" s="267"/>
      <c r="L49" s="31"/>
    </row>
    <row r="50" spans="1:14" ht="17.5" customHeight="1">
      <c r="E50" s="266" t="s">
        <v>119</v>
      </c>
      <c r="F50" s="267"/>
      <c r="G50" s="267"/>
      <c r="H50" s="52"/>
      <c r="I50" s="266" t="s">
        <v>119</v>
      </c>
      <c r="J50" s="267"/>
      <c r="K50" s="267"/>
      <c r="L50" s="31"/>
    </row>
    <row r="51" spans="1:14" ht="19.5" customHeight="1">
      <c r="E51" s="55">
        <v>2020</v>
      </c>
      <c r="F51" s="32"/>
      <c r="G51" s="55">
        <v>2019</v>
      </c>
      <c r="H51" s="32"/>
      <c r="I51" s="55">
        <v>2020</v>
      </c>
      <c r="J51" s="32"/>
      <c r="K51" s="55">
        <v>2019</v>
      </c>
      <c r="L51" s="33"/>
    </row>
    <row r="52" spans="1:14" ht="19.5" customHeight="1">
      <c r="E52" s="55"/>
      <c r="F52" s="32"/>
      <c r="G52" s="55"/>
      <c r="H52" s="32"/>
      <c r="I52" s="55"/>
      <c r="J52" s="32"/>
      <c r="K52" s="32" t="s">
        <v>99</v>
      </c>
      <c r="L52" s="33"/>
    </row>
    <row r="53" spans="1:14" ht="19.5" customHeight="1">
      <c r="E53" s="271" t="s">
        <v>88</v>
      </c>
      <c r="F53" s="271"/>
      <c r="G53" s="271"/>
      <c r="H53" s="271"/>
      <c r="I53" s="271"/>
      <c r="J53" s="271"/>
      <c r="K53" s="271"/>
      <c r="L53" s="33"/>
    </row>
    <row r="54" spans="1:14" ht="19.5" customHeight="1">
      <c r="E54" s="24"/>
      <c r="F54" s="24"/>
      <c r="G54" s="24"/>
      <c r="H54" s="24"/>
      <c r="I54" s="24"/>
      <c r="J54" s="24"/>
      <c r="K54" s="24"/>
      <c r="L54" s="33"/>
    </row>
    <row r="55" spans="1:14" s="15" customFormat="1" ht="19.5" customHeight="1" thickBot="1">
      <c r="A55" s="15" t="s">
        <v>105</v>
      </c>
      <c r="C55" s="10"/>
      <c r="D55" s="16"/>
      <c r="E55" s="83">
        <f>E33</f>
        <v>708711194</v>
      </c>
      <c r="F55" s="83"/>
      <c r="G55" s="83">
        <f>G33</f>
        <v>237493736</v>
      </c>
      <c r="H55" s="101"/>
      <c r="I55" s="83">
        <f>I33</f>
        <v>567537916</v>
      </c>
      <c r="J55" s="83"/>
      <c r="K55" s="83">
        <f>K33</f>
        <v>222207655</v>
      </c>
      <c r="L55" s="25"/>
    </row>
    <row r="56" spans="1:14" s="15" customFormat="1" ht="19.5" customHeight="1" thickTop="1">
      <c r="C56" s="10"/>
      <c r="D56" s="16"/>
      <c r="E56" s="98"/>
      <c r="F56" s="97"/>
      <c r="G56" s="98"/>
      <c r="H56" s="91"/>
      <c r="I56" s="98"/>
      <c r="J56" s="98"/>
      <c r="K56" s="98"/>
      <c r="L56" s="26"/>
    </row>
    <row r="57" spans="1:14" s="15" customFormat="1" ht="19.5" customHeight="1">
      <c r="A57" s="11" t="s">
        <v>63</v>
      </c>
      <c r="C57" s="10"/>
      <c r="D57" s="16"/>
      <c r="E57" s="98"/>
      <c r="F57" s="97"/>
      <c r="G57" s="98"/>
      <c r="H57" s="91"/>
      <c r="I57" s="98"/>
      <c r="J57" s="98"/>
      <c r="K57" s="98"/>
      <c r="L57" s="26"/>
    </row>
    <row r="58" spans="1:14" s="15" customFormat="1" ht="19.5" customHeight="1">
      <c r="A58" s="11" t="s">
        <v>63</v>
      </c>
      <c r="D58" s="16"/>
      <c r="E58" s="89"/>
      <c r="F58" s="89"/>
      <c r="G58" s="89"/>
      <c r="H58" s="89"/>
      <c r="I58" s="89"/>
      <c r="J58" s="89"/>
      <c r="K58" s="89"/>
      <c r="L58" s="26"/>
    </row>
    <row r="59" spans="1:14" s="15" customFormat="1" ht="19.5" customHeight="1">
      <c r="A59" s="11" t="s">
        <v>64</v>
      </c>
      <c r="D59" s="16"/>
      <c r="E59" s="85">
        <v>0</v>
      </c>
      <c r="F59" s="89"/>
      <c r="G59" s="85">
        <v>0</v>
      </c>
      <c r="H59" s="89"/>
      <c r="I59" s="85">
        <v>0</v>
      </c>
      <c r="J59" s="89"/>
      <c r="K59" s="85">
        <v>0</v>
      </c>
      <c r="L59" s="26"/>
    </row>
    <row r="60" spans="1:14" s="15" customFormat="1" ht="19.5" customHeight="1" thickBot="1">
      <c r="A60" s="11" t="s">
        <v>65</v>
      </c>
      <c r="D60" s="16"/>
      <c r="E60" s="105">
        <f>+E55+E59</f>
        <v>708711194</v>
      </c>
      <c r="F60" s="89"/>
      <c r="G60" s="90">
        <f>+G55+G59</f>
        <v>237493736</v>
      </c>
      <c r="H60" s="100"/>
      <c r="I60" s="105">
        <f>+I55+I59</f>
        <v>567537916</v>
      </c>
      <c r="J60" s="83"/>
      <c r="K60" s="90">
        <f>+K55+K59</f>
        <v>222207655</v>
      </c>
      <c r="L60" s="26"/>
    </row>
    <row r="61" spans="1:14" ht="19.5" customHeight="1" thickTop="1">
      <c r="A61" s="11"/>
      <c r="B61" s="15"/>
      <c r="C61" s="15"/>
      <c r="D61" s="14"/>
      <c r="E61" s="98"/>
      <c r="F61" s="97"/>
      <c r="G61" s="98"/>
      <c r="H61" s="91"/>
      <c r="I61" s="98"/>
      <c r="J61" s="98"/>
      <c r="K61" s="98"/>
      <c r="L61" s="34"/>
    </row>
    <row r="62" spans="1:14" ht="19.5" customHeight="1">
      <c r="A62" s="11" t="s">
        <v>98</v>
      </c>
      <c r="E62" s="98"/>
      <c r="F62" s="97"/>
      <c r="G62" s="98"/>
      <c r="H62" s="97"/>
      <c r="I62" s="98"/>
      <c r="J62" s="98"/>
      <c r="K62" s="98"/>
      <c r="L62" s="38"/>
    </row>
    <row r="63" spans="1:14" ht="19.5" customHeight="1">
      <c r="A63" s="39" t="s">
        <v>117</v>
      </c>
      <c r="E63" s="97">
        <f>+E31</f>
        <v>567537916</v>
      </c>
      <c r="F63" s="97"/>
      <c r="G63" s="98">
        <f>+G31</f>
        <v>222207655</v>
      </c>
      <c r="H63" s="98"/>
      <c r="I63" s="97">
        <f>+I31</f>
        <v>567537916</v>
      </c>
      <c r="J63" s="98"/>
      <c r="K63" s="97">
        <f>+K31</f>
        <v>222207655</v>
      </c>
      <c r="L63" s="40"/>
    </row>
    <row r="64" spans="1:14" ht="19.5" customHeight="1">
      <c r="A64" s="41" t="s">
        <v>40</v>
      </c>
      <c r="E64" s="96">
        <f>+E32</f>
        <v>141173278</v>
      </c>
      <c r="F64" s="98"/>
      <c r="G64" s="98">
        <f>+G32</f>
        <v>15286081</v>
      </c>
      <c r="H64" s="98"/>
      <c r="I64" s="96">
        <f>+I32</f>
        <v>0</v>
      </c>
      <c r="J64" s="98"/>
      <c r="K64" s="104">
        <f>+K32</f>
        <v>0</v>
      </c>
      <c r="L64" s="38"/>
      <c r="N64" s="47"/>
    </row>
    <row r="65" spans="1:18" s="15" customFormat="1" ht="19.5" customHeight="1" thickBot="1">
      <c r="A65" s="11" t="s">
        <v>65</v>
      </c>
      <c r="B65" s="42"/>
      <c r="C65" s="42"/>
      <c r="D65" s="13"/>
      <c r="E65" s="105">
        <f>SUM(E63:E64)</f>
        <v>708711194</v>
      </c>
      <c r="F65" s="89"/>
      <c r="G65" s="90">
        <f>SUM(G63:G64)</f>
        <v>237493736</v>
      </c>
      <c r="H65" s="100"/>
      <c r="I65" s="105">
        <f>SUM(I63:I64)</f>
        <v>567537916</v>
      </c>
      <c r="J65" s="83"/>
      <c r="K65" s="105">
        <f>SUM(K63:K64)</f>
        <v>222207655</v>
      </c>
      <c r="L65" s="21"/>
    </row>
    <row r="66" spans="1:18" ht="19.5" customHeight="1" thickTop="1">
      <c r="A66" s="15"/>
      <c r="B66" s="15"/>
      <c r="C66" s="15"/>
      <c r="D66" s="20"/>
      <c r="E66" s="22"/>
      <c r="F66" s="17"/>
      <c r="G66" s="22"/>
      <c r="H66" s="17"/>
      <c r="I66" s="22"/>
      <c r="J66" s="22"/>
      <c r="K66" s="22"/>
    </row>
    <row r="67" spans="1:18" ht="19.5" customHeight="1">
      <c r="A67" s="38"/>
      <c r="B67" s="38"/>
      <c r="C67" s="38"/>
    </row>
    <row r="68" spans="1:18" s="38" customFormat="1" ht="19.5" customHeight="1">
      <c r="A68" s="42"/>
      <c r="B68" s="42"/>
      <c r="D68" s="13"/>
      <c r="E68" s="42"/>
      <c r="F68" s="42"/>
      <c r="G68" s="42"/>
      <c r="H68" s="42"/>
      <c r="I68" s="42"/>
      <c r="J68" s="42"/>
      <c r="K68" s="42"/>
    </row>
    <row r="69" spans="1:18" s="38" customFormat="1" ht="19.5" customHeight="1">
      <c r="A69" s="1"/>
      <c r="B69" s="2"/>
      <c r="C69" s="48"/>
      <c r="D69" s="8"/>
      <c r="E69" s="2"/>
      <c r="F69" s="42"/>
      <c r="G69" s="2"/>
      <c r="I69" s="33"/>
      <c r="K69" s="33"/>
    </row>
    <row r="70" spans="1:18" ht="19.5" customHeight="1">
      <c r="A70" s="1"/>
      <c r="B70" s="32"/>
      <c r="C70" s="8"/>
      <c r="D70" s="8"/>
      <c r="E70" s="8"/>
      <c r="F70" s="52"/>
      <c r="G70" s="8"/>
      <c r="H70" s="38"/>
      <c r="I70" s="33"/>
      <c r="J70" s="38"/>
      <c r="K70" s="33"/>
    </row>
    <row r="71" spans="1:18" ht="19.5" customHeight="1">
      <c r="A71" s="23"/>
      <c r="B71" s="23"/>
      <c r="C71" s="8"/>
      <c r="D71" s="8"/>
      <c r="E71" s="8"/>
      <c r="F71" s="23"/>
      <c r="G71" s="8"/>
      <c r="H71" s="38"/>
      <c r="I71" s="33"/>
      <c r="J71" s="38"/>
      <c r="K71" s="33"/>
    </row>
    <row r="72" spans="1:18" ht="19.5" customHeight="1">
      <c r="A72" s="23"/>
      <c r="B72" s="23"/>
      <c r="C72" s="8"/>
      <c r="D72" s="8"/>
      <c r="E72" s="8"/>
      <c r="F72" s="23"/>
      <c r="G72" s="8"/>
      <c r="H72" s="38"/>
      <c r="I72" s="33"/>
      <c r="J72" s="38"/>
      <c r="K72" s="33"/>
    </row>
    <row r="73" spans="1:18" ht="19.5" customHeight="1">
      <c r="C73" s="8" t="s">
        <v>122</v>
      </c>
      <c r="D73" s="270" t="s">
        <v>91</v>
      </c>
      <c r="E73" s="270"/>
      <c r="F73" s="270"/>
      <c r="G73" s="270"/>
      <c r="H73" s="270"/>
      <c r="I73" s="270"/>
      <c r="J73" s="270"/>
      <c r="K73" s="270"/>
      <c r="L73" s="270"/>
    </row>
    <row r="74" spans="1:18" ht="19.5" customHeight="1">
      <c r="C74" s="8" t="s">
        <v>93</v>
      </c>
      <c r="D74" s="270" t="s">
        <v>92</v>
      </c>
      <c r="E74" s="270"/>
      <c r="F74" s="270"/>
      <c r="G74" s="270"/>
      <c r="H74" s="270"/>
      <c r="I74" s="270"/>
      <c r="J74" s="270"/>
      <c r="K74" s="270"/>
      <c r="L74" s="270"/>
    </row>
    <row r="79" spans="1:18" ht="19.5" customHeight="1">
      <c r="R79" s="42" t="s">
        <v>66</v>
      </c>
    </row>
  </sheetData>
  <mergeCells count="22">
    <mergeCell ref="E53:K53"/>
    <mergeCell ref="D73:L73"/>
    <mergeCell ref="D74:L74"/>
    <mergeCell ref="E48:G48"/>
    <mergeCell ref="I48:K48"/>
    <mergeCell ref="E49:G49"/>
    <mergeCell ref="I49:K49"/>
    <mergeCell ref="E50:G50"/>
    <mergeCell ref="I50:K50"/>
    <mergeCell ref="E47:G47"/>
    <mergeCell ref="I47:K47"/>
    <mergeCell ref="E4:G4"/>
    <mergeCell ref="I4:K4"/>
    <mergeCell ref="E5:G5"/>
    <mergeCell ref="I5:K5"/>
    <mergeCell ref="E6:G6"/>
    <mergeCell ref="I6:K6"/>
    <mergeCell ref="E7:G7"/>
    <mergeCell ref="I7:K7"/>
    <mergeCell ref="E10:K10"/>
    <mergeCell ref="G42:K42"/>
    <mergeCell ref="G43:K43"/>
  </mergeCells>
  <conditionalFormatting sqref="E59">
    <cfRule type="expression" priority="10" stopIfTrue="1">
      <formula>"if(E11&gt;0,#,##0;(#,##0),"-")"</formula>
    </cfRule>
  </conditionalFormatting>
  <conditionalFormatting sqref="E11:G21">
    <cfRule type="expression" priority="16" stopIfTrue="1">
      <formula>"if(E11&gt;0,#,##0;(#,##0),"-")"</formula>
    </cfRule>
  </conditionalFormatting>
  <conditionalFormatting sqref="E26:K34">
    <cfRule type="expression" priority="1" stopIfTrue="1">
      <formula>"if(E11&gt;0,#,##0;(#,##0),"-")"</formula>
    </cfRule>
  </conditionalFormatting>
  <conditionalFormatting sqref="E53:K53">
    <cfRule type="expression" priority="49" stopIfTrue="1">
      <formula>"if(E11&gt;0,#,##0;(#,##0),"-")"</formula>
    </cfRule>
  </conditionalFormatting>
  <conditionalFormatting sqref="E10:L10 H11:H12 J11:J12 L11:L21 E21:H21 F24:L24 E25:L25 L26:L33 F55:H55 J55 L55:L65 E56:K57 F60 H60 J60 E61:F62 J63:J65 N64 E66:F66">
    <cfRule type="expression" priority="67" stopIfTrue="1">
      <formula>"if(E11&gt;0,#,##0;(#,##0),"-")"</formula>
    </cfRule>
  </conditionalFormatting>
  <conditionalFormatting sqref="E22:L23">
    <cfRule type="expression" priority="4" stopIfTrue="1">
      <formula>"if(E11&gt;0,#,##0;(#,##0),"-")"</formula>
    </cfRule>
  </conditionalFormatting>
  <conditionalFormatting sqref="F63:F65 H63:H65">
    <cfRule type="expression" priority="51" stopIfTrue="1">
      <formula>"if(E11&gt;0,#,##0;(#,##0),"-")"</formula>
    </cfRule>
  </conditionalFormatting>
  <conditionalFormatting sqref="G59">
    <cfRule type="expression" priority="9" stopIfTrue="1">
      <formula>"if(E11&gt;0,#,##0;(#,##0),"-")"</formula>
    </cfRule>
  </conditionalFormatting>
  <conditionalFormatting sqref="G61:G66">
    <cfRule type="expression" priority="50" stopIfTrue="1">
      <formula>"if(E11&gt;0,#,##0;(#,##0),"-")"</formula>
    </cfRule>
  </conditionalFormatting>
  <conditionalFormatting sqref="H13:K21">
    <cfRule type="expression" priority="13" stopIfTrue="1">
      <formula>"if(E11&gt;0,#,##0;(#,##0),"-")"</formula>
    </cfRule>
  </conditionalFormatting>
  <conditionalFormatting sqref="H61:K62 H66:K66">
    <cfRule type="expression" priority="64" stopIfTrue="1">
      <formula>"if(E11&gt;0,#,##0;(#,##0),"-")"</formula>
    </cfRule>
  </conditionalFormatting>
  <conditionalFormatting sqref="I59">
    <cfRule type="expression" priority="8" stopIfTrue="1">
      <formula>"if(E11&gt;0,#,##0;(#,##0),"-")"</formula>
    </cfRule>
  </conditionalFormatting>
  <conditionalFormatting sqref="I64">
    <cfRule type="expression" priority="3" stopIfTrue="1">
      <formula>"if(E11&gt;0,#,##0;(#,##0),"-")"</formula>
    </cfRule>
  </conditionalFormatting>
  <conditionalFormatting sqref="K59">
    <cfRule type="expression" priority="7" stopIfTrue="1">
      <formula>"if(E11&gt;0,#,##0;(#,##0),"-")"</formula>
    </cfRule>
  </conditionalFormatting>
  <conditionalFormatting sqref="K64">
    <cfRule type="expression" priority="39" stopIfTrue="1">
      <formula>"if(E11&gt;0,#,##0;(#,##0),"-")"</formula>
    </cfRule>
  </conditionalFormatting>
  <pageMargins left="0.7" right="0.2" top="0.48" bottom="0.5" header="0.5" footer="0.5"/>
  <pageSetup paperSize="9" scale="74" firstPageNumber="8" fitToHeight="0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4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43363-8A45-4F24-8B81-0711C465FB62}">
  <dimension ref="A1:U28"/>
  <sheetViews>
    <sheetView view="pageBreakPreview" topLeftCell="A7" zoomScale="80" zoomScaleNormal="80" zoomScaleSheetLayoutView="80" workbookViewId="0">
      <selection activeCell="C51" sqref="C51"/>
    </sheetView>
  </sheetViews>
  <sheetFormatPr defaultColWidth="8.90625" defaultRowHeight="14"/>
  <cols>
    <col min="1" max="1" width="39" customWidth="1"/>
    <col min="2" max="2" width="12.1796875" customWidth="1"/>
    <col min="3" max="3" width="11.1796875" customWidth="1"/>
    <col min="4" max="4" width="0.90625" customWidth="1"/>
    <col min="5" max="5" width="12.90625" customWidth="1"/>
    <col min="6" max="6" width="0.90625" customWidth="1"/>
    <col min="7" max="7" width="11.453125" customWidth="1"/>
    <col min="8" max="8" width="0.90625" customWidth="1"/>
    <col min="9" max="9" width="13.81640625" customWidth="1"/>
    <col min="10" max="10" width="0.90625" customWidth="1"/>
    <col min="11" max="11" width="8.6328125" customWidth="1"/>
    <col min="12" max="12" width="0.90625" customWidth="1"/>
    <col min="13" max="13" width="12.81640625" customWidth="1"/>
    <col min="14" max="14" width="0.90625" customWidth="1"/>
    <col min="15" max="15" width="10.6328125" customWidth="1"/>
    <col min="16" max="16" width="0.90625" customWidth="1"/>
    <col min="17" max="17" width="11.90625" customWidth="1"/>
    <col min="18" max="18" width="0.90625" customWidth="1"/>
    <col min="19" max="19" width="9.54296875" customWidth="1"/>
    <col min="20" max="20" width="0.90625" customWidth="1"/>
    <col min="21" max="21" width="12.08984375" bestFit="1" customWidth="1"/>
  </cols>
  <sheetData>
    <row r="1" spans="1:21" ht="19" customHeight="1">
      <c r="A1" s="225" t="s">
        <v>97</v>
      </c>
      <c r="B1" s="226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8"/>
    </row>
    <row r="2" spans="1:21" ht="19" customHeight="1">
      <c r="A2" s="229" t="s">
        <v>67</v>
      </c>
      <c r="B2" s="226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28"/>
    </row>
    <row r="3" spans="1:21" ht="19" customHeight="1">
      <c r="A3" s="229"/>
      <c r="B3" s="226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</row>
    <row r="4" spans="1:21" ht="19" customHeight="1">
      <c r="A4" s="232"/>
      <c r="B4" s="232"/>
      <c r="C4" s="231" t="s">
        <v>26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</row>
    <row r="5" spans="1:21" ht="19" customHeight="1">
      <c r="A5" s="232"/>
      <c r="B5" s="232"/>
      <c r="C5" s="231"/>
      <c r="D5" s="231"/>
      <c r="E5" s="231"/>
      <c r="F5" s="231"/>
      <c r="G5" s="231"/>
      <c r="H5" s="231"/>
      <c r="I5" s="231"/>
      <c r="J5" s="231"/>
      <c r="K5" s="222"/>
      <c r="L5" s="222"/>
      <c r="M5" s="222"/>
      <c r="N5" s="232"/>
      <c r="O5" s="233" t="s">
        <v>166</v>
      </c>
      <c r="P5" s="232"/>
      <c r="Q5" s="232"/>
      <c r="R5" s="232"/>
      <c r="S5" s="232"/>
      <c r="T5" s="232"/>
      <c r="U5" s="232"/>
    </row>
    <row r="6" spans="1:21" ht="19" customHeight="1">
      <c r="A6" s="232"/>
      <c r="B6" s="232"/>
      <c r="C6" s="231"/>
      <c r="D6" s="231"/>
      <c r="E6" s="231"/>
      <c r="F6" s="231"/>
      <c r="G6" s="231"/>
      <c r="H6" s="231"/>
      <c r="I6" s="231"/>
      <c r="J6" s="231"/>
      <c r="K6" s="222"/>
      <c r="L6" s="222"/>
      <c r="M6" s="222"/>
      <c r="N6" s="232"/>
      <c r="O6" s="233" t="s">
        <v>165</v>
      </c>
      <c r="P6" s="232"/>
      <c r="Q6" s="232"/>
      <c r="R6" s="232"/>
      <c r="S6" s="232"/>
      <c r="T6" s="232"/>
      <c r="U6" s="232"/>
    </row>
    <row r="7" spans="1:21" ht="19" customHeight="1">
      <c r="A7" s="234"/>
      <c r="B7" s="234"/>
      <c r="C7" s="234"/>
      <c r="D7" s="234"/>
      <c r="E7" s="234"/>
      <c r="F7" s="234"/>
      <c r="G7" s="234"/>
      <c r="H7" s="234"/>
      <c r="I7" s="234" t="s">
        <v>80</v>
      </c>
      <c r="J7" s="234"/>
      <c r="K7" s="272" t="s">
        <v>37</v>
      </c>
      <c r="L7" s="272"/>
      <c r="M7" s="272"/>
      <c r="N7" s="234"/>
      <c r="O7" s="235" t="s">
        <v>142</v>
      </c>
      <c r="P7" s="234"/>
      <c r="Q7" s="234" t="s">
        <v>15</v>
      </c>
      <c r="R7" s="234"/>
      <c r="S7" s="234"/>
      <c r="T7" s="234"/>
      <c r="U7" s="234"/>
    </row>
    <row r="8" spans="1:21" ht="19" customHeight="1">
      <c r="A8" s="234"/>
      <c r="B8" s="234"/>
      <c r="C8" s="234" t="s">
        <v>76</v>
      </c>
      <c r="D8" s="234"/>
      <c r="E8" s="233" t="s">
        <v>167</v>
      </c>
      <c r="F8" s="234"/>
      <c r="G8" s="234" t="s">
        <v>70</v>
      </c>
      <c r="H8" s="234"/>
      <c r="I8" s="234" t="s">
        <v>81</v>
      </c>
      <c r="J8" s="234"/>
      <c r="K8" s="234"/>
      <c r="L8" s="234"/>
      <c r="M8" s="234"/>
      <c r="N8" s="234"/>
      <c r="O8" s="234"/>
      <c r="P8" s="234"/>
      <c r="Q8" s="234" t="s">
        <v>89</v>
      </c>
      <c r="R8" s="234"/>
      <c r="S8" s="248" t="s">
        <v>41</v>
      </c>
      <c r="T8" s="234"/>
      <c r="U8" s="234"/>
    </row>
    <row r="9" spans="1:21" ht="19" customHeight="1">
      <c r="A9" s="234"/>
      <c r="B9" s="234"/>
      <c r="C9" s="234" t="s">
        <v>77</v>
      </c>
      <c r="D9" s="234"/>
      <c r="E9" s="233" t="s">
        <v>169</v>
      </c>
      <c r="F9" s="234"/>
      <c r="G9" s="234" t="s">
        <v>78</v>
      </c>
      <c r="H9" s="234"/>
      <c r="I9" s="234" t="s">
        <v>82</v>
      </c>
      <c r="J9" s="234"/>
      <c r="K9" s="234" t="s">
        <v>143</v>
      </c>
      <c r="L9" s="234"/>
      <c r="M9" s="234"/>
      <c r="N9" s="234"/>
      <c r="O9" s="233" t="s">
        <v>164</v>
      </c>
      <c r="P9" s="234"/>
      <c r="Q9" s="234" t="s">
        <v>45</v>
      </c>
      <c r="R9" s="234"/>
      <c r="S9" s="248" t="s">
        <v>42</v>
      </c>
      <c r="T9" s="234"/>
      <c r="U9" s="234" t="s">
        <v>46</v>
      </c>
    </row>
    <row r="10" spans="1:21" ht="19" customHeight="1">
      <c r="A10" s="234"/>
      <c r="B10" s="236"/>
      <c r="C10" s="234" t="s">
        <v>27</v>
      </c>
      <c r="D10" s="234"/>
      <c r="E10" s="233" t="s">
        <v>168</v>
      </c>
      <c r="F10" s="234"/>
      <c r="G10" s="234" t="s">
        <v>79</v>
      </c>
      <c r="H10" s="234"/>
      <c r="I10" s="234" t="s">
        <v>83</v>
      </c>
      <c r="J10" s="234"/>
      <c r="K10" s="233" t="s">
        <v>144</v>
      </c>
      <c r="L10" s="234"/>
      <c r="M10" s="234" t="s">
        <v>22</v>
      </c>
      <c r="N10" s="234"/>
      <c r="O10" s="233" t="s">
        <v>160</v>
      </c>
      <c r="P10" s="234"/>
      <c r="Q10" s="234" t="s">
        <v>51</v>
      </c>
      <c r="R10" s="234"/>
      <c r="S10" s="248" t="s">
        <v>43</v>
      </c>
      <c r="T10" s="234"/>
      <c r="U10" s="234" t="s">
        <v>90</v>
      </c>
    </row>
    <row r="11" spans="1:21" ht="19" customHeight="1">
      <c r="A11" s="237"/>
      <c r="B11" s="236"/>
      <c r="C11" s="273" t="s">
        <v>129</v>
      </c>
      <c r="D11" s="273"/>
      <c r="E11" s="273"/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273"/>
      <c r="Q11" s="273"/>
      <c r="R11" s="273"/>
      <c r="S11" s="273"/>
      <c r="T11" s="273"/>
      <c r="U11" s="273"/>
    </row>
    <row r="12" spans="1:21" ht="19" customHeight="1">
      <c r="A12" s="238" t="s">
        <v>193</v>
      </c>
      <c r="B12" s="239"/>
      <c r="C12" s="240"/>
      <c r="D12" s="240"/>
      <c r="E12" s="240"/>
      <c r="F12" s="240"/>
      <c r="G12" s="240"/>
      <c r="H12" s="240"/>
      <c r="I12" s="92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</row>
    <row r="13" spans="1:21" ht="19" customHeight="1">
      <c r="A13" s="241" t="s">
        <v>192</v>
      </c>
      <c r="B13" s="236"/>
      <c r="C13" s="37">
        <v>3615000</v>
      </c>
      <c r="D13" s="37"/>
      <c r="E13" s="37">
        <v>3381235</v>
      </c>
      <c r="F13" s="37"/>
      <c r="G13" s="37">
        <v>1950685</v>
      </c>
      <c r="H13" s="37"/>
      <c r="I13" s="98">
        <v>-229047</v>
      </c>
      <c r="J13" s="37"/>
      <c r="K13" s="37">
        <v>97019</v>
      </c>
      <c r="L13" s="37"/>
      <c r="M13" s="37">
        <v>1852822</v>
      </c>
      <c r="N13" s="37"/>
      <c r="O13" s="98">
        <v>-952046</v>
      </c>
      <c r="P13" s="37"/>
      <c r="Q13" s="37">
        <v>9715668</v>
      </c>
      <c r="R13" s="37"/>
      <c r="S13" s="37">
        <v>565540</v>
      </c>
      <c r="T13" s="37"/>
      <c r="U13" s="37">
        <v>10281208</v>
      </c>
    </row>
    <row r="14" spans="1:21" ht="14.5" customHeight="1">
      <c r="A14" s="243"/>
      <c r="B14" s="239"/>
      <c r="C14" s="3"/>
      <c r="D14" s="4"/>
      <c r="E14" s="3"/>
      <c r="F14" s="4"/>
      <c r="G14" s="4"/>
      <c r="H14" s="3"/>
      <c r="I14" s="4"/>
      <c r="J14" s="4"/>
      <c r="K14" s="4"/>
      <c r="L14" s="3"/>
      <c r="M14" s="4"/>
      <c r="N14" s="3"/>
      <c r="O14" s="4"/>
      <c r="P14" s="3"/>
      <c r="Q14" s="4"/>
      <c r="R14" s="3"/>
      <c r="S14" s="4"/>
      <c r="T14" s="3"/>
      <c r="U14" s="4"/>
    </row>
    <row r="15" spans="1:21" ht="19" hidden="1" customHeight="1">
      <c r="A15" s="243" t="s">
        <v>161</v>
      </c>
      <c r="B15" s="239"/>
      <c r="C15" s="3"/>
      <c r="D15" s="4"/>
      <c r="E15" s="3"/>
      <c r="F15" s="4"/>
      <c r="G15" s="4"/>
      <c r="H15" s="3"/>
      <c r="I15" s="4"/>
      <c r="J15" s="4"/>
      <c r="K15" s="4"/>
      <c r="L15" s="3"/>
      <c r="M15" s="4"/>
      <c r="N15" s="3"/>
      <c r="O15" s="4"/>
      <c r="P15" s="3"/>
      <c r="Q15" s="4"/>
      <c r="R15" s="3"/>
      <c r="S15" s="4"/>
      <c r="T15" s="3"/>
      <c r="U15" s="4"/>
    </row>
    <row r="16" spans="1:21" ht="19" hidden="1" customHeight="1">
      <c r="A16" s="243" t="s">
        <v>162</v>
      </c>
      <c r="B16" s="239"/>
      <c r="C16" s="3"/>
      <c r="D16" s="4"/>
      <c r="E16" s="3"/>
      <c r="F16" s="4"/>
      <c r="G16" s="4"/>
      <c r="H16" s="3"/>
      <c r="I16" s="4"/>
      <c r="J16" s="4"/>
      <c r="K16" s="4"/>
      <c r="L16" s="3"/>
      <c r="M16" s="4"/>
      <c r="N16" s="3"/>
      <c r="O16" s="4"/>
      <c r="P16" s="3"/>
      <c r="Q16" s="4"/>
      <c r="R16" s="3"/>
      <c r="S16" s="4"/>
      <c r="T16" s="3"/>
      <c r="U16" s="4"/>
    </row>
    <row r="17" spans="1:21" ht="19" hidden="1" customHeight="1">
      <c r="A17" s="249" t="s">
        <v>147</v>
      </c>
      <c r="B17" s="236"/>
      <c r="C17" s="245"/>
      <c r="D17" s="37"/>
      <c r="E17" s="245"/>
      <c r="F17" s="37"/>
      <c r="G17" s="245">
        <v>0</v>
      </c>
      <c r="H17" s="37"/>
      <c r="I17" s="245">
        <v>0</v>
      </c>
      <c r="J17" s="37"/>
      <c r="K17" s="245">
        <v>0</v>
      </c>
      <c r="L17" s="37"/>
      <c r="M17" s="245">
        <v>0</v>
      </c>
      <c r="N17" s="37"/>
      <c r="O17" s="245">
        <v>0</v>
      </c>
      <c r="P17" s="37"/>
      <c r="Q17" s="245"/>
      <c r="R17" s="37"/>
      <c r="S17" s="245">
        <v>0</v>
      </c>
      <c r="T17" s="37"/>
      <c r="U17" s="245">
        <f>SUM(Q17:S17)</f>
        <v>0</v>
      </c>
    </row>
    <row r="18" spans="1:21" ht="19" hidden="1" customHeight="1">
      <c r="A18" s="12" t="s">
        <v>163</v>
      </c>
      <c r="B18" s="236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</row>
    <row r="19" spans="1:21" ht="19" hidden="1" customHeight="1">
      <c r="A19" s="250" t="s">
        <v>162</v>
      </c>
      <c r="B19" s="239"/>
      <c r="C19" s="251">
        <f>SUM(C17:C17)</f>
        <v>0</v>
      </c>
      <c r="D19" s="4"/>
      <c r="E19" s="251">
        <f>SUM(E17:E17)</f>
        <v>0</v>
      </c>
      <c r="F19" s="4"/>
      <c r="G19" s="251">
        <f>SUM(G17:G17)</f>
        <v>0</v>
      </c>
      <c r="H19" s="3"/>
      <c r="I19" s="251">
        <f>SUM(I17:I17)</f>
        <v>0</v>
      </c>
      <c r="J19" s="4"/>
      <c r="K19" s="251">
        <f>SUM(K17:K17)</f>
        <v>0</v>
      </c>
      <c r="L19" s="3"/>
      <c r="M19" s="251">
        <f>SUM(M17:M17)</f>
        <v>0</v>
      </c>
      <c r="N19" s="4"/>
      <c r="O19" s="251">
        <f>SUM(O17:O17)</f>
        <v>0</v>
      </c>
      <c r="P19" s="4"/>
      <c r="Q19" s="251">
        <f>SUM(Q17:Q17)</f>
        <v>0</v>
      </c>
      <c r="R19" s="4"/>
      <c r="S19" s="251">
        <f>SUM(S17:S17)</f>
        <v>0</v>
      </c>
      <c r="T19" s="4"/>
      <c r="U19" s="251">
        <f>SUM(U17:U17)</f>
        <v>0</v>
      </c>
    </row>
    <row r="20" spans="1:21" ht="14.5" hidden="1" customHeight="1">
      <c r="A20" s="243"/>
      <c r="B20" s="239"/>
      <c r="C20" s="3"/>
      <c r="D20" s="4"/>
      <c r="E20" s="3"/>
      <c r="F20" s="4"/>
      <c r="G20" s="4"/>
      <c r="H20" s="3"/>
      <c r="I20" s="4"/>
      <c r="J20" s="4"/>
      <c r="K20" s="4"/>
      <c r="L20" s="3"/>
      <c r="M20" s="4"/>
      <c r="N20" s="4"/>
      <c r="O20" s="4"/>
      <c r="P20" s="4"/>
      <c r="Q20" s="4"/>
      <c r="R20" s="4"/>
      <c r="S20" s="4"/>
      <c r="T20" s="3"/>
      <c r="U20" s="4"/>
    </row>
    <row r="21" spans="1:21" ht="19" customHeight="1">
      <c r="A21" s="11" t="s">
        <v>225</v>
      </c>
      <c r="B21" s="236"/>
      <c r="C21" s="30"/>
      <c r="D21" s="37"/>
      <c r="E21" s="30"/>
      <c r="F21" s="37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7"/>
      <c r="U21" s="3"/>
    </row>
    <row r="22" spans="1:21" ht="19" customHeight="1">
      <c r="A22" s="57" t="s">
        <v>223</v>
      </c>
      <c r="B22" s="236"/>
      <c r="C22" s="30">
        <v>0</v>
      </c>
      <c r="D22" s="37"/>
      <c r="E22" s="30">
        <v>0</v>
      </c>
      <c r="F22" s="37"/>
      <c r="G22" s="30">
        <v>0</v>
      </c>
      <c r="H22" s="30"/>
      <c r="I22" s="30">
        <v>0</v>
      </c>
      <c r="J22" s="30"/>
      <c r="K22" s="30">
        <v>0</v>
      </c>
      <c r="L22" s="30"/>
      <c r="M22" s="98">
        <v>-30692</v>
      </c>
      <c r="N22" s="30"/>
      <c r="O22" s="30">
        <v>0</v>
      </c>
      <c r="P22" s="30"/>
      <c r="Q22" s="98">
        <v>-30692</v>
      </c>
      <c r="R22" s="30"/>
      <c r="S22" s="30">
        <v>4644</v>
      </c>
      <c r="T22" s="30"/>
      <c r="U22" s="98">
        <v>-26048</v>
      </c>
    </row>
    <row r="23" spans="1:21" ht="19" customHeight="1">
      <c r="A23" s="57" t="s">
        <v>205</v>
      </c>
      <c r="B23" s="236"/>
      <c r="C23" s="245">
        <v>0</v>
      </c>
      <c r="D23" s="37"/>
      <c r="E23" s="30">
        <v>0</v>
      </c>
      <c r="F23" s="37"/>
      <c r="G23" s="245">
        <v>0</v>
      </c>
      <c r="H23" s="30"/>
      <c r="I23" s="245">
        <v>0</v>
      </c>
      <c r="J23" s="37"/>
      <c r="K23" s="245">
        <v>0</v>
      </c>
      <c r="L23" s="30"/>
      <c r="M23" s="245">
        <v>0</v>
      </c>
      <c r="N23" s="242"/>
      <c r="O23" s="242">
        <v>-31049</v>
      </c>
      <c r="P23" s="242"/>
      <c r="Q23" s="242">
        <v>-31049</v>
      </c>
      <c r="R23" s="242"/>
      <c r="S23" s="30">
        <v>0</v>
      </c>
      <c r="T23" s="242"/>
      <c r="U23" s="242">
        <v>-31049</v>
      </c>
    </row>
    <row r="24" spans="1:21" ht="19" customHeight="1">
      <c r="A24" s="11" t="s">
        <v>204</v>
      </c>
      <c r="B24" s="239"/>
      <c r="C24" s="244">
        <f>SUM(C22:C23)</f>
        <v>0</v>
      </c>
      <c r="D24" s="4"/>
      <c r="E24" s="244">
        <f>SUM(E22:E23)</f>
        <v>0</v>
      </c>
      <c r="F24" s="4"/>
      <c r="G24" s="244">
        <f>SUM(G22:G23)</f>
        <v>0</v>
      </c>
      <c r="H24" s="3"/>
      <c r="I24" s="244">
        <f>SUM(I22:I23)</f>
        <v>0</v>
      </c>
      <c r="J24" s="4"/>
      <c r="K24" s="244">
        <f>SUM(K22:K23)</f>
        <v>0</v>
      </c>
      <c r="L24" s="3"/>
      <c r="M24" s="252">
        <f>SUM(M22:M23)</f>
        <v>-30692</v>
      </c>
      <c r="N24" s="3"/>
      <c r="O24" s="252">
        <f>SUM(O22:O23)</f>
        <v>-31049</v>
      </c>
      <c r="P24" s="3"/>
      <c r="Q24" s="252">
        <f>SUM(Q22:Q23)</f>
        <v>-61741</v>
      </c>
      <c r="R24" s="3"/>
      <c r="S24" s="244">
        <f>SUM(S22:S23)</f>
        <v>4644</v>
      </c>
      <c r="T24" s="30"/>
      <c r="U24" s="252">
        <f>SUM(Q24:S24)</f>
        <v>-57097</v>
      </c>
    </row>
    <row r="25" spans="1:21" ht="14.5" customHeight="1">
      <c r="A25" s="232"/>
      <c r="B25" s="236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ht="19" customHeight="1" thickBot="1">
      <c r="A26" s="232" t="s">
        <v>194</v>
      </c>
      <c r="B26" s="236"/>
      <c r="C26" s="7">
        <f>SUM(C13,C19,C24)</f>
        <v>3615000</v>
      </c>
      <c r="D26" s="4"/>
      <c r="E26" s="7">
        <f>SUM(E13,E19,E24)</f>
        <v>3381235</v>
      </c>
      <c r="F26" s="4"/>
      <c r="G26" s="7">
        <f>SUM(G13,G19,G24)</f>
        <v>1950685</v>
      </c>
      <c r="H26" s="3"/>
      <c r="I26" s="105">
        <f>SUM(I13,I19,I24)</f>
        <v>-229047</v>
      </c>
      <c r="J26" s="4"/>
      <c r="K26" s="7">
        <f>SUM(K13,K19,K24)</f>
        <v>97019</v>
      </c>
      <c r="L26" s="3"/>
      <c r="M26" s="7">
        <f>SUM(M13,M19,M24)</f>
        <v>1822130</v>
      </c>
      <c r="N26" s="3"/>
      <c r="O26" s="105">
        <f>SUM(O13,O19,O24)</f>
        <v>-983095</v>
      </c>
      <c r="P26" s="3"/>
      <c r="Q26" s="7">
        <f>SUM(Q13,Q19,Q24)</f>
        <v>9653927</v>
      </c>
      <c r="R26" s="3"/>
      <c r="S26" s="7">
        <f>SUM(S13,S19,S24)</f>
        <v>570184</v>
      </c>
      <c r="T26" s="4"/>
      <c r="U26" s="7">
        <f>SUM(U13,U19,U24)</f>
        <v>10224111</v>
      </c>
    </row>
    <row r="27" spans="1:21" ht="14.5" thickTop="1">
      <c r="A27" s="232"/>
      <c r="B27" s="236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247"/>
      <c r="U27" s="227"/>
    </row>
    <row r="28" spans="1:21">
      <c r="A28" s="133"/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2"/>
    </row>
  </sheetData>
  <mergeCells count="2">
    <mergeCell ref="K7:M7"/>
    <mergeCell ref="C11:U11"/>
  </mergeCells>
  <conditionalFormatting sqref="E23:F23">
    <cfRule type="expression" priority="4" stopIfTrue="1">
      <formula>"if(E11&gt;0,#,##0;(#,##0),"-")"</formula>
    </cfRule>
  </conditionalFormatting>
  <conditionalFormatting sqref="H23">
    <cfRule type="expression" priority="3" stopIfTrue="1">
      <formula>"if(E11&gt;0,#,##0;(#,##0),"-")"</formula>
    </cfRule>
  </conditionalFormatting>
  <conditionalFormatting sqref="K23:M23">
    <cfRule type="expression" priority="1" stopIfTrue="1">
      <formula>"if(E11&gt;0,#,##0;(#,##0),"-")"</formula>
    </cfRule>
  </conditionalFormatting>
  <conditionalFormatting sqref="N12:R12 T12">
    <cfRule type="expression" priority="9" stopIfTrue="1">
      <formula>"if(E11&gt;0,#,##0;(#,##0),"-")"</formula>
    </cfRule>
  </conditionalFormatting>
  <pageMargins left="0.70866141732283505" right="0.70866141732283505" top="0.47244094488188998" bottom="0.511811023622047" header="0.511811023622047" footer="0.511811023622047"/>
  <pageSetup paperSize="9" scale="75" firstPageNumber="7" orientation="landscape" useFirstPageNumber="1" r:id="rId1"/>
  <headerFooter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4A82E-C771-4C59-9401-C570FBBDE386}">
  <dimension ref="A1:U28"/>
  <sheetViews>
    <sheetView view="pageBreakPreview" zoomScale="80" zoomScaleNormal="80" zoomScaleSheetLayoutView="80" workbookViewId="0">
      <selection activeCell="C51" sqref="C51"/>
    </sheetView>
  </sheetViews>
  <sheetFormatPr defaultColWidth="8.90625" defaultRowHeight="14"/>
  <cols>
    <col min="1" max="1" width="41.6328125" customWidth="1"/>
    <col min="2" max="2" width="11.90625" customWidth="1"/>
    <col min="3" max="3" width="11.1796875" customWidth="1"/>
    <col min="4" max="4" width="0.90625" customWidth="1"/>
    <col min="5" max="5" width="12.90625" customWidth="1"/>
    <col min="6" max="6" width="0.90625" customWidth="1"/>
    <col min="7" max="7" width="11.453125" customWidth="1"/>
    <col min="8" max="8" width="0.90625" customWidth="1"/>
    <col min="9" max="9" width="13.81640625" customWidth="1"/>
    <col min="10" max="10" width="0.90625" customWidth="1"/>
    <col min="11" max="11" width="8.6328125" customWidth="1"/>
    <col min="12" max="12" width="0.90625" customWidth="1"/>
    <col min="13" max="13" width="12.81640625" customWidth="1"/>
    <col min="14" max="14" width="0.90625" customWidth="1"/>
    <col min="15" max="15" width="11.90625" bestFit="1" customWidth="1"/>
    <col min="16" max="16" width="0.90625" customWidth="1"/>
    <col min="17" max="17" width="11.90625" customWidth="1"/>
    <col min="18" max="18" width="0.90625" customWidth="1"/>
    <col min="19" max="19" width="9.54296875" customWidth="1"/>
    <col min="20" max="20" width="0.90625" customWidth="1"/>
    <col min="21" max="21" width="12.08984375" bestFit="1" customWidth="1"/>
  </cols>
  <sheetData>
    <row r="1" spans="1:21" ht="19" customHeight="1">
      <c r="A1" s="225" t="s">
        <v>97</v>
      </c>
      <c r="B1" s="226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8"/>
    </row>
    <row r="2" spans="1:21" ht="19" customHeight="1">
      <c r="A2" s="229" t="s">
        <v>67</v>
      </c>
      <c r="B2" s="226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28"/>
    </row>
    <row r="3" spans="1:21" ht="19" customHeight="1">
      <c r="A3" s="229"/>
      <c r="B3" s="226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</row>
    <row r="4" spans="1:21" ht="19" customHeight="1">
      <c r="A4" s="232"/>
      <c r="B4" s="232"/>
      <c r="C4" s="231" t="s">
        <v>26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</row>
    <row r="5" spans="1:21" ht="19" customHeight="1">
      <c r="A5" s="232"/>
      <c r="B5" s="232"/>
      <c r="C5" s="231"/>
      <c r="D5" s="231"/>
      <c r="E5" s="231"/>
      <c r="F5" s="231"/>
      <c r="G5" s="231"/>
      <c r="H5" s="231"/>
      <c r="I5" s="231"/>
      <c r="J5" s="231"/>
      <c r="K5" s="222"/>
      <c r="L5" s="222"/>
      <c r="M5" s="222"/>
      <c r="N5" s="232"/>
      <c r="O5" s="233" t="s">
        <v>166</v>
      </c>
      <c r="P5" s="232"/>
      <c r="Q5" s="232"/>
      <c r="R5" s="232"/>
      <c r="S5" s="232"/>
      <c r="T5" s="232"/>
      <c r="U5" s="232"/>
    </row>
    <row r="6" spans="1:21" ht="19" customHeight="1">
      <c r="A6" s="232"/>
      <c r="B6" s="232"/>
      <c r="C6" s="231"/>
      <c r="D6" s="231"/>
      <c r="E6" s="231"/>
      <c r="F6" s="231"/>
      <c r="G6" s="231"/>
      <c r="H6" s="231"/>
      <c r="I6" s="231"/>
      <c r="J6" s="231"/>
      <c r="K6" s="222"/>
      <c r="L6" s="222"/>
      <c r="M6" s="222"/>
      <c r="N6" s="232"/>
      <c r="O6" s="233" t="s">
        <v>165</v>
      </c>
      <c r="P6" s="232"/>
      <c r="Q6" s="232"/>
      <c r="R6" s="232"/>
      <c r="S6" s="232"/>
      <c r="T6" s="232"/>
      <c r="U6" s="232"/>
    </row>
    <row r="7" spans="1:21" ht="19" customHeight="1">
      <c r="A7" s="234"/>
      <c r="B7" s="234"/>
      <c r="C7" s="234"/>
      <c r="D7" s="234"/>
      <c r="E7" s="234"/>
      <c r="F7" s="234"/>
      <c r="G7" s="234"/>
      <c r="H7" s="234"/>
      <c r="I7" s="234" t="s">
        <v>80</v>
      </c>
      <c r="J7" s="234"/>
      <c r="K7" s="272" t="s">
        <v>37</v>
      </c>
      <c r="L7" s="272"/>
      <c r="M7" s="272"/>
      <c r="N7" s="234"/>
      <c r="O7" s="235" t="s">
        <v>142</v>
      </c>
      <c r="P7" s="234"/>
      <c r="Q7" s="234" t="s">
        <v>15</v>
      </c>
      <c r="R7" s="234"/>
      <c r="S7" s="234"/>
      <c r="T7" s="234"/>
      <c r="U7" s="234"/>
    </row>
    <row r="8" spans="1:21" ht="19" customHeight="1">
      <c r="A8" s="234"/>
      <c r="B8" s="234"/>
      <c r="C8" s="234" t="s">
        <v>76</v>
      </c>
      <c r="D8" s="234"/>
      <c r="E8" s="233" t="s">
        <v>167</v>
      </c>
      <c r="F8" s="234"/>
      <c r="G8" s="234" t="s">
        <v>70</v>
      </c>
      <c r="H8" s="234"/>
      <c r="I8" s="234" t="s">
        <v>81</v>
      </c>
      <c r="J8" s="234"/>
      <c r="K8" s="234"/>
      <c r="L8" s="234"/>
      <c r="M8" s="234"/>
      <c r="N8" s="234"/>
      <c r="O8" s="234"/>
      <c r="P8" s="234"/>
      <c r="Q8" s="234" t="s">
        <v>89</v>
      </c>
      <c r="R8" s="234"/>
      <c r="S8" s="248" t="s">
        <v>41</v>
      </c>
      <c r="T8" s="234"/>
      <c r="U8" s="234"/>
    </row>
    <row r="9" spans="1:21" ht="19" customHeight="1">
      <c r="A9" s="234"/>
      <c r="B9" s="234"/>
      <c r="C9" s="234" t="s">
        <v>77</v>
      </c>
      <c r="D9" s="234"/>
      <c r="E9" s="233" t="s">
        <v>169</v>
      </c>
      <c r="F9" s="234"/>
      <c r="G9" s="234" t="s">
        <v>78</v>
      </c>
      <c r="H9" s="234"/>
      <c r="I9" s="234" t="s">
        <v>82</v>
      </c>
      <c r="J9" s="234"/>
      <c r="K9" s="234" t="s">
        <v>143</v>
      </c>
      <c r="L9" s="234"/>
      <c r="M9" s="234"/>
      <c r="N9" s="234"/>
      <c r="O9" s="233" t="s">
        <v>164</v>
      </c>
      <c r="P9" s="234"/>
      <c r="Q9" s="234" t="s">
        <v>45</v>
      </c>
      <c r="R9" s="234"/>
      <c r="S9" s="248" t="s">
        <v>42</v>
      </c>
      <c r="T9" s="234"/>
      <c r="U9" s="234" t="s">
        <v>46</v>
      </c>
    </row>
    <row r="10" spans="1:21" ht="19" customHeight="1">
      <c r="A10" s="234"/>
      <c r="B10" s="236"/>
      <c r="C10" s="234" t="s">
        <v>27</v>
      </c>
      <c r="D10" s="234"/>
      <c r="E10" s="233" t="s">
        <v>168</v>
      </c>
      <c r="F10" s="234"/>
      <c r="G10" s="234" t="s">
        <v>79</v>
      </c>
      <c r="H10" s="234"/>
      <c r="I10" s="234" t="s">
        <v>83</v>
      </c>
      <c r="J10" s="234"/>
      <c r="K10" s="233" t="s">
        <v>144</v>
      </c>
      <c r="L10" s="234"/>
      <c r="M10" s="234" t="s">
        <v>22</v>
      </c>
      <c r="N10" s="234"/>
      <c r="O10" s="233" t="s">
        <v>160</v>
      </c>
      <c r="P10" s="234"/>
      <c r="Q10" s="234" t="s">
        <v>51</v>
      </c>
      <c r="R10" s="234"/>
      <c r="S10" s="248" t="s">
        <v>43</v>
      </c>
      <c r="T10" s="234"/>
      <c r="U10" s="234" t="s">
        <v>90</v>
      </c>
    </row>
    <row r="11" spans="1:21" ht="19" customHeight="1">
      <c r="A11" s="237"/>
      <c r="B11" s="236"/>
      <c r="C11" s="273" t="s">
        <v>129</v>
      </c>
      <c r="D11" s="273"/>
      <c r="E11" s="273"/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273"/>
      <c r="Q11" s="273"/>
      <c r="R11" s="273"/>
      <c r="S11" s="273"/>
      <c r="T11" s="273"/>
      <c r="U11" s="273"/>
    </row>
    <row r="12" spans="1:21" ht="19" customHeight="1">
      <c r="A12" s="238" t="s">
        <v>217</v>
      </c>
      <c r="B12" s="239"/>
      <c r="C12" s="240"/>
      <c r="D12" s="240"/>
      <c r="E12" s="240"/>
      <c r="F12" s="240"/>
      <c r="G12" s="240"/>
      <c r="H12" s="240"/>
      <c r="I12" s="92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</row>
    <row r="13" spans="1:21" ht="19" customHeight="1">
      <c r="A13" s="241" t="s">
        <v>218</v>
      </c>
      <c r="B13" s="236"/>
      <c r="C13" s="37">
        <v>3615000</v>
      </c>
      <c r="D13" s="37"/>
      <c r="E13" s="37">
        <v>3381235</v>
      </c>
      <c r="F13" s="37"/>
      <c r="G13" s="37">
        <v>1950685</v>
      </c>
      <c r="H13" s="37"/>
      <c r="I13" s="98">
        <v>-229047</v>
      </c>
      <c r="J13" s="37"/>
      <c r="K13" s="37">
        <v>97513</v>
      </c>
      <c r="L13" s="37"/>
      <c r="M13" s="37">
        <v>1789894</v>
      </c>
      <c r="N13" s="37"/>
      <c r="O13" s="98">
        <v>-1208201</v>
      </c>
      <c r="P13" s="37"/>
      <c r="Q13" s="98">
        <f>SUM(C13:O13)</f>
        <v>9397079</v>
      </c>
      <c r="R13" s="37"/>
      <c r="S13" s="37">
        <v>539431</v>
      </c>
      <c r="T13" s="37"/>
      <c r="U13" s="37">
        <f>+Q13+S13</f>
        <v>9936510</v>
      </c>
    </row>
    <row r="14" spans="1:21" ht="14.5" customHeight="1">
      <c r="A14" s="243"/>
      <c r="B14" s="239"/>
      <c r="C14" s="3"/>
      <c r="D14" s="4"/>
      <c r="E14" s="3"/>
      <c r="F14" s="4"/>
      <c r="G14" s="4"/>
      <c r="H14" s="3"/>
      <c r="I14" s="4"/>
      <c r="J14" s="4"/>
      <c r="K14" s="4"/>
      <c r="L14" s="3"/>
      <c r="M14" s="4"/>
      <c r="N14" s="3"/>
      <c r="O14" s="4"/>
      <c r="P14" s="3"/>
      <c r="Q14" s="4"/>
      <c r="R14" s="3"/>
      <c r="S14" s="4"/>
      <c r="T14" s="3"/>
      <c r="U14" s="4"/>
    </row>
    <row r="15" spans="1:21" ht="19" hidden="1" customHeight="1">
      <c r="A15" s="243" t="s">
        <v>161</v>
      </c>
      <c r="B15" s="239"/>
      <c r="C15" s="3"/>
      <c r="D15" s="4"/>
      <c r="E15" s="3"/>
      <c r="F15" s="4"/>
      <c r="G15" s="4"/>
      <c r="H15" s="3"/>
      <c r="I15" s="4"/>
      <c r="J15" s="4"/>
      <c r="K15" s="4"/>
      <c r="L15" s="3"/>
      <c r="M15" s="4"/>
      <c r="N15" s="3"/>
      <c r="O15" s="4"/>
      <c r="P15" s="3"/>
      <c r="Q15" s="4"/>
      <c r="R15" s="3"/>
      <c r="S15" s="4"/>
      <c r="T15" s="3"/>
      <c r="U15" s="4"/>
    </row>
    <row r="16" spans="1:21" ht="19" hidden="1" customHeight="1">
      <c r="A16" s="243" t="s">
        <v>162</v>
      </c>
      <c r="B16" s="239"/>
      <c r="C16" s="3"/>
      <c r="D16" s="4"/>
      <c r="E16" s="3"/>
      <c r="F16" s="4"/>
      <c r="G16" s="4"/>
      <c r="H16" s="3"/>
      <c r="I16" s="4"/>
      <c r="J16" s="4"/>
      <c r="K16" s="4"/>
      <c r="L16" s="3"/>
      <c r="M16" s="4"/>
      <c r="N16" s="3"/>
      <c r="O16" s="4"/>
      <c r="P16" s="3"/>
      <c r="Q16" s="4"/>
      <c r="R16" s="3"/>
      <c r="S16" s="4"/>
      <c r="T16" s="3"/>
      <c r="U16" s="4"/>
    </row>
    <row r="17" spans="1:21" ht="19" hidden="1" customHeight="1">
      <c r="A17" s="249" t="s">
        <v>147</v>
      </c>
      <c r="B17" s="236"/>
      <c r="C17" s="245"/>
      <c r="D17" s="37"/>
      <c r="E17" s="245"/>
      <c r="F17" s="37"/>
      <c r="G17" s="245">
        <v>0</v>
      </c>
      <c r="H17" s="37"/>
      <c r="I17" s="245">
        <v>0</v>
      </c>
      <c r="J17" s="37"/>
      <c r="K17" s="245">
        <v>0</v>
      </c>
      <c r="L17" s="37"/>
      <c r="M17" s="245">
        <v>0</v>
      </c>
      <c r="N17" s="37"/>
      <c r="O17" s="245">
        <v>0</v>
      </c>
      <c r="P17" s="37"/>
      <c r="Q17" s="245"/>
      <c r="R17" s="37"/>
      <c r="S17" s="245">
        <v>0</v>
      </c>
      <c r="T17" s="37"/>
      <c r="U17" s="245">
        <f>SUM(Q17:S17)</f>
        <v>0</v>
      </c>
    </row>
    <row r="18" spans="1:21" ht="19" hidden="1" customHeight="1">
      <c r="A18" s="12" t="s">
        <v>163</v>
      </c>
      <c r="B18" s="236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</row>
    <row r="19" spans="1:21" ht="19" hidden="1" customHeight="1">
      <c r="A19" s="250" t="s">
        <v>162</v>
      </c>
      <c r="B19" s="239"/>
      <c r="C19" s="251">
        <f>SUM(C17:C17)</f>
        <v>0</v>
      </c>
      <c r="D19" s="4"/>
      <c r="E19" s="251">
        <f>SUM(E17:E17)</f>
        <v>0</v>
      </c>
      <c r="F19" s="4"/>
      <c r="G19" s="251">
        <f>SUM(G17:G17)</f>
        <v>0</v>
      </c>
      <c r="H19" s="3"/>
      <c r="I19" s="251">
        <f>SUM(I17:I17)</f>
        <v>0</v>
      </c>
      <c r="J19" s="4"/>
      <c r="K19" s="251">
        <f>SUM(K17:K17)</f>
        <v>0</v>
      </c>
      <c r="L19" s="3"/>
      <c r="M19" s="251">
        <f>SUM(M17:M17)</f>
        <v>0</v>
      </c>
      <c r="N19" s="4"/>
      <c r="O19" s="251">
        <f>SUM(O17:O17)</f>
        <v>0</v>
      </c>
      <c r="P19" s="4"/>
      <c r="Q19" s="251">
        <f>SUM(Q17:Q17)</f>
        <v>0</v>
      </c>
      <c r="R19" s="4"/>
      <c r="S19" s="251">
        <f>SUM(S17:S17)</f>
        <v>0</v>
      </c>
      <c r="T19" s="4"/>
      <c r="U19" s="251">
        <f>SUM(U17:U17)</f>
        <v>0</v>
      </c>
    </row>
    <row r="20" spans="1:21" ht="14.5" hidden="1" customHeight="1">
      <c r="A20" s="243"/>
      <c r="B20" s="239"/>
      <c r="C20" s="3"/>
      <c r="D20" s="4"/>
      <c r="E20" s="3"/>
      <c r="F20" s="4"/>
      <c r="G20" s="4"/>
      <c r="H20" s="3"/>
      <c r="I20" s="4"/>
      <c r="J20" s="4"/>
      <c r="K20" s="4"/>
      <c r="L20" s="3"/>
      <c r="M20" s="4"/>
      <c r="N20" s="4"/>
      <c r="O20" s="4"/>
      <c r="P20" s="4"/>
      <c r="Q20" s="4"/>
      <c r="R20" s="4"/>
      <c r="S20" s="4"/>
      <c r="T20" s="3"/>
      <c r="U20" s="4"/>
    </row>
    <row r="21" spans="1:21" ht="19" customHeight="1">
      <c r="A21" s="11" t="s">
        <v>224</v>
      </c>
      <c r="B21" s="236"/>
      <c r="C21" s="30"/>
      <c r="D21" s="37"/>
      <c r="E21" s="30"/>
      <c r="F21" s="37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7"/>
      <c r="U21" s="3"/>
    </row>
    <row r="22" spans="1:21" ht="19" customHeight="1">
      <c r="A22" s="57" t="s">
        <v>223</v>
      </c>
      <c r="B22" s="236"/>
      <c r="C22" s="30">
        <v>0</v>
      </c>
      <c r="D22" s="37"/>
      <c r="E22" s="30">
        <v>0</v>
      </c>
      <c r="F22" s="37"/>
      <c r="G22" s="30">
        <v>0</v>
      </c>
      <c r="H22" s="30"/>
      <c r="I22" s="30">
        <v>0</v>
      </c>
      <c r="J22" s="30"/>
      <c r="K22" s="30">
        <v>0</v>
      </c>
      <c r="L22" s="30"/>
      <c r="M22" s="98">
        <v>119835</v>
      </c>
      <c r="N22" s="30"/>
      <c r="O22" s="30">
        <v>0</v>
      </c>
      <c r="P22" s="30"/>
      <c r="Q22" s="98">
        <f>SUM(C22:O22)</f>
        <v>119835</v>
      </c>
      <c r="R22" s="30"/>
      <c r="S22" s="30">
        <v>22232</v>
      </c>
      <c r="T22" s="30"/>
      <c r="U22" s="98">
        <f>SUM(Q22:S22)</f>
        <v>142067</v>
      </c>
    </row>
    <row r="23" spans="1:21" ht="19" customHeight="1">
      <c r="A23" s="57" t="s">
        <v>205</v>
      </c>
      <c r="B23" s="236"/>
      <c r="C23" s="245">
        <v>0</v>
      </c>
      <c r="D23" s="37"/>
      <c r="E23" s="30">
        <v>0</v>
      </c>
      <c r="F23" s="37"/>
      <c r="G23" s="245">
        <v>0</v>
      </c>
      <c r="H23" s="30"/>
      <c r="I23" s="245">
        <v>0</v>
      </c>
      <c r="J23" s="37"/>
      <c r="K23" s="245">
        <v>0</v>
      </c>
      <c r="L23" s="30"/>
      <c r="M23" s="245">
        <v>0</v>
      </c>
      <c r="N23" s="242"/>
      <c r="O23" s="242">
        <v>-7488</v>
      </c>
      <c r="P23" s="242"/>
      <c r="Q23" s="242">
        <f>SUM(C23:O23)</f>
        <v>-7488</v>
      </c>
      <c r="R23" s="242"/>
      <c r="S23" s="30">
        <v>117</v>
      </c>
      <c r="T23" s="242"/>
      <c r="U23" s="242">
        <f>SUM(Q23:S23)</f>
        <v>-7371</v>
      </c>
    </row>
    <row r="24" spans="1:21" ht="19" customHeight="1">
      <c r="A24" s="11" t="s">
        <v>204</v>
      </c>
      <c r="B24" s="239"/>
      <c r="C24" s="244">
        <f>SUM(C22:C23)</f>
        <v>0</v>
      </c>
      <c r="D24" s="4"/>
      <c r="E24" s="244">
        <f>SUM(E22:E23)</f>
        <v>0</v>
      </c>
      <c r="F24" s="4"/>
      <c r="G24" s="244">
        <f>SUM(G22:G23)</f>
        <v>0</v>
      </c>
      <c r="H24" s="3"/>
      <c r="I24" s="244">
        <f>SUM(I22:I23)</f>
        <v>0</v>
      </c>
      <c r="J24" s="4"/>
      <c r="K24" s="244">
        <f>SUM(K22:K23)</f>
        <v>0</v>
      </c>
      <c r="L24" s="3"/>
      <c r="M24" s="252">
        <f>SUM(M22:M23)</f>
        <v>119835</v>
      </c>
      <c r="N24" s="3"/>
      <c r="O24" s="252">
        <f>SUM(O22:O23)</f>
        <v>-7488</v>
      </c>
      <c r="P24" s="3"/>
      <c r="Q24" s="252">
        <f>SUM(Q22:Q23)</f>
        <v>112347</v>
      </c>
      <c r="R24" s="3"/>
      <c r="S24" s="244">
        <f>SUM(S22:S23)</f>
        <v>22349</v>
      </c>
      <c r="T24" s="30"/>
      <c r="U24" s="252">
        <f>SUM(Q24:S24)</f>
        <v>134696</v>
      </c>
    </row>
    <row r="25" spans="1:21" ht="14.5" customHeight="1">
      <c r="A25" s="232"/>
      <c r="B25" s="236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ht="19" customHeight="1" thickBot="1">
      <c r="A26" s="232" t="s">
        <v>219</v>
      </c>
      <c r="B26" s="236"/>
      <c r="C26" s="7">
        <f>SUM(C13,C19,C24)</f>
        <v>3615000</v>
      </c>
      <c r="D26" s="4"/>
      <c r="E26" s="7">
        <f>SUM(E13,E19,E24)</f>
        <v>3381235</v>
      </c>
      <c r="F26" s="4"/>
      <c r="G26" s="7">
        <f>SUM(G13,G19,G24)</f>
        <v>1950685</v>
      </c>
      <c r="H26" s="3"/>
      <c r="I26" s="105">
        <f>SUM(I13,I19,I24)</f>
        <v>-229047</v>
      </c>
      <c r="J26" s="4"/>
      <c r="K26" s="7">
        <f>SUM(K13,K19,K24)</f>
        <v>97513</v>
      </c>
      <c r="L26" s="3"/>
      <c r="M26" s="7">
        <f>SUM(M13,M19,M24)</f>
        <v>1909729</v>
      </c>
      <c r="N26" s="3"/>
      <c r="O26" s="105">
        <f>SUM(O13,O19,O24)</f>
        <v>-1215689</v>
      </c>
      <c r="P26" s="3"/>
      <c r="Q26" s="7">
        <f>SUM(Q13,Q19,Q24)</f>
        <v>9509426</v>
      </c>
      <c r="R26" s="3"/>
      <c r="S26" s="7">
        <f>SUM(S13,S19,S24)</f>
        <v>561780</v>
      </c>
      <c r="T26" s="4"/>
      <c r="U26" s="7">
        <f>SUM(U13,U19,U24)</f>
        <v>10071206</v>
      </c>
    </row>
    <row r="27" spans="1:21" ht="14.5" thickTop="1">
      <c r="A27" s="232"/>
      <c r="B27" s="236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247"/>
      <c r="U27" s="227"/>
    </row>
    <row r="28" spans="1:21">
      <c r="A28" s="133"/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2">
        <f>+U26-'1'!D95</f>
        <v>0</v>
      </c>
    </row>
  </sheetData>
  <mergeCells count="2">
    <mergeCell ref="K7:M7"/>
    <mergeCell ref="C11:U11"/>
  </mergeCells>
  <conditionalFormatting sqref="E23:F23">
    <cfRule type="expression" priority="3" stopIfTrue="1">
      <formula>"if(E11&gt;0,#,##0;(#,##0),"-")"</formula>
    </cfRule>
  </conditionalFormatting>
  <conditionalFormatting sqref="H23">
    <cfRule type="expression" priority="2" stopIfTrue="1">
      <formula>"if(E11&gt;0,#,##0;(#,##0),"-")"</formula>
    </cfRule>
  </conditionalFormatting>
  <conditionalFormatting sqref="K23:M23">
    <cfRule type="expression" priority="1" stopIfTrue="1">
      <formula>"if(E11&gt;0,#,##0;(#,##0),"-")"</formula>
    </cfRule>
  </conditionalFormatting>
  <conditionalFormatting sqref="N12:R12 T12">
    <cfRule type="expression" priority="4" stopIfTrue="1">
      <formula>"if(E11&gt;0,#,##0;(#,##0),"-")"</formula>
    </cfRule>
  </conditionalFormatting>
  <pageMargins left="0.7" right="0.45" top="0.48" bottom="0.5" header="0.5" footer="0.5"/>
  <pageSetup paperSize="9" scale="75" firstPageNumber="8" orientation="landscape" useFirstPageNumber="1" r:id="rId1"/>
  <headerFooter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99872-546D-44BE-93CC-ACFACCE3BA1C}">
  <dimension ref="A1:O26"/>
  <sheetViews>
    <sheetView view="pageBreakPreview" topLeftCell="A3" zoomScale="80" zoomScaleNormal="80" zoomScaleSheetLayoutView="80" workbookViewId="0">
      <selection activeCell="C51" sqref="C51"/>
    </sheetView>
  </sheetViews>
  <sheetFormatPr defaultColWidth="8.90625" defaultRowHeight="14"/>
  <cols>
    <col min="1" max="1" width="40.6328125" customWidth="1"/>
    <col min="2" max="2" width="5.81640625" customWidth="1"/>
    <col min="3" max="3" width="11.36328125" customWidth="1"/>
    <col min="4" max="4" width="1" customWidth="1"/>
    <col min="5" max="5" width="12.453125" customWidth="1"/>
    <col min="6" max="6" width="1" customWidth="1"/>
    <col min="7" max="7" width="12" customWidth="1"/>
    <col min="8" max="8" width="1" customWidth="1"/>
    <col min="9" max="9" width="9.81640625" customWidth="1"/>
    <col min="10" max="10" width="1" customWidth="1"/>
    <col min="11" max="11" width="13.1796875" customWidth="1"/>
    <col min="12" max="12" width="1" customWidth="1"/>
    <col min="13" max="13" width="10.453125" customWidth="1"/>
    <col min="14" max="14" width="1" customWidth="1"/>
    <col min="15" max="15" width="12.08984375" customWidth="1"/>
  </cols>
  <sheetData>
    <row r="1" spans="1:15" ht="19" customHeight="1">
      <c r="A1" s="225" t="s">
        <v>97</v>
      </c>
      <c r="B1" s="226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8"/>
    </row>
    <row r="2" spans="1:15" ht="19" customHeight="1">
      <c r="A2" s="229" t="s">
        <v>67</v>
      </c>
      <c r="B2" s="226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28"/>
    </row>
    <row r="3" spans="1:15" ht="19" customHeight="1">
      <c r="A3" s="229"/>
      <c r="B3" s="226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</row>
    <row r="4" spans="1:15" ht="19" customHeight="1">
      <c r="A4" s="232"/>
      <c r="B4" s="232"/>
      <c r="C4" s="231" t="s">
        <v>28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</row>
    <row r="5" spans="1:15" ht="19" customHeight="1">
      <c r="A5" s="232"/>
      <c r="B5" s="232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3" t="s">
        <v>166</v>
      </c>
      <c r="N5" s="231"/>
      <c r="O5" s="231"/>
    </row>
    <row r="6" spans="1:15" ht="19" customHeight="1">
      <c r="A6" s="232"/>
      <c r="B6" s="232"/>
      <c r="C6" s="231"/>
      <c r="D6" s="231"/>
      <c r="E6" s="231"/>
      <c r="F6" s="231"/>
      <c r="G6" s="231"/>
      <c r="H6" s="231"/>
      <c r="I6" s="222"/>
      <c r="J6" s="222"/>
      <c r="K6" s="222"/>
      <c r="L6" s="232"/>
      <c r="M6" s="233" t="s">
        <v>165</v>
      </c>
      <c r="N6" s="232"/>
      <c r="O6" s="232"/>
    </row>
    <row r="7" spans="1:15" ht="19" customHeight="1">
      <c r="A7" s="234"/>
      <c r="B7" s="234"/>
      <c r="C7" s="234"/>
      <c r="D7" s="234"/>
      <c r="E7" s="234"/>
      <c r="F7" s="234"/>
      <c r="G7" s="234"/>
      <c r="H7" s="234"/>
      <c r="I7" s="272" t="s">
        <v>37</v>
      </c>
      <c r="J7" s="272"/>
      <c r="K7" s="272"/>
      <c r="L7" s="234"/>
      <c r="M7" s="235" t="s">
        <v>142</v>
      </c>
      <c r="N7" s="234"/>
      <c r="O7" s="234"/>
    </row>
    <row r="8" spans="1:15" ht="19" customHeight="1">
      <c r="A8" s="234"/>
      <c r="B8" s="234"/>
      <c r="C8" s="234" t="s">
        <v>76</v>
      </c>
      <c r="D8" s="234"/>
      <c r="E8" s="233" t="s">
        <v>167</v>
      </c>
      <c r="F8" s="234"/>
      <c r="G8" s="234" t="s">
        <v>70</v>
      </c>
      <c r="H8" s="234"/>
      <c r="I8" s="234"/>
      <c r="J8" s="234"/>
      <c r="K8" s="234"/>
      <c r="L8" s="234"/>
      <c r="M8" s="233"/>
      <c r="N8" s="234"/>
      <c r="O8" s="234"/>
    </row>
    <row r="9" spans="1:15" ht="19" customHeight="1">
      <c r="A9" s="234"/>
      <c r="B9" s="234"/>
      <c r="C9" s="234" t="s">
        <v>77</v>
      </c>
      <c r="D9" s="234"/>
      <c r="E9" s="233" t="s">
        <v>169</v>
      </c>
      <c r="F9" s="234"/>
      <c r="G9" s="234" t="s">
        <v>78</v>
      </c>
      <c r="H9" s="234"/>
      <c r="I9" s="233" t="s">
        <v>143</v>
      </c>
      <c r="J9" s="234"/>
      <c r="K9" s="234"/>
      <c r="L9" s="234"/>
      <c r="M9" s="233" t="s">
        <v>164</v>
      </c>
      <c r="N9" s="234"/>
      <c r="O9" s="234" t="s">
        <v>46</v>
      </c>
    </row>
    <row r="10" spans="1:15" ht="19" customHeight="1">
      <c r="A10" s="234"/>
      <c r="B10" s="236"/>
      <c r="C10" s="234" t="s">
        <v>27</v>
      </c>
      <c r="D10" s="234"/>
      <c r="E10" s="233" t="s">
        <v>168</v>
      </c>
      <c r="F10" s="234"/>
      <c r="G10" s="234" t="s">
        <v>79</v>
      </c>
      <c r="H10" s="234"/>
      <c r="I10" s="233" t="s">
        <v>160</v>
      </c>
      <c r="J10" s="234"/>
      <c r="K10" s="234" t="s">
        <v>22</v>
      </c>
      <c r="L10" s="234"/>
      <c r="M10" s="233" t="s">
        <v>160</v>
      </c>
      <c r="N10" s="234"/>
      <c r="O10" s="234" t="s">
        <v>90</v>
      </c>
    </row>
    <row r="11" spans="1:15" ht="19" customHeight="1">
      <c r="A11" s="237"/>
      <c r="B11" s="236"/>
      <c r="C11" s="273" t="s">
        <v>129</v>
      </c>
      <c r="D11" s="273"/>
      <c r="E11" s="273"/>
      <c r="F11" s="273"/>
      <c r="G11" s="273"/>
      <c r="H11" s="273"/>
      <c r="I11" s="273"/>
      <c r="J11" s="273"/>
      <c r="K11" s="273"/>
      <c r="L11" s="273"/>
      <c r="M11" s="273"/>
      <c r="N11" s="273"/>
      <c r="O11" s="273"/>
    </row>
    <row r="12" spans="1:15" ht="19" customHeight="1">
      <c r="A12" s="238" t="s">
        <v>193</v>
      </c>
      <c r="B12" s="239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</row>
    <row r="13" spans="1:15" ht="19" customHeight="1">
      <c r="A13" s="241" t="s">
        <v>192</v>
      </c>
      <c r="B13" s="236"/>
      <c r="C13" s="37">
        <v>3615000</v>
      </c>
      <c r="D13" s="37"/>
      <c r="E13" s="37">
        <v>3381235</v>
      </c>
      <c r="F13" s="37"/>
      <c r="G13" s="37">
        <v>1950685</v>
      </c>
      <c r="H13" s="37"/>
      <c r="I13" s="37">
        <v>97019</v>
      </c>
      <c r="J13" s="37"/>
      <c r="K13" s="37">
        <v>1531145</v>
      </c>
      <c r="L13" s="37"/>
      <c r="M13" s="242">
        <v>-952046</v>
      </c>
      <c r="N13" s="37"/>
      <c r="O13" s="37">
        <v>9623038</v>
      </c>
    </row>
    <row r="14" spans="1:15">
      <c r="A14" s="243"/>
      <c r="B14" s="239"/>
      <c r="C14" s="3"/>
      <c r="D14" s="4"/>
      <c r="E14" s="3"/>
      <c r="F14" s="4"/>
      <c r="G14" s="4"/>
      <c r="H14" s="3"/>
      <c r="I14" s="4"/>
      <c r="J14" s="3"/>
      <c r="K14" s="4"/>
      <c r="L14" s="3"/>
      <c r="M14" s="4"/>
      <c r="N14" s="3"/>
      <c r="O14" s="4"/>
    </row>
    <row r="15" spans="1:15" ht="19" hidden="1" customHeight="1">
      <c r="A15" s="243" t="s">
        <v>157</v>
      </c>
      <c r="B15" s="239"/>
      <c r="C15" s="3"/>
      <c r="D15" s="4"/>
      <c r="E15" s="3"/>
      <c r="F15" s="4"/>
      <c r="G15" s="4"/>
      <c r="H15" s="3"/>
      <c r="I15" s="4"/>
      <c r="J15" s="3"/>
      <c r="K15" s="4"/>
      <c r="L15" s="3"/>
      <c r="M15" s="4"/>
      <c r="N15" s="3"/>
      <c r="O15" s="4"/>
    </row>
    <row r="16" spans="1:15" ht="19" hidden="1" customHeight="1">
      <c r="A16" s="41" t="s">
        <v>147</v>
      </c>
      <c r="B16" s="236"/>
      <c r="C16" s="37"/>
      <c r="D16" s="37"/>
      <c r="E16" s="37"/>
      <c r="F16" s="37"/>
      <c r="G16" s="37">
        <v>0</v>
      </c>
      <c r="H16" s="37"/>
      <c r="I16" s="37">
        <v>0</v>
      </c>
      <c r="J16" s="37"/>
      <c r="K16" s="37">
        <v>0</v>
      </c>
      <c r="L16" s="37"/>
      <c r="M16" s="37">
        <v>0</v>
      </c>
      <c r="N16" s="37"/>
      <c r="O16" s="37">
        <f>SUM(C16:M16)</f>
        <v>0</v>
      </c>
    </row>
    <row r="17" spans="1:15" ht="19" hidden="1" customHeight="1">
      <c r="A17" s="12" t="s">
        <v>158</v>
      </c>
      <c r="B17" s="239"/>
      <c r="C17" s="244">
        <f>SUM(C16:C16)</f>
        <v>0</v>
      </c>
      <c r="D17" s="4"/>
      <c r="E17" s="244">
        <f>SUM(E16:E16)</f>
        <v>0</v>
      </c>
      <c r="F17" s="4"/>
      <c r="G17" s="244">
        <f>SUM(G16:G16)</f>
        <v>0</v>
      </c>
      <c r="H17" s="3"/>
      <c r="I17" s="244">
        <f>SUM(I16:I16)</f>
        <v>0</v>
      </c>
      <c r="J17" s="3"/>
      <c r="K17" s="244">
        <f>SUM(K16:K16)</f>
        <v>0</v>
      </c>
      <c r="L17" s="4"/>
      <c r="M17" s="244">
        <f>SUM(M16:M16)</f>
        <v>0</v>
      </c>
      <c r="N17" s="4"/>
      <c r="O17" s="244">
        <f>SUM(O16:O16)</f>
        <v>0</v>
      </c>
    </row>
    <row r="18" spans="1:15" hidden="1">
      <c r="A18" s="243"/>
      <c r="B18" s="239"/>
      <c r="C18" s="3"/>
      <c r="D18" s="4"/>
      <c r="E18" s="3"/>
      <c r="F18" s="4"/>
      <c r="G18" s="4"/>
      <c r="H18" s="3"/>
      <c r="I18" s="4"/>
      <c r="J18" s="3"/>
      <c r="K18" s="4"/>
      <c r="L18" s="4"/>
      <c r="M18" s="4"/>
      <c r="N18" s="4"/>
      <c r="O18" s="4"/>
    </row>
    <row r="19" spans="1:15" ht="19" customHeight="1">
      <c r="A19" s="11" t="s">
        <v>224</v>
      </c>
      <c r="B19" s="236"/>
      <c r="C19" s="30"/>
      <c r="D19" s="37"/>
      <c r="E19" s="30"/>
      <c r="F19" s="37"/>
      <c r="G19" s="30"/>
      <c r="H19" s="30"/>
      <c r="I19" s="30"/>
      <c r="J19" s="30"/>
      <c r="K19" s="30"/>
      <c r="L19" s="30"/>
      <c r="M19" s="30"/>
      <c r="N19" s="30"/>
      <c r="O19" s="3"/>
    </row>
    <row r="20" spans="1:15" ht="19" customHeight="1">
      <c r="A20" s="57" t="s">
        <v>223</v>
      </c>
      <c r="B20" s="236"/>
      <c r="C20" s="30">
        <v>0</v>
      </c>
      <c r="D20" s="37"/>
      <c r="E20" s="30">
        <v>0</v>
      </c>
      <c r="F20" s="37"/>
      <c r="G20" s="30">
        <v>0</v>
      </c>
      <c r="H20" s="30"/>
      <c r="I20" s="30">
        <v>0</v>
      </c>
      <c r="J20" s="30"/>
      <c r="K20" s="242">
        <v>-30692</v>
      </c>
      <c r="L20" s="30"/>
      <c r="M20" s="37">
        <v>0</v>
      </c>
      <c r="N20" s="30"/>
      <c r="O20" s="242">
        <v>-30692</v>
      </c>
    </row>
    <row r="21" spans="1:15" ht="19" customHeight="1">
      <c r="A21" s="57" t="s">
        <v>205</v>
      </c>
      <c r="B21" s="236"/>
      <c r="C21" s="245">
        <v>0</v>
      </c>
      <c r="D21" s="37"/>
      <c r="E21" s="30">
        <v>0</v>
      </c>
      <c r="F21" s="37"/>
      <c r="G21" s="245">
        <v>0</v>
      </c>
      <c r="H21" s="30"/>
      <c r="I21" s="245">
        <v>0</v>
      </c>
      <c r="J21" s="30"/>
      <c r="K21" s="245">
        <v>0</v>
      </c>
      <c r="L21" s="242"/>
      <c r="M21" s="96">
        <v>-31049</v>
      </c>
      <c r="N21" s="242"/>
      <c r="O21" s="96">
        <v>-31049</v>
      </c>
    </row>
    <row r="22" spans="1:15" ht="19" customHeight="1">
      <c r="A22" s="11" t="s">
        <v>204</v>
      </c>
      <c r="B22" s="239"/>
      <c r="C22" s="244">
        <f>SUM(C20:C21)</f>
        <v>0</v>
      </c>
      <c r="D22" s="4"/>
      <c r="E22" s="244">
        <f>SUM(E20:E21)</f>
        <v>0</v>
      </c>
      <c r="F22" s="4"/>
      <c r="G22" s="244">
        <f>SUM(G20:G21)</f>
        <v>0</v>
      </c>
      <c r="H22" s="3"/>
      <c r="I22" s="244">
        <f>SUM(I20:I21)</f>
        <v>0</v>
      </c>
      <c r="J22" s="3"/>
      <c r="K22" s="246">
        <f>SUM(K20:K21)</f>
        <v>-30692</v>
      </c>
      <c r="L22" s="3"/>
      <c r="M22" s="246">
        <f>SUM(M20:M21)</f>
        <v>-31049</v>
      </c>
      <c r="N22" s="3"/>
      <c r="O22" s="246">
        <f>SUM(O20:O21)</f>
        <v>-61741</v>
      </c>
    </row>
    <row r="23" spans="1:15">
      <c r="A23" s="232"/>
      <c r="B23" s="236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ht="19" customHeight="1" thickBot="1">
      <c r="A24" s="232" t="s">
        <v>194</v>
      </c>
      <c r="B24" s="236"/>
      <c r="C24" s="7">
        <f>SUM(C13,C17,C22)</f>
        <v>3615000</v>
      </c>
      <c r="D24" s="4"/>
      <c r="E24" s="7">
        <f>SUM(E13,E17,E22)</f>
        <v>3381235</v>
      </c>
      <c r="F24" s="4"/>
      <c r="G24" s="7">
        <f>SUM(G13,G17,G22)</f>
        <v>1950685</v>
      </c>
      <c r="H24" s="3"/>
      <c r="I24" s="7">
        <f>SUM(I13,I17,I22)</f>
        <v>97019</v>
      </c>
      <c r="J24" s="3"/>
      <c r="K24" s="7">
        <f>SUM(K13,K17,K22)</f>
        <v>1500453</v>
      </c>
      <c r="L24" s="3"/>
      <c r="M24" s="105">
        <f>SUM(M13,M17,M22)</f>
        <v>-983095</v>
      </c>
      <c r="N24" s="3"/>
      <c r="O24" s="7">
        <f>SUM(O13,O17,O22)</f>
        <v>9561297</v>
      </c>
    </row>
    <row r="25" spans="1:15" ht="14.5" thickTop="1">
      <c r="A25" s="232"/>
      <c r="B25" s="236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27"/>
    </row>
    <row r="26" spans="1:15">
      <c r="A26" s="133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2"/>
    </row>
  </sheetData>
  <mergeCells count="2">
    <mergeCell ref="I7:K7"/>
    <mergeCell ref="C11:O11"/>
  </mergeCells>
  <conditionalFormatting sqref="E21:F21">
    <cfRule type="expression" priority="4" stopIfTrue="1">
      <formula>"if(E11&gt;0,#,##0;(#,##0),"-")"</formula>
    </cfRule>
  </conditionalFormatting>
  <conditionalFormatting sqref="H21:K21">
    <cfRule type="expression" priority="1" stopIfTrue="1">
      <formula>"if(E11&gt;0,#,##0;(#,##0),"-")"</formula>
    </cfRule>
  </conditionalFormatting>
  <conditionalFormatting sqref="L12:N12">
    <cfRule type="expression" priority="5" stopIfTrue="1">
      <formula>"if(E11&gt;0,#,##0;(#,##0),"-")"</formula>
    </cfRule>
  </conditionalFormatting>
  <pageMargins left="0.70866141732283505" right="0.70866141732283505" top="0.47244094488188998" bottom="0.511811023622047" header="0.511811023622047" footer="0.511811023622047"/>
  <pageSetup paperSize="9" firstPageNumber="9" orientation="landscape" useFirstPageNumber="1" r:id="rId1"/>
  <headerFooter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9BA5E-4835-437B-97B6-A039D444AF16}">
  <dimension ref="A1:O26"/>
  <sheetViews>
    <sheetView view="pageBreakPreview" topLeftCell="A3" zoomScale="80" zoomScaleNormal="80" zoomScaleSheetLayoutView="80" workbookViewId="0">
      <selection activeCell="C51" sqref="C51"/>
    </sheetView>
  </sheetViews>
  <sheetFormatPr defaultColWidth="8.90625" defaultRowHeight="14"/>
  <cols>
    <col min="1" max="1" width="40.1796875" customWidth="1"/>
    <col min="2" max="2" width="5.81640625" customWidth="1"/>
    <col min="3" max="3" width="11.36328125" customWidth="1"/>
    <col min="4" max="4" width="1" customWidth="1"/>
    <col min="5" max="5" width="12.453125" customWidth="1"/>
    <col min="6" max="6" width="1" customWidth="1"/>
    <col min="7" max="7" width="12" customWidth="1"/>
    <col min="8" max="8" width="1" customWidth="1"/>
    <col min="9" max="9" width="9.81640625" customWidth="1"/>
    <col min="10" max="10" width="1" customWidth="1"/>
    <col min="11" max="11" width="13.1796875" customWidth="1"/>
    <col min="12" max="12" width="1" customWidth="1"/>
    <col min="13" max="13" width="11.90625" bestFit="1" customWidth="1"/>
    <col min="14" max="14" width="1" customWidth="1"/>
    <col min="15" max="15" width="10.81640625" customWidth="1"/>
  </cols>
  <sheetData>
    <row r="1" spans="1:15" ht="19" customHeight="1">
      <c r="A1" s="225" t="s">
        <v>97</v>
      </c>
      <c r="B1" s="226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8"/>
    </row>
    <row r="2" spans="1:15" ht="19" customHeight="1">
      <c r="A2" s="229" t="s">
        <v>67</v>
      </c>
      <c r="B2" s="226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28"/>
    </row>
    <row r="3" spans="1:15" ht="19" customHeight="1">
      <c r="A3" s="229"/>
      <c r="B3" s="226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</row>
    <row r="4" spans="1:15" ht="19" customHeight="1">
      <c r="A4" s="232"/>
      <c r="B4" s="232"/>
      <c r="C4" s="231" t="s">
        <v>28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</row>
    <row r="5" spans="1:15" ht="19" customHeight="1">
      <c r="A5" s="232"/>
      <c r="B5" s="232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3" t="s">
        <v>166</v>
      </c>
      <c r="N5" s="231"/>
      <c r="O5" s="231"/>
    </row>
    <row r="6" spans="1:15" ht="19" customHeight="1">
      <c r="A6" s="232"/>
      <c r="B6" s="232"/>
      <c r="C6" s="231"/>
      <c r="D6" s="231"/>
      <c r="E6" s="231"/>
      <c r="F6" s="231"/>
      <c r="G6" s="231"/>
      <c r="H6" s="231"/>
      <c r="I6" s="222"/>
      <c r="J6" s="222"/>
      <c r="K6" s="222"/>
      <c r="L6" s="232"/>
      <c r="M6" s="233" t="s">
        <v>165</v>
      </c>
      <c r="N6" s="232"/>
      <c r="O6" s="232"/>
    </row>
    <row r="7" spans="1:15" ht="19" customHeight="1">
      <c r="A7" s="234"/>
      <c r="B7" s="234"/>
      <c r="C7" s="234"/>
      <c r="D7" s="234"/>
      <c r="E7" s="234"/>
      <c r="F7" s="234"/>
      <c r="G7" s="234"/>
      <c r="H7" s="234"/>
      <c r="I7" s="272" t="s">
        <v>37</v>
      </c>
      <c r="J7" s="272"/>
      <c r="K7" s="272"/>
      <c r="L7" s="234"/>
      <c r="M7" s="235" t="s">
        <v>142</v>
      </c>
      <c r="N7" s="234"/>
      <c r="O7" s="234"/>
    </row>
    <row r="8" spans="1:15" ht="19" customHeight="1">
      <c r="A8" s="234"/>
      <c r="B8" s="234"/>
      <c r="C8" s="234" t="s">
        <v>76</v>
      </c>
      <c r="D8" s="234"/>
      <c r="E8" s="233" t="s">
        <v>167</v>
      </c>
      <c r="F8" s="234"/>
      <c r="G8" s="234" t="s">
        <v>70</v>
      </c>
      <c r="H8" s="234"/>
      <c r="I8" s="234"/>
      <c r="J8" s="234"/>
      <c r="K8" s="234"/>
      <c r="L8" s="234"/>
      <c r="M8" s="233"/>
      <c r="N8" s="234"/>
      <c r="O8" s="234"/>
    </row>
    <row r="9" spans="1:15" ht="19" customHeight="1">
      <c r="A9" s="234"/>
      <c r="B9" s="234"/>
      <c r="C9" s="234" t="s">
        <v>77</v>
      </c>
      <c r="D9" s="234"/>
      <c r="E9" s="233" t="s">
        <v>169</v>
      </c>
      <c r="F9" s="234"/>
      <c r="G9" s="234" t="s">
        <v>78</v>
      </c>
      <c r="H9" s="234"/>
      <c r="I9" s="233" t="s">
        <v>143</v>
      </c>
      <c r="J9" s="234"/>
      <c r="K9" s="234"/>
      <c r="L9" s="234"/>
      <c r="M9" s="233" t="s">
        <v>164</v>
      </c>
      <c r="N9" s="234"/>
      <c r="O9" s="234" t="s">
        <v>46</v>
      </c>
    </row>
    <row r="10" spans="1:15" ht="19" customHeight="1">
      <c r="A10" s="234"/>
      <c r="B10" s="236"/>
      <c r="C10" s="234" t="s">
        <v>27</v>
      </c>
      <c r="D10" s="234"/>
      <c r="E10" s="233" t="s">
        <v>168</v>
      </c>
      <c r="F10" s="234"/>
      <c r="G10" s="234" t="s">
        <v>79</v>
      </c>
      <c r="H10" s="234"/>
      <c r="I10" s="233" t="s">
        <v>160</v>
      </c>
      <c r="J10" s="234"/>
      <c r="K10" s="234" t="s">
        <v>22</v>
      </c>
      <c r="L10" s="234"/>
      <c r="M10" s="233" t="s">
        <v>160</v>
      </c>
      <c r="N10" s="234"/>
      <c r="O10" s="234" t="s">
        <v>90</v>
      </c>
    </row>
    <row r="11" spans="1:15" ht="19" customHeight="1">
      <c r="A11" s="237"/>
      <c r="B11" s="236"/>
      <c r="C11" s="273" t="s">
        <v>129</v>
      </c>
      <c r="D11" s="273"/>
      <c r="E11" s="273"/>
      <c r="F11" s="273"/>
      <c r="G11" s="273"/>
      <c r="H11" s="273"/>
      <c r="I11" s="273"/>
      <c r="J11" s="273"/>
      <c r="K11" s="273"/>
      <c r="L11" s="273"/>
      <c r="M11" s="273"/>
      <c r="N11" s="273"/>
      <c r="O11" s="273"/>
    </row>
    <row r="12" spans="1:15" ht="19" customHeight="1">
      <c r="A12" s="238" t="s">
        <v>217</v>
      </c>
      <c r="B12" s="239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</row>
    <row r="13" spans="1:15" ht="19" customHeight="1">
      <c r="A13" s="241" t="s">
        <v>218</v>
      </c>
      <c r="B13" s="236"/>
      <c r="C13" s="37">
        <v>3615000</v>
      </c>
      <c r="D13" s="37"/>
      <c r="E13" s="37">
        <v>3381235</v>
      </c>
      <c r="F13" s="37"/>
      <c r="G13" s="37">
        <v>1950685</v>
      </c>
      <c r="H13" s="37"/>
      <c r="I13" s="37">
        <v>97513</v>
      </c>
      <c r="J13" s="37"/>
      <c r="K13" s="37">
        <v>1468217</v>
      </c>
      <c r="L13" s="37"/>
      <c r="M13" s="242">
        <v>-1208201</v>
      </c>
      <c r="N13" s="37"/>
      <c r="O13" s="37">
        <f>SUM(C13:M13)</f>
        <v>9304449</v>
      </c>
    </row>
    <row r="14" spans="1:15">
      <c r="A14" s="243"/>
      <c r="B14" s="239"/>
      <c r="C14" s="3"/>
      <c r="D14" s="4"/>
      <c r="E14" s="3"/>
      <c r="F14" s="4"/>
      <c r="G14" s="4"/>
      <c r="H14" s="3"/>
      <c r="I14" s="4"/>
      <c r="J14" s="3"/>
      <c r="K14" s="4"/>
      <c r="L14" s="3"/>
      <c r="M14" s="4"/>
      <c r="N14" s="3"/>
      <c r="O14" s="4"/>
    </row>
    <row r="15" spans="1:15" ht="19" hidden="1" customHeight="1">
      <c r="A15" s="243" t="s">
        <v>157</v>
      </c>
      <c r="B15" s="239"/>
      <c r="C15" s="3"/>
      <c r="D15" s="4"/>
      <c r="E15" s="3"/>
      <c r="F15" s="4"/>
      <c r="G15" s="4"/>
      <c r="H15" s="3"/>
      <c r="I15" s="4"/>
      <c r="J15" s="3"/>
      <c r="K15" s="4"/>
      <c r="L15" s="3"/>
      <c r="M15" s="4"/>
      <c r="N15" s="3"/>
      <c r="O15" s="4"/>
    </row>
    <row r="16" spans="1:15" ht="19" hidden="1" customHeight="1">
      <c r="A16" s="41" t="s">
        <v>147</v>
      </c>
      <c r="B16" s="236"/>
      <c r="C16" s="37"/>
      <c r="D16" s="37"/>
      <c r="E16" s="37"/>
      <c r="F16" s="37"/>
      <c r="G16" s="37">
        <v>0</v>
      </c>
      <c r="H16" s="37"/>
      <c r="I16" s="37">
        <v>0</v>
      </c>
      <c r="J16" s="37"/>
      <c r="K16" s="37">
        <v>0</v>
      </c>
      <c r="L16" s="37"/>
      <c r="M16" s="37">
        <v>0</v>
      </c>
      <c r="N16" s="37"/>
      <c r="O16" s="37">
        <f>SUM(C16:M16)</f>
        <v>0</v>
      </c>
    </row>
    <row r="17" spans="1:15" ht="19" hidden="1" customHeight="1">
      <c r="A17" s="12" t="s">
        <v>158</v>
      </c>
      <c r="B17" s="239"/>
      <c r="C17" s="244">
        <f>SUM(C16:C16)</f>
        <v>0</v>
      </c>
      <c r="D17" s="4"/>
      <c r="E17" s="244">
        <f>SUM(E16:E16)</f>
        <v>0</v>
      </c>
      <c r="F17" s="4"/>
      <c r="G17" s="244">
        <f>SUM(G16:G16)</f>
        <v>0</v>
      </c>
      <c r="H17" s="3"/>
      <c r="I17" s="244">
        <f>SUM(I16:I16)</f>
        <v>0</v>
      </c>
      <c r="J17" s="3"/>
      <c r="K17" s="244">
        <f>SUM(K16:K16)</f>
        <v>0</v>
      </c>
      <c r="L17" s="4"/>
      <c r="M17" s="244">
        <f>SUM(M16:M16)</f>
        <v>0</v>
      </c>
      <c r="N17" s="4"/>
      <c r="O17" s="244">
        <f>SUM(O16:O16)</f>
        <v>0</v>
      </c>
    </row>
    <row r="18" spans="1:15" hidden="1">
      <c r="A18" s="243"/>
      <c r="B18" s="239"/>
      <c r="C18" s="3"/>
      <c r="D18" s="4"/>
      <c r="E18" s="3"/>
      <c r="F18" s="4"/>
      <c r="G18" s="4"/>
      <c r="H18" s="3"/>
      <c r="I18" s="4"/>
      <c r="J18" s="3"/>
      <c r="K18" s="4"/>
      <c r="L18" s="4"/>
      <c r="M18" s="4"/>
      <c r="N18" s="4"/>
      <c r="O18" s="4"/>
    </row>
    <row r="19" spans="1:15" ht="19" customHeight="1">
      <c r="A19" s="11" t="s">
        <v>224</v>
      </c>
      <c r="B19" s="236"/>
      <c r="C19" s="30"/>
      <c r="D19" s="37"/>
      <c r="E19" s="30"/>
      <c r="F19" s="37"/>
      <c r="G19" s="30"/>
      <c r="H19" s="30"/>
      <c r="I19" s="30"/>
      <c r="J19" s="30"/>
      <c r="K19" s="30"/>
      <c r="L19" s="30"/>
      <c r="M19" s="30"/>
      <c r="N19" s="30"/>
      <c r="O19" s="3"/>
    </row>
    <row r="20" spans="1:15" ht="19" customHeight="1">
      <c r="A20" s="57" t="s">
        <v>226</v>
      </c>
      <c r="B20" s="236"/>
      <c r="C20" s="30">
        <v>0</v>
      </c>
      <c r="D20" s="37"/>
      <c r="E20" s="30">
        <v>0</v>
      </c>
      <c r="F20" s="37"/>
      <c r="G20" s="30">
        <v>0</v>
      </c>
      <c r="H20" s="30"/>
      <c r="I20" s="30">
        <v>0</v>
      </c>
      <c r="J20" s="30"/>
      <c r="K20" s="242">
        <v>119835</v>
      </c>
      <c r="L20" s="30"/>
      <c r="M20" s="37">
        <v>0</v>
      </c>
      <c r="N20" s="30"/>
      <c r="O20" s="242">
        <f t="shared" ref="O20:O21" si="0">SUM(C20:M20)</f>
        <v>119835</v>
      </c>
    </row>
    <row r="21" spans="1:15" ht="19" customHeight="1">
      <c r="A21" s="57" t="s">
        <v>205</v>
      </c>
      <c r="B21" s="236"/>
      <c r="C21" s="245">
        <v>0</v>
      </c>
      <c r="D21" s="37"/>
      <c r="E21" s="30">
        <v>0</v>
      </c>
      <c r="F21" s="37"/>
      <c r="G21" s="245">
        <v>0</v>
      </c>
      <c r="H21" s="30"/>
      <c r="I21" s="245">
        <v>0</v>
      </c>
      <c r="J21" s="30"/>
      <c r="K21" s="245">
        <v>0</v>
      </c>
      <c r="L21" s="242"/>
      <c r="M21" s="96">
        <v>-7762</v>
      </c>
      <c r="N21" s="242"/>
      <c r="O21" s="96">
        <f t="shared" si="0"/>
        <v>-7762</v>
      </c>
    </row>
    <row r="22" spans="1:15" ht="19" customHeight="1">
      <c r="A22" s="11" t="s">
        <v>204</v>
      </c>
      <c r="B22" s="239"/>
      <c r="C22" s="244">
        <f>SUM(C20:C21)</f>
        <v>0</v>
      </c>
      <c r="D22" s="4"/>
      <c r="E22" s="244">
        <f>SUM(E20:E21)</f>
        <v>0</v>
      </c>
      <c r="F22" s="4"/>
      <c r="G22" s="244">
        <f>SUM(G20:G21)</f>
        <v>0</v>
      </c>
      <c r="H22" s="3"/>
      <c r="I22" s="244">
        <f>SUM(I20:I21)</f>
        <v>0</v>
      </c>
      <c r="J22" s="3"/>
      <c r="K22" s="246">
        <f>SUM(K20:K21)</f>
        <v>119835</v>
      </c>
      <c r="L22" s="3"/>
      <c r="M22" s="246">
        <f>SUM(M20:M21)</f>
        <v>-7762</v>
      </c>
      <c r="N22" s="3"/>
      <c r="O22" s="246">
        <f>SUM(O20:O21)</f>
        <v>112073</v>
      </c>
    </row>
    <row r="23" spans="1:15">
      <c r="A23" s="232"/>
      <c r="B23" s="236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ht="19" customHeight="1" thickBot="1">
      <c r="A24" s="232" t="s">
        <v>219</v>
      </c>
      <c r="B24" s="236"/>
      <c r="C24" s="7">
        <f>SUM(C13,C17,C22)</f>
        <v>3615000</v>
      </c>
      <c r="D24" s="4"/>
      <c r="E24" s="7">
        <f>SUM(E13,E17,E22)</f>
        <v>3381235</v>
      </c>
      <c r="F24" s="4"/>
      <c r="G24" s="7">
        <f>SUM(G13,G17,G22)</f>
        <v>1950685</v>
      </c>
      <c r="H24" s="3"/>
      <c r="I24" s="7">
        <f>SUM(I13,I17,I22)</f>
        <v>97513</v>
      </c>
      <c r="J24" s="3"/>
      <c r="K24" s="7">
        <f>SUM(K13,K17,K22)</f>
        <v>1588052</v>
      </c>
      <c r="L24" s="3"/>
      <c r="M24" s="105">
        <f>SUM(M13,M17,M22)</f>
        <v>-1215963</v>
      </c>
      <c r="N24" s="3"/>
      <c r="O24" s="7">
        <f>SUM(O13,O17,O22)</f>
        <v>9416522</v>
      </c>
    </row>
    <row r="25" spans="1:15" ht="14.5" thickTop="1">
      <c r="A25" s="232"/>
      <c r="B25" s="236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27"/>
    </row>
    <row r="26" spans="1:15">
      <c r="A26" s="133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2">
        <f>+O24-'1'!H95</f>
        <v>0</v>
      </c>
    </row>
  </sheetData>
  <mergeCells count="2">
    <mergeCell ref="I7:K7"/>
    <mergeCell ref="C11:O11"/>
  </mergeCells>
  <conditionalFormatting sqref="E21:F21">
    <cfRule type="expression" priority="2" stopIfTrue="1">
      <formula>"if(E11&gt;0,#,##0;(#,##0),"-")"</formula>
    </cfRule>
  </conditionalFormatting>
  <conditionalFormatting sqref="H21:K21">
    <cfRule type="expression" priority="1" stopIfTrue="1">
      <formula>"if(E11&gt;0,#,##0;(#,##0),"-")"</formula>
    </cfRule>
  </conditionalFormatting>
  <conditionalFormatting sqref="L12:N12">
    <cfRule type="expression" priority="3" stopIfTrue="1">
      <formula>"if(E11&gt;0,#,##0;(#,##0),"-")"</formula>
    </cfRule>
  </conditionalFormatting>
  <pageMargins left="0.7" right="0.7" top="0.48" bottom="0.5" header="0.5" footer="0.5"/>
  <pageSetup paperSize="9" firstPageNumber="10" orientation="landscape" useFirstPageNumber="1" r:id="rId1"/>
  <headerFooter>
    <oddFooter>&amp;LThe accompanying notes are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81"/>
  <sheetViews>
    <sheetView showGridLines="0" topLeftCell="A47" zoomScale="80" zoomScaleNormal="80" zoomScaleSheetLayoutView="100" workbookViewId="0">
      <selection activeCell="C51" sqref="C51"/>
    </sheetView>
  </sheetViews>
  <sheetFormatPr defaultColWidth="26.54296875" defaultRowHeight="18.75" customHeight="1"/>
  <cols>
    <col min="1" max="1" width="55.6328125" style="75" customWidth="1"/>
    <col min="2" max="2" width="11.54296875" style="75" customWidth="1"/>
    <col min="3" max="3" width="1.453125" style="75" customWidth="1"/>
    <col min="4" max="4" width="11.90625" style="75" bestFit="1" customWidth="1"/>
    <col min="5" max="5" width="1.6328125" style="75" customWidth="1"/>
    <col min="6" max="6" width="11.54296875" style="75" customWidth="1"/>
    <col min="7" max="7" width="1.36328125" style="75" customWidth="1"/>
    <col min="8" max="8" width="11.90625" style="75" bestFit="1" customWidth="1"/>
    <col min="9" max="9" width="1.453125" style="75" customWidth="1"/>
    <col min="10" max="10" width="5.453125" style="75" customWidth="1"/>
    <col min="11" max="11" width="1" style="75" customWidth="1"/>
    <col min="12" max="12" width="15.453125" style="75" customWidth="1"/>
    <col min="13" max="13" width="2" style="75" customWidth="1"/>
    <col min="14" max="14" width="14.81640625" style="75" customWidth="1"/>
    <col min="15" max="15" width="0.81640625" style="75" customWidth="1"/>
    <col min="16" max="16" width="16.1796875" style="75" customWidth="1"/>
    <col min="17" max="17" width="2" style="75" customWidth="1"/>
    <col min="18" max="18" width="15.1796875" style="75" customWidth="1"/>
    <col min="19" max="16384" width="26.54296875" style="75"/>
  </cols>
  <sheetData>
    <row r="1" spans="1:8" s="145" customFormat="1" ht="18.75" customHeight="1">
      <c r="A1" s="143" t="s">
        <v>97</v>
      </c>
      <c r="B1" s="144"/>
      <c r="C1" s="144"/>
      <c r="D1" s="144"/>
      <c r="E1" s="144"/>
      <c r="F1" s="144"/>
      <c r="G1" s="144"/>
      <c r="H1" s="144"/>
    </row>
    <row r="2" spans="1:8" s="145" customFormat="1" ht="18.75" customHeight="1">
      <c r="A2" s="146" t="s">
        <v>68</v>
      </c>
      <c r="B2" s="147"/>
      <c r="C2" s="148"/>
      <c r="D2" s="147"/>
      <c r="E2" s="144"/>
      <c r="F2" s="144"/>
      <c r="G2" s="144"/>
      <c r="H2" s="144"/>
    </row>
    <row r="3" spans="1:8" s="145" customFormat="1" ht="18.75" customHeight="1">
      <c r="A3" s="275"/>
      <c r="B3" s="275"/>
      <c r="C3" s="275"/>
      <c r="D3" s="275"/>
      <c r="E3" s="144"/>
      <c r="F3" s="144"/>
      <c r="G3" s="144"/>
      <c r="H3" s="144"/>
    </row>
    <row r="4" spans="1:8" ht="18.75" customHeight="1">
      <c r="A4" s="64"/>
      <c r="B4" s="276" t="s">
        <v>54</v>
      </c>
      <c r="C4" s="276"/>
      <c r="D4" s="276"/>
      <c r="E4" s="63"/>
      <c r="F4" s="276" t="s">
        <v>55</v>
      </c>
      <c r="G4" s="276"/>
      <c r="H4" s="276"/>
    </row>
    <row r="5" spans="1:8" ht="18.75" customHeight="1">
      <c r="A5" s="64"/>
      <c r="B5" s="276" t="s">
        <v>56</v>
      </c>
      <c r="C5" s="276"/>
      <c r="D5" s="276"/>
      <c r="E5" s="63"/>
      <c r="F5" s="276" t="s">
        <v>56</v>
      </c>
      <c r="G5" s="276"/>
      <c r="H5" s="276"/>
    </row>
    <row r="6" spans="1:8" ht="18.75" customHeight="1">
      <c r="A6" s="64"/>
      <c r="B6" s="274" t="s">
        <v>94</v>
      </c>
      <c r="C6" s="274"/>
      <c r="D6" s="274"/>
      <c r="E6" s="63"/>
      <c r="F6" s="274" t="s">
        <v>94</v>
      </c>
      <c r="G6" s="274"/>
      <c r="H6" s="274"/>
    </row>
    <row r="7" spans="1:8" ht="18.75" customHeight="1">
      <c r="A7" s="64"/>
      <c r="B7" s="277" t="s">
        <v>127</v>
      </c>
      <c r="C7" s="274"/>
      <c r="D7" s="274"/>
      <c r="E7" s="63"/>
      <c r="F7" s="277" t="s">
        <v>127</v>
      </c>
      <c r="G7" s="274"/>
      <c r="H7" s="274"/>
    </row>
    <row r="8" spans="1:8" ht="18.75" customHeight="1">
      <c r="A8" s="64"/>
      <c r="B8" s="6">
        <v>2024</v>
      </c>
      <c r="C8" s="6"/>
      <c r="D8" s="6">
        <v>2023</v>
      </c>
      <c r="E8" s="6"/>
      <c r="F8" s="6">
        <v>2024</v>
      </c>
      <c r="G8" s="6"/>
      <c r="H8" s="6">
        <v>2023</v>
      </c>
    </row>
    <row r="9" spans="1:8" ht="18.75" customHeight="1">
      <c r="A9" s="64"/>
      <c r="B9" s="278" t="s">
        <v>129</v>
      </c>
      <c r="C9" s="278"/>
      <c r="D9" s="278"/>
      <c r="E9" s="278"/>
      <c r="F9" s="278"/>
      <c r="G9" s="278"/>
      <c r="H9" s="278"/>
    </row>
    <row r="10" spans="1:8" ht="18.75" customHeight="1">
      <c r="A10" s="149" t="s">
        <v>29</v>
      </c>
      <c r="B10" s="74"/>
      <c r="C10" s="68"/>
      <c r="D10" s="74"/>
      <c r="E10" s="68"/>
      <c r="F10" s="74"/>
      <c r="G10" s="68"/>
      <c r="H10" s="74"/>
    </row>
    <row r="11" spans="1:8" ht="18.75" customHeight="1">
      <c r="A11" s="127" t="s">
        <v>200</v>
      </c>
      <c r="B11" s="72">
        <v>142067</v>
      </c>
      <c r="C11" s="72"/>
      <c r="D11" s="72">
        <v>-26048</v>
      </c>
      <c r="E11" s="72"/>
      <c r="F11" s="72">
        <v>119835</v>
      </c>
      <c r="G11" s="74"/>
      <c r="H11" s="72">
        <v>-30692</v>
      </c>
    </row>
    <row r="12" spans="1:8" ht="18.75" customHeight="1">
      <c r="A12" s="150" t="s">
        <v>213</v>
      </c>
      <c r="B12" s="72"/>
      <c r="C12" s="72"/>
      <c r="D12" s="72"/>
      <c r="E12" s="72"/>
      <c r="F12" s="72"/>
      <c r="G12" s="74"/>
      <c r="H12" s="72"/>
    </row>
    <row r="13" spans="1:8" ht="18.75" customHeight="1">
      <c r="A13" s="127" t="s">
        <v>124</v>
      </c>
      <c r="B13" s="151">
        <v>6559</v>
      </c>
      <c r="C13" s="78"/>
      <c r="D13" s="151">
        <v>1276</v>
      </c>
      <c r="E13" s="78"/>
      <c r="F13" s="151">
        <v>0</v>
      </c>
      <c r="G13" s="69"/>
      <c r="H13" s="111">
        <v>0</v>
      </c>
    </row>
    <row r="14" spans="1:8" ht="18.75" customHeight="1">
      <c r="A14" s="75" t="s">
        <v>23</v>
      </c>
      <c r="B14" s="151">
        <v>16402</v>
      </c>
      <c r="C14" s="73"/>
      <c r="D14" s="151">
        <v>19396</v>
      </c>
      <c r="E14" s="73"/>
      <c r="F14" s="151">
        <v>6757</v>
      </c>
      <c r="G14" s="68"/>
      <c r="H14" s="71">
        <v>6774</v>
      </c>
    </row>
    <row r="15" spans="1:8" ht="18.75" customHeight="1">
      <c r="A15" s="127" t="s">
        <v>149</v>
      </c>
      <c r="B15" s="151">
        <v>118686</v>
      </c>
      <c r="C15" s="72"/>
      <c r="D15" s="151">
        <v>112494</v>
      </c>
      <c r="E15" s="72"/>
      <c r="F15" s="151">
        <v>1382</v>
      </c>
      <c r="G15" s="74"/>
      <c r="H15" s="72">
        <v>1486</v>
      </c>
    </row>
    <row r="16" spans="1:8" ht="18.5" customHeight="1">
      <c r="A16" s="152" t="s">
        <v>125</v>
      </c>
      <c r="B16" s="151">
        <v>49</v>
      </c>
      <c r="C16" s="72"/>
      <c r="D16" s="151">
        <v>0</v>
      </c>
      <c r="E16" s="72"/>
      <c r="F16" s="151">
        <v>0</v>
      </c>
      <c r="G16" s="74"/>
      <c r="H16" s="79">
        <v>0</v>
      </c>
    </row>
    <row r="17" spans="1:18" ht="18.5" hidden="1" customHeight="1">
      <c r="A17" s="153" t="s">
        <v>109</v>
      </c>
      <c r="B17" s="151"/>
      <c r="C17" s="72"/>
      <c r="D17" s="151"/>
      <c r="E17" s="72"/>
      <c r="F17" s="151"/>
      <c r="G17" s="74"/>
      <c r="H17" s="79"/>
    </row>
    <row r="18" spans="1:18" ht="18.75" customHeight="1">
      <c r="A18" s="127" t="s">
        <v>214</v>
      </c>
      <c r="B18" s="151">
        <v>1055</v>
      </c>
      <c r="C18" s="72"/>
      <c r="D18" s="151">
        <v>-6893</v>
      </c>
      <c r="E18" s="72"/>
      <c r="F18" s="151">
        <v>1055</v>
      </c>
      <c r="G18" s="74"/>
      <c r="H18" s="79">
        <v>98</v>
      </c>
    </row>
    <row r="19" spans="1:18" ht="18.75" customHeight="1">
      <c r="A19" s="64" t="s">
        <v>107</v>
      </c>
      <c r="B19" s="151">
        <v>276</v>
      </c>
      <c r="C19" s="72"/>
      <c r="D19" s="151">
        <v>297</v>
      </c>
      <c r="E19" s="72"/>
      <c r="F19" s="151">
        <v>0</v>
      </c>
      <c r="G19" s="74"/>
      <c r="H19" s="74">
        <v>0</v>
      </c>
      <c r="J19" s="119"/>
      <c r="K19" s="120"/>
    </row>
    <row r="20" spans="1:18" ht="18.75" customHeight="1">
      <c r="A20" s="64" t="s">
        <v>114</v>
      </c>
      <c r="B20" s="151">
        <v>-3050</v>
      </c>
      <c r="C20" s="72"/>
      <c r="D20" s="151">
        <v>-8497</v>
      </c>
      <c r="E20" s="72"/>
      <c r="F20" s="151">
        <v>-22755</v>
      </c>
      <c r="G20" s="74"/>
      <c r="H20" s="72">
        <v>-19265</v>
      </c>
      <c r="I20" s="64"/>
      <c r="J20" s="120"/>
      <c r="K20" s="120"/>
    </row>
    <row r="21" spans="1:18" ht="18.75" customHeight="1">
      <c r="A21" s="127" t="s">
        <v>132</v>
      </c>
      <c r="B21" s="151">
        <v>1555</v>
      </c>
      <c r="C21" s="73"/>
      <c r="D21" s="151">
        <v>1497</v>
      </c>
      <c r="E21" s="73"/>
      <c r="F21" s="151">
        <v>614</v>
      </c>
      <c r="G21" s="68"/>
      <c r="H21" s="72">
        <v>573</v>
      </c>
    </row>
    <row r="22" spans="1:18" ht="18.75" customHeight="1">
      <c r="A22" s="127" t="s">
        <v>227</v>
      </c>
      <c r="C22" s="73"/>
      <c r="E22" s="73"/>
      <c r="G22" s="68"/>
    </row>
    <row r="23" spans="1:18" ht="18.75" customHeight="1">
      <c r="A23" s="127" t="s">
        <v>126</v>
      </c>
      <c r="B23" s="110">
        <v>0</v>
      </c>
      <c r="C23" s="73"/>
      <c r="D23" s="110">
        <v>0</v>
      </c>
      <c r="E23" s="73"/>
      <c r="F23" s="110">
        <v>-27751</v>
      </c>
      <c r="G23" s="68"/>
      <c r="H23" s="72">
        <v>12056</v>
      </c>
    </row>
    <row r="24" spans="1:18" ht="18.75" customHeight="1">
      <c r="A24" s="127" t="s">
        <v>231</v>
      </c>
      <c r="C24" s="73"/>
      <c r="E24" s="73"/>
      <c r="G24" s="68"/>
    </row>
    <row r="25" spans="1:18" ht="18.75" customHeight="1">
      <c r="A25" s="127" t="s">
        <v>137</v>
      </c>
      <c r="B25" s="151">
        <v>2093</v>
      </c>
      <c r="C25" s="73"/>
      <c r="D25" s="151">
        <v>3988</v>
      </c>
      <c r="E25" s="73"/>
      <c r="F25" s="151">
        <v>2093</v>
      </c>
      <c r="G25" s="68"/>
      <c r="H25" s="72">
        <v>3988</v>
      </c>
    </row>
    <row r="26" spans="1:18" ht="18.75" customHeight="1">
      <c r="B26" s="80">
        <f>SUM(B11:B25)</f>
        <v>285692</v>
      </c>
      <c r="C26" s="73"/>
      <c r="D26" s="80">
        <f>SUM(D11:D25)</f>
        <v>97510</v>
      </c>
      <c r="E26" s="72"/>
      <c r="F26" s="80">
        <f>SUM(F11:F25)</f>
        <v>81230</v>
      </c>
      <c r="G26" s="68"/>
      <c r="H26" s="80">
        <f>SUM(H11:H25)</f>
        <v>-24982</v>
      </c>
    </row>
    <row r="27" spans="1:18" ht="18.75" customHeight="1">
      <c r="A27" s="154" t="s">
        <v>30</v>
      </c>
      <c r="C27" s="73"/>
      <c r="E27" s="73"/>
      <c r="G27" s="68"/>
      <c r="I27" s="155"/>
      <c r="J27" s="155"/>
      <c r="K27" s="155"/>
      <c r="L27" s="155"/>
      <c r="M27" s="155"/>
      <c r="N27" s="155"/>
      <c r="O27" s="155"/>
      <c r="P27" s="155"/>
      <c r="Q27" s="155"/>
      <c r="R27" s="155"/>
    </row>
    <row r="28" spans="1:18" ht="18.75" customHeight="1">
      <c r="A28" s="75" t="s">
        <v>31</v>
      </c>
      <c r="B28" s="72">
        <v>-193159</v>
      </c>
      <c r="C28" s="72"/>
      <c r="D28" s="72">
        <v>132835</v>
      </c>
      <c r="E28" s="72"/>
      <c r="F28" s="72">
        <v>-982652</v>
      </c>
      <c r="G28" s="74"/>
      <c r="H28" s="72">
        <v>490</v>
      </c>
    </row>
    <row r="29" spans="1:18" s="155" customFormat="1" ht="18.75" customHeight="1">
      <c r="A29" s="127" t="s">
        <v>120</v>
      </c>
      <c r="B29" s="72">
        <v>-367009</v>
      </c>
      <c r="C29" s="72"/>
      <c r="D29" s="72">
        <v>258453</v>
      </c>
      <c r="E29" s="72"/>
      <c r="F29" s="72">
        <v>-2611</v>
      </c>
      <c r="G29" s="74"/>
      <c r="H29" s="112">
        <v>-4957</v>
      </c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ht="18.75" customHeight="1">
      <c r="A30" s="153" t="s">
        <v>3</v>
      </c>
      <c r="B30" s="72">
        <v>-1395144</v>
      </c>
      <c r="C30" s="72"/>
      <c r="D30" s="72">
        <v>-1354689</v>
      </c>
      <c r="E30" s="72"/>
      <c r="F30" s="72">
        <v>300</v>
      </c>
      <c r="G30" s="74"/>
      <c r="H30" s="72">
        <v>615</v>
      </c>
    </row>
    <row r="31" spans="1:18" ht="18.75" customHeight="1">
      <c r="A31" s="152" t="s">
        <v>150</v>
      </c>
      <c r="B31" s="72">
        <v>418</v>
      </c>
      <c r="C31" s="72"/>
      <c r="D31" s="72">
        <v>-638</v>
      </c>
      <c r="E31" s="72"/>
      <c r="F31" s="258">
        <v>0</v>
      </c>
      <c r="G31" s="74"/>
      <c r="H31" s="112">
        <v>-377</v>
      </c>
    </row>
    <row r="32" spans="1:18" ht="18.75" customHeight="1">
      <c r="A32" s="75" t="s">
        <v>18</v>
      </c>
      <c r="B32" s="72">
        <v>927309</v>
      </c>
      <c r="C32" s="72"/>
      <c r="D32" s="72">
        <v>222755</v>
      </c>
      <c r="E32" s="72"/>
      <c r="F32" s="72">
        <v>1081320</v>
      </c>
      <c r="G32" s="74"/>
      <c r="H32" s="72">
        <v>-276</v>
      </c>
    </row>
    <row r="33" spans="1:8" ht="18.75" customHeight="1">
      <c r="A33" s="127" t="s">
        <v>121</v>
      </c>
      <c r="B33" s="72">
        <v>14960</v>
      </c>
      <c r="C33" s="72"/>
      <c r="D33" s="72">
        <v>2075</v>
      </c>
      <c r="E33" s="72"/>
      <c r="F33" s="72">
        <v>4100</v>
      </c>
      <c r="G33" s="74"/>
      <c r="H33" s="112">
        <v>-2774</v>
      </c>
    </row>
    <row r="34" spans="1:8" ht="18.75" customHeight="1">
      <c r="A34" s="127" t="s">
        <v>151</v>
      </c>
      <c r="B34" s="72">
        <v>830</v>
      </c>
      <c r="C34" s="72"/>
      <c r="D34" s="72">
        <v>49</v>
      </c>
      <c r="E34" s="72"/>
      <c r="F34" s="72">
        <v>16</v>
      </c>
      <c r="G34" s="74"/>
      <c r="H34" s="112">
        <v>0</v>
      </c>
    </row>
    <row r="35" spans="1:8" ht="18.75" customHeight="1">
      <c r="A35" s="127" t="s">
        <v>152</v>
      </c>
      <c r="B35" s="113">
        <v>-216</v>
      </c>
      <c r="C35" s="72"/>
      <c r="D35" s="113">
        <v>-97</v>
      </c>
      <c r="E35" s="72"/>
      <c r="F35" s="259">
        <v>0</v>
      </c>
      <c r="G35" s="112"/>
      <c r="H35" s="118">
        <v>0</v>
      </c>
    </row>
    <row r="36" spans="1:8" ht="18.75" customHeight="1">
      <c r="A36" s="127" t="s">
        <v>215</v>
      </c>
      <c r="B36" s="114">
        <f>SUM(B26:B35)</f>
        <v>-726319</v>
      </c>
      <c r="C36" s="72"/>
      <c r="D36" s="114">
        <f>SUM(D26:D35)</f>
        <v>-641747</v>
      </c>
      <c r="E36" s="72"/>
      <c r="F36" s="114">
        <f>SUM(F26:F35)</f>
        <v>181703</v>
      </c>
      <c r="G36" s="74"/>
      <c r="H36" s="114">
        <f>SUM(H26:H35)</f>
        <v>-32261</v>
      </c>
    </row>
    <row r="37" spans="1:8" ht="18.75" customHeight="1">
      <c r="A37" s="75" t="s">
        <v>96</v>
      </c>
      <c r="B37" s="113">
        <v>-666</v>
      </c>
      <c r="C37" s="72"/>
      <c r="D37" s="113">
        <v>-405</v>
      </c>
      <c r="E37" s="72"/>
      <c r="F37" s="113">
        <v>-297</v>
      </c>
      <c r="G37" s="74"/>
      <c r="H37" s="72">
        <v>-360</v>
      </c>
    </row>
    <row r="38" spans="1:8" ht="18.75" customHeight="1">
      <c r="A38" s="155" t="s">
        <v>84</v>
      </c>
      <c r="B38" s="115">
        <f>B36+B37</f>
        <v>-726985</v>
      </c>
      <c r="C38" s="116"/>
      <c r="D38" s="115">
        <f>D36+D37</f>
        <v>-642152</v>
      </c>
      <c r="E38" s="116"/>
      <c r="F38" s="115">
        <f>F36+F37</f>
        <v>181406</v>
      </c>
      <c r="G38" s="117"/>
      <c r="H38" s="115">
        <f>H36+H37</f>
        <v>-32621</v>
      </c>
    </row>
    <row r="39" spans="1:8" ht="18.75" customHeight="1">
      <c r="A39" s="155"/>
      <c r="B39" s="156"/>
      <c r="C39" s="157"/>
      <c r="D39" s="156"/>
      <c r="E39" s="157"/>
      <c r="F39" s="156"/>
      <c r="G39" s="157"/>
      <c r="H39" s="156"/>
    </row>
    <row r="40" spans="1:8" s="145" customFormat="1" ht="18.75" customHeight="1">
      <c r="A40" s="143" t="s">
        <v>97</v>
      </c>
      <c r="B40" s="144"/>
      <c r="C40" s="144"/>
      <c r="D40" s="144"/>
      <c r="E40" s="144"/>
      <c r="F40" s="144"/>
      <c r="G40" s="144"/>
      <c r="H40" s="144"/>
    </row>
    <row r="41" spans="1:8" s="145" customFormat="1" ht="18.75" customHeight="1">
      <c r="A41" s="146" t="s">
        <v>68</v>
      </c>
      <c r="B41" s="147"/>
      <c r="C41" s="148"/>
      <c r="D41" s="147"/>
      <c r="E41" s="144"/>
      <c r="F41" s="144"/>
      <c r="G41" s="144"/>
      <c r="H41" s="144"/>
    </row>
    <row r="42" spans="1:8" s="145" customFormat="1" ht="18.75" customHeight="1">
      <c r="A42" s="275"/>
      <c r="B42" s="275"/>
      <c r="C42" s="275"/>
      <c r="D42" s="275"/>
      <c r="E42" s="144"/>
      <c r="F42" s="144"/>
      <c r="G42" s="144"/>
      <c r="H42" s="144"/>
    </row>
    <row r="43" spans="1:8" ht="18.75" customHeight="1">
      <c r="A43" s="158"/>
      <c r="B43" s="279" t="s">
        <v>54</v>
      </c>
      <c r="C43" s="279"/>
      <c r="D43" s="279"/>
      <c r="E43" s="159"/>
      <c r="F43" s="279" t="s">
        <v>55</v>
      </c>
      <c r="G43" s="279"/>
      <c r="H43" s="279"/>
    </row>
    <row r="44" spans="1:8" ht="18.75" customHeight="1">
      <c r="A44" s="158"/>
      <c r="B44" s="279" t="s">
        <v>56</v>
      </c>
      <c r="C44" s="279"/>
      <c r="D44" s="279"/>
      <c r="E44" s="159"/>
      <c r="F44" s="279" t="s">
        <v>56</v>
      </c>
      <c r="G44" s="279"/>
      <c r="H44" s="279"/>
    </row>
    <row r="45" spans="1:8" ht="18.75" customHeight="1">
      <c r="A45" s="158"/>
      <c r="B45" s="274" t="s">
        <v>94</v>
      </c>
      <c r="C45" s="274"/>
      <c r="D45" s="274"/>
      <c r="E45" s="159"/>
      <c r="F45" s="274" t="s">
        <v>94</v>
      </c>
      <c r="G45" s="274"/>
      <c r="H45" s="274"/>
    </row>
    <row r="46" spans="1:8" ht="18.75" customHeight="1">
      <c r="A46" s="158"/>
      <c r="B46" s="277" t="s">
        <v>127</v>
      </c>
      <c r="C46" s="274"/>
      <c r="D46" s="274"/>
      <c r="E46" s="159"/>
      <c r="F46" s="277" t="s">
        <v>127</v>
      </c>
      <c r="G46" s="274"/>
      <c r="H46" s="274"/>
    </row>
    <row r="47" spans="1:8" ht="18.75" customHeight="1">
      <c r="A47" s="158"/>
      <c r="B47" s="6">
        <v>2024</v>
      </c>
      <c r="C47" s="6"/>
      <c r="D47" s="6">
        <v>2023</v>
      </c>
      <c r="E47" s="6"/>
      <c r="F47" s="6">
        <v>2024</v>
      </c>
      <c r="G47" s="6"/>
      <c r="H47" s="6">
        <v>2023</v>
      </c>
    </row>
    <row r="48" spans="1:8" ht="18.75" customHeight="1">
      <c r="A48" s="158"/>
      <c r="B48" s="278" t="s">
        <v>129</v>
      </c>
      <c r="C48" s="278"/>
      <c r="D48" s="278"/>
      <c r="E48" s="278"/>
      <c r="F48" s="278"/>
      <c r="G48" s="278"/>
      <c r="H48" s="278"/>
    </row>
    <row r="49" spans="1:12" ht="18.75" customHeight="1">
      <c r="A49" s="149" t="s">
        <v>32</v>
      </c>
      <c r="B49" s="160"/>
      <c r="C49" s="161"/>
      <c r="D49" s="160"/>
      <c r="E49" s="161"/>
      <c r="F49" s="160"/>
      <c r="G49" s="161"/>
      <c r="H49" s="160"/>
    </row>
    <row r="50" spans="1:12" ht="18.75" customHeight="1">
      <c r="A50" s="127" t="s">
        <v>159</v>
      </c>
      <c r="B50" s="160">
        <v>0</v>
      </c>
      <c r="C50" s="161"/>
      <c r="D50" s="160">
        <v>1120000</v>
      </c>
      <c r="E50" s="161"/>
      <c r="F50" s="160">
        <v>0</v>
      </c>
      <c r="G50" s="161"/>
      <c r="H50" s="160">
        <v>1120000</v>
      </c>
    </row>
    <row r="51" spans="1:12" ht="18.5" customHeight="1">
      <c r="A51" s="127" t="s">
        <v>238</v>
      </c>
    </row>
    <row r="52" spans="1:12" ht="18.5" customHeight="1">
      <c r="A52" s="127" t="s">
        <v>206</v>
      </c>
      <c r="B52" s="160">
        <v>0</v>
      </c>
      <c r="C52" s="161"/>
      <c r="D52" s="160">
        <v>0</v>
      </c>
      <c r="E52" s="161"/>
      <c r="F52" s="160">
        <v>-279945</v>
      </c>
      <c r="G52" s="161"/>
      <c r="H52" s="160">
        <v>35000</v>
      </c>
    </row>
    <row r="53" spans="1:12" ht="18.75" customHeight="1">
      <c r="A53" s="127" t="s">
        <v>216</v>
      </c>
      <c r="B53" s="160">
        <v>-200000</v>
      </c>
      <c r="C53" s="87"/>
      <c r="D53" s="160">
        <v>0</v>
      </c>
      <c r="E53" s="87"/>
      <c r="F53" s="160">
        <v>-200000</v>
      </c>
      <c r="G53" s="87"/>
      <c r="H53" s="112">
        <v>0</v>
      </c>
      <c r="L53" s="76"/>
    </row>
    <row r="54" spans="1:12" ht="18.5" customHeight="1">
      <c r="A54" s="127" t="s">
        <v>239</v>
      </c>
      <c r="B54" s="160"/>
      <c r="C54" s="87"/>
      <c r="D54" s="160"/>
      <c r="E54" s="87"/>
      <c r="F54" s="160"/>
      <c r="G54" s="87"/>
      <c r="H54" s="112"/>
      <c r="L54" s="76"/>
    </row>
    <row r="55" spans="1:12" ht="18.75" customHeight="1">
      <c r="A55" s="127" t="s">
        <v>170</v>
      </c>
      <c r="B55" s="112">
        <v>-20533</v>
      </c>
      <c r="C55" s="87"/>
      <c r="D55" s="112">
        <v>-50148</v>
      </c>
      <c r="E55" s="87"/>
      <c r="F55" s="112">
        <v>0</v>
      </c>
      <c r="G55" s="87"/>
      <c r="H55" s="112">
        <v>-22</v>
      </c>
    </row>
    <row r="56" spans="1:12" ht="18.75" hidden="1" customHeight="1">
      <c r="A56" s="75" t="s">
        <v>153</v>
      </c>
      <c r="B56" s="112">
        <v>0</v>
      </c>
      <c r="C56" s="87"/>
      <c r="D56" s="112">
        <v>0</v>
      </c>
      <c r="E56" s="87"/>
      <c r="F56" s="112">
        <v>0</v>
      </c>
      <c r="G56" s="87"/>
      <c r="H56" s="112">
        <v>0</v>
      </c>
    </row>
    <row r="57" spans="1:12" ht="18.75" customHeight="1">
      <c r="A57" s="75" t="s">
        <v>44</v>
      </c>
      <c r="B57" s="112">
        <v>2769</v>
      </c>
      <c r="C57" s="87"/>
      <c r="D57" s="112">
        <v>7807</v>
      </c>
      <c r="E57" s="87"/>
      <c r="F57" s="112">
        <v>22857</v>
      </c>
      <c r="G57" s="87"/>
      <c r="H57" s="112">
        <v>19338</v>
      </c>
    </row>
    <row r="58" spans="1:12" ht="18.75" customHeight="1">
      <c r="A58" s="155" t="s">
        <v>208</v>
      </c>
      <c r="B58" s="134">
        <f>SUM(B50:B57)</f>
        <v>-217764</v>
      </c>
      <c r="C58" s="87"/>
      <c r="D58" s="134">
        <f>SUM(D50:D57)</f>
        <v>1077659</v>
      </c>
      <c r="E58" s="87"/>
      <c r="F58" s="134">
        <f>SUM(F50:F57)</f>
        <v>-457088</v>
      </c>
      <c r="G58" s="87"/>
      <c r="H58" s="134">
        <f>SUM(H50:H57)</f>
        <v>1174316</v>
      </c>
    </row>
    <row r="59" spans="1:12" ht="18.75" customHeight="1">
      <c r="A59" s="151"/>
      <c r="B59" s="86"/>
      <c r="C59" s="87"/>
      <c r="D59" s="86"/>
      <c r="E59" s="87"/>
      <c r="F59" s="86"/>
      <c r="G59" s="87"/>
      <c r="H59" s="86"/>
    </row>
    <row r="60" spans="1:12" ht="18.75" customHeight="1">
      <c r="A60" s="149" t="s">
        <v>33</v>
      </c>
      <c r="B60" s="87"/>
      <c r="C60" s="87"/>
      <c r="D60" s="87"/>
      <c r="E60" s="87"/>
      <c r="F60" s="87"/>
      <c r="G60" s="87"/>
      <c r="H60" s="87"/>
    </row>
    <row r="61" spans="1:12" ht="18.75" customHeight="1">
      <c r="A61" s="127" t="s">
        <v>228</v>
      </c>
    </row>
    <row r="62" spans="1:12" ht="18.75" customHeight="1">
      <c r="A62" s="127" t="s">
        <v>154</v>
      </c>
      <c r="B62" s="112">
        <v>650000</v>
      </c>
      <c r="C62" s="87"/>
      <c r="D62" s="112">
        <v>853387</v>
      </c>
      <c r="E62" s="87"/>
      <c r="F62" s="112">
        <v>0</v>
      </c>
      <c r="G62" s="87"/>
      <c r="H62" s="87">
        <v>0</v>
      </c>
    </row>
    <row r="63" spans="1:12" ht="18.75" hidden="1" customHeight="1">
      <c r="A63" s="127" t="s">
        <v>209</v>
      </c>
      <c r="B63" s="135">
        <v>0</v>
      </c>
      <c r="C63" s="87"/>
      <c r="D63" s="135">
        <v>0</v>
      </c>
      <c r="E63" s="87"/>
      <c r="F63" s="135">
        <v>0</v>
      </c>
      <c r="G63" s="87"/>
      <c r="H63" s="87">
        <v>0</v>
      </c>
    </row>
    <row r="64" spans="1:12" ht="18.75" hidden="1" customHeight="1">
      <c r="A64" s="75" t="s">
        <v>87</v>
      </c>
      <c r="B64" s="135">
        <v>0</v>
      </c>
      <c r="C64" s="86"/>
      <c r="D64" s="135">
        <v>0</v>
      </c>
      <c r="E64" s="86"/>
      <c r="F64" s="135">
        <v>0</v>
      </c>
      <c r="G64" s="86"/>
      <c r="H64" s="86">
        <v>0</v>
      </c>
    </row>
    <row r="65" spans="1:19" ht="18.75" customHeight="1">
      <c r="A65" s="127" t="s">
        <v>135</v>
      </c>
      <c r="B65" s="135">
        <v>-121950</v>
      </c>
      <c r="C65" s="87"/>
      <c r="D65" s="135">
        <v>-173490</v>
      </c>
      <c r="E65" s="87"/>
      <c r="F65" s="135">
        <v>0</v>
      </c>
      <c r="G65" s="86"/>
      <c r="H65" s="86">
        <v>0</v>
      </c>
    </row>
    <row r="66" spans="1:19" ht="18.75" customHeight="1">
      <c r="A66" s="127" t="s">
        <v>136</v>
      </c>
      <c r="B66" s="135">
        <v>-2228</v>
      </c>
      <c r="C66" s="86"/>
      <c r="D66" s="135">
        <v>-2103</v>
      </c>
      <c r="E66" s="86"/>
      <c r="F66" s="135">
        <v>-803</v>
      </c>
      <c r="G66" s="86"/>
      <c r="H66" s="86">
        <v>-700</v>
      </c>
    </row>
    <row r="67" spans="1:19" ht="18.75" customHeight="1">
      <c r="A67" s="127" t="s">
        <v>155</v>
      </c>
      <c r="B67" s="118">
        <v>-9541</v>
      </c>
      <c r="C67" s="87"/>
      <c r="D67" s="118">
        <v>-14665</v>
      </c>
      <c r="E67" s="87"/>
      <c r="F67" s="118">
        <v>0</v>
      </c>
      <c r="G67" s="87"/>
      <c r="H67" s="88">
        <v>0</v>
      </c>
    </row>
    <row r="68" spans="1:19" ht="18.75" customHeight="1">
      <c r="A68" s="155" t="s">
        <v>207</v>
      </c>
      <c r="B68" s="134">
        <f>SUM(B62:B67)</f>
        <v>516281</v>
      </c>
      <c r="C68" s="108">
        <f>SUM(C62:C66)</f>
        <v>0</v>
      </c>
      <c r="D68" s="134">
        <f>SUM(D62:D67)</f>
        <v>663129</v>
      </c>
      <c r="E68" s="108">
        <f>SUM(E62:E66)</f>
        <v>0</v>
      </c>
      <c r="F68" s="134">
        <f>SUM(F62:F67)</f>
        <v>-803</v>
      </c>
      <c r="G68" s="108">
        <f>SUM(G62:G66)</f>
        <v>0</v>
      </c>
      <c r="H68" s="134">
        <f>SUM(H62:H67)</f>
        <v>-700</v>
      </c>
    </row>
    <row r="69" spans="1:19" ht="18.75" customHeight="1">
      <c r="A69" s="151"/>
      <c r="B69" s="87"/>
      <c r="C69" s="87"/>
      <c r="D69" s="87"/>
      <c r="E69" s="87"/>
      <c r="F69" s="87"/>
      <c r="G69" s="161"/>
      <c r="H69" s="87"/>
    </row>
    <row r="70" spans="1:19" ht="18.75" customHeight="1">
      <c r="A70" s="155" t="s">
        <v>95</v>
      </c>
      <c r="B70" s="67">
        <f>B38+B58+B68</f>
        <v>-428468</v>
      </c>
      <c r="C70" s="67"/>
      <c r="D70" s="67">
        <f>D38+D58+D68</f>
        <v>1098636</v>
      </c>
      <c r="E70" s="107"/>
      <c r="F70" s="67">
        <f>F38+F58+F68</f>
        <v>-276485</v>
      </c>
      <c r="G70" s="67"/>
      <c r="H70" s="67">
        <f>H38+H58+H68</f>
        <v>1140995</v>
      </c>
    </row>
    <row r="71" spans="1:19" ht="18.75" customHeight="1">
      <c r="A71" s="127" t="s">
        <v>108</v>
      </c>
      <c r="B71" s="87">
        <v>2260336</v>
      </c>
      <c r="C71" s="87"/>
      <c r="D71" s="87">
        <v>1414223</v>
      </c>
      <c r="E71" s="87"/>
      <c r="F71" s="87">
        <v>1579192</v>
      </c>
      <c r="G71" s="87"/>
      <c r="H71" s="87">
        <v>839945</v>
      </c>
    </row>
    <row r="72" spans="1:19" ht="18.75" customHeight="1" thickBot="1">
      <c r="A72" s="155" t="s">
        <v>128</v>
      </c>
      <c r="B72" s="162">
        <f>SUM(B70:B71)</f>
        <v>1831868</v>
      </c>
      <c r="C72" s="87"/>
      <c r="D72" s="162">
        <f>SUM(D70:D71)</f>
        <v>2512859</v>
      </c>
      <c r="E72" s="87"/>
      <c r="F72" s="162">
        <f>SUM(F70:F71)</f>
        <v>1302707</v>
      </c>
      <c r="G72" s="87"/>
      <c r="H72" s="162">
        <f>SUM(H70:H71)</f>
        <v>1980940</v>
      </c>
    </row>
    <row r="73" spans="1:19" s="155" customFormat="1" ht="18.75" customHeight="1" thickTop="1">
      <c r="A73" s="75"/>
      <c r="B73" s="70"/>
      <c r="C73" s="70"/>
      <c r="D73" s="70"/>
      <c r="E73" s="70"/>
      <c r="F73" s="70"/>
      <c r="G73" s="163"/>
      <c r="H73" s="70"/>
      <c r="I73" s="75"/>
      <c r="J73" s="75"/>
      <c r="K73" s="75"/>
      <c r="L73" s="75"/>
      <c r="M73" s="75"/>
      <c r="N73" s="75"/>
      <c r="O73" s="75"/>
      <c r="P73" s="75"/>
      <c r="Q73" s="75"/>
      <c r="R73" s="75"/>
    </row>
    <row r="74" spans="1:19" s="155" customFormat="1" ht="18.75" customHeight="1">
      <c r="A74" s="164"/>
      <c r="B74" s="163"/>
      <c r="C74" s="163"/>
      <c r="D74" s="163"/>
      <c r="E74" s="163"/>
      <c r="F74" s="163"/>
      <c r="G74" s="163"/>
      <c r="H74" s="163"/>
      <c r="I74" s="75"/>
      <c r="J74" s="75"/>
      <c r="K74" s="75"/>
      <c r="L74" s="75"/>
      <c r="M74" s="75"/>
      <c r="N74" s="75"/>
      <c r="O74" s="75"/>
      <c r="P74" s="75"/>
      <c r="Q74" s="75"/>
      <c r="R74" s="75"/>
    </row>
    <row r="75" spans="1:19" s="155" customFormat="1" ht="18.75" customHeight="1">
      <c r="A75"/>
      <c r="B75" s="165"/>
      <c r="C75" s="165"/>
      <c r="D75" s="165"/>
      <c r="E75" s="165"/>
      <c r="F75" s="165"/>
      <c r="G75" s="165"/>
      <c r="H75" s="165"/>
      <c r="I75" s="75"/>
      <c r="J75" s="75"/>
      <c r="K75" s="75"/>
      <c r="L75" s="75"/>
      <c r="M75" s="75"/>
      <c r="N75" s="75"/>
      <c r="O75" s="75"/>
      <c r="P75" s="75"/>
      <c r="Q75" s="75"/>
      <c r="R75" s="75"/>
    </row>
    <row r="76" spans="1:19" s="155" customFormat="1" ht="18.75" customHeight="1">
      <c r="A76" s="166"/>
      <c r="B76" s="167"/>
      <c r="C76" s="167"/>
      <c r="D76" s="167"/>
      <c r="E76" s="167"/>
      <c r="F76" s="167"/>
      <c r="G76" s="167"/>
      <c r="H76" s="167"/>
      <c r="I76" s="75"/>
      <c r="J76" s="75"/>
      <c r="K76" s="75"/>
      <c r="L76" s="75"/>
      <c r="M76" s="75"/>
      <c r="N76" s="75"/>
      <c r="O76" s="75"/>
      <c r="P76" s="75"/>
      <c r="Q76" s="75"/>
      <c r="R76" s="75"/>
    </row>
    <row r="77" spans="1:19" ht="18.75" customHeight="1">
      <c r="A77" s="168"/>
      <c r="B77" s="71"/>
      <c r="C77" s="71"/>
      <c r="D77" s="71"/>
      <c r="E77" s="71"/>
      <c r="F77" s="71"/>
      <c r="G77" s="71"/>
      <c r="H77" s="71"/>
    </row>
    <row r="78" spans="1:19" ht="18.75" customHeight="1">
      <c r="A78" s="149"/>
      <c r="B78" s="163"/>
      <c r="C78" s="163"/>
      <c r="D78" s="163"/>
      <c r="E78" s="163"/>
      <c r="F78" s="163"/>
      <c r="G78" s="71"/>
      <c r="H78" s="163"/>
      <c r="J78" s="155"/>
      <c r="K78" s="155"/>
      <c r="L78" s="155"/>
      <c r="M78" s="155"/>
      <c r="N78" s="155"/>
      <c r="O78" s="155"/>
      <c r="P78" s="155"/>
      <c r="Q78" s="155"/>
      <c r="R78" s="155" t="s">
        <v>66</v>
      </c>
      <c r="S78" s="155"/>
    </row>
    <row r="79" spans="1:19" s="172" customFormat="1" ht="14">
      <c r="A79" s="169"/>
      <c r="B79" s="170"/>
      <c r="C79" s="170"/>
      <c r="D79" s="170"/>
      <c r="E79" s="170"/>
      <c r="F79" s="170"/>
      <c r="G79" s="170"/>
      <c r="H79" s="170"/>
      <c r="I79" s="171"/>
    </row>
    <row r="80" spans="1:19" ht="18.75" customHeight="1">
      <c r="B80" s="71"/>
      <c r="C80" s="71"/>
      <c r="D80" s="71"/>
      <c r="E80" s="71"/>
      <c r="F80" s="71"/>
      <c r="G80" s="71"/>
      <c r="H80" s="71"/>
    </row>
    <row r="81" spans="2:8" ht="18.75" customHeight="1">
      <c r="B81" s="71"/>
      <c r="C81" s="71"/>
      <c r="D81" s="71"/>
      <c r="E81" s="71"/>
      <c r="F81" s="71"/>
      <c r="G81" s="71"/>
      <c r="H81" s="71"/>
    </row>
  </sheetData>
  <mergeCells count="20">
    <mergeCell ref="B48:H48"/>
    <mergeCell ref="B44:D44"/>
    <mergeCell ref="F44:H44"/>
    <mergeCell ref="B45:D45"/>
    <mergeCell ref="F45:H45"/>
    <mergeCell ref="B46:D46"/>
    <mergeCell ref="F46:H46"/>
    <mergeCell ref="B7:D7"/>
    <mergeCell ref="F7:H7"/>
    <mergeCell ref="B9:H9"/>
    <mergeCell ref="A42:D42"/>
    <mergeCell ref="B43:D43"/>
    <mergeCell ref="F43:H43"/>
    <mergeCell ref="B6:D6"/>
    <mergeCell ref="F6:H6"/>
    <mergeCell ref="A3:D3"/>
    <mergeCell ref="B4:D4"/>
    <mergeCell ref="F4:H4"/>
    <mergeCell ref="B5:D5"/>
    <mergeCell ref="F5:H5"/>
  </mergeCells>
  <conditionalFormatting sqref="B9:H9">
    <cfRule type="expression" priority="1" stopIfTrue="1">
      <formula>"if(E11&gt;0,#,##0;(#,##0),"-")"</formula>
    </cfRule>
  </conditionalFormatting>
  <conditionalFormatting sqref="B48:H50 B52:H59">
    <cfRule type="expression" priority="9" stopIfTrue="1">
      <formula>"if(E11&gt;0,#,##0;(#,##0),"-")"</formula>
    </cfRule>
  </conditionalFormatting>
  <pageMargins left="0.7" right="0.45" top="0.48" bottom="0.5" header="0.5" footer="0.5"/>
  <pageSetup paperSize="9" scale="85" firstPageNumber="11" fitToHeight="0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3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19D76965DCDB94F9B35B774652D8CC7" ma:contentTypeVersion="9" ma:contentTypeDescription="Create a new document." ma:contentTypeScope="" ma:versionID="2b3d013f2587f6a64bb3fbb47a8a5d90">
  <xsd:schema xmlns:xsd="http://www.w3.org/2001/XMLSchema" xmlns:xs="http://www.w3.org/2001/XMLSchema" xmlns:p="http://schemas.microsoft.com/office/2006/metadata/properties" xmlns:ns3="9b17f94d-772d-4bd6-bc6f-c9a1d4913f6a" xmlns:ns4="68667d45-8121-4c98-a935-db2cd66c95bd" targetNamespace="http://schemas.microsoft.com/office/2006/metadata/properties" ma:root="true" ma:fieldsID="8b57448bacd3521e60b7f7461c87d0ec" ns3:_="" ns4:_="">
    <xsd:import namespace="9b17f94d-772d-4bd6-bc6f-c9a1d4913f6a"/>
    <xsd:import namespace="68667d45-8121-4c98-a935-db2cd66c95bd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17f94d-772d-4bd6-bc6f-c9a1d4913f6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667d45-8121-4c98-a935-db2cd66c95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062199-7412-4D1B-951C-A3DD9A56B3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17f94d-772d-4bd6-bc6f-c9a1d4913f6a"/>
    <ds:schemaRef ds:uri="68667d45-8121-4c98-a935-db2cd66c95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AAC358-AA04-4735-93B2-77D6F2A83E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A15086-7069-4D3C-97B4-F27B2DB1B84F}">
  <ds:schemaRefs>
    <ds:schemaRef ds:uri="68667d45-8121-4c98-a935-db2cd66c95bd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http://purl.org/dc/terms/"/>
    <ds:schemaRef ds:uri="9b17f94d-772d-4bd6-bc6f-c9a1d4913f6a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1</vt:lpstr>
      <vt:lpstr>2</vt:lpstr>
      <vt:lpstr>PL_8-9</vt:lpstr>
      <vt:lpstr>3</vt:lpstr>
      <vt:lpstr>4</vt:lpstr>
      <vt:lpstr>5</vt:lpstr>
      <vt:lpstr>6</vt:lpstr>
      <vt:lpstr>7</vt:lpstr>
      <vt:lpstr>'1'!Print_Area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'PL_8-9'!Print_Area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Anocha, Sansa-ard</cp:lastModifiedBy>
  <cp:lastPrinted>2024-05-07T08:11:17Z</cp:lastPrinted>
  <dcterms:created xsi:type="dcterms:W3CDTF">2009-04-21T12:10:13Z</dcterms:created>
  <dcterms:modified xsi:type="dcterms:W3CDTF">2024-05-07T09:31:27Z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0x010100419D76965DCDB94F9B35B774652D8CC7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