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รายงานการประชุม\FS Q1'24\SET Q1.24\"/>
    </mc:Choice>
  </mc:AlternateContent>
  <bookViews>
    <workbookView xWindow="-120" yWindow="-120" windowWidth="29040" windowHeight="15840" tabRatio="640"/>
  </bookViews>
  <sheets>
    <sheet name="BS-3-5" sheetId="22" r:id="rId1"/>
    <sheet name="PL (6-7)" sheetId="7" r:id="rId2"/>
    <sheet name="SH-1 (7) " sheetId="19" r:id="rId3"/>
    <sheet name="SH-2 (8)" sheetId="21" state="hidden" r:id="rId4"/>
    <sheet name="SH-1 (8)" sheetId="23" r:id="rId5"/>
    <sheet name="CF (9-10)" sheetId="6" r:id="rId6"/>
  </sheets>
  <definedNames>
    <definedName name="_xlnm.Print_Area" localSheetId="0">'BS-3-5'!$A$1:$I$81</definedName>
    <definedName name="_xlnm.Print_Area" localSheetId="5">'CF (9-10)'!$A$1:$G$64</definedName>
    <definedName name="_xlnm.Print_Area" localSheetId="1">'PL (6-7)'!$A$1:$G$49</definedName>
    <definedName name="_xlnm.Print_Area" localSheetId="2">'SH-1 (7) '!$A$1:$N$17</definedName>
    <definedName name="_xlnm.Print_Area" localSheetId="4">'SH-1 (8)'!$A$1:$P$22</definedName>
    <definedName name="_xlnm.Print_Area" localSheetId="3">'SH-2 (8)'!$A$1:$L$16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6" l="1"/>
  <c r="E21" i="6"/>
  <c r="E25" i="7"/>
  <c r="G25" i="7"/>
  <c r="E48" i="7"/>
  <c r="E33" i="6"/>
  <c r="E31" i="6"/>
  <c r="E26" i="6"/>
  <c r="G46" i="7"/>
  <c r="E46" i="7"/>
  <c r="I27" i="22" l="1"/>
  <c r="I25" i="22"/>
  <c r="G27" i="22"/>
  <c r="G25" i="22"/>
  <c r="I17" i="22"/>
  <c r="G17" i="22"/>
  <c r="P10" i="23"/>
  <c r="P17" i="23"/>
  <c r="L13" i="19"/>
  <c r="N18" i="23" l="1"/>
  <c r="N19" i="23" s="1"/>
  <c r="N21" i="23" s="1"/>
  <c r="G42" i="7"/>
  <c r="G47" i="7" s="1"/>
  <c r="E42" i="7"/>
  <c r="E47" i="7" s="1"/>
  <c r="J19" i="23"/>
  <c r="H19" i="23"/>
  <c r="F19" i="23"/>
  <c r="L18" i="23"/>
  <c r="L14" i="23"/>
  <c r="J14" i="23"/>
  <c r="H14" i="23"/>
  <c r="F14" i="23"/>
  <c r="P13" i="23"/>
  <c r="P14" i="23" s="1"/>
  <c r="P18" i="23" l="1"/>
  <c r="P19" i="23" s="1"/>
  <c r="P21" i="23" s="1"/>
  <c r="L19" i="23"/>
  <c r="L21" i="23" s="1"/>
  <c r="F21" i="23"/>
  <c r="H21" i="23"/>
  <c r="J21" i="23"/>
  <c r="I78" i="22" l="1"/>
  <c r="G78" i="22"/>
  <c r="E57" i="6" l="1"/>
  <c r="G48" i="22" l="1"/>
  <c r="G54" i="22" l="1"/>
  <c r="E50" i="6" l="1"/>
  <c r="E19" i="7" l="1"/>
  <c r="G19" i="7"/>
  <c r="E12" i="7"/>
  <c r="I54" i="22"/>
  <c r="E23" i="7" l="1"/>
  <c r="E28" i="7" l="1"/>
  <c r="G57" i="6"/>
  <c r="G27" i="6"/>
  <c r="G26" i="6"/>
  <c r="G13" i="6"/>
  <c r="G11" i="6"/>
  <c r="E11" i="6"/>
  <c r="E9" i="6"/>
  <c r="G12" i="7"/>
  <c r="G21" i="7" s="1"/>
  <c r="G23" i="7" s="1"/>
  <c r="G28" i="7" s="1"/>
  <c r="G9" i="6" l="1"/>
  <c r="G48" i="7"/>
  <c r="E32" i="6"/>
  <c r="E34" i="6" s="1"/>
  <c r="G32" i="6" l="1"/>
  <c r="G34" i="6" s="1"/>
  <c r="I48" i="22"/>
  <c r="I56" i="22" s="1"/>
  <c r="I80" i="22" l="1"/>
  <c r="J55" i="7"/>
  <c r="G50" i="6" l="1"/>
  <c r="G59" i="6" s="1"/>
  <c r="G61" i="6" s="1"/>
  <c r="G56" i="22" l="1"/>
  <c r="G80" i="22" s="1"/>
  <c r="F14" i="19" l="1"/>
  <c r="F16" i="19" s="1"/>
  <c r="H14" i="19"/>
  <c r="H16" i="19" s="1"/>
  <c r="J14" i="19"/>
  <c r="J16" i="19" s="1"/>
  <c r="N13" i="19" l="1"/>
  <c r="N14" i="19" s="1"/>
  <c r="H15" i="21" l="1"/>
  <c r="H16" i="21" s="1"/>
  <c r="F15" i="21"/>
  <c r="F16" i="21" s="1"/>
  <c r="D15" i="21"/>
  <c r="D16" i="21" s="1"/>
  <c r="J14" i="21"/>
  <c r="L14" i="21" s="1"/>
  <c r="L10" i="21"/>
  <c r="L14" i="19" l="1"/>
  <c r="L16" i="19" s="1"/>
  <c r="J13" i="21"/>
  <c r="J15" i="21" s="1"/>
  <c r="J16" i="21" s="1"/>
  <c r="E61" i="6" l="1"/>
  <c r="N16" i="19"/>
  <c r="L13" i="21"/>
  <c r="L15" i="21" s="1"/>
  <c r="L16" i="21" s="1"/>
</calcChain>
</file>

<file path=xl/sharedStrings.xml><?xml version="1.0" encoding="utf-8"?>
<sst xmlns="http://schemas.openxmlformats.org/spreadsheetml/2006/main" count="240" uniqueCount="163">
  <si>
    <t xml:space="preserve">31 ธันวาคม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</si>
  <si>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</si>
  <si>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</si>
  <si>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</si>
  <si>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</si>
  <si>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</si>
  <si>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</si>
  <si>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</si>
  <si>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</si>
  <si>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</si>
  <si>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</si>
  <si>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</si>
  <si>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</si>
  <si>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</si>
  <si>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</si>
  <si>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</si>
  <si>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</si>
  <si>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</si>
  <si>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</si>
  <si>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</si>
  <si>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</si>
  <si>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</si>
  <si>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</si>
  <si>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</si>
  <si>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</si>
  <si>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</si>
  <si>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</si>
  <si>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</si>
  <si>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</si>
  <si>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</si>
  <si>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</si>
  <si>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</si>
  <si>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</si>
  <si>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</si>
  <si>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</si>
  <si>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ทุนสำรอง</t>
  </si>
  <si>
    <t>รวมส่วน</t>
  </si>
  <si>
    <t>ชำระแล้ว</t>
  </si>
  <si>
    <t>มูลค่าหุ้นสามัญ</t>
  </si>
  <si>
    <t xml:space="preserve">  ตามกฎหมาย </t>
  </si>
  <si>
    <t>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</si>
  <si>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</si>
  <si>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</si>
  <si>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</si>
  <si>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</si>
  <si>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</si>
  <si>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</si>
  <si>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</si>
  <si>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</si>
  <si>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ต้นทุนในการจัดจำหน่าย</t>
  </si>
  <si>
    <t>ดอกเบี้ยจ่าย</t>
  </si>
  <si>
    <t>เงินสดและรายการเทียบเท่าเงินสด ณ วันที่ 1 มกราคม</t>
  </si>
  <si>
    <t>ลูกหนี้หมุนเวียนอื่น</t>
  </si>
  <si>
    <t>เจ้าหนี้หมุนเวียนอื่น</t>
  </si>
  <si>
    <t>(ไม่ได้ตรวจสอบ)</t>
  </si>
  <si>
    <t>บริษัท โรแยล พลัส จำกัด</t>
  </si>
  <si>
    <t>เงินให้กู้ยืมระยะสั้นแก่บุคคลที่เกี่ยวข้องกัน</t>
  </si>
  <si>
    <t xml:space="preserve">สินทรัพย์ไม่มีตัวตน </t>
  </si>
  <si>
    <t>เงินรับล่วงหน้า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</si>
  <si>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</si>
  <si>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</si>
  <si>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ประมาณการหนี้สินไม่หมุนเวียนสำหรับผลประโยชน์พนักงาน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</si>
  <si>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</si>
  <si>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</si>
  <si>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</si>
  <si>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</si>
  <si>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(บาท)</t>
  </si>
  <si>
    <t xml:space="preserve">รายได้ </t>
  </si>
  <si>
    <t>รายได้จากการขาย</t>
  </si>
  <si>
    <t>รายได้อื่น</t>
  </si>
  <si>
    <t>ต้นทุนขาย</t>
  </si>
  <si>
    <t>กำไรจากกิจกรรมดำเนินงาน</t>
  </si>
  <si>
    <t xml:space="preserve">ค่าใช้จ่ายภาษีเงินได้ </t>
  </si>
  <si>
    <t>ยังไม่ได้จัดสรร</t>
  </si>
  <si>
    <t>(ขาดทุนสะสม)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</si>
  <si>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</si>
  <si>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</si>
  <si>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</si>
  <si>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กำไร</t>
  </si>
  <si>
    <t>กำไรขาดทุนเบ็ดเสร็จอื่น</t>
  </si>
  <si>
    <t>ค่าเสื่อมราคาและค่าตัดจำหน่าย</t>
  </si>
  <si>
    <t>เงินสดรับชำระคืนจากเงินให้กู้ยืมระยะสั้นแก่บุคคลที่เกี่ยวข้องกัน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</si>
  <si>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</si>
  <si>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</si>
  <si>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กระแสเงินสดสุทธิใช้ไปในกิจกรรมลงทุน</t>
  </si>
  <si>
    <t>ภาษีเงินได้จ่ายออก</t>
  </si>
  <si>
    <t>กำไรสะสม</t>
  </si>
  <si>
    <t>ทุนเรือนหุ้นที่ออก</t>
  </si>
  <si>
    <t>และชำระแล้ว</t>
  </si>
  <si>
    <t>กลับรายการผลขาดทุนจากการด้อยค่าที่รับรู้ในกำไรหรือขาดทุน</t>
  </si>
  <si>
    <t>เงินสดจ่ายเพื่อซื้ออาคารและอุปกรณ์</t>
  </si>
  <si>
    <t>กำไรก่อนค่าใช้จ่ายภาษีเงินได้</t>
  </si>
  <si>
    <t xml:space="preserve">กำไรสำหรับงวด </t>
  </si>
  <si>
    <t>กำไรต่อหุ้น</t>
  </si>
  <si>
    <t>กำไรต่อหุ้นขั้นพื้นฐาน</t>
  </si>
  <si>
    <t>กำไรสำหรับงวด</t>
  </si>
  <si>
    <t>ปรับรายการที่กระทบกำไรเป็นเงินสดรับ (จ่าย)</t>
  </si>
  <si>
    <t>บริษัท โรแยล พลัส จำกัด (มหาชน)</t>
  </si>
  <si>
    <t>เงินฝากสถาบันการเงินที่มีข้อจำกัดในการใช้ลดลง</t>
  </si>
  <si>
    <t>31 มีนาคม</t>
  </si>
  <si>
    <t>สำหรับงวดสามเดือนสิ้นสุด</t>
  </si>
  <si>
    <t>วันที่ 31 มีนาคม</t>
  </si>
  <si>
    <t>เงินสดและรายการเทียบเท่าเงินสด ณ วันที่ 31 มีนาคม</t>
  </si>
  <si>
    <t>จัดสรร</t>
  </si>
  <si>
    <t>ยังไม่ได้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</si>
  <si>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</si>
  <si>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</si>
  <si>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</si>
  <si>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เงินปันผลให้ผู้ถือหุ้นของบริษัท</t>
  </si>
  <si>
    <t>สินทรัพย์ทางการเงินหมุนเวียนอื่น</t>
  </si>
  <si>
    <t>สินทรัพย์ไม่หมุนเวียน</t>
  </si>
  <si>
    <t>เงินมัดจำค่าเครื่องจักร</t>
  </si>
  <si>
    <t>จัดสรรแล้ว</t>
  </si>
  <si>
    <t>ทุนสำรองตามกฎหมาย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</si>
  <si>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</si>
  <si>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</si>
  <si>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</si>
  <si>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หนี้สินตามสัญญาเช่า</t>
  </si>
  <si>
    <t>(กลับรายการ) ประมาณการค่าประกันความเสียหาย</t>
  </si>
  <si>
    <t xml:space="preserve">เงินสดจ่ายเพื่อซื้อสินทรัพย์ไม่มีตัวตน </t>
  </si>
  <si>
    <t>กำไรจากอัตราแลกเปลี่ยนสุทธิ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</si>
  <si>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</si>
  <si>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</si>
  <si>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(กลับรายการ) ขาดทุนจากการปรับมูลค่าสินค้าคงเหลือ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</si>
  <si>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</si>
  <si>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</si>
  <si>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</si>
  <si>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</si>
  <si>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</si>
  <si>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หนี้สินทางการเงินหมุนเวียนอื่น</t>
  </si>
  <si>
    <t>เงินกู้ยืมระยะยาวจากสถาบันการเงิน</t>
  </si>
  <si>
    <t>ขาดทุนจากอัตราแลกเปลี่ยนสุทธิ</t>
  </si>
  <si>
    <t>31 ธันวาคม</t>
  </si>
  <si>
    <t>สินทรัพย์ไม่หมุนเวียนที่จัดประเภทเป็นสินทรัพย์ที่ถือไว้เพื่อขาย</t>
  </si>
  <si>
    <t xml:space="preserve">รายการที่ไม่ใช่เงินสด </t>
  </si>
  <si>
    <t>เจ้าหนี้จากการซื้ออาคารและอุปกรณ์</t>
  </si>
  <si>
    <t>(หุ้นสามัญจำนวน 670,000,000 หุ้น มูลค่า 0.5 บาทต่อหุ้น)</t>
  </si>
  <si>
    <t>งบฐานะการเงิน</t>
  </si>
  <si>
    <t>งบการเปลี่ยนแปลงส่วนของผู้ถือหุ้น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</si>
  <si>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</si>
  <si>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ผลขาดทุนจากการป้องกันความเสี่ยงกระแสเงินสด</t>
  </si>
  <si>
    <t>การป้องกันความเสี่ยง</t>
  </si>
  <si>
    <t>กระแสเงินสด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</si>
  <si>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</si>
  <si>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</si>
  <si>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รวมกำไร (ขาดทุน) เบ็ดเสร็จสำหรับงวด</t>
  </si>
  <si>
    <t>กำไร (ขาดทุน) เบ็ดเสร็จสำหรับงวด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</si>
  <si>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</si>
  <si>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</si>
  <si>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</si>
  <si>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</si>
  <si>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กำไร (ขาดทุน) เบ็ดเสร็จอื่น </t>
  </si>
  <si>
    <t>รายการที่จะไม่ถูกจัดประเภทใหม่ไว้ในกำไรหรือ (ขาดทุน) ในภายหลัง</t>
  </si>
  <si>
    <t>รวมรายการที่จะไม่ถูกจัดประเภทใหม่ไว้ในกำไรหรือ (ขาดทุน) 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</si>
  <si>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</si>
  <si>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</si>
  <si>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</si>
  <si>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องค์ประกอบอื่น</t>
  </si>
  <si>
    <t>ของส่วนของผู้ถือหุ้น</t>
  </si>
  <si>
    <t>(กำไร) ขาดทุนจากการจำหน่ายอาคาร และอุปกรณ์</t>
  </si>
  <si>
    <t>เงินสดรับจากการขายอาคาร และอุปกรณ์</t>
  </si>
  <si>
    <t>สำรอง</t>
  </si>
  <si>
    <t>ขาดทุนจากการปรับมูลค่ายุติธรรม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</si>
</sst>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\t&quot;$&quot;#,##0_);\(\t&quot;$&quot;#,##0\)"/>
    <numFmt numFmtId="173" formatCode="#,##0.0_);\(#,##0.0\)"/>
    <numFmt numFmtId="174" formatCode="_(* #,##0.0000_);_(* \(#,##0.0000\);_(* &quot;-&quot;??_);_(@_)"/>
    <numFmt numFmtId="175" formatCode="0.0%;[Red]\(0.0%\)"/>
    <numFmt numFmtId="176" formatCode="0%;[Red]\(0%\)"/>
    <numFmt numFmtId="177" formatCode="0.0%;\(0.0%\)"/>
    <numFmt numFmtId="178" formatCode="_ * #,##0.00_ ;_ * \-#,##0.00_ ;_ * &quot;-&quot;??_ ;_ @_ "/>
    <numFmt numFmtId="179" formatCode="#,##0\ \ ;\(#,##0\)\ ;\—\ \ \ \ "/>
    <numFmt numFmtId="180" formatCode="&quot;SFr.&quot;\ #,##0.00;&quot;SFr.&quot;\ \-#,##0.00"/>
    <numFmt numFmtId="181" formatCode="0%;\(0%\)"/>
    <numFmt numFmtId="182" formatCode="&quot;   &quot;@"/>
    <numFmt numFmtId="183" formatCode="_(* #,##0_);_(* \(#,##0\);_(* &quot;-&quot;_)"/>
    <numFmt numFmtId="184" formatCode="_(* #,##0_);_(* \(#,##0\);_(* &quot;-&quot;??_);_(@_)"/>
    <numFmt numFmtId="185" formatCode="_(* #,##0.00_);_(* \(#,##0.00\);_(* &quot;-&quot;_);_(@_)"/>
    <numFmt numFmtId="186" formatCode="#,##0;\(#,##0\)"/>
    <numFmt numFmtId="187" formatCode="\$#,##0.00;\(\$#,##0.00\)"/>
    <numFmt numFmtId="188" formatCode="\$#,##0;\(\$#,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* #,##0_-;_-* #,##0\-;_-* &quot;-&quot;_-;_-@_-"/>
    <numFmt numFmtId="192" formatCode="_-&quot;Dfl.&quot;\ * #,##0_-;_-&quot;Dfl.&quot;\ * #,##0\-;_-&quot;Dfl.&quot;\ * &quot;-&quot;_-;_-@_-"/>
    <numFmt numFmtId="193" formatCode="&quot;\&quot;#,##0;[Red]&quot;\&quot;\-#,##0"/>
    <numFmt numFmtId="194" formatCode="&quot;\&quot;#,##0.00;[Red]&quot;\&quot;\-#,##0.00"/>
    <numFmt numFmtId="195" formatCode="0000.0"/>
    <numFmt numFmtId="196" formatCode="0.0%"/>
    <numFmt numFmtId="197" formatCode="#,##0;\(#,##0\);&quot;-&quot;;@"/>
    <numFmt numFmtId="198" formatCode="_-* #,##0_-;\-* #,##0_-;_-* &quot;-&quot;??_-;_-@_-"/>
  </numFmts>
  <fonts count="5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i/>
      <sz val="15"/>
      <color rgb="FFFF0000"/>
      <name val="Angsana New"/>
      <family val="1"/>
    </font>
    <font>
      <sz val="15"/>
      <color theme="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6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0" borderId="0" applyFill="0" applyBorder="0" applyAlignment="0"/>
    <xf numFmtId="173" fontId="12" fillId="0" borderId="0" applyFill="0" applyBorder="0" applyAlignment="0"/>
    <xf numFmtId="174" fontId="12" fillId="0" borderId="0" applyFill="0" applyBorder="0" applyAlignment="0"/>
    <xf numFmtId="175" fontId="12" fillId="0" borderId="0" applyFill="0" applyBorder="0" applyAlignment="0"/>
    <xf numFmtId="176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169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4" fontId="11" fillId="0" borderId="0" applyFill="0" applyBorder="0" applyAlignment="0"/>
    <xf numFmtId="168" fontId="12" fillId="0" borderId="0" applyFill="0" applyBorder="0" applyAlignment="0"/>
    <xf numFmtId="173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9" fontId="17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7" fillId="0" borderId="0"/>
    <xf numFmtId="0" fontId="17" fillId="0" borderId="0"/>
    <xf numFmtId="0" fontId="17" fillId="0" borderId="0"/>
    <xf numFmtId="180" fontId="7" fillId="22" borderId="8" applyFill="0" applyBorder="0" applyAlignment="0"/>
    <xf numFmtId="168" fontId="12" fillId="0" borderId="0" applyFill="0" applyBorder="0" applyAlignment="0"/>
    <xf numFmtId="173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" fillId="0" borderId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176" fontId="12" fillId="0" borderId="0" applyFont="0" applyFill="0" applyBorder="0" applyAlignment="0" applyProtection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2" fillId="0" borderId="0" applyFill="0" applyBorder="0" applyAlignment="0"/>
    <xf numFmtId="173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31" fillId="0" borderId="0"/>
    <xf numFmtId="49" fontId="11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44" fillId="0" borderId="0"/>
    <xf numFmtId="0" fontId="45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41" fillId="0" borderId="0"/>
    <xf numFmtId="0" fontId="45" fillId="0" borderId="0"/>
    <xf numFmtId="0" fontId="45" fillId="0" borderId="0"/>
    <xf numFmtId="187" fontId="41" fillId="0" borderId="0"/>
    <xf numFmtId="188" fontId="41" fillId="0" borderId="0"/>
    <xf numFmtId="38" fontId="46" fillId="22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0" fontId="46" fillId="25" borderId="17" applyNumberFormat="0" applyBorder="0" applyAlignment="0" applyProtection="0"/>
    <xf numFmtId="180" fontId="7" fillId="22" borderId="8" applyFill="0" applyBorder="0" applyAlignment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37" fontId="49" fillId="0" borderId="0"/>
    <xf numFmtId="195" fontId="42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170" fontId="50" fillId="0" borderId="0" applyFont="0" applyFill="0" applyBorder="0" applyAlignment="0" applyProtection="0"/>
    <xf numFmtId="18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18" applyNumberFormat="0" applyBorder="0"/>
    <xf numFmtId="37" fontId="51" fillId="0" borderId="0"/>
    <xf numFmtId="1" fontId="7" fillId="0" borderId="8" applyNumberFormat="0" applyFill="0" applyAlignment="0" applyProtection="0">
      <alignment horizontal="center" vertical="center"/>
    </xf>
    <xf numFmtId="19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42" fillId="0" borderId="0"/>
    <xf numFmtId="171" fontId="50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</cellStyleXfs>
  <cellXfs count="174">
    <xf numFmtId="0" fontId="0" fillId="0" borderId="0" xfId="0"/>
    <xf numFmtId="0" fontId="0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6" fillId="0" borderId="0" xfId="0" applyFont="1" applyFill="1" applyAlignment="1">
      <alignment horizontal="center"/>
    </xf>
    <xf numFmtId="0" fontId="37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center" wrapText="1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185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Alignment="1">
      <alignment horizontal="left"/>
    </xf>
    <xf numFmtId="185" fontId="0" fillId="0" borderId="0" xfId="0" applyNumberFormat="1" applyFont="1" applyFill="1" applyAlignment="1"/>
    <xf numFmtId="0" fontId="0" fillId="0" borderId="15" xfId="0" applyFont="1" applyFill="1" applyBorder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169" fontId="0" fillId="0" borderId="0" xfId="0" applyNumberFormat="1" applyFont="1" applyFill="1" applyAlignment="1"/>
    <xf numFmtId="184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184" fontId="5" fillId="0" borderId="4" xfId="549" quotePrefix="1" applyNumberFormat="1" applyFont="1" applyFill="1" applyBorder="1" applyAlignment="1">
      <alignment horizontal="center"/>
    </xf>
    <xf numFmtId="184" fontId="0" fillId="0" borderId="15" xfId="0" applyNumberFormat="1" applyFont="1" applyFill="1" applyBorder="1" applyAlignment="1"/>
    <xf numFmtId="184" fontId="5" fillId="0" borderId="4" xfId="549" applyNumberFormat="1" applyFont="1" applyFill="1" applyBorder="1" applyAlignment="1"/>
    <xf numFmtId="184" fontId="2" fillId="0" borderId="0" xfId="549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184" fontId="2" fillId="0" borderId="0" xfId="549" applyNumberFormat="1" applyFont="1" applyFill="1" applyAlignment="1"/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37" fillId="0" borderId="0" xfId="0" applyFont="1" applyFill="1" applyAlignment="1"/>
    <xf numFmtId="0" fontId="38" fillId="0" borderId="0" xfId="0" applyFont="1" applyFill="1" applyAlignment="1">
      <alignment horizontal="center"/>
    </xf>
    <xf numFmtId="0" fontId="38" fillId="0" borderId="0" xfId="0" applyFont="1" applyFill="1" applyAlignment="1"/>
    <xf numFmtId="0" fontId="37" fillId="0" borderId="0" xfId="0" applyFont="1" applyFill="1" applyBorder="1" applyAlignment="1"/>
    <xf numFmtId="0" fontId="38" fillId="0" borderId="0" xfId="0" applyFont="1" applyFill="1" applyBorder="1" applyAlignment="1"/>
    <xf numFmtId="0" fontId="39" fillId="0" borderId="0" xfId="0" applyFont="1" applyFill="1" applyBorder="1" applyAlignment="1">
      <alignment horizontal="center"/>
    </xf>
    <xf numFmtId="184" fontId="5" fillId="0" borderId="13" xfId="549" quotePrefix="1" applyNumberFormat="1" applyFont="1" applyFill="1" applyBorder="1" applyAlignment="1">
      <alignment horizontal="center"/>
    </xf>
    <xf numFmtId="167" fontId="0" fillId="0" borderId="0" xfId="0" applyNumberFormat="1" applyFill="1" applyAlignment="1"/>
    <xf numFmtId="169" fontId="2" fillId="0" borderId="0" xfId="549" applyFont="1" applyFill="1" applyAlignment="1"/>
    <xf numFmtId="184" fontId="4" fillId="0" borderId="0" xfId="549" applyNumberFormat="1" applyFont="1" applyFill="1" applyAlignment="1">
      <alignment horizontal="left" vertical="top" wrapText="1"/>
    </xf>
    <xf numFmtId="184" fontId="0" fillId="0" borderId="15" xfId="549" applyNumberFormat="1" applyFont="1" applyFill="1" applyBorder="1" applyAlignment="1"/>
    <xf numFmtId="184" fontId="5" fillId="0" borderId="0" xfId="549" applyNumberFormat="1" applyFont="1" applyFill="1" applyBorder="1" applyAlignment="1"/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16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185" fontId="0" fillId="0" borderId="0" xfId="0" applyNumberFormat="1" applyFont="1" applyFill="1" applyBorder="1" applyAlignment="1"/>
    <xf numFmtId="169" fontId="0" fillId="0" borderId="0" xfId="549" applyFont="1" applyFill="1" applyAlignment="1"/>
    <xf numFmtId="167" fontId="0" fillId="0" borderId="0" xfId="0" applyNumberFormat="1" applyFont="1" applyFill="1" applyAlignment="1"/>
    <xf numFmtId="184" fontId="5" fillId="0" borderId="0" xfId="549" quotePrefix="1" applyNumberFormat="1" applyFont="1" applyFill="1" applyBorder="1" applyAlignment="1">
      <alignment horizontal="center"/>
    </xf>
    <xf numFmtId="169" fontId="0" fillId="0" borderId="0" xfId="549" applyFont="1" applyFill="1" applyBorder="1" applyAlignment="1"/>
    <xf numFmtId="0" fontId="3" fillId="0" borderId="0" xfId="0" applyFont="1" applyFill="1" applyBorder="1" applyAlignment="1"/>
    <xf numFmtId="167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Alignment="1"/>
    <xf numFmtId="167" fontId="5" fillId="0" borderId="16" xfId="0" applyNumberFormat="1" applyFont="1" applyFill="1" applyBorder="1" applyAlignment="1"/>
    <xf numFmtId="184" fontId="0" fillId="0" borderId="0" xfId="549" quotePrefix="1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/>
    <xf numFmtId="0" fontId="4" fillId="0" borderId="0" xfId="0" applyFont="1" applyFill="1" applyAlignment="1"/>
    <xf numFmtId="0" fontId="5" fillId="0" borderId="0" xfId="0" applyFont="1" applyFill="1" applyAlignment="1"/>
    <xf numFmtId="167" fontId="5" fillId="0" borderId="4" xfId="0" applyNumberFormat="1" applyFont="1" applyFill="1" applyBorder="1" applyAlignment="1"/>
    <xf numFmtId="184" fontId="2" fillId="0" borderId="0" xfId="549" quotePrefix="1" applyNumberFormat="1" applyFont="1" applyFill="1" applyBorder="1" applyAlignment="1">
      <alignment horizontal="center"/>
    </xf>
    <xf numFmtId="184" fontId="0" fillId="0" borderId="0" xfId="549" applyNumberFormat="1" applyFont="1" applyFill="1" applyBorder="1" applyAlignment="1"/>
    <xf numFmtId="184" fontId="5" fillId="0" borderId="0" xfId="549" applyNumberFormat="1" applyFont="1" applyFill="1" applyBorder="1" applyAlignment="1">
      <alignment horizontal="right"/>
    </xf>
    <xf numFmtId="184" fontId="0" fillId="0" borderId="0" xfId="549" applyNumberFormat="1" applyFont="1" applyFill="1" applyAlignment="1"/>
    <xf numFmtId="184" fontId="0" fillId="0" borderId="14" xfId="549" quotePrefix="1" applyNumberFormat="1" applyFont="1" applyFill="1" applyBorder="1" applyAlignment="1">
      <alignment horizontal="center"/>
    </xf>
    <xf numFmtId="184" fontId="0" fillId="0" borderId="0" xfId="549" applyNumberFormat="1" applyFont="1" applyFill="1" applyBorder="1" applyAlignment="1">
      <alignment horizontal="right"/>
    </xf>
    <xf numFmtId="184" fontId="0" fillId="0" borderId="14" xfId="549" applyNumberFormat="1" applyFont="1" applyFill="1" applyBorder="1" applyAlignment="1"/>
    <xf numFmtId="167" fontId="0" fillId="0" borderId="14" xfId="0" applyNumberFormat="1" applyFont="1" applyFill="1" applyBorder="1" applyAlignment="1"/>
    <xf numFmtId="184" fontId="5" fillId="0" borderId="13" xfId="549" applyNumberFormat="1" applyFont="1" applyFill="1" applyBorder="1" applyAlignment="1"/>
    <xf numFmtId="0" fontId="5" fillId="0" borderId="0" xfId="0" applyFont="1" applyFill="1" applyAlignment="1">
      <alignment horizontal="center"/>
    </xf>
    <xf numFmtId="167" fontId="5" fillId="0" borderId="0" xfId="0" applyNumberFormat="1" applyFont="1" applyFill="1" applyAlignment="1">
      <alignment horizontal="right"/>
    </xf>
    <xf numFmtId="184" fontId="2" fillId="0" borderId="0" xfId="549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center"/>
    </xf>
    <xf numFmtId="184" fontId="0" fillId="0" borderId="0" xfId="0" applyNumberFormat="1" applyFill="1" applyAlignment="1"/>
    <xf numFmtId="0" fontId="4" fillId="0" borderId="0" xfId="0" applyFont="1" applyFill="1" applyBorder="1" applyAlignment="1">
      <alignment horizontal="center"/>
    </xf>
    <xf numFmtId="167" fontId="0" fillId="0" borderId="0" xfId="0" applyNumberFormat="1" applyFill="1"/>
    <xf numFmtId="167" fontId="5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right"/>
    </xf>
    <xf numFmtId="184" fontId="5" fillId="0" borderId="4" xfId="549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86" fontId="3" fillId="0" borderId="0" xfId="1096" quotePrefix="1" applyNumberFormat="1" applyFont="1" applyAlignment="1">
      <alignment vertical="center"/>
    </xf>
    <xf numFmtId="186" fontId="5" fillId="0" borderId="0" xfId="1096" applyNumberFormat="1" applyFont="1" applyAlignment="1">
      <alignment vertical="center"/>
    </xf>
    <xf numFmtId="186" fontId="2" fillId="0" borderId="0" xfId="1096" applyNumberFormat="1" applyFont="1" applyAlignment="1">
      <alignment horizontal="center" vertical="center"/>
    </xf>
    <xf numFmtId="186" fontId="2" fillId="0" borderId="0" xfId="1096" applyNumberFormat="1" applyFont="1" applyAlignment="1">
      <alignment vertical="center"/>
    </xf>
    <xf numFmtId="186" fontId="3" fillId="0" borderId="0" xfId="1096" applyNumberFormat="1" applyFont="1" applyAlignment="1">
      <alignment vertical="center"/>
    </xf>
    <xf numFmtId="49" fontId="4" fillId="0" borderId="0" xfId="0" applyNumberFormat="1" applyFont="1" applyAlignment="1">
      <alignment horizontal="center"/>
    </xf>
    <xf numFmtId="186" fontId="6" fillId="0" borderId="0" xfId="1096" applyNumberFormat="1" applyFont="1" applyAlignment="1">
      <alignment vertical="center"/>
    </xf>
    <xf numFmtId="186" fontId="4" fillId="0" borderId="0" xfId="1096" applyNumberFormat="1" applyFont="1" applyAlignment="1">
      <alignment horizontal="center" vertical="center"/>
    </xf>
    <xf numFmtId="198" fontId="2" fillId="0" borderId="0" xfId="549" applyNumberFormat="1" applyFont="1" applyFill="1" applyAlignment="1">
      <alignment horizontal="right" vertical="center"/>
    </xf>
    <xf numFmtId="37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right" vertical="center" wrapText="1"/>
    </xf>
    <xf numFmtId="3" fontId="2" fillId="0" borderId="0" xfId="1096" applyNumberFormat="1" applyFont="1" applyAlignment="1">
      <alignment horizontal="right" vertical="top" wrapText="1"/>
    </xf>
    <xf numFmtId="198" fontId="2" fillId="0" borderId="0" xfId="549" applyNumberFormat="1" applyFont="1" applyFill="1" applyAlignment="1">
      <alignment horizontal="center" vertical="center"/>
    </xf>
    <xf numFmtId="198" fontId="2" fillId="0" borderId="14" xfId="549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98" fontId="5" fillId="0" borderId="14" xfId="549" applyNumberFormat="1" applyFont="1" applyFill="1" applyBorder="1" applyAlignment="1">
      <alignment horizontal="right" vertical="center"/>
    </xf>
    <xf numFmtId="198" fontId="5" fillId="0" borderId="0" xfId="549" applyNumberFormat="1" applyFont="1" applyFill="1" applyAlignment="1">
      <alignment horizontal="right" vertical="center"/>
    </xf>
    <xf numFmtId="198" fontId="5" fillId="0" borderId="13" xfId="549" applyNumberFormat="1" applyFont="1" applyFill="1" applyBorder="1" applyAlignment="1">
      <alignment horizontal="right" vertical="center"/>
    </xf>
    <xf numFmtId="186" fontId="4" fillId="0" borderId="0" xfId="1096" applyNumberFormat="1" applyFont="1" applyAlignment="1">
      <alignment vertical="center"/>
    </xf>
    <xf numFmtId="186" fontId="53" fillId="0" borderId="0" xfId="1096" applyNumberFormat="1" applyFont="1" applyAlignment="1">
      <alignment horizontal="center" vertical="center"/>
    </xf>
    <xf numFmtId="198" fontId="5" fillId="0" borderId="4" xfId="549" applyNumberFormat="1" applyFont="1" applyFill="1" applyBorder="1" applyAlignment="1">
      <alignment horizontal="right" vertical="center"/>
    </xf>
    <xf numFmtId="198" fontId="2" fillId="0" borderId="0" xfId="549" applyNumberFormat="1" applyFont="1" applyFill="1" applyBorder="1" applyAlignment="1">
      <alignment horizontal="right" vertical="center"/>
    </xf>
    <xf numFmtId="0" fontId="2" fillId="0" borderId="0" xfId="0" applyFont="1"/>
    <xf numFmtId="198" fontId="2" fillId="0" borderId="13" xfId="549" applyNumberFormat="1" applyFont="1" applyFill="1" applyBorder="1" applyAlignment="1">
      <alignment horizontal="right" vertical="center"/>
    </xf>
    <xf numFmtId="198" fontId="5" fillId="0" borderId="15" xfId="549" applyNumberFormat="1" applyFont="1" applyFill="1" applyBorder="1" applyAlignment="1">
      <alignment horizontal="right" vertical="center"/>
    </xf>
    <xf numFmtId="186" fontId="0" fillId="0" borderId="0" xfId="1096" applyNumberFormat="1" applyFont="1" applyAlignment="1">
      <alignment vertical="center"/>
    </xf>
    <xf numFmtId="198" fontId="0" fillId="0" borderId="0" xfId="549" applyNumberFormat="1" applyFont="1" applyFill="1" applyAlignment="1">
      <alignment horizontal="right" vertical="center"/>
    </xf>
    <xf numFmtId="0" fontId="0" fillId="0" borderId="0" xfId="1344" applyFont="1" applyFill="1" applyAlignment="1">
      <alignment vertical="center"/>
    </xf>
    <xf numFmtId="185" fontId="5" fillId="0" borderId="13" xfId="0" applyNumberFormat="1" applyFont="1" applyFill="1" applyBorder="1" applyAlignment="1"/>
    <xf numFmtId="184" fontId="54" fillId="0" borderId="0" xfId="0" applyNumberFormat="1" applyFont="1" applyFill="1" applyAlignment="1"/>
    <xf numFmtId="0" fontId="52" fillId="0" borderId="0" xfId="0" applyFont="1"/>
    <xf numFmtId="169" fontId="2" fillId="0" borderId="0" xfId="549" applyFont="1" applyAlignment="1">
      <alignment vertical="top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86" fontId="0" fillId="0" borderId="0" xfId="1314" applyNumberFormat="1" applyFont="1" applyFill="1" applyAlignment="1">
      <alignment vertical="center"/>
    </xf>
    <xf numFmtId="186" fontId="2" fillId="0" borderId="0" xfId="1314" applyNumberFormat="1" applyFont="1" applyFill="1" applyAlignment="1">
      <alignment vertical="center"/>
    </xf>
    <xf numFmtId="198" fontId="5" fillId="0" borderId="0" xfId="549" applyNumberFormat="1" applyFont="1" applyFill="1" applyBorder="1" applyAlignment="1">
      <alignment horizontal="right" vertical="center"/>
    </xf>
    <xf numFmtId="186" fontId="0" fillId="0" borderId="0" xfId="1314" applyNumberFormat="1" applyFont="1" applyAlignment="1">
      <alignment vertical="center"/>
    </xf>
    <xf numFmtId="0" fontId="0" fillId="0" borderId="0" xfId="0" quotePrefix="1" applyFont="1" applyFill="1" applyAlignment="1">
      <alignment horizontal="center"/>
    </xf>
    <xf numFmtId="186" fontId="2" fillId="0" borderId="0" xfId="1096" applyNumberFormat="1" applyFont="1" applyFill="1" applyAlignment="1">
      <alignment vertical="center"/>
    </xf>
    <xf numFmtId="197" fontId="2" fillId="0" borderId="0" xfId="1096" applyNumberFormat="1" applyFont="1" applyFill="1" applyAlignment="1">
      <alignment horizontal="right" vertical="center"/>
    </xf>
    <xf numFmtId="197" fontId="2" fillId="0" borderId="0" xfId="1096" applyNumberFormat="1" applyFont="1" applyFill="1" applyAlignment="1">
      <alignment horizontal="center" vertical="center"/>
    </xf>
    <xf numFmtId="186" fontId="6" fillId="0" borderId="0" xfId="1132" applyNumberFormat="1" applyFont="1" applyFill="1" applyAlignment="1">
      <alignment vertical="center"/>
    </xf>
    <xf numFmtId="186" fontId="2" fillId="0" borderId="0" xfId="1344" applyNumberFormat="1" applyFont="1" applyFill="1" applyAlignment="1">
      <alignment vertical="center"/>
    </xf>
    <xf numFmtId="186" fontId="4" fillId="0" borderId="0" xfId="1344" applyNumberFormat="1" applyFont="1" applyFill="1" applyAlignment="1">
      <alignment horizontal="center" vertical="center"/>
    </xf>
    <xf numFmtId="186" fontId="2" fillId="0" borderId="0" xfId="1132" applyNumberFormat="1" applyFont="1" applyFill="1" applyAlignment="1">
      <alignment vertical="center"/>
    </xf>
    <xf numFmtId="184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8" fillId="0" borderId="0" xfId="0" applyFont="1" applyFill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4" xfId="0" applyFont="1" applyFill="1" applyBorder="1" applyAlignment="1">
      <alignment horizontal="center"/>
    </xf>
    <xf numFmtId="184" fontId="5" fillId="0" borderId="4" xfId="0" applyNumberFormat="1" applyFont="1" applyFill="1" applyBorder="1" applyAlignment="1"/>
    <xf numFmtId="169" fontId="5" fillId="0" borderId="4" xfId="0" applyNumberFormat="1" applyFont="1" applyFill="1" applyBorder="1" applyAlignment="1"/>
    <xf numFmtId="184" fontId="0" fillId="0" borderId="0" xfId="549" applyNumberFormat="1" applyFont="1" applyFill="1" applyAlignment="1">
      <alignment horizontal="right" vertical="center"/>
    </xf>
    <xf numFmtId="185" fontId="5" fillId="0" borderId="0" xfId="0" applyNumberFormat="1" applyFont="1" applyFill="1" applyBorder="1" applyAlignment="1"/>
    <xf numFmtId="184" fontId="5" fillId="0" borderId="0" xfId="0" applyNumberFormat="1" applyFont="1" applyFill="1" applyBorder="1" applyAlignment="1"/>
    <xf numFmtId="169" fontId="5" fillId="0" borderId="0" xfId="0" applyNumberFormat="1" applyFont="1" applyFill="1" applyBorder="1" applyAlignment="1"/>
    <xf numFmtId="0" fontId="6" fillId="26" borderId="0" xfId="0" applyFont="1" applyFill="1" applyAlignment="1"/>
    <xf numFmtId="0" fontId="5" fillId="26" borderId="0" xfId="0" applyFont="1" applyFill="1" applyAlignment="1">
      <alignment horizontal="left"/>
    </xf>
    <xf numFmtId="0" fontId="4" fillId="26" borderId="0" xfId="0" applyFont="1" applyFill="1" applyAlignment="1">
      <alignment horizontal="center"/>
    </xf>
    <xf numFmtId="184" fontId="5" fillId="26" borderId="0" xfId="0" applyNumberFormat="1" applyFont="1" applyFill="1" applyBorder="1" applyAlignment="1"/>
    <xf numFmtId="0" fontId="6" fillId="26" borderId="0" xfId="0" applyFont="1" applyFill="1" applyAlignment="1">
      <alignment horizontal="center"/>
    </xf>
    <xf numFmtId="169" fontId="5" fillId="26" borderId="0" xfId="0" applyNumberFormat="1" applyFont="1" applyFill="1" applyBorder="1" applyAlignment="1"/>
    <xf numFmtId="0" fontId="0" fillId="26" borderId="0" xfId="0" applyFont="1" applyFill="1" applyAlignment="1">
      <alignment horizontal="left"/>
    </xf>
    <xf numFmtId="184" fontId="0" fillId="26" borderId="0" xfId="0" applyNumberFormat="1" applyFont="1" applyFill="1" applyBorder="1" applyAlignment="1"/>
    <xf numFmtId="169" fontId="0" fillId="26" borderId="0" xfId="0" applyNumberFormat="1" applyFont="1" applyFill="1" applyBorder="1" applyAlignment="1"/>
    <xf numFmtId="0" fontId="5" fillId="26" borderId="0" xfId="0" applyFont="1" applyFill="1" applyAlignment="1"/>
    <xf numFmtId="184" fontId="5" fillId="26" borderId="4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1345" applyFont="1"/>
    <xf numFmtId="197" fontId="4" fillId="0" borderId="0" xfId="1096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38" fillId="0" borderId="0" xfId="0" applyFont="1" applyFill="1" applyAlignment="1">
      <alignment horizontal="right"/>
    </xf>
    <xf numFmtId="0" fontId="0" fillId="0" borderId="14" xfId="0" applyFont="1" applyFill="1" applyBorder="1" applyAlignment="1">
      <alignment horizontal="center"/>
    </xf>
  </cellXfs>
  <cellStyles count="1346">
    <cellStyle name="??" xfId="1258"/>
    <cellStyle name="?? [0.00]_ADMAG" xfId="1259"/>
    <cellStyle name="???? [0.00]_ADMAG" xfId="1260"/>
    <cellStyle name="????_ADMAG" xfId="1261"/>
    <cellStyle name="??_ADMAG" xfId="1262"/>
    <cellStyle name="’??? [0.00]_TMCA Spreadsheet(body)" xfId="1263"/>
    <cellStyle name="’???_TMCA Spreadsheet(body)" xfId="1264"/>
    <cellStyle name="•W?_TMCA Spreadsheet(body)" xfId="1265"/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2" xfId="7"/>
    <cellStyle name="20% - Accent1 2 2" xfId="8"/>
    <cellStyle name="20% - Accent1 3" xfId="9"/>
    <cellStyle name="20% - Accent1 3 2" xfId="10"/>
    <cellStyle name="20% - Accent1 4" xfId="11"/>
    <cellStyle name="20% - Accent1 4 2" xfId="12"/>
    <cellStyle name="20% - Accent1 5" xfId="13"/>
    <cellStyle name="20% - Accent1 5 2" xfId="14"/>
    <cellStyle name="20% - Accent1 6" xfId="15"/>
    <cellStyle name="20% - Accent1 6 2" xfId="16"/>
    <cellStyle name="20% - Accent1 7" xfId="17"/>
    <cellStyle name="20% - Accent1 7 2" xfId="18"/>
    <cellStyle name="20% - Accent1 8" xfId="19"/>
    <cellStyle name="20% - Accent1 9" xfId="20"/>
    <cellStyle name="20% - Accent2 10" xfId="21"/>
    <cellStyle name="20% - Accent2 11" xfId="22"/>
    <cellStyle name="20% - Accent2 12" xfId="23"/>
    <cellStyle name="20% - Accent2 13" xfId="24"/>
    <cellStyle name="20% - Accent2 14" xfId="25"/>
    <cellStyle name="20% - Accent2 15" xfId="26"/>
    <cellStyle name="20% - Accent2 2" xfId="27"/>
    <cellStyle name="20% - Accent2 2 2" xfId="28"/>
    <cellStyle name="20% - Accent2 3" xfId="29"/>
    <cellStyle name="20% - Accent2 3 2" xfId="30"/>
    <cellStyle name="20% - Accent2 4" xfId="31"/>
    <cellStyle name="20% - Accent2 4 2" xfId="32"/>
    <cellStyle name="20% - Accent2 5" xfId="33"/>
    <cellStyle name="20% - Accent2 5 2" xfId="34"/>
    <cellStyle name="20% - Accent2 6" xfId="35"/>
    <cellStyle name="20% - Accent2 6 2" xfId="36"/>
    <cellStyle name="20% - Accent2 7" xfId="37"/>
    <cellStyle name="20% - Accent2 7 2" xfId="38"/>
    <cellStyle name="20% - Accent2 8" xfId="39"/>
    <cellStyle name="20% - Accent2 9" xfId="40"/>
    <cellStyle name="20% - Accent3 10" xfId="41"/>
    <cellStyle name="20% - Accent3 11" xfId="42"/>
    <cellStyle name="20% - Accent3 12" xfId="43"/>
    <cellStyle name="20% - Accent3 13" xfId="44"/>
    <cellStyle name="20% - Accent3 14" xfId="45"/>
    <cellStyle name="20% - Accent3 15" xfId="46"/>
    <cellStyle name="20% - Accent3 2" xfId="47"/>
    <cellStyle name="20% - Accent3 2 2" xfId="48"/>
    <cellStyle name="20% - Accent3 3" xfId="49"/>
    <cellStyle name="20% - Accent3 3 2" xfId="50"/>
    <cellStyle name="20% - Accent3 4" xfId="51"/>
    <cellStyle name="20% - Accent3 4 2" xfId="52"/>
    <cellStyle name="20% - Accent3 5" xfId="53"/>
    <cellStyle name="20% - Accent3 5 2" xfId="54"/>
    <cellStyle name="20% - Accent3 6" xfId="55"/>
    <cellStyle name="20% - Accent3 6 2" xfId="56"/>
    <cellStyle name="20% - Accent3 7" xfId="57"/>
    <cellStyle name="20% - Accent3 7 2" xfId="58"/>
    <cellStyle name="20% - Accent3 8" xfId="59"/>
    <cellStyle name="20% - Accent3 9" xfId="60"/>
    <cellStyle name="20% - Accent4 10" xfId="61"/>
    <cellStyle name="20% - Accent4 11" xfId="62"/>
    <cellStyle name="20% - Accent4 12" xfId="63"/>
    <cellStyle name="20% - Accent4 13" xfId="64"/>
    <cellStyle name="20% - Accent4 14" xfId="65"/>
    <cellStyle name="20% - Accent4 15" xfId="66"/>
    <cellStyle name="20% - Accent4 2" xfId="67"/>
    <cellStyle name="20% - Accent4 2 2" xfId="68"/>
    <cellStyle name="20% - Accent4 3" xfId="69"/>
    <cellStyle name="20% - Accent4 3 2" xfId="70"/>
    <cellStyle name="20% - Accent4 4" xfId="71"/>
    <cellStyle name="20% - Accent4 4 2" xfId="72"/>
    <cellStyle name="20% - Accent4 5" xfId="73"/>
    <cellStyle name="20% - Accent4 5 2" xfId="74"/>
    <cellStyle name="20% - Accent4 6" xfId="75"/>
    <cellStyle name="20% - Accent4 6 2" xfId="76"/>
    <cellStyle name="20% - Accent4 7" xfId="77"/>
    <cellStyle name="20% - Accent4 7 2" xfId="78"/>
    <cellStyle name="20% - Accent4 8" xfId="79"/>
    <cellStyle name="20% - Accent4 9" xfId="80"/>
    <cellStyle name="20% - Accent5 10" xfId="81"/>
    <cellStyle name="20% - Accent5 11" xfId="82"/>
    <cellStyle name="20% - Accent5 12" xfId="83"/>
    <cellStyle name="20% - Accent5 13" xfId="84"/>
    <cellStyle name="20% - Accent5 14" xfId="85"/>
    <cellStyle name="20% - Accent5 15" xfId="86"/>
    <cellStyle name="20% - Accent5 2" xfId="87"/>
    <cellStyle name="20% - Accent5 2 2" xfId="88"/>
    <cellStyle name="20% - Accent5 3" xfId="89"/>
    <cellStyle name="20% - Accent5 3 2" xfId="90"/>
    <cellStyle name="20% - Accent5 4" xfId="91"/>
    <cellStyle name="20% - Accent5 4 2" xfId="92"/>
    <cellStyle name="20% - Accent5 5" xfId="93"/>
    <cellStyle name="20% - Accent5 5 2" xfId="94"/>
    <cellStyle name="20% - Accent5 6" xfId="95"/>
    <cellStyle name="20% - Accent5 6 2" xfId="96"/>
    <cellStyle name="20% - Accent5 7" xfId="97"/>
    <cellStyle name="20% - Accent5 7 2" xfId="98"/>
    <cellStyle name="20% - Accent5 8" xfId="99"/>
    <cellStyle name="20% - Accent5 9" xfId="100"/>
    <cellStyle name="20% - Accent6 10" xfId="101"/>
    <cellStyle name="20% - Accent6 11" xfId="102"/>
    <cellStyle name="20% - Accent6 12" xfId="103"/>
    <cellStyle name="20% - Accent6 13" xfId="104"/>
    <cellStyle name="20% - Accent6 14" xfId="105"/>
    <cellStyle name="20% - Accent6 15" xfId="106"/>
    <cellStyle name="20% - Accent6 2" xfId="107"/>
    <cellStyle name="20% - Accent6 2 2" xfId="108"/>
    <cellStyle name="20% - Accent6 3" xfId="109"/>
    <cellStyle name="20% - Accent6 3 2" xfId="110"/>
    <cellStyle name="20% - Accent6 4" xfId="111"/>
    <cellStyle name="20% - Accent6 4 2" xfId="112"/>
    <cellStyle name="20% - Accent6 5" xfId="113"/>
    <cellStyle name="20% - Accent6 5 2" xfId="114"/>
    <cellStyle name="20% - Accent6 6" xfId="115"/>
    <cellStyle name="20% - Accent6 6 2" xfId="116"/>
    <cellStyle name="20% - Accent6 7" xfId="117"/>
    <cellStyle name="20% - Accent6 7 2" xfId="118"/>
    <cellStyle name="20% - Accent6 8" xfId="119"/>
    <cellStyle name="20% - Accent6 9" xfId="120"/>
    <cellStyle name="40% - Accent1 10" xfId="121"/>
    <cellStyle name="40% - Accent1 11" xfId="122"/>
    <cellStyle name="40% - Accent1 12" xfId="123"/>
    <cellStyle name="40% - Accent1 13" xfId="124"/>
    <cellStyle name="40% - Accent1 14" xfId="125"/>
    <cellStyle name="40% - Accent1 15" xfId="126"/>
    <cellStyle name="40% - Accent1 2" xfId="127"/>
    <cellStyle name="40% - Accent1 2 2" xfId="128"/>
    <cellStyle name="40% - Accent1 3" xfId="129"/>
    <cellStyle name="40% - Accent1 3 2" xfId="130"/>
    <cellStyle name="40% - Accent1 4" xfId="131"/>
    <cellStyle name="40% - Accent1 4 2" xfId="132"/>
    <cellStyle name="40% - Accent1 5" xfId="133"/>
    <cellStyle name="40% - Accent1 5 2" xfId="134"/>
    <cellStyle name="40% - Accent1 6" xfId="135"/>
    <cellStyle name="40% - Accent1 6 2" xfId="136"/>
    <cellStyle name="40% - Accent1 7" xfId="137"/>
    <cellStyle name="40% - Accent1 7 2" xfId="138"/>
    <cellStyle name="40% - Accent1 8" xfId="139"/>
    <cellStyle name="40% - Accent1 9" xfId="140"/>
    <cellStyle name="40% - Accent2 10" xfId="141"/>
    <cellStyle name="40% - Accent2 11" xfId="142"/>
    <cellStyle name="40% - Accent2 12" xfId="143"/>
    <cellStyle name="40% - Accent2 13" xfId="144"/>
    <cellStyle name="40% - Accent2 14" xfId="145"/>
    <cellStyle name="40% - Accent2 15" xfId="146"/>
    <cellStyle name="40% - Accent2 2" xfId="147"/>
    <cellStyle name="40% - Accent2 2 2" xfId="148"/>
    <cellStyle name="40% - Accent2 3" xfId="149"/>
    <cellStyle name="40% - Accent2 3 2" xfId="150"/>
    <cellStyle name="40% - Accent2 4" xfId="151"/>
    <cellStyle name="40% - Accent2 4 2" xfId="152"/>
    <cellStyle name="40% - Accent2 5" xfId="153"/>
    <cellStyle name="40% - Accent2 5 2" xfId="154"/>
    <cellStyle name="40% - Accent2 6" xfId="155"/>
    <cellStyle name="40% - Accent2 6 2" xfId="156"/>
    <cellStyle name="40% - Accent2 7" xfId="157"/>
    <cellStyle name="40% - Accent2 7 2" xfId="158"/>
    <cellStyle name="40% - Accent2 8" xfId="159"/>
    <cellStyle name="40% - Accent2 9" xfId="160"/>
    <cellStyle name="40% - Accent3 10" xfId="161"/>
    <cellStyle name="40% - Accent3 11" xfId="162"/>
    <cellStyle name="40% - Accent3 12" xfId="163"/>
    <cellStyle name="40% - Accent3 13" xfId="164"/>
    <cellStyle name="40% - Accent3 14" xfId="165"/>
    <cellStyle name="40% - Accent3 15" xfId="166"/>
    <cellStyle name="40% - Accent3 2" xfId="167"/>
    <cellStyle name="40% - Accent3 2 2" xfId="168"/>
    <cellStyle name="40% - Accent3 3" xfId="169"/>
    <cellStyle name="40% - Accent3 3 2" xfId="170"/>
    <cellStyle name="40% - Accent3 4" xfId="171"/>
    <cellStyle name="40% - Accent3 4 2" xfId="172"/>
    <cellStyle name="40% - Accent3 5" xfId="173"/>
    <cellStyle name="40% - Accent3 5 2" xfId="174"/>
    <cellStyle name="40% - Accent3 6" xfId="175"/>
    <cellStyle name="40% - Accent3 6 2" xfId="176"/>
    <cellStyle name="40% - Accent3 7" xfId="177"/>
    <cellStyle name="40% - Accent3 7 2" xfId="178"/>
    <cellStyle name="40% - Accent3 8" xfId="179"/>
    <cellStyle name="40% - Accent3 9" xfId="180"/>
    <cellStyle name="40% - Accent4 10" xfId="181"/>
    <cellStyle name="40% - Accent4 11" xfId="182"/>
    <cellStyle name="40% - Accent4 12" xfId="183"/>
    <cellStyle name="40% - Accent4 13" xfId="184"/>
    <cellStyle name="40% - Accent4 14" xfId="185"/>
    <cellStyle name="40% - Accent4 15" xfId="186"/>
    <cellStyle name="40% - Accent4 2" xfId="187"/>
    <cellStyle name="40% - Accent4 2 2" xfId="188"/>
    <cellStyle name="40% - Accent4 3" xfId="189"/>
    <cellStyle name="40% - Accent4 3 2" xfId="190"/>
    <cellStyle name="40% - Accent4 4" xfId="191"/>
    <cellStyle name="40% - Accent4 4 2" xfId="192"/>
    <cellStyle name="40% - Accent4 5" xfId="193"/>
    <cellStyle name="40% - Accent4 5 2" xfId="194"/>
    <cellStyle name="40% - Accent4 6" xfId="195"/>
    <cellStyle name="40% - Accent4 6 2" xfId="196"/>
    <cellStyle name="40% - Accent4 7" xfId="197"/>
    <cellStyle name="40% - Accent4 7 2" xfId="198"/>
    <cellStyle name="40% - Accent4 8" xfId="199"/>
    <cellStyle name="40% - Accent4 9" xfId="200"/>
    <cellStyle name="40% - Accent5 10" xfId="201"/>
    <cellStyle name="40% - Accent5 11" xfId="202"/>
    <cellStyle name="40% - Accent5 12" xfId="203"/>
    <cellStyle name="40% - Accent5 13" xfId="204"/>
    <cellStyle name="40% - Accent5 14" xfId="205"/>
    <cellStyle name="40% - Accent5 15" xfId="206"/>
    <cellStyle name="40% - Accent5 2" xfId="207"/>
    <cellStyle name="40% - Accent5 2 2" xfId="208"/>
    <cellStyle name="40% - Accent5 3" xfId="209"/>
    <cellStyle name="40% - Accent5 3 2" xfId="210"/>
    <cellStyle name="40% - Accent5 4" xfId="211"/>
    <cellStyle name="40% - Accent5 4 2" xfId="212"/>
    <cellStyle name="40% - Accent5 5" xfId="213"/>
    <cellStyle name="40% - Accent5 5 2" xfId="214"/>
    <cellStyle name="40% - Accent5 6" xfId="215"/>
    <cellStyle name="40% - Accent5 6 2" xfId="216"/>
    <cellStyle name="40% - Accent5 7" xfId="217"/>
    <cellStyle name="40% - Accent5 7 2" xfId="218"/>
    <cellStyle name="40% - Accent5 8" xfId="219"/>
    <cellStyle name="40% - Accent5 9" xfId="220"/>
    <cellStyle name="40% - Accent6 10" xfId="221"/>
    <cellStyle name="40% - Accent6 11" xfId="222"/>
    <cellStyle name="40% - Accent6 12" xfId="223"/>
    <cellStyle name="40% - Accent6 13" xfId="224"/>
    <cellStyle name="40% - Accent6 14" xfId="225"/>
    <cellStyle name="40% - Accent6 15" xfId="226"/>
    <cellStyle name="40% - Accent6 2" xfId="227"/>
    <cellStyle name="40% - Accent6 2 2" xfId="228"/>
    <cellStyle name="40% - Accent6 3" xfId="229"/>
    <cellStyle name="40% - Accent6 3 2" xfId="230"/>
    <cellStyle name="40% - Accent6 4" xfId="231"/>
    <cellStyle name="40% - Accent6 4 2" xfId="232"/>
    <cellStyle name="40% - Accent6 5" xfId="233"/>
    <cellStyle name="40% - Accent6 5 2" xfId="234"/>
    <cellStyle name="40% - Accent6 6" xfId="235"/>
    <cellStyle name="40% - Accent6 6 2" xfId="236"/>
    <cellStyle name="40% - Accent6 7" xfId="237"/>
    <cellStyle name="40% - Accent6 7 2" xfId="238"/>
    <cellStyle name="40% - Accent6 8" xfId="239"/>
    <cellStyle name="40% - Accent6 9" xfId="240"/>
    <cellStyle name="60% - Accent1 10" xfId="241"/>
    <cellStyle name="60% - Accent1 11" xfId="242"/>
    <cellStyle name="60% - Accent1 12" xfId="243"/>
    <cellStyle name="60% - Accent1 13" xfId="244"/>
    <cellStyle name="60% - Accent1 14" xfId="245"/>
    <cellStyle name="60% - Accent1 15" xfId="246"/>
    <cellStyle name="60% - Accent1 2" xfId="247"/>
    <cellStyle name="60% - Accent1 2 2" xfId="248"/>
    <cellStyle name="60% - Accent1 3" xfId="249"/>
    <cellStyle name="60% - Accent1 3 2" xfId="250"/>
    <cellStyle name="60% - Accent1 4" xfId="251"/>
    <cellStyle name="60% - Accent1 4 2" xfId="252"/>
    <cellStyle name="60% - Accent1 5" xfId="253"/>
    <cellStyle name="60% - Accent1 5 2" xfId="254"/>
    <cellStyle name="60% - Accent1 6" xfId="255"/>
    <cellStyle name="60% - Accent1 6 2" xfId="256"/>
    <cellStyle name="60% - Accent1 7" xfId="257"/>
    <cellStyle name="60% - Accent1 7 2" xfId="258"/>
    <cellStyle name="60% - Accent1 8" xfId="259"/>
    <cellStyle name="60% - Accent1 9" xfId="260"/>
    <cellStyle name="60% - Accent2 10" xfId="261"/>
    <cellStyle name="60% - Accent2 11" xfId="262"/>
    <cellStyle name="60% - Accent2 12" xfId="263"/>
    <cellStyle name="60% - Accent2 13" xfId="264"/>
    <cellStyle name="60% - Accent2 14" xfId="265"/>
    <cellStyle name="60% - Accent2 15" xfId="266"/>
    <cellStyle name="60% - Accent2 2" xfId="267"/>
    <cellStyle name="60% - Accent2 2 2" xfId="268"/>
    <cellStyle name="60% - Accent2 3" xfId="269"/>
    <cellStyle name="60% - Accent2 3 2" xfId="270"/>
    <cellStyle name="60% - Accent2 4" xfId="271"/>
    <cellStyle name="60% - Accent2 4 2" xfId="272"/>
    <cellStyle name="60% - Accent2 5" xfId="273"/>
    <cellStyle name="60% - Accent2 5 2" xfId="274"/>
    <cellStyle name="60% - Accent2 6" xfId="275"/>
    <cellStyle name="60% - Accent2 6 2" xfId="276"/>
    <cellStyle name="60% - Accent2 7" xfId="277"/>
    <cellStyle name="60% - Accent2 7 2" xfId="278"/>
    <cellStyle name="60% - Accent2 8" xfId="279"/>
    <cellStyle name="60% - Accent2 9" xfId="280"/>
    <cellStyle name="60% - Accent3 10" xfId="281"/>
    <cellStyle name="60% - Accent3 11" xfId="282"/>
    <cellStyle name="60% - Accent3 12" xfId="283"/>
    <cellStyle name="60% - Accent3 13" xfId="284"/>
    <cellStyle name="60% - Accent3 14" xfId="285"/>
    <cellStyle name="60% - Accent3 15" xfId="286"/>
    <cellStyle name="60% - Accent3 2" xfId="287"/>
    <cellStyle name="60% - Accent3 2 2" xfId="288"/>
    <cellStyle name="60% - Accent3 3" xfId="289"/>
    <cellStyle name="60% - Accent3 3 2" xfId="290"/>
    <cellStyle name="60% - Accent3 4" xfId="291"/>
    <cellStyle name="60% - Accent3 4 2" xfId="292"/>
    <cellStyle name="60% - Accent3 5" xfId="293"/>
    <cellStyle name="60% - Accent3 5 2" xfId="294"/>
    <cellStyle name="60% - Accent3 6" xfId="295"/>
    <cellStyle name="60% - Accent3 6 2" xfId="296"/>
    <cellStyle name="60% - Accent3 7" xfId="297"/>
    <cellStyle name="60% - Accent3 7 2" xfId="298"/>
    <cellStyle name="60% - Accent3 8" xfId="299"/>
    <cellStyle name="60% - Accent3 9" xfId="300"/>
    <cellStyle name="60% - Accent4 10" xfId="301"/>
    <cellStyle name="60% - Accent4 11" xfId="302"/>
    <cellStyle name="60% - Accent4 12" xfId="303"/>
    <cellStyle name="60% - Accent4 13" xfId="304"/>
    <cellStyle name="60% - Accent4 14" xfId="305"/>
    <cellStyle name="60% - Accent4 15" xfId="306"/>
    <cellStyle name="60% - Accent4 2" xfId="307"/>
    <cellStyle name="60% - Accent4 2 2" xfId="308"/>
    <cellStyle name="60% - Accent4 3" xfId="309"/>
    <cellStyle name="60% - Accent4 3 2" xfId="310"/>
    <cellStyle name="60% - Accent4 4" xfId="311"/>
    <cellStyle name="60% - Accent4 4 2" xfId="312"/>
    <cellStyle name="60% - Accent4 5" xfId="313"/>
    <cellStyle name="60% - Accent4 5 2" xfId="314"/>
    <cellStyle name="60% - Accent4 6" xfId="315"/>
    <cellStyle name="60% - Accent4 6 2" xfId="316"/>
    <cellStyle name="60% - Accent4 7" xfId="317"/>
    <cellStyle name="60% - Accent4 7 2" xfId="318"/>
    <cellStyle name="60% - Accent4 8" xfId="319"/>
    <cellStyle name="60% - Accent4 9" xfId="320"/>
    <cellStyle name="60% - Accent5 10" xfId="321"/>
    <cellStyle name="60% - Accent5 11" xfId="322"/>
    <cellStyle name="60% - Accent5 12" xfId="323"/>
    <cellStyle name="60% - Accent5 13" xfId="324"/>
    <cellStyle name="60% - Accent5 14" xfId="325"/>
    <cellStyle name="60% - Accent5 15" xfId="326"/>
    <cellStyle name="60% - Accent5 2" xfId="327"/>
    <cellStyle name="60% - Accent5 2 2" xfId="328"/>
    <cellStyle name="60% - Accent5 3" xfId="329"/>
    <cellStyle name="60% - Accent5 3 2" xfId="330"/>
    <cellStyle name="60% - Accent5 4" xfId="331"/>
    <cellStyle name="60% - Accent5 4 2" xfId="332"/>
    <cellStyle name="60% - Accent5 5" xfId="333"/>
    <cellStyle name="60% - Accent5 5 2" xfId="334"/>
    <cellStyle name="60% - Accent5 6" xfId="335"/>
    <cellStyle name="60% - Accent5 6 2" xfId="336"/>
    <cellStyle name="60% - Accent5 7" xfId="337"/>
    <cellStyle name="60% - Accent5 7 2" xfId="338"/>
    <cellStyle name="60% - Accent5 8" xfId="339"/>
    <cellStyle name="60% - Accent5 9" xfId="340"/>
    <cellStyle name="60% - Accent6 10" xfId="341"/>
    <cellStyle name="60% - Accent6 11" xfId="342"/>
    <cellStyle name="60% - Accent6 12" xfId="343"/>
    <cellStyle name="60% - Accent6 13" xfId="344"/>
    <cellStyle name="60% - Accent6 14" xfId="345"/>
    <cellStyle name="60% - Accent6 15" xfId="346"/>
    <cellStyle name="60% - Accent6 2" xfId="347"/>
    <cellStyle name="60% - Accent6 2 2" xfId="348"/>
    <cellStyle name="60% - Accent6 3" xfId="349"/>
    <cellStyle name="60% - Accent6 3 2" xfId="350"/>
    <cellStyle name="60% - Accent6 4" xfId="351"/>
    <cellStyle name="60% - Accent6 4 2" xfId="352"/>
    <cellStyle name="60% - Accent6 5" xfId="353"/>
    <cellStyle name="60% - Accent6 5 2" xfId="354"/>
    <cellStyle name="60% - Accent6 6" xfId="355"/>
    <cellStyle name="60% - Accent6 6 2" xfId="356"/>
    <cellStyle name="60% - Accent6 7" xfId="357"/>
    <cellStyle name="60% - Accent6 7 2" xfId="358"/>
    <cellStyle name="60% - Accent6 8" xfId="359"/>
    <cellStyle name="60% - Accent6 9" xfId="360"/>
    <cellStyle name="Accent1 10" xfId="361"/>
    <cellStyle name="Accent1 11" xfId="362"/>
    <cellStyle name="Accent1 12" xfId="363"/>
    <cellStyle name="Accent1 13" xfId="364"/>
    <cellStyle name="Accent1 14" xfId="365"/>
    <cellStyle name="Accent1 15" xfId="366"/>
    <cellStyle name="Accent1 2" xfId="367"/>
    <cellStyle name="Accent1 2 2" xfId="368"/>
    <cellStyle name="Accent1 3" xfId="369"/>
    <cellStyle name="Accent1 3 2" xfId="370"/>
    <cellStyle name="Accent1 4" xfId="371"/>
    <cellStyle name="Accent1 4 2" xfId="372"/>
    <cellStyle name="Accent1 5" xfId="373"/>
    <cellStyle name="Accent1 5 2" xfId="374"/>
    <cellStyle name="Accent1 6" xfId="375"/>
    <cellStyle name="Accent1 6 2" xfId="376"/>
    <cellStyle name="Accent1 7" xfId="377"/>
    <cellStyle name="Accent1 7 2" xfId="378"/>
    <cellStyle name="Accent1 8" xfId="379"/>
    <cellStyle name="Accent1 9" xfId="380"/>
    <cellStyle name="Accent2 10" xfId="381"/>
    <cellStyle name="Accent2 11" xfId="382"/>
    <cellStyle name="Accent2 12" xfId="383"/>
    <cellStyle name="Accent2 13" xfId="384"/>
    <cellStyle name="Accent2 14" xfId="385"/>
    <cellStyle name="Accent2 15" xfId="386"/>
    <cellStyle name="Accent2 2" xfId="387"/>
    <cellStyle name="Accent2 2 2" xfId="388"/>
    <cellStyle name="Accent2 3" xfId="389"/>
    <cellStyle name="Accent2 3 2" xfId="390"/>
    <cellStyle name="Accent2 4" xfId="391"/>
    <cellStyle name="Accent2 4 2" xfId="392"/>
    <cellStyle name="Accent2 5" xfId="393"/>
    <cellStyle name="Accent2 5 2" xfId="394"/>
    <cellStyle name="Accent2 6" xfId="395"/>
    <cellStyle name="Accent2 6 2" xfId="396"/>
    <cellStyle name="Accent2 7" xfId="397"/>
    <cellStyle name="Accent2 7 2" xfId="398"/>
    <cellStyle name="Accent2 8" xfId="399"/>
    <cellStyle name="Accent2 9" xfId="400"/>
    <cellStyle name="Accent3 10" xfId="401"/>
    <cellStyle name="Accent3 11" xfId="402"/>
    <cellStyle name="Accent3 12" xfId="403"/>
    <cellStyle name="Accent3 13" xfId="404"/>
    <cellStyle name="Accent3 14" xfId="405"/>
    <cellStyle name="Accent3 15" xfId="406"/>
    <cellStyle name="Accent3 2" xfId="407"/>
    <cellStyle name="Accent3 2 2" xfId="408"/>
    <cellStyle name="Accent3 3" xfId="409"/>
    <cellStyle name="Accent3 3 2" xfId="410"/>
    <cellStyle name="Accent3 4" xfId="411"/>
    <cellStyle name="Accent3 4 2" xfId="412"/>
    <cellStyle name="Accent3 5" xfId="413"/>
    <cellStyle name="Accent3 5 2" xfId="414"/>
    <cellStyle name="Accent3 6" xfId="415"/>
    <cellStyle name="Accent3 6 2" xfId="416"/>
    <cellStyle name="Accent3 7" xfId="417"/>
    <cellStyle name="Accent3 7 2" xfId="418"/>
    <cellStyle name="Accent3 8" xfId="419"/>
    <cellStyle name="Accent3 9" xfId="420"/>
    <cellStyle name="Accent4 10" xfId="421"/>
    <cellStyle name="Accent4 11" xfId="422"/>
    <cellStyle name="Accent4 12" xfId="423"/>
    <cellStyle name="Accent4 13" xfId="424"/>
    <cellStyle name="Accent4 14" xfId="425"/>
    <cellStyle name="Accent4 15" xfId="426"/>
    <cellStyle name="Accent4 2" xfId="427"/>
    <cellStyle name="Accent4 2 2" xfId="428"/>
    <cellStyle name="Accent4 3" xfId="429"/>
    <cellStyle name="Accent4 3 2" xfId="430"/>
    <cellStyle name="Accent4 4" xfId="431"/>
    <cellStyle name="Accent4 4 2" xfId="432"/>
    <cellStyle name="Accent4 5" xfId="433"/>
    <cellStyle name="Accent4 5 2" xfId="434"/>
    <cellStyle name="Accent4 6" xfId="435"/>
    <cellStyle name="Accent4 6 2" xfId="436"/>
    <cellStyle name="Accent4 7" xfId="437"/>
    <cellStyle name="Accent4 7 2" xfId="438"/>
    <cellStyle name="Accent4 8" xfId="439"/>
    <cellStyle name="Accent4 9" xfId="440"/>
    <cellStyle name="Accent5 10" xfId="441"/>
    <cellStyle name="Accent5 11" xfId="442"/>
    <cellStyle name="Accent5 12" xfId="443"/>
    <cellStyle name="Accent5 13" xfId="444"/>
    <cellStyle name="Accent5 14" xfId="445"/>
    <cellStyle name="Accent5 15" xfId="446"/>
    <cellStyle name="Accent5 2" xfId="447"/>
    <cellStyle name="Accent5 2 2" xfId="448"/>
    <cellStyle name="Accent5 3" xfId="449"/>
    <cellStyle name="Accent5 3 2" xfId="450"/>
    <cellStyle name="Accent5 4" xfId="451"/>
    <cellStyle name="Accent5 4 2" xfId="452"/>
    <cellStyle name="Accent5 5" xfId="453"/>
    <cellStyle name="Accent5 5 2" xfId="454"/>
    <cellStyle name="Accent5 6" xfId="455"/>
    <cellStyle name="Accent5 6 2" xfId="456"/>
    <cellStyle name="Accent5 7" xfId="457"/>
    <cellStyle name="Accent5 7 2" xfId="458"/>
    <cellStyle name="Accent5 8" xfId="459"/>
    <cellStyle name="Accent5 9" xfId="460"/>
    <cellStyle name="Accent6 10" xfId="461"/>
    <cellStyle name="Accent6 11" xfId="462"/>
    <cellStyle name="Accent6 12" xfId="463"/>
    <cellStyle name="Accent6 13" xfId="464"/>
    <cellStyle name="Accent6 14" xfId="465"/>
    <cellStyle name="Accent6 15" xfId="466"/>
    <cellStyle name="Accent6 2" xfId="467"/>
    <cellStyle name="Accent6 2 2" xfId="468"/>
    <cellStyle name="Accent6 3" xfId="469"/>
    <cellStyle name="Accent6 3 2" xfId="470"/>
    <cellStyle name="Accent6 4" xfId="471"/>
    <cellStyle name="Accent6 4 2" xfId="472"/>
    <cellStyle name="Accent6 5" xfId="473"/>
    <cellStyle name="Accent6 5 2" xfId="474"/>
    <cellStyle name="Accent6 6" xfId="475"/>
    <cellStyle name="Accent6 6 2" xfId="476"/>
    <cellStyle name="Accent6 7" xfId="477"/>
    <cellStyle name="Accent6 7 2" xfId="478"/>
    <cellStyle name="Accent6 8" xfId="479"/>
    <cellStyle name="Accent6 9" xfId="480"/>
    <cellStyle name="Bad 10" xfId="481"/>
    <cellStyle name="Bad 11" xfId="482"/>
    <cellStyle name="Bad 12" xfId="483"/>
    <cellStyle name="Bad 13" xfId="484"/>
    <cellStyle name="Bad 14" xfId="485"/>
    <cellStyle name="Bad 15" xfId="486"/>
    <cellStyle name="Bad 2" xfId="487"/>
    <cellStyle name="Bad 2 2" xfId="488"/>
    <cellStyle name="Bad 3" xfId="489"/>
    <cellStyle name="Bad 3 2" xfId="490"/>
    <cellStyle name="Bad 4" xfId="491"/>
    <cellStyle name="Bad 4 2" xfId="492"/>
    <cellStyle name="Bad 5" xfId="493"/>
    <cellStyle name="Bad 5 2" xfId="494"/>
    <cellStyle name="Bad 6" xfId="495"/>
    <cellStyle name="Bad 6 2" xfId="496"/>
    <cellStyle name="Bad 7" xfId="497"/>
    <cellStyle name="Bad 7 2" xfId="498"/>
    <cellStyle name="Bad 8" xfId="499"/>
    <cellStyle name="Bad 9" xfId="500"/>
    <cellStyle name="Calc Currency (0)" xfId="501"/>
    <cellStyle name="Calc Currency (2)" xfId="502"/>
    <cellStyle name="Calc Percent (0)" xfId="503"/>
    <cellStyle name="Calc Percent (1)" xfId="504"/>
    <cellStyle name="Calc Percent (2)" xfId="505"/>
    <cellStyle name="Calc Units (0)" xfId="506"/>
    <cellStyle name="Calc Units (1)" xfId="507"/>
    <cellStyle name="Calc Units (2)" xfId="508"/>
    <cellStyle name="Calculation 10" xfId="509"/>
    <cellStyle name="Calculation 11" xfId="510"/>
    <cellStyle name="Calculation 12" xfId="511"/>
    <cellStyle name="Calculation 13" xfId="512"/>
    <cellStyle name="Calculation 14" xfId="513"/>
    <cellStyle name="Calculation 15" xfId="514"/>
    <cellStyle name="Calculation 2" xfId="515"/>
    <cellStyle name="Calculation 2 2" xfId="516"/>
    <cellStyle name="Calculation 3" xfId="517"/>
    <cellStyle name="Calculation 3 2" xfId="518"/>
    <cellStyle name="Calculation 4" xfId="519"/>
    <cellStyle name="Calculation 4 2" xfId="520"/>
    <cellStyle name="Calculation 5" xfId="521"/>
    <cellStyle name="Calculation 5 2" xfId="522"/>
    <cellStyle name="Calculation 6" xfId="523"/>
    <cellStyle name="Calculation 6 2" xfId="524"/>
    <cellStyle name="Calculation 7" xfId="525"/>
    <cellStyle name="Calculation 7 2" xfId="526"/>
    <cellStyle name="Calculation 8" xfId="527"/>
    <cellStyle name="Calculation 9" xfId="528"/>
    <cellStyle name="Check Cell 10" xfId="529"/>
    <cellStyle name="Check Cell 11" xfId="530"/>
    <cellStyle name="Check Cell 12" xfId="531"/>
    <cellStyle name="Check Cell 13" xfId="532"/>
    <cellStyle name="Check Cell 14" xfId="533"/>
    <cellStyle name="Check Cell 15" xfId="534"/>
    <cellStyle name="Check Cell 2" xfId="535"/>
    <cellStyle name="Check Cell 2 2" xfId="536"/>
    <cellStyle name="Check Cell 3" xfId="537"/>
    <cellStyle name="Check Cell 3 2" xfId="538"/>
    <cellStyle name="Check Cell 4" xfId="539"/>
    <cellStyle name="Check Cell 4 2" xfId="540"/>
    <cellStyle name="Check Cell 5" xfId="541"/>
    <cellStyle name="Check Cell 5 2" xfId="542"/>
    <cellStyle name="Check Cell 6" xfId="543"/>
    <cellStyle name="Check Cell 6 2" xfId="544"/>
    <cellStyle name="Check Cell 7" xfId="545"/>
    <cellStyle name="Check Cell 7 2" xfId="546"/>
    <cellStyle name="Check Cell 8" xfId="547"/>
    <cellStyle name="Check Cell 9" xfId="548"/>
    <cellStyle name="Comma" xfId="549" builtinId="3"/>
    <cellStyle name="Comma  - Style1" xfId="1266"/>
    <cellStyle name="Comma [0] 2" xfId="1267"/>
    <cellStyle name="Comma [0] 3" xfId="1268"/>
    <cellStyle name="Comma [00]" xfId="550"/>
    <cellStyle name="Comma 10" xfId="551"/>
    <cellStyle name="Comma 10 2" xfId="552"/>
    <cellStyle name="Comma 10 3" xfId="1269"/>
    <cellStyle name="Comma 100" xfId="553"/>
    <cellStyle name="Comma 101" xfId="554"/>
    <cellStyle name="Comma 102" xfId="555"/>
    <cellStyle name="Comma 103" xfId="556"/>
    <cellStyle name="Comma 104" xfId="557"/>
    <cellStyle name="Comma 105" xfId="558"/>
    <cellStyle name="Comma 106" xfId="559"/>
    <cellStyle name="Comma 107" xfId="560"/>
    <cellStyle name="Comma 108" xfId="561"/>
    <cellStyle name="Comma 109" xfId="562"/>
    <cellStyle name="Comma 11" xfId="563"/>
    <cellStyle name="Comma 11 2" xfId="1270"/>
    <cellStyle name="Comma 110" xfId="564"/>
    <cellStyle name="Comma 111" xfId="565"/>
    <cellStyle name="Comma 112" xfId="566"/>
    <cellStyle name="Comma 113" xfId="567"/>
    <cellStyle name="Comma 114" xfId="568"/>
    <cellStyle name="Comma 115" xfId="569"/>
    <cellStyle name="Comma 116" xfId="570"/>
    <cellStyle name="Comma 117" xfId="571"/>
    <cellStyle name="Comma 118" xfId="572"/>
    <cellStyle name="Comma 119" xfId="573"/>
    <cellStyle name="Comma 12" xfId="574"/>
    <cellStyle name="Comma 12 2" xfId="1271"/>
    <cellStyle name="Comma 120" xfId="575"/>
    <cellStyle name="Comma 121" xfId="576"/>
    <cellStyle name="Comma 122" xfId="577"/>
    <cellStyle name="Comma 123" xfId="578"/>
    <cellStyle name="Comma 124" xfId="579"/>
    <cellStyle name="Comma 125" xfId="580"/>
    <cellStyle name="Comma 126" xfId="581"/>
    <cellStyle name="Comma 127" xfId="582"/>
    <cellStyle name="Comma 128" xfId="583"/>
    <cellStyle name="Comma 129" xfId="584"/>
    <cellStyle name="Comma 13" xfId="585"/>
    <cellStyle name="Comma 130" xfId="586"/>
    <cellStyle name="Comma 131" xfId="587"/>
    <cellStyle name="Comma 132" xfId="588"/>
    <cellStyle name="Comma 133" xfId="589"/>
    <cellStyle name="Comma 134" xfId="590"/>
    <cellStyle name="Comma 135" xfId="591"/>
    <cellStyle name="Comma 136" xfId="592"/>
    <cellStyle name="Comma 137" xfId="593"/>
    <cellStyle name="Comma 138" xfId="594"/>
    <cellStyle name="Comma 139" xfId="595"/>
    <cellStyle name="Comma 14" xfId="596"/>
    <cellStyle name="Comma 140" xfId="597"/>
    <cellStyle name="Comma 141" xfId="598"/>
    <cellStyle name="Comma 142" xfId="599"/>
    <cellStyle name="Comma 143" xfId="600"/>
    <cellStyle name="Comma 144" xfId="601"/>
    <cellStyle name="Comma 145" xfId="602"/>
    <cellStyle name="Comma 146" xfId="603"/>
    <cellStyle name="Comma 147" xfId="604"/>
    <cellStyle name="Comma 148" xfId="605"/>
    <cellStyle name="Comma 149" xfId="606"/>
    <cellStyle name="Comma 15" xfId="607"/>
    <cellStyle name="Comma 150" xfId="608"/>
    <cellStyle name="Comma 151" xfId="609"/>
    <cellStyle name="Comma 152" xfId="610"/>
    <cellStyle name="Comma 153" xfId="611"/>
    <cellStyle name="Comma 154" xfId="612"/>
    <cellStyle name="Comma 155" xfId="613"/>
    <cellStyle name="Comma 156" xfId="614"/>
    <cellStyle name="Comma 157" xfId="615"/>
    <cellStyle name="Comma 158" xfId="616"/>
    <cellStyle name="Comma 159" xfId="617"/>
    <cellStyle name="Comma 16" xfId="618"/>
    <cellStyle name="Comma 160" xfId="619"/>
    <cellStyle name="Comma 161" xfId="620"/>
    <cellStyle name="Comma 162" xfId="621"/>
    <cellStyle name="Comma 163" xfId="622"/>
    <cellStyle name="Comma 164" xfId="623"/>
    <cellStyle name="Comma 165" xfId="624"/>
    <cellStyle name="Comma 166" xfId="625"/>
    <cellStyle name="Comma 167" xfId="626"/>
    <cellStyle name="Comma 168" xfId="627"/>
    <cellStyle name="Comma 169" xfId="628"/>
    <cellStyle name="Comma 17" xfId="629"/>
    <cellStyle name="Comma 170" xfId="630"/>
    <cellStyle name="Comma 171" xfId="631"/>
    <cellStyle name="Comma 172" xfId="632"/>
    <cellStyle name="Comma 173" xfId="633"/>
    <cellStyle name="Comma 174" xfId="634"/>
    <cellStyle name="Comma 175" xfId="635"/>
    <cellStyle name="Comma 176" xfId="636"/>
    <cellStyle name="Comma 177" xfId="637"/>
    <cellStyle name="Comma 178" xfId="638"/>
    <cellStyle name="Comma 179" xfId="639"/>
    <cellStyle name="Comma 18" xfId="640"/>
    <cellStyle name="Comma 180" xfId="641"/>
    <cellStyle name="Comma 181" xfId="642"/>
    <cellStyle name="Comma 182" xfId="643"/>
    <cellStyle name="Comma 183" xfId="644"/>
    <cellStyle name="Comma 184" xfId="645"/>
    <cellStyle name="Comma 185" xfId="646"/>
    <cellStyle name="Comma 186" xfId="647"/>
    <cellStyle name="Comma 187" xfId="648"/>
    <cellStyle name="Comma 188" xfId="649"/>
    <cellStyle name="Comma 189" xfId="650"/>
    <cellStyle name="Comma 19" xfId="651"/>
    <cellStyle name="Comma 190" xfId="652"/>
    <cellStyle name="Comma 191" xfId="653"/>
    <cellStyle name="Comma 192" xfId="654"/>
    <cellStyle name="Comma 193" xfId="655"/>
    <cellStyle name="Comma 194" xfId="656"/>
    <cellStyle name="Comma 195" xfId="657"/>
    <cellStyle name="Comma 196" xfId="658"/>
    <cellStyle name="Comma 197" xfId="659"/>
    <cellStyle name="Comma 198" xfId="660"/>
    <cellStyle name="Comma 199" xfId="661"/>
    <cellStyle name="Comma 2" xfId="662"/>
    <cellStyle name="Comma 2 10" xfId="663"/>
    <cellStyle name="Comma 2 10 2" xfId="664"/>
    <cellStyle name="Comma 2 10 3" xfId="665"/>
    <cellStyle name="Comma 2 11" xfId="666"/>
    <cellStyle name="Comma 2 12" xfId="667"/>
    <cellStyle name="Comma 2 13" xfId="668"/>
    <cellStyle name="Comma 2 13 2" xfId="669"/>
    <cellStyle name="Comma 2 13 3" xfId="670"/>
    <cellStyle name="Comma 2 14" xfId="671"/>
    <cellStyle name="Comma 2 14 2" xfId="672"/>
    <cellStyle name="Comma 2 14 3" xfId="673"/>
    <cellStyle name="Comma 2 15" xfId="674"/>
    <cellStyle name="Comma 2 15 2" xfId="675"/>
    <cellStyle name="Comma 2 15 3" xfId="676"/>
    <cellStyle name="Comma 2 16" xfId="677"/>
    <cellStyle name="Comma 2 17" xfId="1272"/>
    <cellStyle name="Comma 2 2" xfId="678"/>
    <cellStyle name="Comma 2 2 2" xfId="1273"/>
    <cellStyle name="Comma 2 3" xfId="679"/>
    <cellStyle name="Comma 2 4" xfId="680"/>
    <cellStyle name="Comma 2 5" xfId="681"/>
    <cellStyle name="Comma 2 6" xfId="682"/>
    <cellStyle name="Comma 2 7" xfId="683"/>
    <cellStyle name="Comma 2 8" xfId="684"/>
    <cellStyle name="Comma 2 8 2" xfId="685"/>
    <cellStyle name="Comma 2 8 2 2" xfId="686"/>
    <cellStyle name="Comma 2 8 2 3" xfId="687"/>
    <cellStyle name="Comma 2 8 3" xfId="688"/>
    <cellStyle name="Comma 2 8 4" xfId="689"/>
    <cellStyle name="Comma 2 8 5" xfId="690"/>
    <cellStyle name="Comma 2 8 6" xfId="691"/>
    <cellStyle name="Comma 2 8 7" xfId="692"/>
    <cellStyle name="Comma 2 9" xfId="693"/>
    <cellStyle name="Comma 2 9 2" xfId="694"/>
    <cellStyle name="Comma 2 9 2 2" xfId="695"/>
    <cellStyle name="Comma 2 9 2 3" xfId="696"/>
    <cellStyle name="Comma 2 9 3" xfId="697"/>
    <cellStyle name="Comma 2 9 4" xfId="698"/>
    <cellStyle name="Comma 2 9 5" xfId="699"/>
    <cellStyle name="Comma 2 9 6" xfId="700"/>
    <cellStyle name="Comma 2 9 7" xfId="701"/>
    <cellStyle name="Comma 20" xfId="702"/>
    <cellStyle name="Comma 200" xfId="703"/>
    <cellStyle name="Comma 201" xfId="704"/>
    <cellStyle name="Comma 202" xfId="705"/>
    <cellStyle name="Comma 203" xfId="706"/>
    <cellStyle name="Comma 204" xfId="707"/>
    <cellStyle name="Comma 205" xfId="708"/>
    <cellStyle name="Comma 206" xfId="709"/>
    <cellStyle name="Comma 207" xfId="710"/>
    <cellStyle name="Comma 208" xfId="711"/>
    <cellStyle name="Comma 209" xfId="712"/>
    <cellStyle name="Comma 21" xfId="713"/>
    <cellStyle name="Comma 210" xfId="714"/>
    <cellStyle name="Comma 211" xfId="715"/>
    <cellStyle name="Comma 212" xfId="716"/>
    <cellStyle name="Comma 213" xfId="717"/>
    <cellStyle name="Comma 214" xfId="718"/>
    <cellStyle name="Comma 215" xfId="719"/>
    <cellStyle name="Comma 216" xfId="720"/>
    <cellStyle name="Comma 217" xfId="721"/>
    <cellStyle name="Comma 218" xfId="722"/>
    <cellStyle name="Comma 219" xfId="723"/>
    <cellStyle name="Comma 22" xfId="724"/>
    <cellStyle name="Comma 220" xfId="725"/>
    <cellStyle name="Comma 221" xfId="726"/>
    <cellStyle name="Comma 222" xfId="727"/>
    <cellStyle name="Comma 223" xfId="728"/>
    <cellStyle name="Comma 224" xfId="729"/>
    <cellStyle name="Comma 225" xfId="730"/>
    <cellStyle name="Comma 226" xfId="731"/>
    <cellStyle name="Comma 227" xfId="732"/>
    <cellStyle name="Comma 228" xfId="733"/>
    <cellStyle name="Comma 229" xfId="734"/>
    <cellStyle name="Comma 23" xfId="735"/>
    <cellStyle name="Comma 230" xfId="736"/>
    <cellStyle name="Comma 231" xfId="737"/>
    <cellStyle name="Comma 232" xfId="738"/>
    <cellStyle name="Comma 233" xfId="739"/>
    <cellStyle name="Comma 234" xfId="740"/>
    <cellStyle name="Comma 235" xfId="741"/>
    <cellStyle name="Comma 236" xfId="742"/>
    <cellStyle name="Comma 237" xfId="743"/>
    <cellStyle name="Comma 238" xfId="1274"/>
    <cellStyle name="Comma 239" xfId="1275"/>
    <cellStyle name="Comma 24" xfId="744"/>
    <cellStyle name="Comma 240" xfId="1276"/>
    <cellStyle name="Comma 241" xfId="1277"/>
    <cellStyle name="Comma 25" xfId="745"/>
    <cellStyle name="Comma 26" xfId="746"/>
    <cellStyle name="Comma 27" xfId="747"/>
    <cellStyle name="Comma 28" xfId="748"/>
    <cellStyle name="Comma 29" xfId="749"/>
    <cellStyle name="Comma 3" xfId="750"/>
    <cellStyle name="Comma 3 10" xfId="751"/>
    <cellStyle name="Comma 3 11" xfId="752"/>
    <cellStyle name="Comma 3 12" xfId="753"/>
    <cellStyle name="Comma 3 2" xfId="754"/>
    <cellStyle name="Comma 3 3" xfId="755"/>
    <cellStyle name="Comma 3 4" xfId="756"/>
    <cellStyle name="Comma 3 5" xfId="757"/>
    <cellStyle name="Comma 3 6" xfId="758"/>
    <cellStyle name="Comma 3 7" xfId="759"/>
    <cellStyle name="Comma 3 8" xfId="760"/>
    <cellStyle name="Comma 3 9" xfId="761"/>
    <cellStyle name="Comma 30" xfId="762"/>
    <cellStyle name="Comma 31" xfId="763"/>
    <cellStyle name="Comma 32" xfId="764"/>
    <cellStyle name="Comma 33" xfId="765"/>
    <cellStyle name="Comma 34" xfId="766"/>
    <cellStyle name="Comma 35" xfId="767"/>
    <cellStyle name="Comma 36" xfId="768"/>
    <cellStyle name="Comma 37" xfId="769"/>
    <cellStyle name="Comma 38" xfId="770"/>
    <cellStyle name="Comma 39" xfId="771"/>
    <cellStyle name="Comma 4" xfId="772"/>
    <cellStyle name="Comma 4 10" xfId="773"/>
    <cellStyle name="Comma 4 11" xfId="774"/>
    <cellStyle name="Comma 4 12" xfId="775"/>
    <cellStyle name="Comma 4 13" xfId="776"/>
    <cellStyle name="Comma 4 14" xfId="777"/>
    <cellStyle name="Comma 4 14 2" xfId="1279"/>
    <cellStyle name="Comma 4 15" xfId="1280"/>
    <cellStyle name="Comma 4 16" xfId="1278"/>
    <cellStyle name="Comma 4 2" xfId="778"/>
    <cellStyle name="Comma 4 2 2" xfId="779"/>
    <cellStyle name="Comma 4 2 2 2" xfId="780"/>
    <cellStyle name="Comma 4 2 2 3" xfId="781"/>
    <cellStyle name="Comma 4 2 2 4" xfId="782"/>
    <cellStyle name="Comma 4 2 2 4 2" xfId="1282"/>
    <cellStyle name="Comma 4 2 2 5" xfId="1281"/>
    <cellStyle name="Comma 4 2 3" xfId="783"/>
    <cellStyle name="Comma 4 2 3 2" xfId="784"/>
    <cellStyle name="Comma 4 2 3 2 2" xfId="1284"/>
    <cellStyle name="Comma 4 2 3 3" xfId="1283"/>
    <cellStyle name="Comma 4 3" xfId="785"/>
    <cellStyle name="Comma 4 4" xfId="786"/>
    <cellStyle name="Comma 4 5" xfId="787"/>
    <cellStyle name="Comma 4 6" xfId="788"/>
    <cellStyle name="Comma 4 7" xfId="789"/>
    <cellStyle name="Comma 4 8" xfId="790"/>
    <cellStyle name="Comma 4 9" xfId="791"/>
    <cellStyle name="Comma 40" xfId="792"/>
    <cellStyle name="Comma 41" xfId="793"/>
    <cellStyle name="Comma 42" xfId="794"/>
    <cellStyle name="Comma 43" xfId="795"/>
    <cellStyle name="Comma 44" xfId="796"/>
    <cellStyle name="Comma 45" xfId="797"/>
    <cellStyle name="Comma 46" xfId="798"/>
    <cellStyle name="Comma 47" xfId="799"/>
    <cellStyle name="Comma 48" xfId="800"/>
    <cellStyle name="Comma 49" xfId="801"/>
    <cellStyle name="Comma 5" xfId="802"/>
    <cellStyle name="Comma 5 10" xfId="803"/>
    <cellStyle name="Comma 5 11" xfId="804"/>
    <cellStyle name="Comma 5 12" xfId="805"/>
    <cellStyle name="Comma 5 13" xfId="806"/>
    <cellStyle name="Comma 5 14" xfId="807"/>
    <cellStyle name="Comma 5 14 2" xfId="1286"/>
    <cellStyle name="Comma 5 15" xfId="1287"/>
    <cellStyle name="Comma 5 16" xfId="1285"/>
    <cellStyle name="Comma 5 2" xfId="808"/>
    <cellStyle name="Comma 5 2 2" xfId="809"/>
    <cellStyle name="Comma 5 2 2 2" xfId="810"/>
    <cellStyle name="Comma 5 2 2 3" xfId="811"/>
    <cellStyle name="Comma 5 2 2 4" xfId="812"/>
    <cellStyle name="Comma 5 2 2 4 2" xfId="1289"/>
    <cellStyle name="Comma 5 2 2 5" xfId="1288"/>
    <cellStyle name="Comma 5 2 3" xfId="813"/>
    <cellStyle name="Comma 5 2 3 2" xfId="814"/>
    <cellStyle name="Comma 5 2 3 2 2" xfId="1291"/>
    <cellStyle name="Comma 5 2 3 3" xfId="1290"/>
    <cellStyle name="Comma 5 3" xfId="815"/>
    <cellStyle name="Comma 5 4" xfId="816"/>
    <cellStyle name="Comma 5 5" xfId="817"/>
    <cellStyle name="Comma 5 6" xfId="818"/>
    <cellStyle name="Comma 5 7" xfId="819"/>
    <cellStyle name="Comma 5 8" xfId="820"/>
    <cellStyle name="Comma 5 9" xfId="821"/>
    <cellStyle name="Comma 50" xfId="822"/>
    <cellStyle name="Comma 51" xfId="823"/>
    <cellStyle name="Comma 52" xfId="824"/>
    <cellStyle name="Comma 53" xfId="825"/>
    <cellStyle name="Comma 54" xfId="826"/>
    <cellStyle name="Comma 55" xfId="827"/>
    <cellStyle name="Comma 56" xfId="828"/>
    <cellStyle name="Comma 57" xfId="829"/>
    <cellStyle name="Comma 58" xfId="830"/>
    <cellStyle name="Comma 59" xfId="831"/>
    <cellStyle name="Comma 6" xfId="832"/>
    <cellStyle name="Comma 6 2" xfId="833"/>
    <cellStyle name="Comma 6 3" xfId="834"/>
    <cellStyle name="Comma 6 4" xfId="835"/>
    <cellStyle name="Comma 6 5" xfId="836"/>
    <cellStyle name="Comma 6 6" xfId="837"/>
    <cellStyle name="Comma 6 7" xfId="838"/>
    <cellStyle name="Comma 6 8" xfId="839"/>
    <cellStyle name="Comma 60" xfId="840"/>
    <cellStyle name="Comma 61" xfId="841"/>
    <cellStyle name="Comma 62" xfId="842"/>
    <cellStyle name="Comma 63" xfId="843"/>
    <cellStyle name="Comma 64" xfId="844"/>
    <cellStyle name="Comma 65" xfId="845"/>
    <cellStyle name="Comma 66" xfId="846"/>
    <cellStyle name="Comma 67" xfId="847"/>
    <cellStyle name="Comma 68" xfId="848"/>
    <cellStyle name="Comma 69" xfId="849"/>
    <cellStyle name="Comma 7" xfId="850"/>
    <cellStyle name="Comma 7 2" xfId="851"/>
    <cellStyle name="Comma 7 3" xfId="852"/>
    <cellStyle name="Comma 7 4" xfId="853"/>
    <cellStyle name="Comma 7 5" xfId="854"/>
    <cellStyle name="Comma 7 6" xfId="855"/>
    <cellStyle name="Comma 7 7" xfId="856"/>
    <cellStyle name="Comma 7 8" xfId="857"/>
    <cellStyle name="Comma 7 9" xfId="1292"/>
    <cellStyle name="Comma 70" xfId="858"/>
    <cellStyle name="Comma 71" xfId="859"/>
    <cellStyle name="Comma 72" xfId="860"/>
    <cellStyle name="Comma 73" xfId="861"/>
    <cellStyle name="Comma 74" xfId="862"/>
    <cellStyle name="Comma 75" xfId="863"/>
    <cellStyle name="Comma 76" xfId="864"/>
    <cellStyle name="Comma 77" xfId="865"/>
    <cellStyle name="Comma 78" xfId="866"/>
    <cellStyle name="Comma 79" xfId="867"/>
    <cellStyle name="Comma 8" xfId="868"/>
    <cellStyle name="Comma 8 2" xfId="869"/>
    <cellStyle name="Comma 8 3" xfId="1293"/>
    <cellStyle name="Comma 80" xfId="870"/>
    <cellStyle name="Comma 81" xfId="871"/>
    <cellStyle name="Comma 82" xfId="872"/>
    <cellStyle name="Comma 83" xfId="873"/>
    <cellStyle name="Comma 84" xfId="874"/>
    <cellStyle name="Comma 85" xfId="875"/>
    <cellStyle name="Comma 86" xfId="876"/>
    <cellStyle name="Comma 87" xfId="877"/>
    <cellStyle name="Comma 88" xfId="878"/>
    <cellStyle name="Comma 89" xfId="879"/>
    <cellStyle name="Comma 9" xfId="880"/>
    <cellStyle name="Comma 9 2" xfId="881"/>
    <cellStyle name="Comma 9 3" xfId="1294"/>
    <cellStyle name="Comma 90" xfId="882"/>
    <cellStyle name="Comma 91" xfId="883"/>
    <cellStyle name="Comma 92" xfId="884"/>
    <cellStyle name="Comma 93" xfId="885"/>
    <cellStyle name="Comma 94" xfId="886"/>
    <cellStyle name="Comma 95" xfId="887"/>
    <cellStyle name="Comma 96" xfId="888"/>
    <cellStyle name="Comma 97" xfId="889"/>
    <cellStyle name="Comma 98" xfId="890"/>
    <cellStyle name="Comma 99" xfId="891"/>
    <cellStyle name="comma zerodec" xfId="1295"/>
    <cellStyle name="Curren - Style3" xfId="1296"/>
    <cellStyle name="Curren - Style4" xfId="1297"/>
    <cellStyle name="Currency [00]" xfId="892"/>
    <cellStyle name="Currency1" xfId="1298"/>
    <cellStyle name="Date Short" xfId="893"/>
    <cellStyle name="Dollar (zero dec)" xfId="1299"/>
    <cellStyle name="Enter Currency (0)" xfId="894"/>
    <cellStyle name="Enter Currency (2)" xfId="895"/>
    <cellStyle name="Enter Units (0)" xfId="896"/>
    <cellStyle name="Enter Units (1)" xfId="897"/>
    <cellStyle name="Enter Units (2)" xfId="898"/>
    <cellStyle name="Explanatory Text 10" xfId="899"/>
    <cellStyle name="Explanatory Text 11" xfId="900"/>
    <cellStyle name="Explanatory Text 12" xfId="901"/>
    <cellStyle name="Explanatory Text 13" xfId="902"/>
    <cellStyle name="Explanatory Text 14" xfId="903"/>
    <cellStyle name="Explanatory Text 15" xfId="904"/>
    <cellStyle name="Explanatory Text 2" xfId="905"/>
    <cellStyle name="Explanatory Text 2 2" xfId="906"/>
    <cellStyle name="Explanatory Text 3" xfId="907"/>
    <cellStyle name="Explanatory Text 3 2" xfId="908"/>
    <cellStyle name="Explanatory Text 4" xfId="909"/>
    <cellStyle name="Explanatory Text 4 2" xfId="910"/>
    <cellStyle name="Explanatory Text 5" xfId="911"/>
    <cellStyle name="Explanatory Text 5 2" xfId="912"/>
    <cellStyle name="Explanatory Text 6" xfId="913"/>
    <cellStyle name="Explanatory Text 6 2" xfId="914"/>
    <cellStyle name="Explanatory Text 7" xfId="915"/>
    <cellStyle name="Explanatory Text 7 2" xfId="916"/>
    <cellStyle name="Explanatory Text 8" xfId="917"/>
    <cellStyle name="Explanatory Text 9" xfId="918"/>
    <cellStyle name="Format Number Column" xfId="919"/>
    <cellStyle name="Good 10" xfId="920"/>
    <cellStyle name="Good 11" xfId="921"/>
    <cellStyle name="Good 12" xfId="922"/>
    <cellStyle name="Good 13" xfId="923"/>
    <cellStyle name="Good 14" xfId="924"/>
    <cellStyle name="Good 15" xfId="925"/>
    <cellStyle name="Good 2" xfId="926"/>
    <cellStyle name="Good 2 2" xfId="927"/>
    <cellStyle name="Good 3" xfId="928"/>
    <cellStyle name="Good 3 2" xfId="929"/>
    <cellStyle name="Good 4" xfId="930"/>
    <cellStyle name="Good 4 2" xfId="931"/>
    <cellStyle name="Good 5" xfId="932"/>
    <cellStyle name="Good 5 2" xfId="933"/>
    <cellStyle name="Good 6" xfId="934"/>
    <cellStyle name="Good 6 2" xfId="935"/>
    <cellStyle name="Good 7" xfId="936"/>
    <cellStyle name="Good 7 2" xfId="937"/>
    <cellStyle name="Good 8" xfId="938"/>
    <cellStyle name="Good 9" xfId="939"/>
    <cellStyle name="Grey" xfId="1300"/>
    <cellStyle name="Header1" xfId="940"/>
    <cellStyle name="Header2" xfId="941"/>
    <cellStyle name="Heading 1 10" xfId="942"/>
    <cellStyle name="Heading 1 11" xfId="943"/>
    <cellStyle name="Heading 1 12" xfId="944"/>
    <cellStyle name="Heading 1 13" xfId="945"/>
    <cellStyle name="Heading 1 14" xfId="946"/>
    <cellStyle name="Heading 1 15" xfId="947"/>
    <cellStyle name="Heading 1 2" xfId="948"/>
    <cellStyle name="Heading 1 2 2" xfId="949"/>
    <cellStyle name="Heading 1 3" xfId="950"/>
    <cellStyle name="Heading 1 3 2" xfId="951"/>
    <cellStyle name="Heading 1 4" xfId="952"/>
    <cellStyle name="Heading 1 4 2" xfId="953"/>
    <cellStyle name="Heading 1 5" xfId="954"/>
    <cellStyle name="Heading 1 5 2" xfId="955"/>
    <cellStyle name="Heading 1 6" xfId="956"/>
    <cellStyle name="Heading 1 6 2" xfId="957"/>
    <cellStyle name="Heading 1 7" xfId="958"/>
    <cellStyle name="Heading 1 7 2" xfId="959"/>
    <cellStyle name="Heading 1 8" xfId="960"/>
    <cellStyle name="Heading 1 9" xfId="961"/>
    <cellStyle name="Heading 2 10" xfId="962"/>
    <cellStyle name="Heading 2 11" xfId="963"/>
    <cellStyle name="Heading 2 12" xfId="964"/>
    <cellStyle name="Heading 2 13" xfId="965"/>
    <cellStyle name="Heading 2 14" xfId="966"/>
    <cellStyle name="Heading 2 15" xfId="967"/>
    <cellStyle name="Heading 2 2" xfId="968"/>
    <cellStyle name="Heading 2 2 2" xfId="969"/>
    <cellStyle name="Heading 2 3" xfId="970"/>
    <cellStyle name="Heading 2 3 2" xfId="971"/>
    <cellStyle name="Heading 2 4" xfId="972"/>
    <cellStyle name="Heading 2 4 2" xfId="973"/>
    <cellStyle name="Heading 2 5" xfId="974"/>
    <cellStyle name="Heading 2 5 2" xfId="975"/>
    <cellStyle name="Heading 2 6" xfId="976"/>
    <cellStyle name="Heading 2 6 2" xfId="977"/>
    <cellStyle name="Heading 2 7" xfId="978"/>
    <cellStyle name="Heading 2 7 2" xfId="979"/>
    <cellStyle name="Heading 2 8" xfId="980"/>
    <cellStyle name="Heading 2 9" xfId="981"/>
    <cellStyle name="Heading 3 10" xfId="982"/>
    <cellStyle name="Heading 3 11" xfId="983"/>
    <cellStyle name="Heading 3 12" xfId="984"/>
    <cellStyle name="Heading 3 13" xfId="985"/>
    <cellStyle name="Heading 3 14" xfId="986"/>
    <cellStyle name="Heading 3 15" xfId="987"/>
    <cellStyle name="Heading 3 2" xfId="988"/>
    <cellStyle name="Heading 3 2 2" xfId="989"/>
    <cellStyle name="Heading 3 3" xfId="990"/>
    <cellStyle name="Heading 3 3 2" xfId="991"/>
    <cellStyle name="Heading 3 4" xfId="992"/>
    <cellStyle name="Heading 3 4 2" xfId="993"/>
    <cellStyle name="Heading 3 5" xfId="994"/>
    <cellStyle name="Heading 3 5 2" xfId="995"/>
    <cellStyle name="Heading 3 6" xfId="996"/>
    <cellStyle name="Heading 3 6 2" xfId="997"/>
    <cellStyle name="Heading 3 7" xfId="998"/>
    <cellStyle name="Heading 3 7 2" xfId="999"/>
    <cellStyle name="Heading 3 8" xfId="1000"/>
    <cellStyle name="Heading 3 9" xfId="1001"/>
    <cellStyle name="Heading 4 10" xfId="1002"/>
    <cellStyle name="Heading 4 11" xfId="1003"/>
    <cellStyle name="Heading 4 12" xfId="1004"/>
    <cellStyle name="Heading 4 13" xfId="1005"/>
    <cellStyle name="Heading 4 14" xfId="1006"/>
    <cellStyle name="Heading 4 15" xfId="1007"/>
    <cellStyle name="Heading 4 2" xfId="1008"/>
    <cellStyle name="Heading 4 2 2" xfId="1009"/>
    <cellStyle name="Heading 4 3" xfId="1010"/>
    <cellStyle name="Heading 4 3 2" xfId="1011"/>
    <cellStyle name="Heading 4 4" xfId="1012"/>
    <cellStyle name="Heading 4 4 2" xfId="1013"/>
    <cellStyle name="Heading 4 5" xfId="1014"/>
    <cellStyle name="Heading 4 5 2" xfId="1015"/>
    <cellStyle name="Heading 4 6" xfId="1016"/>
    <cellStyle name="Heading 4 6 2" xfId="1017"/>
    <cellStyle name="Heading 4 7" xfId="1018"/>
    <cellStyle name="Heading 4 7 2" xfId="1019"/>
    <cellStyle name="Heading 4 8" xfId="1020"/>
    <cellStyle name="Heading 4 9" xfId="1021"/>
    <cellStyle name="Hyperlink 2" xfId="1301"/>
    <cellStyle name="Input [yellow]" xfId="1302"/>
    <cellStyle name="Input 10" xfId="1022"/>
    <cellStyle name="Input 11" xfId="1023"/>
    <cellStyle name="Input 12" xfId="1024"/>
    <cellStyle name="Input 13" xfId="1025"/>
    <cellStyle name="Input 14" xfId="1026"/>
    <cellStyle name="Input 15" xfId="1027"/>
    <cellStyle name="Input 2" xfId="1028"/>
    <cellStyle name="Input 2 2" xfId="1029"/>
    <cellStyle name="Input 3" xfId="1030"/>
    <cellStyle name="Input 3 2" xfId="1031"/>
    <cellStyle name="Input 4" xfId="1032"/>
    <cellStyle name="Input 4 2" xfId="1033"/>
    <cellStyle name="Input 5" xfId="1034"/>
    <cellStyle name="Input 5 2" xfId="1035"/>
    <cellStyle name="Input 6" xfId="1036"/>
    <cellStyle name="Input 6 2" xfId="1037"/>
    <cellStyle name="Input 7" xfId="1038"/>
    <cellStyle name="Input 7 2" xfId="1039"/>
    <cellStyle name="Input 8" xfId="1040"/>
    <cellStyle name="Input 9" xfId="1041"/>
    <cellStyle name="KPMG Heading 1" xfId="1042"/>
    <cellStyle name="KPMG Heading 2" xfId="1043"/>
    <cellStyle name="KPMG Heading 3" xfId="1044"/>
    <cellStyle name="KPMG Heading 4" xfId="1045"/>
    <cellStyle name="KPMG Normal" xfId="1046"/>
    <cellStyle name="KPMG Normal Text" xfId="1047"/>
    <cellStyle name="KPMG Normal_สำรองสำหรับ Audit" xfId="1048"/>
    <cellStyle name="Latest Estimate" xfId="1049"/>
    <cellStyle name="Latest Estimate 2" xfId="1303"/>
    <cellStyle name="Link Currency (0)" xfId="1050"/>
    <cellStyle name="Link Currency (2)" xfId="1051"/>
    <cellStyle name="Link Units (0)" xfId="1052"/>
    <cellStyle name="Link Units (1)" xfId="1053"/>
    <cellStyle name="Link Units (2)" xfId="1054"/>
    <cellStyle name="Linked Cell 10" xfId="1055"/>
    <cellStyle name="Linked Cell 11" xfId="1056"/>
    <cellStyle name="Linked Cell 12" xfId="1057"/>
    <cellStyle name="Linked Cell 13" xfId="1058"/>
    <cellStyle name="Linked Cell 14" xfId="1059"/>
    <cellStyle name="Linked Cell 15" xfId="1060"/>
    <cellStyle name="Linked Cell 2" xfId="1061"/>
    <cellStyle name="Linked Cell 2 2" xfId="1062"/>
    <cellStyle name="Linked Cell 3" xfId="1063"/>
    <cellStyle name="Linked Cell 3 2" xfId="1064"/>
    <cellStyle name="Linked Cell 4" xfId="1065"/>
    <cellStyle name="Linked Cell 4 2" xfId="1066"/>
    <cellStyle name="Linked Cell 5" xfId="1067"/>
    <cellStyle name="Linked Cell 5 2" xfId="1068"/>
    <cellStyle name="Linked Cell 6" xfId="1069"/>
    <cellStyle name="Linked Cell 6 2" xfId="1070"/>
    <cellStyle name="Linked Cell 7" xfId="1071"/>
    <cellStyle name="Linked Cell 7 2" xfId="1072"/>
    <cellStyle name="Linked Cell 8" xfId="1073"/>
    <cellStyle name="Linked Cell 9" xfId="1074"/>
    <cellStyle name="Milliers [0]_AR1194" xfId="1304"/>
    <cellStyle name="Milliers_AR1194" xfId="1305"/>
    <cellStyle name="Mon?taire [0]_AR1194" xfId="1306"/>
    <cellStyle name="Mon?taire_AR1194" xfId="1307"/>
    <cellStyle name="Neutral 10" xfId="1075"/>
    <cellStyle name="Neutral 11" xfId="1076"/>
    <cellStyle name="Neutral 12" xfId="1077"/>
    <cellStyle name="Neutral 13" xfId="1078"/>
    <cellStyle name="Neutral 14" xfId="1079"/>
    <cellStyle name="Neutral 15" xfId="1080"/>
    <cellStyle name="Neutral 2" xfId="1081"/>
    <cellStyle name="Neutral 2 2" xfId="1082"/>
    <cellStyle name="Neutral 3" xfId="1083"/>
    <cellStyle name="Neutral 3 2" xfId="1084"/>
    <cellStyle name="Neutral 4" xfId="1085"/>
    <cellStyle name="Neutral 4 2" xfId="1086"/>
    <cellStyle name="Neutral 5" xfId="1087"/>
    <cellStyle name="Neutral 5 2" xfId="1088"/>
    <cellStyle name="Neutral 6" xfId="1089"/>
    <cellStyle name="Neutral 6 2" xfId="1090"/>
    <cellStyle name="Neutral 7" xfId="1091"/>
    <cellStyle name="Neutral 7 2" xfId="1092"/>
    <cellStyle name="Neutral 8" xfId="1093"/>
    <cellStyle name="Neutral 9" xfId="1094"/>
    <cellStyle name="no dec" xfId="1308"/>
    <cellStyle name="Normal" xfId="0" builtinId="0"/>
    <cellStyle name="Normal - Style1" xfId="1309"/>
    <cellStyle name="Normal - Style5" xfId="1310"/>
    <cellStyle name="Normal 10" xfId="1311"/>
    <cellStyle name="Normal 11" xfId="1095"/>
    <cellStyle name="Normal 11 2" xfId="1312"/>
    <cellStyle name="Normal 2" xfId="1096"/>
    <cellStyle name="Normal 2 10" xfId="1097"/>
    <cellStyle name="Normal 2 10 2" xfId="1098"/>
    <cellStyle name="Normal 2 10 3" xfId="1099"/>
    <cellStyle name="Normal 2 10 4" xfId="1314"/>
    <cellStyle name="Normal 2 11" xfId="1100"/>
    <cellStyle name="Normal 2 12" xfId="1101"/>
    <cellStyle name="Normal 2 13" xfId="1102"/>
    <cellStyle name="Normal 2 14" xfId="1103"/>
    <cellStyle name="Normal 2 15" xfId="1104"/>
    <cellStyle name="Normal 2 16" xfId="1105"/>
    <cellStyle name="Normal 2 16 2" xfId="1315"/>
    <cellStyle name="Normal 2 17" xfId="1316"/>
    <cellStyle name="Normal 2 18" xfId="1313"/>
    <cellStyle name="Normal 2 2" xfId="1106"/>
    <cellStyle name="Normal 2 2 2" xfId="1317"/>
    <cellStyle name="Normal 2 3" xfId="1107"/>
    <cellStyle name="Normal 2 4" xfId="1108"/>
    <cellStyle name="Normal 2 5" xfId="1109"/>
    <cellStyle name="Normal 2 6" xfId="1110"/>
    <cellStyle name="Normal 2 7" xfId="1111"/>
    <cellStyle name="Normal 2 8" xfId="1112"/>
    <cellStyle name="Normal 2 9" xfId="1113"/>
    <cellStyle name="Normal 218" xfId="1345"/>
    <cellStyle name="Normal 3" xfId="1114"/>
    <cellStyle name="Normal 3 10" xfId="1115"/>
    <cellStyle name="Normal 3 11" xfId="1116"/>
    <cellStyle name="Normal 3 12" xfId="1117"/>
    <cellStyle name="Normal 3 13" xfId="1118"/>
    <cellStyle name="Normal 3 13 2" xfId="1319"/>
    <cellStyle name="Normal 3 14" xfId="1318"/>
    <cellStyle name="Normal 3 2" xfId="1119"/>
    <cellStyle name="Normal 3 2 2" xfId="1120"/>
    <cellStyle name="Normal 3 2 2 2" xfId="1121"/>
    <cellStyle name="Normal 3 2 2 3" xfId="1122"/>
    <cellStyle name="Normal 3 2 2 4" xfId="1320"/>
    <cellStyle name="Normal 3 2 3" xfId="1123"/>
    <cellStyle name="Normal 3 2 3 2" xfId="1321"/>
    <cellStyle name="Normal 3 3" xfId="1124"/>
    <cellStyle name="Normal 3 4" xfId="1125"/>
    <cellStyle name="Normal 3 5" xfId="1126"/>
    <cellStyle name="Normal 3 6" xfId="1127"/>
    <cellStyle name="Normal 3 7" xfId="1128"/>
    <cellStyle name="Normal 3 8" xfId="1129"/>
    <cellStyle name="Normal 3 9" xfId="1130"/>
    <cellStyle name="Normal 4" xfId="1131"/>
    <cellStyle name="Normal 4 2" xfId="1132"/>
    <cellStyle name="Normal 4 3 11" xfId="1344"/>
    <cellStyle name="Normal 5" xfId="1322"/>
    <cellStyle name="Normal 5 2" xfId="1323"/>
    <cellStyle name="Normal 5 5" xfId="1343"/>
    <cellStyle name="Normal 6" xfId="1324"/>
    <cellStyle name="Normal 7" xfId="1325"/>
    <cellStyle name="Normal 8" xfId="1326"/>
    <cellStyle name="Normal 9" xfId="1327"/>
    <cellStyle name="Note 10" xfId="1133"/>
    <cellStyle name="Note 11" xfId="1134"/>
    <cellStyle name="Note 12" xfId="1135"/>
    <cellStyle name="Note 13" xfId="1136"/>
    <cellStyle name="Note 14" xfId="1137"/>
    <cellStyle name="Note 15" xfId="1138"/>
    <cellStyle name="Note 2" xfId="1139"/>
    <cellStyle name="Note 2 2" xfId="1140"/>
    <cellStyle name="Note 3" xfId="1141"/>
    <cellStyle name="Note 3 2" xfId="1142"/>
    <cellStyle name="Note 4" xfId="1143"/>
    <cellStyle name="Note 4 2" xfId="1144"/>
    <cellStyle name="Note 5" xfId="1145"/>
    <cellStyle name="Note 5 2" xfId="1146"/>
    <cellStyle name="Note 6" xfId="1147"/>
    <cellStyle name="Note 6 2" xfId="1148"/>
    <cellStyle name="Note 7" xfId="1149"/>
    <cellStyle name="Note 7 2" xfId="1150"/>
    <cellStyle name="Note 8" xfId="1151"/>
    <cellStyle name="Note 9" xfId="1152"/>
    <cellStyle name="Output 10" xfId="1153"/>
    <cellStyle name="Output 11" xfId="1154"/>
    <cellStyle name="Output 12" xfId="1155"/>
    <cellStyle name="Output 13" xfId="1156"/>
    <cellStyle name="Output 14" xfId="1157"/>
    <cellStyle name="Output 15" xfId="1158"/>
    <cellStyle name="Output 2" xfId="1159"/>
    <cellStyle name="Output 2 2" xfId="1160"/>
    <cellStyle name="Output 3" xfId="1161"/>
    <cellStyle name="Output 3 2" xfId="1162"/>
    <cellStyle name="Output 4" xfId="1163"/>
    <cellStyle name="Output 4 2" xfId="1164"/>
    <cellStyle name="Output 5" xfId="1165"/>
    <cellStyle name="Output 5 2" xfId="1166"/>
    <cellStyle name="Output 6" xfId="1167"/>
    <cellStyle name="Output 6 2" xfId="1168"/>
    <cellStyle name="Output 7" xfId="1169"/>
    <cellStyle name="Output 7 2" xfId="1170"/>
    <cellStyle name="Output 8" xfId="1171"/>
    <cellStyle name="Output 9" xfId="1172"/>
    <cellStyle name="Pattern" xfId="1328"/>
    <cellStyle name="Percent [0]" xfId="1173"/>
    <cellStyle name="Percent [00]" xfId="1174"/>
    <cellStyle name="Percent [00] 2" xfId="1329"/>
    <cellStyle name="Percent [2]" xfId="1330"/>
    <cellStyle name="Percent 2" xfId="1331"/>
    <cellStyle name="Percent 2 10" xfId="1175"/>
    <cellStyle name="Percent 2 11" xfId="1176"/>
    <cellStyle name="Percent 2 12" xfId="1177"/>
    <cellStyle name="Percent 2 13" xfId="1178"/>
    <cellStyle name="Percent 2 14" xfId="1179"/>
    <cellStyle name="Percent 2 15" xfId="1180"/>
    <cellStyle name="Percent 2 2" xfId="1181"/>
    <cellStyle name="Percent 2 3" xfId="1182"/>
    <cellStyle name="Percent 2 4" xfId="1183"/>
    <cellStyle name="Percent 2 5" xfId="1184"/>
    <cellStyle name="Percent 2 6" xfId="1185"/>
    <cellStyle name="Percent 2 7" xfId="1186"/>
    <cellStyle name="Percent 2 8" xfId="1187"/>
    <cellStyle name="Percent 2 9" xfId="1188"/>
    <cellStyle name="Percent 3" xfId="1332"/>
    <cellStyle name="Percent 4" xfId="1333"/>
    <cellStyle name="PERCENTAGE" xfId="1334"/>
    <cellStyle name="PrePop Currency (0)" xfId="1189"/>
    <cellStyle name="PrePop Currency (2)" xfId="1190"/>
    <cellStyle name="PrePop Units (0)" xfId="1191"/>
    <cellStyle name="PrePop Units (1)" xfId="1192"/>
    <cellStyle name="PrePop Units (2)" xfId="1193"/>
    <cellStyle name="pwstyle" xfId="1335"/>
    <cellStyle name="Quantity" xfId="1336"/>
    <cellStyle name="Standard_BS14" xfId="1194"/>
    <cellStyle name="Text Indent A" xfId="1195"/>
    <cellStyle name="Text Indent B" xfId="1196"/>
    <cellStyle name="Text Indent C" xfId="1197"/>
    <cellStyle name="Title 10" xfId="1198"/>
    <cellStyle name="Title 11" xfId="1199"/>
    <cellStyle name="Title 12" xfId="1200"/>
    <cellStyle name="Title 13" xfId="1201"/>
    <cellStyle name="Title 14" xfId="1202"/>
    <cellStyle name="Title 15" xfId="1203"/>
    <cellStyle name="Title 2" xfId="1204"/>
    <cellStyle name="Title 2 2" xfId="1205"/>
    <cellStyle name="Title 3" xfId="1206"/>
    <cellStyle name="Title 3 2" xfId="1207"/>
    <cellStyle name="Title 4" xfId="1208"/>
    <cellStyle name="Title 4 2" xfId="1209"/>
    <cellStyle name="Title 5" xfId="1210"/>
    <cellStyle name="Title 5 2" xfId="1211"/>
    <cellStyle name="Title 6" xfId="1212"/>
    <cellStyle name="Title 6 2" xfId="1213"/>
    <cellStyle name="Title 7" xfId="1214"/>
    <cellStyle name="Title 7 2" xfId="1215"/>
    <cellStyle name="Title 8" xfId="1216"/>
    <cellStyle name="Title 9" xfId="1217"/>
    <cellStyle name="Total 10" xfId="1218"/>
    <cellStyle name="Total 11" xfId="1219"/>
    <cellStyle name="Total 12" xfId="1220"/>
    <cellStyle name="Total 13" xfId="1221"/>
    <cellStyle name="Total 14" xfId="1222"/>
    <cellStyle name="Total 15" xfId="1223"/>
    <cellStyle name="Total 2" xfId="1224"/>
    <cellStyle name="Total 2 2" xfId="1225"/>
    <cellStyle name="Total 3" xfId="1226"/>
    <cellStyle name="Total 3 2" xfId="1227"/>
    <cellStyle name="Total 4" xfId="1228"/>
    <cellStyle name="Total 4 2" xfId="1229"/>
    <cellStyle name="Total 5" xfId="1230"/>
    <cellStyle name="Total 5 2" xfId="1231"/>
    <cellStyle name="Total 6" xfId="1232"/>
    <cellStyle name="Total 6 2" xfId="1233"/>
    <cellStyle name="Total 7" xfId="1234"/>
    <cellStyle name="Total 7 2" xfId="1235"/>
    <cellStyle name="Total 8" xfId="1236"/>
    <cellStyle name="Total 9" xfId="1237"/>
    <cellStyle name="Warning Text 10" xfId="1238"/>
    <cellStyle name="Warning Text 11" xfId="1239"/>
    <cellStyle name="Warning Text 12" xfId="1240"/>
    <cellStyle name="Warning Text 13" xfId="1241"/>
    <cellStyle name="Warning Text 14" xfId="1242"/>
    <cellStyle name="Warning Text 15" xfId="1243"/>
    <cellStyle name="Warning Text 2" xfId="1244"/>
    <cellStyle name="Warning Text 2 2" xfId="1245"/>
    <cellStyle name="Warning Text 3" xfId="1246"/>
    <cellStyle name="Warning Text 3 2" xfId="1247"/>
    <cellStyle name="Warning Text 4" xfId="1248"/>
    <cellStyle name="Warning Text 4 2" xfId="1249"/>
    <cellStyle name="Warning Text 5" xfId="1250"/>
    <cellStyle name="Warning Text 5 2" xfId="1251"/>
    <cellStyle name="Warning Text 6" xfId="1252"/>
    <cellStyle name="Warning Text 6 2" xfId="1253"/>
    <cellStyle name="Warning Text 7" xfId="1254"/>
    <cellStyle name="Warning Text 7 2" xfId="1255"/>
    <cellStyle name="Warning Text 8" xfId="1256"/>
    <cellStyle name="Warning Text 9" xfId="1257"/>
    <cellStyle name="เครื่องหมายจุลภาค [0]_NHKTop99" xfId="1337"/>
    <cellStyle name="เครื่องหมายจุลภาค_CRC Power Retail Co., Ltd. P&amp;L" xfId="1338"/>
    <cellStyle name="เครื่องหมายสกุลเงิน [0]_NHKTop99" xfId="1339"/>
    <cellStyle name="เครื่องหมายสกุลเงิน_NHKTop99" xfId="1340"/>
    <cellStyle name="ปกติ_1" xfId="1341"/>
    <cellStyle name="ลวดลาย_CONSOL DEC.38 (2)" xfId="1342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tabSelected="1" view="pageBreakPreview" zoomScaleNormal="55" zoomScaleSheetLayoutView="100" workbookViewId="0">
      <selection activeCell="E82" sqref="E82:J83"/>
    </sheetView>
  </sheetViews>
  <sheetFormatPr defaultRowHeight="21.75"/>
  <cols>
    <col min="1" max="3" width="1.7109375" style="96" customWidth="1"/>
    <col min="4" max="4" width="50.42578125" style="96" customWidth="1"/>
    <col min="5" max="5" width="8.42578125" style="95" customWidth="1"/>
    <col min="6" max="6" width="1.42578125" style="96" customWidth="1"/>
    <col min="7" max="7" width="15.42578125" style="133" bestFit="1" customWidth="1"/>
    <col min="8" max="8" width="1.42578125" style="133" customWidth="1"/>
    <col min="9" max="9" width="14.85546875" style="133" customWidth="1"/>
    <col min="10" max="10" width="20.42578125" style="96" customWidth="1"/>
    <col min="11" max="11" width="10.85546875" style="96" customWidth="1"/>
    <col min="12" max="12" width="11" style="96" bestFit="1" customWidth="1"/>
    <col min="13" max="13" width="9.5703125" style="96" customWidth="1"/>
    <col min="14" max="14" width="11" style="96" customWidth="1"/>
    <col min="15" max="15" width="9.7109375" style="96" customWidth="1"/>
    <col min="16" max="16" width="12.5703125" style="96" bestFit="1" customWidth="1"/>
    <col min="17" max="17" width="8.85546875" style="96"/>
    <col min="18" max="19" width="9.5703125" style="96" bestFit="1" customWidth="1"/>
    <col min="20" max="252" width="8.85546875" style="96"/>
    <col min="253" max="255" width="1.7109375" style="96" customWidth="1"/>
    <col min="256" max="256" width="42.5703125" style="96" customWidth="1"/>
    <col min="257" max="257" width="7.5703125" style="96" customWidth="1"/>
    <col min="258" max="258" width="0.85546875" style="96" customWidth="1"/>
    <col min="259" max="259" width="13.5703125" style="96" customWidth="1"/>
    <col min="260" max="260" width="0.85546875" style="96" customWidth="1"/>
    <col min="261" max="261" width="13.5703125" style="96" customWidth="1"/>
    <col min="262" max="262" width="8.85546875" style="96"/>
    <col min="263" max="263" width="9.85546875" style="96" bestFit="1" customWidth="1"/>
    <col min="264" max="264" width="9.5703125" style="96" bestFit="1" customWidth="1"/>
    <col min="265" max="266" width="9" style="96" bestFit="1" customWidth="1"/>
    <col min="267" max="267" width="8.85546875" style="96"/>
    <col min="268" max="268" width="12.5703125" style="96" bestFit="1" customWidth="1"/>
    <col min="269" max="508" width="8.85546875" style="96"/>
    <col min="509" max="511" width="1.7109375" style="96" customWidth="1"/>
    <col min="512" max="512" width="42.5703125" style="96" customWidth="1"/>
    <col min="513" max="513" width="7.5703125" style="96" customWidth="1"/>
    <col min="514" max="514" width="0.85546875" style="96" customWidth="1"/>
    <col min="515" max="515" width="13.5703125" style="96" customWidth="1"/>
    <col min="516" max="516" width="0.85546875" style="96" customWidth="1"/>
    <col min="517" max="517" width="13.5703125" style="96" customWidth="1"/>
    <col min="518" max="518" width="8.85546875" style="96"/>
    <col min="519" max="519" width="9.85546875" style="96" bestFit="1" customWidth="1"/>
    <col min="520" max="520" width="9.5703125" style="96" bestFit="1" customWidth="1"/>
    <col min="521" max="522" width="9" style="96" bestFit="1" customWidth="1"/>
    <col min="523" max="523" width="8.85546875" style="96"/>
    <col min="524" max="524" width="12.5703125" style="96" bestFit="1" customWidth="1"/>
    <col min="525" max="764" width="8.85546875" style="96"/>
    <col min="765" max="767" width="1.7109375" style="96" customWidth="1"/>
    <col min="768" max="768" width="42.5703125" style="96" customWidth="1"/>
    <col min="769" max="769" width="7.5703125" style="96" customWidth="1"/>
    <col min="770" max="770" width="0.85546875" style="96" customWidth="1"/>
    <col min="771" max="771" width="13.5703125" style="96" customWidth="1"/>
    <col min="772" max="772" width="0.85546875" style="96" customWidth="1"/>
    <col min="773" max="773" width="13.5703125" style="96" customWidth="1"/>
    <col min="774" max="774" width="8.85546875" style="96"/>
    <col min="775" max="775" width="9.85546875" style="96" bestFit="1" customWidth="1"/>
    <col min="776" max="776" width="9.5703125" style="96" bestFit="1" customWidth="1"/>
    <col min="777" max="778" width="9" style="96" bestFit="1" customWidth="1"/>
    <col min="779" max="779" width="8.85546875" style="96"/>
    <col min="780" max="780" width="12.5703125" style="96" bestFit="1" customWidth="1"/>
    <col min="781" max="1020" width="8.85546875" style="96"/>
    <col min="1021" max="1023" width="1.7109375" style="96" customWidth="1"/>
    <col min="1024" max="1024" width="42.5703125" style="96" customWidth="1"/>
    <col min="1025" max="1025" width="7.5703125" style="96" customWidth="1"/>
    <col min="1026" max="1026" width="0.85546875" style="96" customWidth="1"/>
    <col min="1027" max="1027" width="13.5703125" style="96" customWidth="1"/>
    <col min="1028" max="1028" width="0.85546875" style="96" customWidth="1"/>
    <col min="1029" max="1029" width="13.5703125" style="96" customWidth="1"/>
    <col min="1030" max="1030" width="8.85546875" style="96"/>
    <col min="1031" max="1031" width="9.85546875" style="96" bestFit="1" customWidth="1"/>
    <col min="1032" max="1032" width="9.5703125" style="96" bestFit="1" customWidth="1"/>
    <col min="1033" max="1034" width="9" style="96" bestFit="1" customWidth="1"/>
    <col min="1035" max="1035" width="8.85546875" style="96"/>
    <col min="1036" max="1036" width="12.5703125" style="96" bestFit="1" customWidth="1"/>
    <col min="1037" max="1276" width="8.85546875" style="96"/>
    <col min="1277" max="1279" width="1.7109375" style="96" customWidth="1"/>
    <col min="1280" max="1280" width="42.5703125" style="96" customWidth="1"/>
    <col min="1281" max="1281" width="7.5703125" style="96" customWidth="1"/>
    <col min="1282" max="1282" width="0.85546875" style="96" customWidth="1"/>
    <col min="1283" max="1283" width="13.5703125" style="96" customWidth="1"/>
    <col min="1284" max="1284" width="0.85546875" style="96" customWidth="1"/>
    <col min="1285" max="1285" width="13.5703125" style="96" customWidth="1"/>
    <col min="1286" max="1286" width="8.85546875" style="96"/>
    <col min="1287" max="1287" width="9.85546875" style="96" bestFit="1" customWidth="1"/>
    <col min="1288" max="1288" width="9.5703125" style="96" bestFit="1" customWidth="1"/>
    <col min="1289" max="1290" width="9" style="96" bestFit="1" customWidth="1"/>
    <col min="1291" max="1291" width="8.85546875" style="96"/>
    <col min="1292" max="1292" width="12.5703125" style="96" bestFit="1" customWidth="1"/>
    <col min="1293" max="1532" width="8.85546875" style="96"/>
    <col min="1533" max="1535" width="1.7109375" style="96" customWidth="1"/>
    <col min="1536" max="1536" width="42.5703125" style="96" customWidth="1"/>
    <col min="1537" max="1537" width="7.5703125" style="96" customWidth="1"/>
    <col min="1538" max="1538" width="0.85546875" style="96" customWidth="1"/>
    <col min="1539" max="1539" width="13.5703125" style="96" customWidth="1"/>
    <col min="1540" max="1540" width="0.85546875" style="96" customWidth="1"/>
    <col min="1541" max="1541" width="13.5703125" style="96" customWidth="1"/>
    <col min="1542" max="1542" width="8.85546875" style="96"/>
    <col min="1543" max="1543" width="9.85546875" style="96" bestFit="1" customWidth="1"/>
    <col min="1544" max="1544" width="9.5703125" style="96" bestFit="1" customWidth="1"/>
    <col min="1545" max="1546" width="9" style="96" bestFit="1" customWidth="1"/>
    <col min="1547" max="1547" width="8.85546875" style="96"/>
    <col min="1548" max="1548" width="12.5703125" style="96" bestFit="1" customWidth="1"/>
    <col min="1549" max="1788" width="8.85546875" style="96"/>
    <col min="1789" max="1791" width="1.7109375" style="96" customWidth="1"/>
    <col min="1792" max="1792" width="42.5703125" style="96" customWidth="1"/>
    <col min="1793" max="1793" width="7.5703125" style="96" customWidth="1"/>
    <col min="1794" max="1794" width="0.85546875" style="96" customWidth="1"/>
    <col min="1795" max="1795" width="13.5703125" style="96" customWidth="1"/>
    <col min="1796" max="1796" width="0.85546875" style="96" customWidth="1"/>
    <col min="1797" max="1797" width="13.5703125" style="96" customWidth="1"/>
    <col min="1798" max="1798" width="8.85546875" style="96"/>
    <col min="1799" max="1799" width="9.85546875" style="96" bestFit="1" customWidth="1"/>
    <col min="1800" max="1800" width="9.5703125" style="96" bestFit="1" customWidth="1"/>
    <col min="1801" max="1802" width="9" style="96" bestFit="1" customWidth="1"/>
    <col min="1803" max="1803" width="8.85546875" style="96"/>
    <col min="1804" max="1804" width="12.5703125" style="96" bestFit="1" customWidth="1"/>
    <col min="1805" max="2044" width="8.85546875" style="96"/>
    <col min="2045" max="2047" width="1.7109375" style="96" customWidth="1"/>
    <col min="2048" max="2048" width="42.5703125" style="96" customWidth="1"/>
    <col min="2049" max="2049" width="7.5703125" style="96" customWidth="1"/>
    <col min="2050" max="2050" width="0.85546875" style="96" customWidth="1"/>
    <col min="2051" max="2051" width="13.5703125" style="96" customWidth="1"/>
    <col min="2052" max="2052" width="0.85546875" style="96" customWidth="1"/>
    <col min="2053" max="2053" width="13.5703125" style="96" customWidth="1"/>
    <col min="2054" max="2054" width="8.85546875" style="96"/>
    <col min="2055" max="2055" width="9.85546875" style="96" bestFit="1" customWidth="1"/>
    <col min="2056" max="2056" width="9.5703125" style="96" bestFit="1" customWidth="1"/>
    <col min="2057" max="2058" width="9" style="96" bestFit="1" customWidth="1"/>
    <col min="2059" max="2059" width="8.85546875" style="96"/>
    <col min="2060" max="2060" width="12.5703125" style="96" bestFit="1" customWidth="1"/>
    <col min="2061" max="2300" width="8.85546875" style="96"/>
    <col min="2301" max="2303" width="1.7109375" style="96" customWidth="1"/>
    <col min="2304" max="2304" width="42.5703125" style="96" customWidth="1"/>
    <col min="2305" max="2305" width="7.5703125" style="96" customWidth="1"/>
    <col min="2306" max="2306" width="0.85546875" style="96" customWidth="1"/>
    <col min="2307" max="2307" width="13.5703125" style="96" customWidth="1"/>
    <col min="2308" max="2308" width="0.85546875" style="96" customWidth="1"/>
    <col min="2309" max="2309" width="13.5703125" style="96" customWidth="1"/>
    <col min="2310" max="2310" width="8.85546875" style="96"/>
    <col min="2311" max="2311" width="9.85546875" style="96" bestFit="1" customWidth="1"/>
    <col min="2312" max="2312" width="9.5703125" style="96" bestFit="1" customWidth="1"/>
    <col min="2313" max="2314" width="9" style="96" bestFit="1" customWidth="1"/>
    <col min="2315" max="2315" width="8.85546875" style="96"/>
    <col min="2316" max="2316" width="12.5703125" style="96" bestFit="1" customWidth="1"/>
    <col min="2317" max="2556" width="8.85546875" style="96"/>
    <col min="2557" max="2559" width="1.7109375" style="96" customWidth="1"/>
    <col min="2560" max="2560" width="42.5703125" style="96" customWidth="1"/>
    <col min="2561" max="2561" width="7.5703125" style="96" customWidth="1"/>
    <col min="2562" max="2562" width="0.85546875" style="96" customWidth="1"/>
    <col min="2563" max="2563" width="13.5703125" style="96" customWidth="1"/>
    <col min="2564" max="2564" width="0.85546875" style="96" customWidth="1"/>
    <col min="2565" max="2565" width="13.5703125" style="96" customWidth="1"/>
    <col min="2566" max="2566" width="8.85546875" style="96"/>
    <col min="2567" max="2567" width="9.85546875" style="96" bestFit="1" customWidth="1"/>
    <col min="2568" max="2568" width="9.5703125" style="96" bestFit="1" customWidth="1"/>
    <col min="2569" max="2570" width="9" style="96" bestFit="1" customWidth="1"/>
    <col min="2571" max="2571" width="8.85546875" style="96"/>
    <col min="2572" max="2572" width="12.5703125" style="96" bestFit="1" customWidth="1"/>
    <col min="2573" max="2812" width="8.85546875" style="96"/>
    <col min="2813" max="2815" width="1.7109375" style="96" customWidth="1"/>
    <col min="2816" max="2816" width="42.5703125" style="96" customWidth="1"/>
    <col min="2817" max="2817" width="7.5703125" style="96" customWidth="1"/>
    <col min="2818" max="2818" width="0.85546875" style="96" customWidth="1"/>
    <col min="2819" max="2819" width="13.5703125" style="96" customWidth="1"/>
    <col min="2820" max="2820" width="0.85546875" style="96" customWidth="1"/>
    <col min="2821" max="2821" width="13.5703125" style="96" customWidth="1"/>
    <col min="2822" max="2822" width="8.85546875" style="96"/>
    <col min="2823" max="2823" width="9.85546875" style="96" bestFit="1" customWidth="1"/>
    <col min="2824" max="2824" width="9.5703125" style="96" bestFit="1" customWidth="1"/>
    <col min="2825" max="2826" width="9" style="96" bestFit="1" customWidth="1"/>
    <col min="2827" max="2827" width="8.85546875" style="96"/>
    <col min="2828" max="2828" width="12.5703125" style="96" bestFit="1" customWidth="1"/>
    <col min="2829" max="3068" width="8.85546875" style="96"/>
    <col min="3069" max="3071" width="1.7109375" style="96" customWidth="1"/>
    <col min="3072" max="3072" width="42.5703125" style="96" customWidth="1"/>
    <col min="3073" max="3073" width="7.5703125" style="96" customWidth="1"/>
    <col min="3074" max="3074" width="0.85546875" style="96" customWidth="1"/>
    <col min="3075" max="3075" width="13.5703125" style="96" customWidth="1"/>
    <col min="3076" max="3076" width="0.85546875" style="96" customWidth="1"/>
    <col min="3077" max="3077" width="13.5703125" style="96" customWidth="1"/>
    <col min="3078" max="3078" width="8.85546875" style="96"/>
    <col min="3079" max="3079" width="9.85546875" style="96" bestFit="1" customWidth="1"/>
    <col min="3080" max="3080" width="9.5703125" style="96" bestFit="1" customWidth="1"/>
    <col min="3081" max="3082" width="9" style="96" bestFit="1" customWidth="1"/>
    <col min="3083" max="3083" width="8.85546875" style="96"/>
    <col min="3084" max="3084" width="12.5703125" style="96" bestFit="1" customWidth="1"/>
    <col min="3085" max="3324" width="8.85546875" style="96"/>
    <col min="3325" max="3327" width="1.7109375" style="96" customWidth="1"/>
    <col min="3328" max="3328" width="42.5703125" style="96" customWidth="1"/>
    <col min="3329" max="3329" width="7.5703125" style="96" customWidth="1"/>
    <col min="3330" max="3330" width="0.85546875" style="96" customWidth="1"/>
    <col min="3331" max="3331" width="13.5703125" style="96" customWidth="1"/>
    <col min="3332" max="3332" width="0.85546875" style="96" customWidth="1"/>
    <col min="3333" max="3333" width="13.5703125" style="96" customWidth="1"/>
    <col min="3334" max="3334" width="8.85546875" style="96"/>
    <col min="3335" max="3335" width="9.85546875" style="96" bestFit="1" customWidth="1"/>
    <col min="3336" max="3336" width="9.5703125" style="96" bestFit="1" customWidth="1"/>
    <col min="3337" max="3338" width="9" style="96" bestFit="1" customWidth="1"/>
    <col min="3339" max="3339" width="8.85546875" style="96"/>
    <col min="3340" max="3340" width="12.5703125" style="96" bestFit="1" customWidth="1"/>
    <col min="3341" max="3580" width="8.85546875" style="96"/>
    <col min="3581" max="3583" width="1.7109375" style="96" customWidth="1"/>
    <col min="3584" max="3584" width="42.5703125" style="96" customWidth="1"/>
    <col min="3585" max="3585" width="7.5703125" style="96" customWidth="1"/>
    <col min="3586" max="3586" width="0.85546875" style="96" customWidth="1"/>
    <col min="3587" max="3587" width="13.5703125" style="96" customWidth="1"/>
    <col min="3588" max="3588" width="0.85546875" style="96" customWidth="1"/>
    <col min="3589" max="3589" width="13.5703125" style="96" customWidth="1"/>
    <col min="3590" max="3590" width="8.85546875" style="96"/>
    <col min="3591" max="3591" width="9.85546875" style="96" bestFit="1" customWidth="1"/>
    <col min="3592" max="3592" width="9.5703125" style="96" bestFit="1" customWidth="1"/>
    <col min="3593" max="3594" width="9" style="96" bestFit="1" customWidth="1"/>
    <col min="3595" max="3595" width="8.85546875" style="96"/>
    <col min="3596" max="3596" width="12.5703125" style="96" bestFit="1" customWidth="1"/>
    <col min="3597" max="3836" width="8.85546875" style="96"/>
    <col min="3837" max="3839" width="1.7109375" style="96" customWidth="1"/>
    <col min="3840" max="3840" width="42.5703125" style="96" customWidth="1"/>
    <col min="3841" max="3841" width="7.5703125" style="96" customWidth="1"/>
    <col min="3842" max="3842" width="0.85546875" style="96" customWidth="1"/>
    <col min="3843" max="3843" width="13.5703125" style="96" customWidth="1"/>
    <col min="3844" max="3844" width="0.85546875" style="96" customWidth="1"/>
    <col min="3845" max="3845" width="13.5703125" style="96" customWidth="1"/>
    <col min="3846" max="3846" width="8.85546875" style="96"/>
    <col min="3847" max="3847" width="9.85546875" style="96" bestFit="1" customWidth="1"/>
    <col min="3848" max="3848" width="9.5703125" style="96" bestFit="1" customWidth="1"/>
    <col min="3849" max="3850" width="9" style="96" bestFit="1" customWidth="1"/>
    <col min="3851" max="3851" width="8.85546875" style="96"/>
    <col min="3852" max="3852" width="12.5703125" style="96" bestFit="1" customWidth="1"/>
    <col min="3853" max="4092" width="8.85546875" style="96"/>
    <col min="4093" max="4095" width="1.7109375" style="96" customWidth="1"/>
    <col min="4096" max="4096" width="42.5703125" style="96" customWidth="1"/>
    <col min="4097" max="4097" width="7.5703125" style="96" customWidth="1"/>
    <col min="4098" max="4098" width="0.85546875" style="96" customWidth="1"/>
    <col min="4099" max="4099" width="13.5703125" style="96" customWidth="1"/>
    <col min="4100" max="4100" width="0.85546875" style="96" customWidth="1"/>
    <col min="4101" max="4101" width="13.5703125" style="96" customWidth="1"/>
    <col min="4102" max="4102" width="8.85546875" style="96"/>
    <col min="4103" max="4103" width="9.85546875" style="96" bestFit="1" customWidth="1"/>
    <col min="4104" max="4104" width="9.5703125" style="96" bestFit="1" customWidth="1"/>
    <col min="4105" max="4106" width="9" style="96" bestFit="1" customWidth="1"/>
    <col min="4107" max="4107" width="8.85546875" style="96"/>
    <col min="4108" max="4108" width="12.5703125" style="96" bestFit="1" customWidth="1"/>
    <col min="4109" max="4348" width="8.85546875" style="96"/>
    <col min="4349" max="4351" width="1.7109375" style="96" customWidth="1"/>
    <col min="4352" max="4352" width="42.5703125" style="96" customWidth="1"/>
    <col min="4353" max="4353" width="7.5703125" style="96" customWidth="1"/>
    <col min="4354" max="4354" width="0.85546875" style="96" customWidth="1"/>
    <col min="4355" max="4355" width="13.5703125" style="96" customWidth="1"/>
    <col min="4356" max="4356" width="0.85546875" style="96" customWidth="1"/>
    <col min="4357" max="4357" width="13.5703125" style="96" customWidth="1"/>
    <col min="4358" max="4358" width="8.85546875" style="96"/>
    <col min="4359" max="4359" width="9.85546875" style="96" bestFit="1" customWidth="1"/>
    <col min="4360" max="4360" width="9.5703125" style="96" bestFit="1" customWidth="1"/>
    <col min="4361" max="4362" width="9" style="96" bestFit="1" customWidth="1"/>
    <col min="4363" max="4363" width="8.85546875" style="96"/>
    <col min="4364" max="4364" width="12.5703125" style="96" bestFit="1" customWidth="1"/>
    <col min="4365" max="4604" width="8.85546875" style="96"/>
    <col min="4605" max="4607" width="1.7109375" style="96" customWidth="1"/>
    <col min="4608" max="4608" width="42.5703125" style="96" customWidth="1"/>
    <col min="4609" max="4609" width="7.5703125" style="96" customWidth="1"/>
    <col min="4610" max="4610" width="0.85546875" style="96" customWidth="1"/>
    <col min="4611" max="4611" width="13.5703125" style="96" customWidth="1"/>
    <col min="4612" max="4612" width="0.85546875" style="96" customWidth="1"/>
    <col min="4613" max="4613" width="13.5703125" style="96" customWidth="1"/>
    <col min="4614" max="4614" width="8.85546875" style="96"/>
    <col min="4615" max="4615" width="9.85546875" style="96" bestFit="1" customWidth="1"/>
    <col min="4616" max="4616" width="9.5703125" style="96" bestFit="1" customWidth="1"/>
    <col min="4617" max="4618" width="9" style="96" bestFit="1" customWidth="1"/>
    <col min="4619" max="4619" width="8.85546875" style="96"/>
    <col min="4620" max="4620" width="12.5703125" style="96" bestFit="1" customWidth="1"/>
    <col min="4621" max="4860" width="8.85546875" style="96"/>
    <col min="4861" max="4863" width="1.7109375" style="96" customWidth="1"/>
    <col min="4864" max="4864" width="42.5703125" style="96" customWidth="1"/>
    <col min="4865" max="4865" width="7.5703125" style="96" customWidth="1"/>
    <col min="4866" max="4866" width="0.85546875" style="96" customWidth="1"/>
    <col min="4867" max="4867" width="13.5703125" style="96" customWidth="1"/>
    <col min="4868" max="4868" width="0.85546875" style="96" customWidth="1"/>
    <col min="4869" max="4869" width="13.5703125" style="96" customWidth="1"/>
    <col min="4870" max="4870" width="8.85546875" style="96"/>
    <col min="4871" max="4871" width="9.85546875" style="96" bestFit="1" customWidth="1"/>
    <col min="4872" max="4872" width="9.5703125" style="96" bestFit="1" customWidth="1"/>
    <col min="4873" max="4874" width="9" style="96" bestFit="1" customWidth="1"/>
    <col min="4875" max="4875" width="8.85546875" style="96"/>
    <col min="4876" max="4876" width="12.5703125" style="96" bestFit="1" customWidth="1"/>
    <col min="4877" max="5116" width="8.85546875" style="96"/>
    <col min="5117" max="5119" width="1.7109375" style="96" customWidth="1"/>
    <col min="5120" max="5120" width="42.5703125" style="96" customWidth="1"/>
    <col min="5121" max="5121" width="7.5703125" style="96" customWidth="1"/>
    <col min="5122" max="5122" width="0.85546875" style="96" customWidth="1"/>
    <col min="5123" max="5123" width="13.5703125" style="96" customWidth="1"/>
    <col min="5124" max="5124" width="0.85546875" style="96" customWidth="1"/>
    <col min="5125" max="5125" width="13.5703125" style="96" customWidth="1"/>
    <col min="5126" max="5126" width="8.85546875" style="96"/>
    <col min="5127" max="5127" width="9.85546875" style="96" bestFit="1" customWidth="1"/>
    <col min="5128" max="5128" width="9.5703125" style="96" bestFit="1" customWidth="1"/>
    <col min="5129" max="5130" width="9" style="96" bestFit="1" customWidth="1"/>
    <col min="5131" max="5131" width="8.85546875" style="96"/>
    <col min="5132" max="5132" width="12.5703125" style="96" bestFit="1" customWidth="1"/>
    <col min="5133" max="5372" width="8.85546875" style="96"/>
    <col min="5373" max="5375" width="1.7109375" style="96" customWidth="1"/>
    <col min="5376" max="5376" width="42.5703125" style="96" customWidth="1"/>
    <col min="5377" max="5377" width="7.5703125" style="96" customWidth="1"/>
    <col min="5378" max="5378" width="0.85546875" style="96" customWidth="1"/>
    <col min="5379" max="5379" width="13.5703125" style="96" customWidth="1"/>
    <col min="5380" max="5380" width="0.85546875" style="96" customWidth="1"/>
    <col min="5381" max="5381" width="13.5703125" style="96" customWidth="1"/>
    <col min="5382" max="5382" width="8.85546875" style="96"/>
    <col min="5383" max="5383" width="9.85546875" style="96" bestFit="1" customWidth="1"/>
    <col min="5384" max="5384" width="9.5703125" style="96" bestFit="1" customWidth="1"/>
    <col min="5385" max="5386" width="9" style="96" bestFit="1" customWidth="1"/>
    <col min="5387" max="5387" width="8.85546875" style="96"/>
    <col min="5388" max="5388" width="12.5703125" style="96" bestFit="1" customWidth="1"/>
    <col min="5389" max="5628" width="8.85546875" style="96"/>
    <col min="5629" max="5631" width="1.7109375" style="96" customWidth="1"/>
    <col min="5632" max="5632" width="42.5703125" style="96" customWidth="1"/>
    <col min="5633" max="5633" width="7.5703125" style="96" customWidth="1"/>
    <col min="5634" max="5634" width="0.85546875" style="96" customWidth="1"/>
    <col min="5635" max="5635" width="13.5703125" style="96" customWidth="1"/>
    <col min="5636" max="5636" width="0.85546875" style="96" customWidth="1"/>
    <col min="5637" max="5637" width="13.5703125" style="96" customWidth="1"/>
    <col min="5638" max="5638" width="8.85546875" style="96"/>
    <col min="5639" max="5639" width="9.85546875" style="96" bestFit="1" customWidth="1"/>
    <col min="5640" max="5640" width="9.5703125" style="96" bestFit="1" customWidth="1"/>
    <col min="5641" max="5642" width="9" style="96" bestFit="1" customWidth="1"/>
    <col min="5643" max="5643" width="8.85546875" style="96"/>
    <col min="5644" max="5644" width="12.5703125" style="96" bestFit="1" customWidth="1"/>
    <col min="5645" max="5884" width="8.85546875" style="96"/>
    <col min="5885" max="5887" width="1.7109375" style="96" customWidth="1"/>
    <col min="5888" max="5888" width="42.5703125" style="96" customWidth="1"/>
    <col min="5889" max="5889" width="7.5703125" style="96" customWidth="1"/>
    <col min="5890" max="5890" width="0.85546875" style="96" customWidth="1"/>
    <col min="5891" max="5891" width="13.5703125" style="96" customWidth="1"/>
    <col min="5892" max="5892" width="0.85546875" style="96" customWidth="1"/>
    <col min="5893" max="5893" width="13.5703125" style="96" customWidth="1"/>
    <col min="5894" max="5894" width="8.85546875" style="96"/>
    <col min="5895" max="5895" width="9.85546875" style="96" bestFit="1" customWidth="1"/>
    <col min="5896" max="5896" width="9.5703125" style="96" bestFit="1" customWidth="1"/>
    <col min="5897" max="5898" width="9" style="96" bestFit="1" customWidth="1"/>
    <col min="5899" max="5899" width="8.85546875" style="96"/>
    <col min="5900" max="5900" width="12.5703125" style="96" bestFit="1" customWidth="1"/>
    <col min="5901" max="6140" width="8.85546875" style="96"/>
    <col min="6141" max="6143" width="1.7109375" style="96" customWidth="1"/>
    <col min="6144" max="6144" width="42.5703125" style="96" customWidth="1"/>
    <col min="6145" max="6145" width="7.5703125" style="96" customWidth="1"/>
    <col min="6146" max="6146" width="0.85546875" style="96" customWidth="1"/>
    <col min="6147" max="6147" width="13.5703125" style="96" customWidth="1"/>
    <col min="6148" max="6148" width="0.85546875" style="96" customWidth="1"/>
    <col min="6149" max="6149" width="13.5703125" style="96" customWidth="1"/>
    <col min="6150" max="6150" width="8.85546875" style="96"/>
    <col min="6151" max="6151" width="9.85546875" style="96" bestFit="1" customWidth="1"/>
    <col min="6152" max="6152" width="9.5703125" style="96" bestFit="1" customWidth="1"/>
    <col min="6153" max="6154" width="9" style="96" bestFit="1" customWidth="1"/>
    <col min="6155" max="6155" width="8.85546875" style="96"/>
    <col min="6156" max="6156" width="12.5703125" style="96" bestFit="1" customWidth="1"/>
    <col min="6157" max="6396" width="8.85546875" style="96"/>
    <col min="6397" max="6399" width="1.7109375" style="96" customWidth="1"/>
    <col min="6400" max="6400" width="42.5703125" style="96" customWidth="1"/>
    <col min="6401" max="6401" width="7.5703125" style="96" customWidth="1"/>
    <col min="6402" max="6402" width="0.85546875" style="96" customWidth="1"/>
    <col min="6403" max="6403" width="13.5703125" style="96" customWidth="1"/>
    <col min="6404" max="6404" width="0.85546875" style="96" customWidth="1"/>
    <col min="6405" max="6405" width="13.5703125" style="96" customWidth="1"/>
    <col min="6406" max="6406" width="8.85546875" style="96"/>
    <col min="6407" max="6407" width="9.85546875" style="96" bestFit="1" customWidth="1"/>
    <col min="6408" max="6408" width="9.5703125" style="96" bestFit="1" customWidth="1"/>
    <col min="6409" max="6410" width="9" style="96" bestFit="1" customWidth="1"/>
    <col min="6411" max="6411" width="8.85546875" style="96"/>
    <col min="6412" max="6412" width="12.5703125" style="96" bestFit="1" customWidth="1"/>
    <col min="6413" max="6652" width="8.85546875" style="96"/>
    <col min="6653" max="6655" width="1.7109375" style="96" customWidth="1"/>
    <col min="6656" max="6656" width="42.5703125" style="96" customWidth="1"/>
    <col min="6657" max="6657" width="7.5703125" style="96" customWidth="1"/>
    <col min="6658" max="6658" width="0.85546875" style="96" customWidth="1"/>
    <col min="6659" max="6659" width="13.5703125" style="96" customWidth="1"/>
    <col min="6660" max="6660" width="0.85546875" style="96" customWidth="1"/>
    <col min="6661" max="6661" width="13.5703125" style="96" customWidth="1"/>
    <col min="6662" max="6662" width="8.85546875" style="96"/>
    <col min="6663" max="6663" width="9.85546875" style="96" bestFit="1" customWidth="1"/>
    <col min="6664" max="6664" width="9.5703125" style="96" bestFit="1" customWidth="1"/>
    <col min="6665" max="6666" width="9" style="96" bestFit="1" customWidth="1"/>
    <col min="6667" max="6667" width="8.85546875" style="96"/>
    <col min="6668" max="6668" width="12.5703125" style="96" bestFit="1" customWidth="1"/>
    <col min="6669" max="6908" width="8.85546875" style="96"/>
    <col min="6909" max="6911" width="1.7109375" style="96" customWidth="1"/>
    <col min="6912" max="6912" width="42.5703125" style="96" customWidth="1"/>
    <col min="6913" max="6913" width="7.5703125" style="96" customWidth="1"/>
    <col min="6914" max="6914" width="0.85546875" style="96" customWidth="1"/>
    <col min="6915" max="6915" width="13.5703125" style="96" customWidth="1"/>
    <col min="6916" max="6916" width="0.85546875" style="96" customWidth="1"/>
    <col min="6917" max="6917" width="13.5703125" style="96" customWidth="1"/>
    <col min="6918" max="6918" width="8.85546875" style="96"/>
    <col min="6919" max="6919" width="9.85546875" style="96" bestFit="1" customWidth="1"/>
    <col min="6920" max="6920" width="9.5703125" style="96" bestFit="1" customWidth="1"/>
    <col min="6921" max="6922" width="9" style="96" bestFit="1" customWidth="1"/>
    <col min="6923" max="6923" width="8.85546875" style="96"/>
    <col min="6924" max="6924" width="12.5703125" style="96" bestFit="1" customWidth="1"/>
    <col min="6925" max="7164" width="8.85546875" style="96"/>
    <col min="7165" max="7167" width="1.7109375" style="96" customWidth="1"/>
    <col min="7168" max="7168" width="42.5703125" style="96" customWidth="1"/>
    <col min="7169" max="7169" width="7.5703125" style="96" customWidth="1"/>
    <col min="7170" max="7170" width="0.85546875" style="96" customWidth="1"/>
    <col min="7171" max="7171" width="13.5703125" style="96" customWidth="1"/>
    <col min="7172" max="7172" width="0.85546875" style="96" customWidth="1"/>
    <col min="7173" max="7173" width="13.5703125" style="96" customWidth="1"/>
    <col min="7174" max="7174" width="8.85546875" style="96"/>
    <col min="7175" max="7175" width="9.85546875" style="96" bestFit="1" customWidth="1"/>
    <col min="7176" max="7176" width="9.5703125" style="96" bestFit="1" customWidth="1"/>
    <col min="7177" max="7178" width="9" style="96" bestFit="1" customWidth="1"/>
    <col min="7179" max="7179" width="8.85546875" style="96"/>
    <col min="7180" max="7180" width="12.5703125" style="96" bestFit="1" customWidth="1"/>
    <col min="7181" max="7420" width="8.85546875" style="96"/>
    <col min="7421" max="7423" width="1.7109375" style="96" customWidth="1"/>
    <col min="7424" max="7424" width="42.5703125" style="96" customWidth="1"/>
    <col min="7425" max="7425" width="7.5703125" style="96" customWidth="1"/>
    <col min="7426" max="7426" width="0.85546875" style="96" customWidth="1"/>
    <col min="7427" max="7427" width="13.5703125" style="96" customWidth="1"/>
    <col min="7428" max="7428" width="0.85546875" style="96" customWidth="1"/>
    <col min="7429" max="7429" width="13.5703125" style="96" customWidth="1"/>
    <col min="7430" max="7430" width="8.85546875" style="96"/>
    <col min="7431" max="7431" width="9.85546875" style="96" bestFit="1" customWidth="1"/>
    <col min="7432" max="7432" width="9.5703125" style="96" bestFit="1" customWidth="1"/>
    <col min="7433" max="7434" width="9" style="96" bestFit="1" customWidth="1"/>
    <col min="7435" max="7435" width="8.85546875" style="96"/>
    <col min="7436" max="7436" width="12.5703125" style="96" bestFit="1" customWidth="1"/>
    <col min="7437" max="7676" width="8.85546875" style="96"/>
    <col min="7677" max="7679" width="1.7109375" style="96" customWidth="1"/>
    <col min="7680" max="7680" width="42.5703125" style="96" customWidth="1"/>
    <col min="7681" max="7681" width="7.5703125" style="96" customWidth="1"/>
    <col min="7682" max="7682" width="0.85546875" style="96" customWidth="1"/>
    <col min="7683" max="7683" width="13.5703125" style="96" customWidth="1"/>
    <col min="7684" max="7684" width="0.85546875" style="96" customWidth="1"/>
    <col min="7685" max="7685" width="13.5703125" style="96" customWidth="1"/>
    <col min="7686" max="7686" width="8.85546875" style="96"/>
    <col min="7687" max="7687" width="9.85546875" style="96" bestFit="1" customWidth="1"/>
    <col min="7688" max="7688" width="9.5703125" style="96" bestFit="1" customWidth="1"/>
    <col min="7689" max="7690" width="9" style="96" bestFit="1" customWidth="1"/>
    <col min="7691" max="7691" width="8.85546875" style="96"/>
    <col min="7692" max="7692" width="12.5703125" style="96" bestFit="1" customWidth="1"/>
    <col min="7693" max="7932" width="8.85546875" style="96"/>
    <col min="7933" max="7935" width="1.7109375" style="96" customWidth="1"/>
    <col min="7936" max="7936" width="42.5703125" style="96" customWidth="1"/>
    <col min="7937" max="7937" width="7.5703125" style="96" customWidth="1"/>
    <col min="7938" max="7938" width="0.85546875" style="96" customWidth="1"/>
    <col min="7939" max="7939" width="13.5703125" style="96" customWidth="1"/>
    <col min="7940" max="7940" width="0.85546875" style="96" customWidth="1"/>
    <col min="7941" max="7941" width="13.5703125" style="96" customWidth="1"/>
    <col min="7942" max="7942" width="8.85546875" style="96"/>
    <col min="7943" max="7943" width="9.85546875" style="96" bestFit="1" customWidth="1"/>
    <col min="7944" max="7944" width="9.5703125" style="96" bestFit="1" customWidth="1"/>
    <col min="7945" max="7946" width="9" style="96" bestFit="1" customWidth="1"/>
    <col min="7947" max="7947" width="8.85546875" style="96"/>
    <col min="7948" max="7948" width="12.5703125" style="96" bestFit="1" customWidth="1"/>
    <col min="7949" max="8188" width="8.85546875" style="96"/>
    <col min="8189" max="8191" width="1.7109375" style="96" customWidth="1"/>
    <col min="8192" max="8192" width="42.5703125" style="96" customWidth="1"/>
    <col min="8193" max="8193" width="7.5703125" style="96" customWidth="1"/>
    <col min="8194" max="8194" width="0.85546875" style="96" customWidth="1"/>
    <col min="8195" max="8195" width="13.5703125" style="96" customWidth="1"/>
    <col min="8196" max="8196" width="0.85546875" style="96" customWidth="1"/>
    <col min="8197" max="8197" width="13.5703125" style="96" customWidth="1"/>
    <col min="8198" max="8198" width="8.85546875" style="96"/>
    <col min="8199" max="8199" width="9.85546875" style="96" bestFit="1" customWidth="1"/>
    <col min="8200" max="8200" width="9.5703125" style="96" bestFit="1" customWidth="1"/>
    <col min="8201" max="8202" width="9" style="96" bestFit="1" customWidth="1"/>
    <col min="8203" max="8203" width="8.85546875" style="96"/>
    <col min="8204" max="8204" width="12.5703125" style="96" bestFit="1" customWidth="1"/>
    <col min="8205" max="8444" width="8.85546875" style="96"/>
    <col min="8445" max="8447" width="1.7109375" style="96" customWidth="1"/>
    <col min="8448" max="8448" width="42.5703125" style="96" customWidth="1"/>
    <col min="8449" max="8449" width="7.5703125" style="96" customWidth="1"/>
    <col min="8450" max="8450" width="0.85546875" style="96" customWidth="1"/>
    <col min="8451" max="8451" width="13.5703125" style="96" customWidth="1"/>
    <col min="8452" max="8452" width="0.85546875" style="96" customWidth="1"/>
    <col min="8453" max="8453" width="13.5703125" style="96" customWidth="1"/>
    <col min="8454" max="8454" width="8.85546875" style="96"/>
    <col min="8455" max="8455" width="9.85546875" style="96" bestFit="1" customWidth="1"/>
    <col min="8456" max="8456" width="9.5703125" style="96" bestFit="1" customWidth="1"/>
    <col min="8457" max="8458" width="9" style="96" bestFit="1" customWidth="1"/>
    <col min="8459" max="8459" width="8.85546875" style="96"/>
    <col min="8460" max="8460" width="12.5703125" style="96" bestFit="1" customWidth="1"/>
    <col min="8461" max="8700" width="8.85546875" style="96"/>
    <col min="8701" max="8703" width="1.7109375" style="96" customWidth="1"/>
    <col min="8704" max="8704" width="42.5703125" style="96" customWidth="1"/>
    <col min="8705" max="8705" width="7.5703125" style="96" customWidth="1"/>
    <col min="8706" max="8706" width="0.85546875" style="96" customWidth="1"/>
    <col min="8707" max="8707" width="13.5703125" style="96" customWidth="1"/>
    <col min="8708" max="8708" width="0.85546875" style="96" customWidth="1"/>
    <col min="8709" max="8709" width="13.5703125" style="96" customWidth="1"/>
    <col min="8710" max="8710" width="8.85546875" style="96"/>
    <col min="8711" max="8711" width="9.85546875" style="96" bestFit="1" customWidth="1"/>
    <col min="8712" max="8712" width="9.5703125" style="96" bestFit="1" customWidth="1"/>
    <col min="8713" max="8714" width="9" style="96" bestFit="1" customWidth="1"/>
    <col min="8715" max="8715" width="8.85546875" style="96"/>
    <col min="8716" max="8716" width="12.5703125" style="96" bestFit="1" customWidth="1"/>
    <col min="8717" max="8956" width="8.85546875" style="96"/>
    <col min="8957" max="8959" width="1.7109375" style="96" customWidth="1"/>
    <col min="8960" max="8960" width="42.5703125" style="96" customWidth="1"/>
    <col min="8961" max="8961" width="7.5703125" style="96" customWidth="1"/>
    <col min="8962" max="8962" width="0.85546875" style="96" customWidth="1"/>
    <col min="8963" max="8963" width="13.5703125" style="96" customWidth="1"/>
    <col min="8964" max="8964" width="0.85546875" style="96" customWidth="1"/>
    <col min="8965" max="8965" width="13.5703125" style="96" customWidth="1"/>
    <col min="8966" max="8966" width="8.85546875" style="96"/>
    <col min="8967" max="8967" width="9.85546875" style="96" bestFit="1" customWidth="1"/>
    <col min="8968" max="8968" width="9.5703125" style="96" bestFit="1" customWidth="1"/>
    <col min="8969" max="8970" width="9" style="96" bestFit="1" customWidth="1"/>
    <col min="8971" max="8971" width="8.85546875" style="96"/>
    <col min="8972" max="8972" width="12.5703125" style="96" bestFit="1" customWidth="1"/>
    <col min="8973" max="9212" width="8.85546875" style="96"/>
    <col min="9213" max="9215" width="1.7109375" style="96" customWidth="1"/>
    <col min="9216" max="9216" width="42.5703125" style="96" customWidth="1"/>
    <col min="9217" max="9217" width="7.5703125" style="96" customWidth="1"/>
    <col min="9218" max="9218" width="0.85546875" style="96" customWidth="1"/>
    <col min="9219" max="9219" width="13.5703125" style="96" customWidth="1"/>
    <col min="9220" max="9220" width="0.85546875" style="96" customWidth="1"/>
    <col min="9221" max="9221" width="13.5703125" style="96" customWidth="1"/>
    <col min="9222" max="9222" width="8.85546875" style="96"/>
    <col min="9223" max="9223" width="9.85546875" style="96" bestFit="1" customWidth="1"/>
    <col min="9224" max="9224" width="9.5703125" style="96" bestFit="1" customWidth="1"/>
    <col min="9225" max="9226" width="9" style="96" bestFit="1" customWidth="1"/>
    <col min="9227" max="9227" width="8.85546875" style="96"/>
    <col min="9228" max="9228" width="12.5703125" style="96" bestFit="1" customWidth="1"/>
    <col min="9229" max="9468" width="8.85546875" style="96"/>
    <col min="9469" max="9471" width="1.7109375" style="96" customWidth="1"/>
    <col min="9472" max="9472" width="42.5703125" style="96" customWidth="1"/>
    <col min="9473" max="9473" width="7.5703125" style="96" customWidth="1"/>
    <col min="9474" max="9474" width="0.85546875" style="96" customWidth="1"/>
    <col min="9475" max="9475" width="13.5703125" style="96" customWidth="1"/>
    <col min="9476" max="9476" width="0.85546875" style="96" customWidth="1"/>
    <col min="9477" max="9477" width="13.5703125" style="96" customWidth="1"/>
    <col min="9478" max="9478" width="8.85546875" style="96"/>
    <col min="9479" max="9479" width="9.85546875" style="96" bestFit="1" customWidth="1"/>
    <col min="9480" max="9480" width="9.5703125" style="96" bestFit="1" customWidth="1"/>
    <col min="9481" max="9482" width="9" style="96" bestFit="1" customWidth="1"/>
    <col min="9483" max="9483" width="8.85546875" style="96"/>
    <col min="9484" max="9484" width="12.5703125" style="96" bestFit="1" customWidth="1"/>
    <col min="9485" max="9724" width="8.85546875" style="96"/>
    <col min="9725" max="9727" width="1.7109375" style="96" customWidth="1"/>
    <col min="9728" max="9728" width="42.5703125" style="96" customWidth="1"/>
    <col min="9729" max="9729" width="7.5703125" style="96" customWidth="1"/>
    <col min="9730" max="9730" width="0.85546875" style="96" customWidth="1"/>
    <col min="9731" max="9731" width="13.5703125" style="96" customWidth="1"/>
    <col min="9732" max="9732" width="0.85546875" style="96" customWidth="1"/>
    <col min="9733" max="9733" width="13.5703125" style="96" customWidth="1"/>
    <col min="9734" max="9734" width="8.85546875" style="96"/>
    <col min="9735" max="9735" width="9.85546875" style="96" bestFit="1" customWidth="1"/>
    <col min="9736" max="9736" width="9.5703125" style="96" bestFit="1" customWidth="1"/>
    <col min="9737" max="9738" width="9" style="96" bestFit="1" customWidth="1"/>
    <col min="9739" max="9739" width="8.85546875" style="96"/>
    <col min="9740" max="9740" width="12.5703125" style="96" bestFit="1" customWidth="1"/>
    <col min="9741" max="9980" width="8.85546875" style="96"/>
    <col min="9981" max="9983" width="1.7109375" style="96" customWidth="1"/>
    <col min="9984" max="9984" width="42.5703125" style="96" customWidth="1"/>
    <col min="9985" max="9985" width="7.5703125" style="96" customWidth="1"/>
    <col min="9986" max="9986" width="0.85546875" style="96" customWidth="1"/>
    <col min="9987" max="9987" width="13.5703125" style="96" customWidth="1"/>
    <col min="9988" max="9988" width="0.85546875" style="96" customWidth="1"/>
    <col min="9989" max="9989" width="13.5703125" style="96" customWidth="1"/>
    <col min="9990" max="9990" width="8.85546875" style="96"/>
    <col min="9991" max="9991" width="9.85546875" style="96" bestFit="1" customWidth="1"/>
    <col min="9992" max="9992" width="9.5703125" style="96" bestFit="1" customWidth="1"/>
    <col min="9993" max="9994" width="9" style="96" bestFit="1" customWidth="1"/>
    <col min="9995" max="9995" width="8.85546875" style="96"/>
    <col min="9996" max="9996" width="12.5703125" style="96" bestFit="1" customWidth="1"/>
    <col min="9997" max="10236" width="8.85546875" style="96"/>
    <col min="10237" max="10239" width="1.7109375" style="96" customWidth="1"/>
    <col min="10240" max="10240" width="42.5703125" style="96" customWidth="1"/>
    <col min="10241" max="10241" width="7.5703125" style="96" customWidth="1"/>
    <col min="10242" max="10242" width="0.85546875" style="96" customWidth="1"/>
    <col min="10243" max="10243" width="13.5703125" style="96" customWidth="1"/>
    <col min="10244" max="10244" width="0.85546875" style="96" customWidth="1"/>
    <col min="10245" max="10245" width="13.5703125" style="96" customWidth="1"/>
    <col min="10246" max="10246" width="8.85546875" style="96"/>
    <col min="10247" max="10247" width="9.85546875" style="96" bestFit="1" customWidth="1"/>
    <col min="10248" max="10248" width="9.5703125" style="96" bestFit="1" customWidth="1"/>
    <col min="10249" max="10250" width="9" style="96" bestFit="1" customWidth="1"/>
    <col min="10251" max="10251" width="8.85546875" style="96"/>
    <col min="10252" max="10252" width="12.5703125" style="96" bestFit="1" customWidth="1"/>
    <col min="10253" max="10492" width="8.85546875" style="96"/>
    <col min="10493" max="10495" width="1.7109375" style="96" customWidth="1"/>
    <col min="10496" max="10496" width="42.5703125" style="96" customWidth="1"/>
    <col min="10497" max="10497" width="7.5703125" style="96" customWidth="1"/>
    <col min="10498" max="10498" width="0.85546875" style="96" customWidth="1"/>
    <col min="10499" max="10499" width="13.5703125" style="96" customWidth="1"/>
    <col min="10500" max="10500" width="0.85546875" style="96" customWidth="1"/>
    <col min="10501" max="10501" width="13.5703125" style="96" customWidth="1"/>
    <col min="10502" max="10502" width="8.85546875" style="96"/>
    <col min="10503" max="10503" width="9.85546875" style="96" bestFit="1" customWidth="1"/>
    <col min="10504" max="10504" width="9.5703125" style="96" bestFit="1" customWidth="1"/>
    <col min="10505" max="10506" width="9" style="96" bestFit="1" customWidth="1"/>
    <col min="10507" max="10507" width="8.85546875" style="96"/>
    <col min="10508" max="10508" width="12.5703125" style="96" bestFit="1" customWidth="1"/>
    <col min="10509" max="10748" width="8.85546875" style="96"/>
    <col min="10749" max="10751" width="1.7109375" style="96" customWidth="1"/>
    <col min="10752" max="10752" width="42.5703125" style="96" customWidth="1"/>
    <col min="10753" max="10753" width="7.5703125" style="96" customWidth="1"/>
    <col min="10754" max="10754" width="0.85546875" style="96" customWidth="1"/>
    <col min="10755" max="10755" width="13.5703125" style="96" customWidth="1"/>
    <col min="10756" max="10756" width="0.85546875" style="96" customWidth="1"/>
    <col min="10757" max="10757" width="13.5703125" style="96" customWidth="1"/>
    <col min="10758" max="10758" width="8.85546875" style="96"/>
    <col min="10759" max="10759" width="9.85546875" style="96" bestFit="1" customWidth="1"/>
    <col min="10760" max="10760" width="9.5703125" style="96" bestFit="1" customWidth="1"/>
    <col min="10761" max="10762" width="9" style="96" bestFit="1" customWidth="1"/>
    <col min="10763" max="10763" width="8.85546875" style="96"/>
    <col min="10764" max="10764" width="12.5703125" style="96" bestFit="1" customWidth="1"/>
    <col min="10765" max="11004" width="8.85546875" style="96"/>
    <col min="11005" max="11007" width="1.7109375" style="96" customWidth="1"/>
    <col min="11008" max="11008" width="42.5703125" style="96" customWidth="1"/>
    <col min="11009" max="11009" width="7.5703125" style="96" customWidth="1"/>
    <col min="11010" max="11010" width="0.85546875" style="96" customWidth="1"/>
    <col min="11011" max="11011" width="13.5703125" style="96" customWidth="1"/>
    <col min="11012" max="11012" width="0.85546875" style="96" customWidth="1"/>
    <col min="11013" max="11013" width="13.5703125" style="96" customWidth="1"/>
    <col min="11014" max="11014" width="8.85546875" style="96"/>
    <col min="11015" max="11015" width="9.85546875" style="96" bestFit="1" customWidth="1"/>
    <col min="11016" max="11016" width="9.5703125" style="96" bestFit="1" customWidth="1"/>
    <col min="11017" max="11018" width="9" style="96" bestFit="1" customWidth="1"/>
    <col min="11019" max="11019" width="8.85546875" style="96"/>
    <col min="11020" max="11020" width="12.5703125" style="96" bestFit="1" customWidth="1"/>
    <col min="11021" max="11260" width="8.85546875" style="96"/>
    <col min="11261" max="11263" width="1.7109375" style="96" customWidth="1"/>
    <col min="11264" max="11264" width="42.5703125" style="96" customWidth="1"/>
    <col min="11265" max="11265" width="7.5703125" style="96" customWidth="1"/>
    <col min="11266" max="11266" width="0.85546875" style="96" customWidth="1"/>
    <col min="11267" max="11267" width="13.5703125" style="96" customWidth="1"/>
    <col min="11268" max="11268" width="0.85546875" style="96" customWidth="1"/>
    <col min="11269" max="11269" width="13.5703125" style="96" customWidth="1"/>
    <col min="11270" max="11270" width="8.85546875" style="96"/>
    <col min="11271" max="11271" width="9.85546875" style="96" bestFit="1" customWidth="1"/>
    <col min="11272" max="11272" width="9.5703125" style="96" bestFit="1" customWidth="1"/>
    <col min="11273" max="11274" width="9" style="96" bestFit="1" customWidth="1"/>
    <col min="11275" max="11275" width="8.85546875" style="96"/>
    <col min="11276" max="11276" width="12.5703125" style="96" bestFit="1" customWidth="1"/>
    <col min="11277" max="11516" width="8.85546875" style="96"/>
    <col min="11517" max="11519" width="1.7109375" style="96" customWidth="1"/>
    <col min="11520" max="11520" width="42.5703125" style="96" customWidth="1"/>
    <col min="11521" max="11521" width="7.5703125" style="96" customWidth="1"/>
    <col min="11522" max="11522" width="0.85546875" style="96" customWidth="1"/>
    <col min="11523" max="11523" width="13.5703125" style="96" customWidth="1"/>
    <col min="11524" max="11524" width="0.85546875" style="96" customWidth="1"/>
    <col min="11525" max="11525" width="13.5703125" style="96" customWidth="1"/>
    <col min="11526" max="11526" width="8.85546875" style="96"/>
    <col min="11527" max="11527" width="9.85546875" style="96" bestFit="1" customWidth="1"/>
    <col min="11528" max="11528" width="9.5703125" style="96" bestFit="1" customWidth="1"/>
    <col min="11529" max="11530" width="9" style="96" bestFit="1" customWidth="1"/>
    <col min="11531" max="11531" width="8.85546875" style="96"/>
    <col min="11532" max="11532" width="12.5703125" style="96" bestFit="1" customWidth="1"/>
    <col min="11533" max="11772" width="8.85546875" style="96"/>
    <col min="11773" max="11775" width="1.7109375" style="96" customWidth="1"/>
    <col min="11776" max="11776" width="42.5703125" style="96" customWidth="1"/>
    <col min="11777" max="11777" width="7.5703125" style="96" customWidth="1"/>
    <col min="11778" max="11778" width="0.85546875" style="96" customWidth="1"/>
    <col min="11779" max="11779" width="13.5703125" style="96" customWidth="1"/>
    <col min="11780" max="11780" width="0.85546875" style="96" customWidth="1"/>
    <col min="11781" max="11781" width="13.5703125" style="96" customWidth="1"/>
    <col min="11782" max="11782" width="8.85546875" style="96"/>
    <col min="11783" max="11783" width="9.85546875" style="96" bestFit="1" customWidth="1"/>
    <col min="11784" max="11784" width="9.5703125" style="96" bestFit="1" customWidth="1"/>
    <col min="11785" max="11786" width="9" style="96" bestFit="1" customWidth="1"/>
    <col min="11787" max="11787" width="8.85546875" style="96"/>
    <col min="11788" max="11788" width="12.5703125" style="96" bestFit="1" customWidth="1"/>
    <col min="11789" max="12028" width="8.85546875" style="96"/>
    <col min="12029" max="12031" width="1.7109375" style="96" customWidth="1"/>
    <col min="12032" max="12032" width="42.5703125" style="96" customWidth="1"/>
    <col min="12033" max="12033" width="7.5703125" style="96" customWidth="1"/>
    <col min="12034" max="12034" width="0.85546875" style="96" customWidth="1"/>
    <col min="12035" max="12035" width="13.5703125" style="96" customWidth="1"/>
    <col min="12036" max="12036" width="0.85546875" style="96" customWidth="1"/>
    <col min="12037" max="12037" width="13.5703125" style="96" customWidth="1"/>
    <col min="12038" max="12038" width="8.85546875" style="96"/>
    <col min="12039" max="12039" width="9.85546875" style="96" bestFit="1" customWidth="1"/>
    <col min="12040" max="12040" width="9.5703125" style="96" bestFit="1" customWidth="1"/>
    <col min="12041" max="12042" width="9" style="96" bestFit="1" customWidth="1"/>
    <col min="12043" max="12043" width="8.85546875" style="96"/>
    <col min="12044" max="12044" width="12.5703125" style="96" bestFit="1" customWidth="1"/>
    <col min="12045" max="12284" width="8.85546875" style="96"/>
    <col min="12285" max="12287" width="1.7109375" style="96" customWidth="1"/>
    <col min="12288" max="12288" width="42.5703125" style="96" customWidth="1"/>
    <col min="12289" max="12289" width="7.5703125" style="96" customWidth="1"/>
    <col min="12290" max="12290" width="0.85546875" style="96" customWidth="1"/>
    <col min="12291" max="12291" width="13.5703125" style="96" customWidth="1"/>
    <col min="12292" max="12292" width="0.85546875" style="96" customWidth="1"/>
    <col min="12293" max="12293" width="13.5703125" style="96" customWidth="1"/>
    <col min="12294" max="12294" width="8.85546875" style="96"/>
    <col min="12295" max="12295" width="9.85546875" style="96" bestFit="1" customWidth="1"/>
    <col min="12296" max="12296" width="9.5703125" style="96" bestFit="1" customWidth="1"/>
    <col min="12297" max="12298" width="9" style="96" bestFit="1" customWidth="1"/>
    <col min="12299" max="12299" width="8.85546875" style="96"/>
    <col min="12300" max="12300" width="12.5703125" style="96" bestFit="1" customWidth="1"/>
    <col min="12301" max="12540" width="8.85546875" style="96"/>
    <col min="12541" max="12543" width="1.7109375" style="96" customWidth="1"/>
    <col min="12544" max="12544" width="42.5703125" style="96" customWidth="1"/>
    <col min="12545" max="12545" width="7.5703125" style="96" customWidth="1"/>
    <col min="12546" max="12546" width="0.85546875" style="96" customWidth="1"/>
    <col min="12547" max="12547" width="13.5703125" style="96" customWidth="1"/>
    <col min="12548" max="12548" width="0.85546875" style="96" customWidth="1"/>
    <col min="12549" max="12549" width="13.5703125" style="96" customWidth="1"/>
    <col min="12550" max="12550" width="8.85546875" style="96"/>
    <col min="12551" max="12551" width="9.85546875" style="96" bestFit="1" customWidth="1"/>
    <col min="12552" max="12552" width="9.5703125" style="96" bestFit="1" customWidth="1"/>
    <col min="12553" max="12554" width="9" style="96" bestFit="1" customWidth="1"/>
    <col min="12555" max="12555" width="8.85546875" style="96"/>
    <col min="12556" max="12556" width="12.5703125" style="96" bestFit="1" customWidth="1"/>
    <col min="12557" max="12796" width="8.85546875" style="96"/>
    <col min="12797" max="12799" width="1.7109375" style="96" customWidth="1"/>
    <col min="12800" max="12800" width="42.5703125" style="96" customWidth="1"/>
    <col min="12801" max="12801" width="7.5703125" style="96" customWidth="1"/>
    <col min="12802" max="12802" width="0.85546875" style="96" customWidth="1"/>
    <col min="12803" max="12803" width="13.5703125" style="96" customWidth="1"/>
    <col min="12804" max="12804" width="0.85546875" style="96" customWidth="1"/>
    <col min="12805" max="12805" width="13.5703125" style="96" customWidth="1"/>
    <col min="12806" max="12806" width="8.85546875" style="96"/>
    <col min="12807" max="12807" width="9.85546875" style="96" bestFit="1" customWidth="1"/>
    <col min="12808" max="12808" width="9.5703125" style="96" bestFit="1" customWidth="1"/>
    <col min="12809" max="12810" width="9" style="96" bestFit="1" customWidth="1"/>
    <col min="12811" max="12811" width="8.85546875" style="96"/>
    <col min="12812" max="12812" width="12.5703125" style="96" bestFit="1" customWidth="1"/>
    <col min="12813" max="13052" width="8.85546875" style="96"/>
    <col min="13053" max="13055" width="1.7109375" style="96" customWidth="1"/>
    <col min="13056" max="13056" width="42.5703125" style="96" customWidth="1"/>
    <col min="13057" max="13057" width="7.5703125" style="96" customWidth="1"/>
    <col min="13058" max="13058" width="0.85546875" style="96" customWidth="1"/>
    <col min="13059" max="13059" width="13.5703125" style="96" customWidth="1"/>
    <col min="13060" max="13060" width="0.85546875" style="96" customWidth="1"/>
    <col min="13061" max="13061" width="13.5703125" style="96" customWidth="1"/>
    <col min="13062" max="13062" width="8.85546875" style="96"/>
    <col min="13063" max="13063" width="9.85546875" style="96" bestFit="1" customWidth="1"/>
    <col min="13064" max="13064" width="9.5703125" style="96" bestFit="1" customWidth="1"/>
    <col min="13065" max="13066" width="9" style="96" bestFit="1" customWidth="1"/>
    <col min="13067" max="13067" width="8.85546875" style="96"/>
    <col min="13068" max="13068" width="12.5703125" style="96" bestFit="1" customWidth="1"/>
    <col min="13069" max="13308" width="8.85546875" style="96"/>
    <col min="13309" max="13311" width="1.7109375" style="96" customWidth="1"/>
    <col min="13312" max="13312" width="42.5703125" style="96" customWidth="1"/>
    <col min="13313" max="13313" width="7.5703125" style="96" customWidth="1"/>
    <col min="13314" max="13314" width="0.85546875" style="96" customWidth="1"/>
    <col min="13315" max="13315" width="13.5703125" style="96" customWidth="1"/>
    <col min="13316" max="13316" width="0.85546875" style="96" customWidth="1"/>
    <col min="13317" max="13317" width="13.5703125" style="96" customWidth="1"/>
    <col min="13318" max="13318" width="8.85546875" style="96"/>
    <col min="13319" max="13319" width="9.85546875" style="96" bestFit="1" customWidth="1"/>
    <col min="13320" max="13320" width="9.5703125" style="96" bestFit="1" customWidth="1"/>
    <col min="13321" max="13322" width="9" style="96" bestFit="1" customWidth="1"/>
    <col min="13323" max="13323" width="8.85546875" style="96"/>
    <col min="13324" max="13324" width="12.5703125" style="96" bestFit="1" customWidth="1"/>
    <col min="13325" max="13564" width="8.85546875" style="96"/>
    <col min="13565" max="13567" width="1.7109375" style="96" customWidth="1"/>
    <col min="13568" max="13568" width="42.5703125" style="96" customWidth="1"/>
    <col min="13569" max="13569" width="7.5703125" style="96" customWidth="1"/>
    <col min="13570" max="13570" width="0.85546875" style="96" customWidth="1"/>
    <col min="13571" max="13571" width="13.5703125" style="96" customWidth="1"/>
    <col min="13572" max="13572" width="0.85546875" style="96" customWidth="1"/>
    <col min="13573" max="13573" width="13.5703125" style="96" customWidth="1"/>
    <col min="13574" max="13574" width="8.85546875" style="96"/>
    <col min="13575" max="13575" width="9.85546875" style="96" bestFit="1" customWidth="1"/>
    <col min="13576" max="13576" width="9.5703125" style="96" bestFit="1" customWidth="1"/>
    <col min="13577" max="13578" width="9" style="96" bestFit="1" customWidth="1"/>
    <col min="13579" max="13579" width="8.85546875" style="96"/>
    <col min="13580" max="13580" width="12.5703125" style="96" bestFit="1" customWidth="1"/>
    <col min="13581" max="13820" width="8.85546875" style="96"/>
    <col min="13821" max="13823" width="1.7109375" style="96" customWidth="1"/>
    <col min="13824" max="13824" width="42.5703125" style="96" customWidth="1"/>
    <col min="13825" max="13825" width="7.5703125" style="96" customWidth="1"/>
    <col min="13826" max="13826" width="0.85546875" style="96" customWidth="1"/>
    <col min="13827" max="13827" width="13.5703125" style="96" customWidth="1"/>
    <col min="13828" max="13828" width="0.85546875" style="96" customWidth="1"/>
    <col min="13829" max="13829" width="13.5703125" style="96" customWidth="1"/>
    <col min="13830" max="13830" width="8.85546875" style="96"/>
    <col min="13831" max="13831" width="9.85546875" style="96" bestFit="1" customWidth="1"/>
    <col min="13832" max="13832" width="9.5703125" style="96" bestFit="1" customWidth="1"/>
    <col min="13833" max="13834" width="9" style="96" bestFit="1" customWidth="1"/>
    <col min="13835" max="13835" width="8.85546875" style="96"/>
    <col min="13836" max="13836" width="12.5703125" style="96" bestFit="1" customWidth="1"/>
    <col min="13837" max="14076" width="8.85546875" style="96"/>
    <col min="14077" max="14079" width="1.7109375" style="96" customWidth="1"/>
    <col min="14080" max="14080" width="42.5703125" style="96" customWidth="1"/>
    <col min="14081" max="14081" width="7.5703125" style="96" customWidth="1"/>
    <col min="14082" max="14082" width="0.85546875" style="96" customWidth="1"/>
    <col min="14083" max="14083" width="13.5703125" style="96" customWidth="1"/>
    <col min="14084" max="14084" width="0.85546875" style="96" customWidth="1"/>
    <col min="14085" max="14085" width="13.5703125" style="96" customWidth="1"/>
    <col min="14086" max="14086" width="8.85546875" style="96"/>
    <col min="14087" max="14087" width="9.85546875" style="96" bestFit="1" customWidth="1"/>
    <col min="14088" max="14088" width="9.5703125" style="96" bestFit="1" customWidth="1"/>
    <col min="14089" max="14090" width="9" style="96" bestFit="1" customWidth="1"/>
    <col min="14091" max="14091" width="8.85546875" style="96"/>
    <col min="14092" max="14092" width="12.5703125" style="96" bestFit="1" customWidth="1"/>
    <col min="14093" max="14332" width="8.85546875" style="96"/>
    <col min="14333" max="14335" width="1.7109375" style="96" customWidth="1"/>
    <col min="14336" max="14336" width="42.5703125" style="96" customWidth="1"/>
    <col min="14337" max="14337" width="7.5703125" style="96" customWidth="1"/>
    <col min="14338" max="14338" width="0.85546875" style="96" customWidth="1"/>
    <col min="14339" max="14339" width="13.5703125" style="96" customWidth="1"/>
    <col min="14340" max="14340" width="0.85546875" style="96" customWidth="1"/>
    <col min="14341" max="14341" width="13.5703125" style="96" customWidth="1"/>
    <col min="14342" max="14342" width="8.85546875" style="96"/>
    <col min="14343" max="14343" width="9.85546875" style="96" bestFit="1" customWidth="1"/>
    <col min="14344" max="14344" width="9.5703125" style="96" bestFit="1" customWidth="1"/>
    <col min="14345" max="14346" width="9" style="96" bestFit="1" customWidth="1"/>
    <col min="14347" max="14347" width="8.85546875" style="96"/>
    <col min="14348" max="14348" width="12.5703125" style="96" bestFit="1" customWidth="1"/>
    <col min="14349" max="14588" width="8.85546875" style="96"/>
    <col min="14589" max="14591" width="1.7109375" style="96" customWidth="1"/>
    <col min="14592" max="14592" width="42.5703125" style="96" customWidth="1"/>
    <col min="14593" max="14593" width="7.5703125" style="96" customWidth="1"/>
    <col min="14594" max="14594" width="0.85546875" style="96" customWidth="1"/>
    <col min="14595" max="14595" width="13.5703125" style="96" customWidth="1"/>
    <col min="14596" max="14596" width="0.85546875" style="96" customWidth="1"/>
    <col min="14597" max="14597" width="13.5703125" style="96" customWidth="1"/>
    <col min="14598" max="14598" width="8.85546875" style="96"/>
    <col min="14599" max="14599" width="9.85546875" style="96" bestFit="1" customWidth="1"/>
    <col min="14600" max="14600" width="9.5703125" style="96" bestFit="1" customWidth="1"/>
    <col min="14601" max="14602" width="9" style="96" bestFit="1" customWidth="1"/>
    <col min="14603" max="14603" width="8.85546875" style="96"/>
    <col min="14604" max="14604" width="12.5703125" style="96" bestFit="1" customWidth="1"/>
    <col min="14605" max="14844" width="8.85546875" style="96"/>
    <col min="14845" max="14847" width="1.7109375" style="96" customWidth="1"/>
    <col min="14848" max="14848" width="42.5703125" style="96" customWidth="1"/>
    <col min="14849" max="14849" width="7.5703125" style="96" customWidth="1"/>
    <col min="14850" max="14850" width="0.85546875" style="96" customWidth="1"/>
    <col min="14851" max="14851" width="13.5703125" style="96" customWidth="1"/>
    <col min="14852" max="14852" width="0.85546875" style="96" customWidth="1"/>
    <col min="14853" max="14853" width="13.5703125" style="96" customWidth="1"/>
    <col min="14854" max="14854" width="8.85546875" style="96"/>
    <col min="14855" max="14855" width="9.85546875" style="96" bestFit="1" customWidth="1"/>
    <col min="14856" max="14856" width="9.5703125" style="96" bestFit="1" customWidth="1"/>
    <col min="14857" max="14858" width="9" style="96" bestFit="1" customWidth="1"/>
    <col min="14859" max="14859" width="8.85546875" style="96"/>
    <col min="14860" max="14860" width="12.5703125" style="96" bestFit="1" customWidth="1"/>
    <col min="14861" max="15100" width="8.85546875" style="96"/>
    <col min="15101" max="15103" width="1.7109375" style="96" customWidth="1"/>
    <col min="15104" max="15104" width="42.5703125" style="96" customWidth="1"/>
    <col min="15105" max="15105" width="7.5703125" style="96" customWidth="1"/>
    <col min="15106" max="15106" width="0.85546875" style="96" customWidth="1"/>
    <col min="15107" max="15107" width="13.5703125" style="96" customWidth="1"/>
    <col min="15108" max="15108" width="0.85546875" style="96" customWidth="1"/>
    <col min="15109" max="15109" width="13.5703125" style="96" customWidth="1"/>
    <col min="15110" max="15110" width="8.85546875" style="96"/>
    <col min="15111" max="15111" width="9.85546875" style="96" bestFit="1" customWidth="1"/>
    <col min="15112" max="15112" width="9.5703125" style="96" bestFit="1" customWidth="1"/>
    <col min="15113" max="15114" width="9" style="96" bestFit="1" customWidth="1"/>
    <col min="15115" max="15115" width="8.85546875" style="96"/>
    <col min="15116" max="15116" width="12.5703125" style="96" bestFit="1" customWidth="1"/>
    <col min="15117" max="15356" width="8.85546875" style="96"/>
    <col min="15357" max="15359" width="1.7109375" style="96" customWidth="1"/>
    <col min="15360" max="15360" width="42.5703125" style="96" customWidth="1"/>
    <col min="15361" max="15361" width="7.5703125" style="96" customWidth="1"/>
    <col min="15362" max="15362" width="0.85546875" style="96" customWidth="1"/>
    <col min="15363" max="15363" width="13.5703125" style="96" customWidth="1"/>
    <col min="15364" max="15364" width="0.85546875" style="96" customWidth="1"/>
    <col min="15365" max="15365" width="13.5703125" style="96" customWidth="1"/>
    <col min="15366" max="15366" width="8.85546875" style="96"/>
    <col min="15367" max="15367" width="9.85546875" style="96" bestFit="1" customWidth="1"/>
    <col min="15368" max="15368" width="9.5703125" style="96" bestFit="1" customWidth="1"/>
    <col min="15369" max="15370" width="9" style="96" bestFit="1" customWidth="1"/>
    <col min="15371" max="15371" width="8.85546875" style="96"/>
    <col min="15372" max="15372" width="12.5703125" style="96" bestFit="1" customWidth="1"/>
    <col min="15373" max="15612" width="8.85546875" style="96"/>
    <col min="15613" max="15615" width="1.7109375" style="96" customWidth="1"/>
    <col min="15616" max="15616" width="42.5703125" style="96" customWidth="1"/>
    <col min="15617" max="15617" width="7.5703125" style="96" customWidth="1"/>
    <col min="15618" max="15618" width="0.85546875" style="96" customWidth="1"/>
    <col min="15619" max="15619" width="13.5703125" style="96" customWidth="1"/>
    <col min="15620" max="15620" width="0.85546875" style="96" customWidth="1"/>
    <col min="15621" max="15621" width="13.5703125" style="96" customWidth="1"/>
    <col min="15622" max="15622" width="8.85546875" style="96"/>
    <col min="15623" max="15623" width="9.85546875" style="96" bestFit="1" customWidth="1"/>
    <col min="15624" max="15624" width="9.5703125" style="96" bestFit="1" customWidth="1"/>
    <col min="15625" max="15626" width="9" style="96" bestFit="1" customWidth="1"/>
    <col min="15627" max="15627" width="8.85546875" style="96"/>
    <col min="15628" max="15628" width="12.5703125" style="96" bestFit="1" customWidth="1"/>
    <col min="15629" max="15868" width="8.85546875" style="96"/>
    <col min="15869" max="15871" width="1.7109375" style="96" customWidth="1"/>
    <col min="15872" max="15872" width="42.5703125" style="96" customWidth="1"/>
    <col min="15873" max="15873" width="7.5703125" style="96" customWidth="1"/>
    <col min="15874" max="15874" width="0.85546875" style="96" customWidth="1"/>
    <col min="15875" max="15875" width="13.5703125" style="96" customWidth="1"/>
    <col min="15876" max="15876" width="0.85546875" style="96" customWidth="1"/>
    <col min="15877" max="15877" width="13.5703125" style="96" customWidth="1"/>
    <col min="15878" max="15878" width="8.85546875" style="96"/>
    <col min="15879" max="15879" width="9.85546875" style="96" bestFit="1" customWidth="1"/>
    <col min="15880" max="15880" width="9.5703125" style="96" bestFit="1" customWidth="1"/>
    <col min="15881" max="15882" width="9" style="96" bestFit="1" customWidth="1"/>
    <col min="15883" max="15883" width="8.85546875" style="96"/>
    <col min="15884" max="15884" width="12.5703125" style="96" bestFit="1" customWidth="1"/>
    <col min="15885" max="16124" width="8.85546875" style="96"/>
    <col min="16125" max="16127" width="1.7109375" style="96" customWidth="1"/>
    <col min="16128" max="16128" width="42.5703125" style="96" customWidth="1"/>
    <col min="16129" max="16129" width="7.5703125" style="96" customWidth="1"/>
    <col min="16130" max="16130" width="0.85546875" style="96" customWidth="1"/>
    <col min="16131" max="16131" width="13.5703125" style="96" customWidth="1"/>
    <col min="16132" max="16132" width="0.85546875" style="96" customWidth="1"/>
    <col min="16133" max="16133" width="13.5703125" style="96" customWidth="1"/>
    <col min="16134" max="16134" width="8.85546875" style="96"/>
    <col min="16135" max="16135" width="9.85546875" style="96" bestFit="1" customWidth="1"/>
    <col min="16136" max="16136" width="9.5703125" style="96" bestFit="1" customWidth="1"/>
    <col min="16137" max="16138" width="9" style="96" bestFit="1" customWidth="1"/>
    <col min="16139" max="16139" width="8.85546875" style="96"/>
    <col min="16140" max="16140" width="12.5703125" style="96" bestFit="1" customWidth="1"/>
    <col min="16141" max="16384" width="8.85546875" style="96"/>
  </cols>
  <sheetData>
    <row r="1" spans="1:18" ht="23.25" customHeight="1">
      <c r="A1" s="93" t="s">
        <v>97</v>
      </c>
      <c r="B1" s="94"/>
      <c r="C1" s="94"/>
      <c r="D1" s="94"/>
    </row>
    <row r="2" spans="1:18" ht="23.25" customHeight="1">
      <c r="A2" s="97" t="s">
        <v>137</v>
      </c>
      <c r="B2" s="94"/>
      <c r="C2" s="94"/>
      <c r="D2" s="94"/>
    </row>
    <row r="3" spans="1:18" ht="21" customHeight="1">
      <c r="A3" s="94"/>
      <c r="B3" s="94"/>
      <c r="C3" s="94"/>
      <c r="D3" s="94"/>
    </row>
    <row r="4" spans="1:18" ht="22.5" customHeight="1">
      <c r="A4" s="94"/>
      <c r="G4" s="125" t="s">
        <v>99</v>
      </c>
      <c r="H4" s="126"/>
      <c r="I4" s="131" t="s">
        <v>132</v>
      </c>
    </row>
    <row r="5" spans="1:18" ht="22.5" customHeight="1">
      <c r="A5" s="97" t="s">
        <v>1</v>
      </c>
      <c r="E5" s="98" t="s">
        <v>2</v>
      </c>
      <c r="F5" s="94"/>
      <c r="G5" s="125">
        <v>2567</v>
      </c>
      <c r="H5" s="20"/>
      <c r="I5" s="125">
        <v>2566</v>
      </c>
    </row>
    <row r="6" spans="1:18" ht="22.5" customHeight="1">
      <c r="A6" s="97"/>
      <c r="E6" s="98"/>
      <c r="F6" s="94"/>
      <c r="G6" s="125" t="s">
        <v>54</v>
      </c>
      <c r="H6" s="20"/>
      <c r="I6" s="125"/>
    </row>
    <row r="7" spans="1:18" ht="22.5" customHeight="1">
      <c r="G7" s="168" t="s">
        <v>66</v>
      </c>
      <c r="H7" s="168"/>
      <c r="I7" s="168"/>
    </row>
    <row r="8" spans="1:18" ht="22.5" customHeight="1">
      <c r="A8" s="99" t="s">
        <v>3</v>
      </c>
    </row>
    <row r="9" spans="1:18" ht="22.5" customHeight="1">
      <c r="A9" s="96" t="s">
        <v>4</v>
      </c>
      <c r="E9" s="100"/>
      <c r="G9" s="101">
        <v>377980302</v>
      </c>
      <c r="H9" s="101"/>
      <c r="I9" s="101">
        <v>379280523</v>
      </c>
      <c r="J9" s="102"/>
      <c r="R9" s="103"/>
    </row>
    <row r="10" spans="1:18" ht="22.5" customHeight="1">
      <c r="A10" s="96" t="s">
        <v>5</v>
      </c>
      <c r="E10" s="100">
        <v>4</v>
      </c>
      <c r="G10" s="101">
        <v>60667681</v>
      </c>
      <c r="H10" s="101"/>
      <c r="I10" s="101">
        <v>89516561</v>
      </c>
      <c r="J10" s="102"/>
      <c r="R10" s="103"/>
    </row>
    <row r="11" spans="1:18" ht="22.5" customHeight="1">
      <c r="A11" s="96" t="s">
        <v>52</v>
      </c>
      <c r="E11" s="100"/>
      <c r="G11" s="101">
        <v>19869468</v>
      </c>
      <c r="H11" s="101"/>
      <c r="I11" s="101">
        <v>21983214</v>
      </c>
      <c r="J11" s="102"/>
      <c r="P11" s="104"/>
      <c r="R11" s="103"/>
    </row>
    <row r="12" spans="1:18" ht="22.5" customHeight="1">
      <c r="A12" s="96" t="s">
        <v>6</v>
      </c>
      <c r="E12" s="100"/>
      <c r="G12" s="101">
        <v>153837638</v>
      </c>
      <c r="H12" s="101"/>
      <c r="I12" s="101">
        <v>111537228</v>
      </c>
      <c r="J12" s="102"/>
      <c r="P12" s="104"/>
      <c r="R12" s="103"/>
    </row>
    <row r="13" spans="1:18" ht="22.5" hidden="1" customHeight="1">
      <c r="A13" s="132" t="s">
        <v>56</v>
      </c>
      <c r="E13" s="100"/>
      <c r="G13" s="101"/>
      <c r="H13" s="101"/>
      <c r="I13" s="101"/>
      <c r="J13" s="102"/>
      <c r="P13" s="104"/>
      <c r="R13" s="103"/>
    </row>
    <row r="14" spans="1:18" ht="22.5" hidden="1" customHeight="1">
      <c r="A14" s="132" t="s">
        <v>133</v>
      </c>
      <c r="E14" s="100"/>
      <c r="G14" s="101"/>
      <c r="H14" s="101"/>
      <c r="I14" s="101"/>
      <c r="J14" s="102"/>
      <c r="P14" s="104"/>
      <c r="R14" s="103"/>
    </row>
    <row r="15" spans="1:18" ht="22.5" customHeight="1">
      <c r="A15" s="96" t="s">
        <v>109</v>
      </c>
      <c r="E15" s="100">
        <v>10</v>
      </c>
      <c r="G15" s="105">
        <v>0</v>
      </c>
      <c r="H15" s="101"/>
      <c r="I15" s="105">
        <v>9738567</v>
      </c>
      <c r="J15" s="102"/>
      <c r="P15" s="104"/>
      <c r="R15" s="103"/>
    </row>
    <row r="16" spans="1:18" ht="22.5" customHeight="1">
      <c r="A16" s="96" t="s">
        <v>7</v>
      </c>
      <c r="E16" s="100"/>
      <c r="G16" s="106">
        <v>31399764</v>
      </c>
      <c r="H16" s="101"/>
      <c r="I16" s="106">
        <v>34131984</v>
      </c>
      <c r="J16" s="102"/>
      <c r="P16" s="107"/>
      <c r="R16" s="103"/>
    </row>
    <row r="17" spans="1:18" ht="22.5" customHeight="1">
      <c r="A17" s="94" t="s">
        <v>8</v>
      </c>
      <c r="E17" s="100"/>
      <c r="G17" s="108">
        <f>SUM(G9:G16)</f>
        <v>643754853</v>
      </c>
      <c r="H17" s="109"/>
      <c r="I17" s="108">
        <f>SUM(I9:I16)</f>
        <v>646188077</v>
      </c>
      <c r="J17" s="102"/>
      <c r="P17" s="103"/>
      <c r="R17" s="103"/>
    </row>
    <row r="18" spans="1:18" ht="22.5" customHeight="1">
      <c r="E18" s="100"/>
      <c r="G18" s="101"/>
      <c r="H18" s="101"/>
      <c r="I18" s="101"/>
      <c r="J18" s="102"/>
      <c r="P18" s="103"/>
      <c r="R18" s="107"/>
    </row>
    <row r="19" spans="1:18" ht="22.5" customHeight="1">
      <c r="A19" s="99" t="s">
        <v>110</v>
      </c>
      <c r="E19" s="100"/>
      <c r="G19" s="101"/>
      <c r="H19" s="101"/>
      <c r="I19" s="101"/>
      <c r="J19" s="102"/>
      <c r="P19" s="107"/>
      <c r="R19" s="103"/>
    </row>
    <row r="20" spans="1:18" ht="22.5" customHeight="1">
      <c r="A20" s="96" t="s">
        <v>9</v>
      </c>
      <c r="E20" s="100">
        <v>5</v>
      </c>
      <c r="G20" s="101">
        <v>984844662</v>
      </c>
      <c r="H20" s="101"/>
      <c r="I20" s="101">
        <v>948065506</v>
      </c>
      <c r="J20" s="102"/>
      <c r="P20" s="103"/>
    </row>
    <row r="21" spans="1:18" ht="22.5" customHeight="1">
      <c r="A21" s="96" t="s">
        <v>57</v>
      </c>
      <c r="E21" s="100"/>
      <c r="G21" s="101">
        <v>4192543</v>
      </c>
      <c r="H21" s="101"/>
      <c r="I21" s="101">
        <v>3655863</v>
      </c>
      <c r="J21" s="102"/>
      <c r="P21" s="103"/>
    </row>
    <row r="22" spans="1:18" ht="22.5" customHeight="1">
      <c r="A22" s="96" t="s">
        <v>10</v>
      </c>
      <c r="E22" s="100"/>
      <c r="G22" s="101">
        <v>9480762</v>
      </c>
      <c r="H22" s="101"/>
      <c r="I22" s="101">
        <v>8384260</v>
      </c>
      <c r="J22" s="102"/>
    </row>
    <row r="23" spans="1:18" ht="22.5" customHeight="1">
      <c r="A23" s="96" t="s">
        <v>111</v>
      </c>
      <c r="E23" s="100"/>
      <c r="G23" s="101">
        <v>78898525</v>
      </c>
      <c r="H23" s="101"/>
      <c r="I23" s="101">
        <v>73041172</v>
      </c>
      <c r="J23" s="102"/>
    </row>
    <row r="24" spans="1:18" ht="22.5" customHeight="1">
      <c r="A24" s="96" t="s">
        <v>11</v>
      </c>
      <c r="E24" s="100"/>
      <c r="G24" s="106">
        <v>5965064</v>
      </c>
      <c r="H24" s="101"/>
      <c r="I24" s="106">
        <v>5258585</v>
      </c>
      <c r="J24" s="102"/>
      <c r="P24" s="103"/>
    </row>
    <row r="25" spans="1:18" ht="22.5" customHeight="1">
      <c r="A25" s="94" t="s">
        <v>12</v>
      </c>
      <c r="G25" s="108">
        <f>SUM(G20:G24)</f>
        <v>1083381556</v>
      </c>
      <c r="H25" s="109"/>
      <c r="I25" s="108">
        <f>SUM(I20:I24)</f>
        <v>1038405386</v>
      </c>
      <c r="J25" s="102"/>
      <c r="P25" s="103"/>
    </row>
    <row r="26" spans="1:18" ht="22.5" customHeight="1">
      <c r="G26" s="109"/>
      <c r="H26" s="109"/>
      <c r="I26" s="109"/>
      <c r="J26" s="102"/>
    </row>
    <row r="27" spans="1:18" ht="22.5" customHeight="1" thickBot="1">
      <c r="A27" s="94" t="s">
        <v>13</v>
      </c>
      <c r="G27" s="110">
        <f>G17+G25</f>
        <v>1727136409</v>
      </c>
      <c r="H27" s="109"/>
      <c r="I27" s="110">
        <f>I17+I25</f>
        <v>1684593463</v>
      </c>
      <c r="J27" s="102"/>
    </row>
    <row r="28" spans="1:18" ht="22.5" customHeight="1" thickTop="1">
      <c r="A28" s="94"/>
      <c r="G28" s="129"/>
      <c r="H28" s="109"/>
      <c r="I28" s="129"/>
      <c r="J28" s="102"/>
    </row>
    <row r="29" spans="1:18" ht="22.5" customHeight="1">
      <c r="A29" s="94"/>
      <c r="G29" s="129"/>
      <c r="H29" s="109"/>
      <c r="I29" s="129"/>
      <c r="J29" s="102"/>
    </row>
    <row r="30" spans="1:18" ht="23.25" customHeight="1">
      <c r="A30" s="93" t="s">
        <v>97</v>
      </c>
      <c r="B30" s="94"/>
      <c r="C30" s="94"/>
      <c r="D30" s="94"/>
      <c r="J30" s="102"/>
    </row>
    <row r="31" spans="1:18" ht="23.25" customHeight="1">
      <c r="A31" s="97" t="s">
        <v>137</v>
      </c>
      <c r="B31" s="94"/>
      <c r="C31" s="94"/>
      <c r="D31" s="94"/>
      <c r="J31" s="102"/>
    </row>
    <row r="32" spans="1:18" ht="21" customHeight="1">
      <c r="A32" s="94"/>
      <c r="B32" s="94"/>
      <c r="C32" s="94"/>
      <c r="D32" s="94"/>
      <c r="J32" s="102"/>
    </row>
    <row r="33" spans="1:18" ht="22.5" customHeight="1">
      <c r="A33" s="94"/>
      <c r="G33" s="125" t="s">
        <v>99</v>
      </c>
      <c r="H33" s="126"/>
      <c r="I33" s="125" t="s">
        <v>0</v>
      </c>
      <c r="J33" s="102"/>
    </row>
    <row r="34" spans="1:18" ht="22.5" customHeight="1">
      <c r="A34" s="97" t="s">
        <v>14</v>
      </c>
      <c r="E34" s="98" t="s">
        <v>2</v>
      </c>
      <c r="F34" s="94"/>
      <c r="G34" s="125">
        <v>2567</v>
      </c>
      <c r="H34" s="20"/>
      <c r="I34" s="125">
        <v>2566</v>
      </c>
      <c r="J34" s="102"/>
    </row>
    <row r="35" spans="1:18" ht="22.5" customHeight="1">
      <c r="A35" s="97"/>
      <c r="E35" s="98"/>
      <c r="F35" s="94"/>
      <c r="G35" s="125" t="s">
        <v>54</v>
      </c>
      <c r="H35" s="20"/>
      <c r="I35" s="125"/>
      <c r="J35" s="102"/>
    </row>
    <row r="36" spans="1:18" ht="22.5" customHeight="1">
      <c r="G36" s="168" t="s">
        <v>66</v>
      </c>
      <c r="H36" s="168"/>
      <c r="I36" s="168"/>
      <c r="J36" s="102"/>
    </row>
    <row r="37" spans="1:18" ht="22.5" customHeight="1">
      <c r="A37" s="99" t="s">
        <v>15</v>
      </c>
      <c r="G37"/>
      <c r="J37" s="102"/>
    </row>
    <row r="38" spans="1:18" ht="22.5" customHeight="1">
      <c r="A38" t="s">
        <v>147</v>
      </c>
      <c r="E38" s="100">
        <v>6</v>
      </c>
      <c r="G38" s="101">
        <v>2986594.65</v>
      </c>
      <c r="H38" s="101"/>
      <c r="I38" s="101">
        <v>0</v>
      </c>
      <c r="J38" s="102"/>
    </row>
    <row r="39" spans="1:18" ht="22.5" customHeight="1">
      <c r="A39" s="96" t="s">
        <v>16</v>
      </c>
      <c r="E39" s="100"/>
      <c r="G39" s="101">
        <v>167618767</v>
      </c>
      <c r="H39" s="101"/>
      <c r="I39" s="101">
        <v>154515674</v>
      </c>
      <c r="J39" s="102"/>
    </row>
    <row r="40" spans="1:18" ht="22.5" customHeight="1">
      <c r="A40" s="96" t="s">
        <v>58</v>
      </c>
      <c r="E40" s="100"/>
      <c r="G40" s="101">
        <v>38819194</v>
      </c>
      <c r="H40" s="101"/>
      <c r="I40" s="101">
        <v>25300760</v>
      </c>
      <c r="J40" s="102"/>
    </row>
    <row r="41" spans="1:18" ht="22.5" customHeight="1">
      <c r="A41" s="96" t="s">
        <v>53</v>
      </c>
      <c r="E41" s="100"/>
      <c r="G41" s="101">
        <v>73966119.379999995</v>
      </c>
      <c r="H41" s="101"/>
      <c r="I41" s="101">
        <v>75268848</v>
      </c>
      <c r="J41" s="102"/>
    </row>
    <row r="42" spans="1:18" ht="22.5" customHeight="1">
      <c r="A42" s="127" t="s">
        <v>127</v>
      </c>
      <c r="E42" s="100"/>
      <c r="G42" s="101"/>
      <c r="H42" s="101"/>
      <c r="I42" s="101"/>
      <c r="J42" s="102"/>
    </row>
    <row r="43" spans="1:18" ht="22.5" customHeight="1">
      <c r="A43" s="127"/>
      <c r="B43" s="128" t="s">
        <v>128</v>
      </c>
      <c r="E43" s="100">
        <v>6</v>
      </c>
      <c r="G43" s="101">
        <v>4212000</v>
      </c>
      <c r="H43" s="101"/>
      <c r="I43" s="101">
        <v>4212000</v>
      </c>
      <c r="J43" s="102"/>
    </row>
    <row r="44" spans="1:18" ht="22.5" customHeight="1">
      <c r="A44" s="96" t="s">
        <v>59</v>
      </c>
      <c r="E44" s="100">
        <v>6</v>
      </c>
      <c r="G44" s="101">
        <v>1193313</v>
      </c>
      <c r="H44" s="101"/>
      <c r="I44" s="101">
        <v>1286835</v>
      </c>
      <c r="J44" s="102"/>
    </row>
    <row r="45" spans="1:18" ht="22.5" customHeight="1">
      <c r="A45" s="96" t="s">
        <v>60</v>
      </c>
      <c r="B45" s="111"/>
      <c r="E45" s="100"/>
      <c r="G45" s="105">
        <v>32406976</v>
      </c>
      <c r="H45" s="101"/>
      <c r="I45" s="105">
        <v>28391809</v>
      </c>
      <c r="J45" s="102"/>
    </row>
    <row r="46" spans="1:18" ht="22.5" customHeight="1">
      <c r="A46" s="127" t="s">
        <v>129</v>
      </c>
      <c r="B46" s="111"/>
      <c r="E46" s="100">
        <v>10</v>
      </c>
      <c r="G46" s="105">
        <v>11855426</v>
      </c>
      <c r="H46" s="101"/>
      <c r="I46" s="105">
        <v>0</v>
      </c>
      <c r="J46" s="102"/>
    </row>
    <row r="47" spans="1:18" ht="22.5" customHeight="1">
      <c r="A47" s="96" t="s">
        <v>17</v>
      </c>
      <c r="E47" s="100"/>
      <c r="G47" s="119">
        <v>1811973</v>
      </c>
      <c r="H47" s="101"/>
      <c r="I47" s="119">
        <v>1407076</v>
      </c>
      <c r="J47" s="102"/>
    </row>
    <row r="48" spans="1:18" ht="22.5" customHeight="1">
      <c r="A48" s="94" t="s">
        <v>18</v>
      </c>
      <c r="E48" s="112"/>
      <c r="G48" s="113">
        <f>SUM(G38:G47)</f>
        <v>334870363.02999997</v>
      </c>
      <c r="H48" s="109"/>
      <c r="I48" s="113">
        <f>SUM(I38:I47)</f>
        <v>290383002</v>
      </c>
      <c r="J48" s="102"/>
      <c r="R48" s="103"/>
    </row>
    <row r="49" spans="1:18" ht="22.5" customHeight="1">
      <c r="E49" s="112"/>
      <c r="G49" s="101"/>
      <c r="H49" s="101"/>
      <c r="I49" s="101"/>
      <c r="J49" s="102"/>
      <c r="R49" s="103"/>
    </row>
    <row r="50" spans="1:18" ht="22.5" customHeight="1">
      <c r="A50" s="99" t="s">
        <v>19</v>
      </c>
      <c r="E50" s="112"/>
      <c r="G50" s="101"/>
      <c r="H50" s="101"/>
      <c r="I50" s="101"/>
      <c r="J50" s="102"/>
      <c r="R50" s="103"/>
    </row>
    <row r="51" spans="1:18" ht="22.5" customHeight="1">
      <c r="A51" s="130" t="s">
        <v>130</v>
      </c>
      <c r="E51" s="100">
        <v>6</v>
      </c>
      <c r="G51" s="101">
        <v>21663060</v>
      </c>
      <c r="H51" s="101"/>
      <c r="I51" s="101">
        <v>22716060</v>
      </c>
      <c r="J51" s="102"/>
      <c r="R51" s="103"/>
    </row>
    <row r="52" spans="1:18" ht="22.5" customHeight="1">
      <c r="A52" s="118" t="s">
        <v>117</v>
      </c>
      <c r="E52" s="100">
        <v>6</v>
      </c>
      <c r="G52" s="114">
        <v>2559426</v>
      </c>
      <c r="H52" s="101"/>
      <c r="I52" s="114">
        <v>2785386</v>
      </c>
      <c r="J52" s="102"/>
      <c r="R52" s="103"/>
    </row>
    <row r="53" spans="1:18" ht="22.5" customHeight="1">
      <c r="A53" s="96" t="s">
        <v>61</v>
      </c>
      <c r="E53" s="100"/>
      <c r="G53" s="106">
        <v>14690955</v>
      </c>
      <c r="H53" s="101"/>
      <c r="I53" s="106">
        <v>14094768</v>
      </c>
      <c r="J53" s="102"/>
    </row>
    <row r="54" spans="1:18" ht="22.5" customHeight="1">
      <c r="A54" s="94" t="s">
        <v>20</v>
      </c>
      <c r="G54" s="108">
        <f>SUM(G51:G53)</f>
        <v>38913441</v>
      </c>
      <c r="H54" s="109"/>
      <c r="I54" s="108">
        <f>SUM(I51:I53)</f>
        <v>39596214</v>
      </c>
      <c r="J54" s="102"/>
    </row>
    <row r="55" spans="1:18" ht="22.5" customHeight="1">
      <c r="G55" s="109"/>
      <c r="H55" s="109"/>
      <c r="I55" s="109"/>
      <c r="J55" s="102"/>
    </row>
    <row r="56" spans="1:18" ht="22.5" customHeight="1">
      <c r="A56" s="94" t="s">
        <v>21</v>
      </c>
      <c r="G56" s="108">
        <f>SUM(G54+G48)</f>
        <v>373783804.02999997</v>
      </c>
      <c r="H56" s="109"/>
      <c r="I56" s="108">
        <f>SUM(I54+I48)</f>
        <v>329979216</v>
      </c>
      <c r="J56" s="102"/>
    </row>
    <row r="57" spans="1:18" ht="22.5" customHeight="1">
      <c r="A57" s="94"/>
      <c r="G57" s="129"/>
      <c r="H57" s="109"/>
      <c r="I57" s="129"/>
      <c r="J57" s="102"/>
    </row>
    <row r="58" spans="1:18" ht="22.5" customHeight="1">
      <c r="A58" s="94"/>
      <c r="G58" s="129"/>
      <c r="H58" s="109"/>
      <c r="I58" s="129"/>
      <c r="J58" s="102"/>
    </row>
    <row r="59" spans="1:18" ht="23.25" customHeight="1">
      <c r="A59" s="93" t="s">
        <v>97</v>
      </c>
      <c r="B59" s="94"/>
      <c r="C59" s="94"/>
      <c r="D59" s="94"/>
      <c r="G59" s="101"/>
      <c r="H59" s="101"/>
      <c r="I59" s="101"/>
      <c r="J59" s="102"/>
    </row>
    <row r="60" spans="1:18" ht="23.25" customHeight="1">
      <c r="A60" s="97" t="s">
        <v>137</v>
      </c>
      <c r="B60" s="94"/>
      <c r="C60" s="94"/>
      <c r="D60" s="94"/>
      <c r="J60" s="102"/>
    </row>
    <row r="61" spans="1:18" ht="21" customHeight="1">
      <c r="A61" s="94"/>
      <c r="B61" s="94"/>
      <c r="C61" s="94"/>
      <c r="D61" s="94"/>
      <c r="J61" s="102"/>
    </row>
    <row r="62" spans="1:18" ht="22.5" customHeight="1">
      <c r="A62" s="94"/>
      <c r="G62" s="140" t="s">
        <v>99</v>
      </c>
      <c r="H62" s="141"/>
      <c r="I62" s="140" t="s">
        <v>0</v>
      </c>
      <c r="J62" s="102"/>
    </row>
    <row r="63" spans="1:18" ht="22.5" customHeight="1">
      <c r="A63" s="97" t="s">
        <v>14</v>
      </c>
      <c r="E63" s="98"/>
      <c r="F63" s="94"/>
      <c r="G63" s="140">
        <v>2567</v>
      </c>
      <c r="H63" s="20"/>
      <c r="I63" s="140">
        <v>2566</v>
      </c>
      <c r="J63" s="102"/>
    </row>
    <row r="64" spans="1:18" ht="22.5" customHeight="1">
      <c r="A64" s="97"/>
      <c r="E64" s="98"/>
      <c r="F64" s="94"/>
      <c r="G64" s="140" t="s">
        <v>54</v>
      </c>
      <c r="H64" s="20"/>
      <c r="I64" s="140"/>
      <c r="J64" s="102"/>
    </row>
    <row r="65" spans="1:10" ht="22.5" customHeight="1">
      <c r="G65" s="168" t="s">
        <v>66</v>
      </c>
      <c r="H65" s="168"/>
      <c r="I65" s="168"/>
      <c r="J65" s="102"/>
    </row>
    <row r="66" spans="1:10" ht="22.5" customHeight="1">
      <c r="A66" s="99" t="s">
        <v>22</v>
      </c>
      <c r="J66" s="102"/>
    </row>
    <row r="67" spans="1:10" ht="22.5" customHeight="1">
      <c r="A67" s="96" t="s">
        <v>32</v>
      </c>
      <c r="E67" s="100"/>
      <c r="J67" s="102"/>
    </row>
    <row r="68" spans="1:10" ht="22.5" customHeight="1">
      <c r="B68" s="115" t="s">
        <v>62</v>
      </c>
      <c r="E68" s="100"/>
      <c r="J68" s="102"/>
    </row>
    <row r="69" spans="1:10" ht="22.5" customHeight="1" thickBot="1">
      <c r="B69" s="142" t="s">
        <v>136</v>
      </c>
      <c r="E69" s="100"/>
      <c r="G69" s="116">
        <v>335000000</v>
      </c>
      <c r="H69" s="101"/>
      <c r="I69" s="116">
        <v>335000000</v>
      </c>
      <c r="J69" s="102"/>
    </row>
    <row r="70" spans="1:10" ht="22.5" customHeight="1" thickTop="1">
      <c r="B70" s="115" t="s">
        <v>63</v>
      </c>
      <c r="E70" s="100"/>
      <c r="G70" s="101"/>
      <c r="H70" s="101"/>
      <c r="I70" s="101"/>
      <c r="J70" s="102"/>
    </row>
    <row r="71" spans="1:10" ht="22.5" customHeight="1">
      <c r="B71" s="142" t="s">
        <v>136</v>
      </c>
      <c r="E71" s="100"/>
      <c r="G71" s="101">
        <v>335000000</v>
      </c>
      <c r="H71" s="101"/>
      <c r="I71" s="101">
        <v>335000000</v>
      </c>
      <c r="J71" s="102"/>
    </row>
    <row r="72" spans="1:10" ht="22.5" customHeight="1">
      <c r="A72" s="96" t="s">
        <v>64</v>
      </c>
      <c r="B72" s="115"/>
      <c r="E72" s="100"/>
      <c r="G72" s="101">
        <v>673727108</v>
      </c>
      <c r="H72" s="101"/>
      <c r="I72" s="101">
        <v>673727108</v>
      </c>
      <c r="J72" s="102"/>
    </row>
    <row r="73" spans="1:10" ht="22.5" customHeight="1">
      <c r="A73" s="96" t="s">
        <v>86</v>
      </c>
      <c r="E73" s="100"/>
      <c r="G73" s="101"/>
      <c r="H73" s="101"/>
      <c r="I73" s="101"/>
      <c r="J73" s="102"/>
    </row>
    <row r="74" spans="1:10" ht="22.5" customHeight="1">
      <c r="B74" s="96" t="s">
        <v>112</v>
      </c>
      <c r="E74" s="100"/>
      <c r="G74" s="101"/>
      <c r="H74" s="101"/>
      <c r="I74" s="101"/>
      <c r="J74" s="102"/>
    </row>
    <row r="75" spans="1:10" ht="22.5" customHeight="1">
      <c r="C75" s="96" t="s">
        <v>113</v>
      </c>
      <c r="E75" s="100"/>
      <c r="G75" s="101">
        <v>25124000</v>
      </c>
      <c r="H75" s="101"/>
      <c r="I75" s="101">
        <v>25124000</v>
      </c>
      <c r="J75" s="102"/>
    </row>
    <row r="76" spans="1:10" ht="22.5" customHeight="1">
      <c r="B76" s="96" t="s">
        <v>73</v>
      </c>
      <c r="E76" s="100"/>
      <c r="G76" s="101">
        <v>333544388</v>
      </c>
      <c r="H76" s="101"/>
      <c r="I76" s="101">
        <v>320763139</v>
      </c>
      <c r="J76" s="124"/>
    </row>
    <row r="77" spans="1:10" ht="22.5" customHeight="1">
      <c r="A77" s="118" t="s">
        <v>139</v>
      </c>
      <c r="E77" s="100"/>
      <c r="G77" s="151">
        <v>-14042891</v>
      </c>
      <c r="H77" s="101"/>
      <c r="I77" s="101">
        <v>0</v>
      </c>
      <c r="J77" s="124"/>
    </row>
    <row r="78" spans="1:10" ht="22.5" customHeight="1">
      <c r="A78" s="94" t="s">
        <v>23</v>
      </c>
      <c r="G78" s="113">
        <f>SUM(G70:G77)</f>
        <v>1353352605</v>
      </c>
      <c r="H78" s="109"/>
      <c r="I78" s="113">
        <f>SUM(I70:I77)</f>
        <v>1354614247</v>
      </c>
      <c r="J78" s="102"/>
    </row>
    <row r="79" spans="1:10" ht="22.5" customHeight="1">
      <c r="G79" s="117"/>
      <c r="H79" s="109"/>
      <c r="I79" s="117"/>
    </row>
    <row r="80" spans="1:10" ht="22.5" customHeight="1" thickBot="1">
      <c r="A80" s="94" t="s">
        <v>24</v>
      </c>
      <c r="G80" s="110">
        <f>SUM(G78+G56)</f>
        <v>1727136409.03</v>
      </c>
      <c r="H80" s="109"/>
      <c r="I80" s="110">
        <f>SUM(I78+I56)</f>
        <v>1684593463</v>
      </c>
    </row>
    <row r="81" spans="7:9" ht="21.6" customHeight="1" thickTop="1"/>
    <row r="82" spans="7:9">
      <c r="G82" s="134"/>
      <c r="H82" s="134"/>
      <c r="I82" s="134"/>
    </row>
  </sheetData>
  <mergeCells count="3">
    <mergeCell ref="G7:I7"/>
    <mergeCell ref="G36:I36"/>
    <mergeCell ref="G65:I65"/>
  </mergeCells>
  <printOptions horizontalCentered="1"/>
  <pageMargins left="0.78740157480314998" right="0.78740157480314998" top="0.47244094488188998" bottom="0.511811023622047" header="0.511811023622047" footer="0.511811023622047"/>
  <pageSetup paperSize="9" scale="9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showGridLines="0" view="pageBreakPreview" zoomScaleNormal="85" zoomScaleSheetLayoutView="100" workbookViewId="0">
      <selection activeCell="B26" sqref="B26"/>
    </sheetView>
  </sheetViews>
  <sheetFormatPr defaultColWidth="9.140625" defaultRowHeight="21.75"/>
  <cols>
    <col min="1" max="1" width="1.7109375" style="20" customWidth="1"/>
    <col min="2" max="2" width="53.5703125" style="20" customWidth="1"/>
    <col min="3" max="3" width="8.7109375" style="20" customWidth="1"/>
    <col min="4" max="4" width="1.7109375" style="20" customWidth="1"/>
    <col min="5" max="5" width="15.28515625" style="20" bestFit="1" customWidth="1"/>
    <col min="6" max="6" width="1.7109375" style="20" customWidth="1"/>
    <col min="7" max="7" width="14.7109375" style="20" customWidth="1"/>
    <col min="8" max="8" width="0.5703125" style="20" customWidth="1"/>
    <col min="9" max="9" width="12.85546875" style="20" customWidth="1"/>
    <col min="10" max="10" width="9.140625" style="20" customWidth="1"/>
    <col min="11" max="13" width="12.85546875" style="20" customWidth="1"/>
    <col min="14" max="14" width="11.42578125" style="20" customWidth="1"/>
    <col min="15" max="16" width="12.85546875" style="20" customWidth="1"/>
    <col min="17" max="17" width="12.85546875" style="20" bestFit="1" customWidth="1"/>
    <col min="18" max="16384" width="9.140625" style="20"/>
  </cols>
  <sheetData>
    <row r="1" spans="1:16" s="1" customFormat="1" ht="22.5" customHeight="1">
      <c r="A1" s="45" t="s">
        <v>97</v>
      </c>
      <c r="B1" s="45"/>
      <c r="C1" s="64"/>
      <c r="D1" s="64"/>
      <c r="E1" s="64"/>
      <c r="F1" s="64"/>
      <c r="G1" s="64"/>
      <c r="H1" s="49"/>
      <c r="I1" s="49"/>
      <c r="J1" s="49"/>
      <c r="K1" s="49"/>
      <c r="L1" s="49"/>
      <c r="M1" s="49"/>
      <c r="N1" s="49"/>
      <c r="O1" s="49"/>
      <c r="P1" s="49"/>
    </row>
    <row r="2" spans="1:16" s="1" customFormat="1" ht="22.5" customHeight="1">
      <c r="A2" s="3" t="s">
        <v>25</v>
      </c>
      <c r="B2" s="3"/>
      <c r="C2" s="64"/>
      <c r="D2" s="64"/>
      <c r="E2" s="64"/>
      <c r="F2" s="64"/>
      <c r="G2" s="64"/>
      <c r="H2" s="49"/>
      <c r="I2" s="49"/>
      <c r="J2" s="49"/>
      <c r="K2" s="49"/>
      <c r="L2" s="49"/>
      <c r="M2" s="49"/>
      <c r="N2" s="49"/>
      <c r="O2" s="49"/>
      <c r="P2" s="49"/>
    </row>
    <row r="3" spans="1:16" s="1" customFormat="1" ht="22.5" customHeight="1">
      <c r="A3" s="4"/>
      <c r="B3" s="4"/>
      <c r="C3" s="5"/>
      <c r="D3" s="5"/>
      <c r="E3" s="5"/>
      <c r="F3" s="5"/>
      <c r="G3" s="5"/>
      <c r="H3" s="49"/>
      <c r="I3" s="49"/>
      <c r="J3" s="49"/>
      <c r="K3" s="49"/>
      <c r="L3" s="49"/>
      <c r="M3" s="49"/>
      <c r="N3" s="49"/>
      <c r="O3" s="49"/>
      <c r="P3" s="49"/>
    </row>
    <row r="4" spans="1:16" s="1" customFormat="1" ht="22.5" customHeight="1">
      <c r="A4" s="4"/>
      <c r="B4" s="4"/>
      <c r="C4" s="5"/>
      <c r="D4" s="5"/>
      <c r="E4" s="170" t="s">
        <v>100</v>
      </c>
      <c r="F4" s="170"/>
      <c r="G4" s="170"/>
      <c r="H4" s="49"/>
      <c r="I4" s="49"/>
      <c r="J4" s="49"/>
      <c r="K4" s="49"/>
      <c r="L4" s="49"/>
      <c r="M4" s="49"/>
      <c r="N4" s="49"/>
      <c r="O4" s="49"/>
      <c r="P4" s="49"/>
    </row>
    <row r="5" spans="1:16" s="1" customFormat="1" ht="22.5" customHeight="1">
      <c r="A5" s="45"/>
      <c r="B5" s="45"/>
      <c r="C5" s="64"/>
      <c r="D5" s="64"/>
      <c r="E5" s="171" t="s">
        <v>101</v>
      </c>
      <c r="F5" s="171"/>
      <c r="G5" s="171"/>
      <c r="H5" s="49"/>
      <c r="I5" s="49"/>
      <c r="J5" s="49"/>
      <c r="K5" s="49"/>
      <c r="L5" s="49"/>
      <c r="M5" s="49"/>
      <c r="N5" s="49"/>
      <c r="O5" s="49"/>
      <c r="P5" s="49"/>
    </row>
    <row r="6" spans="1:16" s="1" customFormat="1" ht="22.5" customHeight="1">
      <c r="A6" s="45"/>
      <c r="B6" s="45"/>
      <c r="C6" s="85" t="s">
        <v>2</v>
      </c>
      <c r="D6" s="64"/>
      <c r="E6" s="19">
        <v>2567</v>
      </c>
      <c r="F6" s="64"/>
      <c r="G6" s="19">
        <v>2566</v>
      </c>
      <c r="H6" s="49"/>
      <c r="I6" s="49"/>
      <c r="J6" s="49"/>
      <c r="K6" s="49"/>
      <c r="L6" s="49"/>
      <c r="M6" s="49"/>
      <c r="N6" s="49"/>
      <c r="O6" s="49"/>
      <c r="P6" s="49"/>
    </row>
    <row r="7" spans="1:16" s="1" customFormat="1" ht="22.5" customHeight="1">
      <c r="A7" s="6"/>
      <c r="B7" s="6"/>
      <c r="C7" s="64"/>
      <c r="D7" s="64"/>
      <c r="E7" s="169" t="s">
        <v>66</v>
      </c>
      <c r="F7" s="169"/>
      <c r="G7" s="169"/>
      <c r="H7" s="49"/>
      <c r="I7" s="49"/>
      <c r="J7" s="49"/>
      <c r="K7" s="49"/>
      <c r="L7" s="49"/>
      <c r="M7" s="49"/>
      <c r="N7" s="49"/>
      <c r="O7" s="49"/>
      <c r="P7" s="49"/>
    </row>
    <row r="8" spans="1:16" s="1" customFormat="1" ht="22.5" customHeight="1">
      <c r="A8" s="47" t="s">
        <v>67</v>
      </c>
      <c r="B8" s="47"/>
      <c r="C8" s="52"/>
      <c r="D8" s="52"/>
      <c r="E8" s="52"/>
      <c r="F8" s="52"/>
      <c r="G8" s="52"/>
      <c r="H8" s="49"/>
      <c r="I8" s="49"/>
      <c r="J8" s="49"/>
      <c r="K8" s="49"/>
      <c r="L8" s="49"/>
      <c r="M8" s="76"/>
      <c r="N8" s="49"/>
      <c r="O8" s="76"/>
      <c r="P8" s="76"/>
    </row>
    <row r="9" spans="1:16" s="1" customFormat="1" ht="22.5" customHeight="1">
      <c r="A9" s="48" t="s">
        <v>68</v>
      </c>
      <c r="B9" s="48"/>
      <c r="C9" s="46">
        <v>7</v>
      </c>
      <c r="D9" s="46"/>
      <c r="E9" s="87">
        <v>313738240</v>
      </c>
      <c r="F9" s="46"/>
      <c r="G9" s="87">
        <v>240957672</v>
      </c>
      <c r="H9" s="49"/>
      <c r="I9" s="55"/>
      <c r="J9" s="70"/>
      <c r="K9" s="55"/>
      <c r="L9" s="55"/>
      <c r="M9" s="55"/>
      <c r="N9" s="55"/>
      <c r="O9" s="55"/>
      <c r="P9" s="55"/>
    </row>
    <row r="10" spans="1:16" s="49" customFormat="1" ht="22.5" customHeight="1">
      <c r="A10" s="48" t="s">
        <v>120</v>
      </c>
      <c r="B10" s="48"/>
      <c r="C10" s="46"/>
      <c r="D10" s="46"/>
      <c r="E10" s="57">
        <v>0</v>
      </c>
      <c r="F10" s="46"/>
      <c r="G10" s="87">
        <v>1212488</v>
      </c>
      <c r="I10" s="55"/>
      <c r="J10" s="70"/>
      <c r="K10" s="55"/>
      <c r="L10" s="55"/>
      <c r="M10" s="55"/>
      <c r="N10" s="55"/>
      <c r="O10" s="55"/>
      <c r="P10" s="55"/>
    </row>
    <row r="11" spans="1:16" s="1" customFormat="1" ht="22.5" customHeight="1">
      <c r="A11" s="49" t="s">
        <v>69</v>
      </c>
      <c r="B11" s="49"/>
      <c r="C11" s="46"/>
      <c r="D11" s="46"/>
      <c r="E11" s="87">
        <v>1180721</v>
      </c>
      <c r="F11" s="46"/>
      <c r="G11" s="87">
        <v>2420279</v>
      </c>
      <c r="H11" s="21"/>
      <c r="I11" s="55"/>
      <c r="J11" s="70"/>
      <c r="K11" s="55"/>
      <c r="L11" s="55"/>
      <c r="M11" s="55"/>
      <c r="N11" s="55"/>
      <c r="O11" s="55"/>
      <c r="P11" s="55"/>
    </row>
    <row r="12" spans="1:16" s="1" customFormat="1" ht="22.5" customHeight="1">
      <c r="A12" s="65" t="s">
        <v>26</v>
      </c>
      <c r="B12" s="65"/>
      <c r="C12" s="52"/>
      <c r="D12" s="52"/>
      <c r="E12" s="66">
        <f>SUM(E9:E11)</f>
        <v>314918961</v>
      </c>
      <c r="F12" s="52"/>
      <c r="G12" s="66">
        <f>SUM(G9:G11)</f>
        <v>244590439</v>
      </c>
      <c r="H12" s="49"/>
      <c r="I12" s="55"/>
      <c r="J12" s="70"/>
      <c r="K12" s="55"/>
      <c r="L12" s="55"/>
      <c r="M12" s="55"/>
      <c r="N12" s="55"/>
      <c r="O12" s="55"/>
      <c r="P12" s="55"/>
    </row>
    <row r="13" spans="1:16" s="1" customFormat="1" ht="22.5" customHeight="1">
      <c r="A13" s="49"/>
      <c r="B13" s="49"/>
      <c r="C13" s="46"/>
      <c r="D13" s="46"/>
      <c r="E13" s="46"/>
      <c r="F13" s="46"/>
      <c r="G13" s="46"/>
      <c r="H13" s="49"/>
      <c r="I13" s="55"/>
      <c r="J13" s="70"/>
      <c r="K13" s="55"/>
      <c r="L13" s="55"/>
      <c r="M13" s="55"/>
      <c r="N13" s="55"/>
      <c r="O13" s="55"/>
      <c r="P13" s="55"/>
    </row>
    <row r="14" spans="1:16" s="1" customFormat="1" ht="22.5" customHeight="1">
      <c r="A14" s="47" t="s">
        <v>27</v>
      </c>
      <c r="B14" s="47"/>
      <c r="C14" s="52"/>
      <c r="D14" s="52"/>
      <c r="E14" s="83"/>
      <c r="F14" s="52"/>
      <c r="G14" s="83"/>
      <c r="H14" s="49"/>
      <c r="I14" s="55"/>
      <c r="J14" s="70"/>
      <c r="K14" s="55"/>
      <c r="L14" s="55"/>
      <c r="M14" s="55"/>
      <c r="N14" s="55"/>
      <c r="O14" s="55"/>
      <c r="P14" s="55"/>
    </row>
    <row r="15" spans="1:16" s="1" customFormat="1" ht="22.5" customHeight="1">
      <c r="A15" s="48" t="s">
        <v>70</v>
      </c>
      <c r="B15" s="48"/>
      <c r="C15" s="46"/>
      <c r="D15" s="46"/>
      <c r="E15" s="55">
        <v>244656472</v>
      </c>
      <c r="F15" s="46"/>
      <c r="G15" s="55">
        <v>196193444</v>
      </c>
      <c r="H15" s="49"/>
      <c r="I15" s="55"/>
      <c r="J15" s="70"/>
      <c r="K15" s="55"/>
      <c r="L15" s="55"/>
      <c r="M15" s="55"/>
      <c r="N15" s="55"/>
      <c r="O15" s="55"/>
      <c r="P15" s="55"/>
    </row>
    <row r="16" spans="1:16" s="1" customFormat="1" ht="22.5" customHeight="1">
      <c r="A16" s="48" t="s">
        <v>49</v>
      </c>
      <c r="B16" s="48"/>
      <c r="C16" s="46"/>
      <c r="D16" s="46"/>
      <c r="E16" s="55">
        <v>23246631</v>
      </c>
      <c r="F16" s="46"/>
      <c r="G16" s="55">
        <v>16804450</v>
      </c>
      <c r="H16" s="49"/>
      <c r="I16" s="55"/>
      <c r="J16" s="70"/>
      <c r="K16" s="55"/>
      <c r="L16" s="55"/>
      <c r="M16" s="55"/>
      <c r="N16" s="55"/>
      <c r="O16" s="55"/>
      <c r="P16" s="55"/>
    </row>
    <row r="17" spans="1:16" s="1" customFormat="1" ht="22.5" customHeight="1">
      <c r="A17" s="48" t="s">
        <v>28</v>
      </c>
      <c r="B17" s="48"/>
      <c r="C17" s="46"/>
      <c r="D17" s="46"/>
      <c r="E17" s="55">
        <v>24802692</v>
      </c>
      <c r="F17" s="46"/>
      <c r="G17" s="55">
        <v>21449876</v>
      </c>
      <c r="H17" s="49"/>
      <c r="I17" s="55"/>
      <c r="J17" s="70"/>
      <c r="K17" s="55"/>
      <c r="L17" s="55"/>
      <c r="M17" s="55"/>
      <c r="N17" s="55"/>
      <c r="O17" s="55"/>
      <c r="P17" s="55"/>
    </row>
    <row r="18" spans="1:16" s="49" customFormat="1" ht="22.5" customHeight="1">
      <c r="A18" s="48" t="s">
        <v>131</v>
      </c>
      <c r="B18" s="48"/>
      <c r="C18" s="46"/>
      <c r="D18" s="46"/>
      <c r="E18" s="55">
        <v>2799059</v>
      </c>
      <c r="F18" s="46"/>
      <c r="G18" s="57">
        <v>0</v>
      </c>
      <c r="I18" s="55"/>
      <c r="J18" s="70"/>
      <c r="K18" s="55"/>
      <c r="L18" s="55"/>
      <c r="M18" s="55"/>
      <c r="N18" s="55"/>
      <c r="O18" s="55"/>
      <c r="P18" s="55"/>
    </row>
    <row r="19" spans="1:16" s="1" customFormat="1" ht="22.5" customHeight="1">
      <c r="A19" s="65" t="s">
        <v>30</v>
      </c>
      <c r="B19" s="65"/>
      <c r="C19" s="52"/>
      <c r="D19" s="52"/>
      <c r="E19" s="66">
        <f>SUM(E15:E18)</f>
        <v>295504854</v>
      </c>
      <c r="F19" s="52"/>
      <c r="G19" s="66">
        <f>SUM(G15:G18)</f>
        <v>234447770</v>
      </c>
      <c r="H19" s="49"/>
      <c r="I19" s="55"/>
      <c r="J19" s="70"/>
      <c r="K19" s="55"/>
      <c r="L19" s="55"/>
      <c r="M19" s="55"/>
      <c r="N19" s="55"/>
      <c r="O19" s="55"/>
      <c r="P19" s="55"/>
    </row>
    <row r="20" spans="1:16" s="1" customFormat="1" ht="22.5" customHeight="1">
      <c r="A20" s="65"/>
      <c r="B20" s="65"/>
      <c r="C20" s="52"/>
      <c r="D20" s="52"/>
      <c r="E20" s="63"/>
      <c r="F20" s="52"/>
      <c r="G20" s="63"/>
      <c r="H20" s="49"/>
      <c r="I20" s="55"/>
      <c r="J20" s="70"/>
      <c r="K20" s="55"/>
      <c r="L20" s="55"/>
      <c r="M20" s="55"/>
      <c r="N20" s="55"/>
      <c r="O20" s="55"/>
      <c r="P20" s="55"/>
    </row>
    <row r="21" spans="1:16" s="1" customFormat="1" ht="22.5" customHeight="1">
      <c r="A21" s="44" t="s">
        <v>71</v>
      </c>
      <c r="B21" s="44"/>
      <c r="C21" s="46"/>
      <c r="D21" s="46"/>
      <c r="E21" s="60">
        <v>19414107</v>
      </c>
      <c r="F21" s="46"/>
      <c r="G21" s="60">
        <f>G12-G19</f>
        <v>10142669</v>
      </c>
      <c r="H21" s="49"/>
      <c r="I21" s="55"/>
      <c r="J21" s="70"/>
      <c r="K21" s="55"/>
      <c r="L21" s="55"/>
      <c r="M21" s="55"/>
      <c r="N21" s="55"/>
      <c r="O21" s="55"/>
      <c r="P21" s="55"/>
    </row>
    <row r="22" spans="1:16" s="1" customFormat="1" ht="22.5" customHeight="1">
      <c r="A22" s="48" t="s">
        <v>29</v>
      </c>
      <c r="B22" s="48"/>
      <c r="C22" s="46"/>
      <c r="D22" s="46"/>
      <c r="E22" s="74">
        <v>203361</v>
      </c>
      <c r="F22" s="46"/>
      <c r="G22" s="74">
        <v>24861</v>
      </c>
      <c r="H22" s="49"/>
      <c r="I22" s="55"/>
      <c r="J22" s="70"/>
      <c r="K22" s="55"/>
      <c r="L22" s="55"/>
      <c r="M22" s="55"/>
      <c r="N22" s="55"/>
      <c r="O22" s="55"/>
      <c r="P22" s="55"/>
    </row>
    <row r="23" spans="1:16" s="49" customFormat="1" ht="22.5" customHeight="1">
      <c r="A23" s="44" t="s">
        <v>91</v>
      </c>
      <c r="B23" s="48"/>
      <c r="C23" s="46"/>
      <c r="D23" s="46"/>
      <c r="E23" s="60">
        <f>E21-E22</f>
        <v>19210746</v>
      </c>
      <c r="F23" s="46"/>
      <c r="G23" s="60">
        <f>G21-G22</f>
        <v>10117808</v>
      </c>
      <c r="I23" s="55"/>
      <c r="J23" s="70"/>
      <c r="K23" s="55"/>
      <c r="L23" s="55"/>
      <c r="M23" s="55"/>
      <c r="N23" s="55"/>
      <c r="O23" s="55"/>
      <c r="P23" s="55"/>
    </row>
    <row r="24" spans="1:16" s="49" customFormat="1" ht="22.5" customHeight="1">
      <c r="A24" s="48" t="s">
        <v>72</v>
      </c>
      <c r="B24" s="48"/>
      <c r="C24" s="46">
        <v>8</v>
      </c>
      <c r="D24" s="46"/>
      <c r="E24" s="55">
        <v>6429497</v>
      </c>
      <c r="F24" s="46"/>
      <c r="G24" s="55">
        <v>1910753</v>
      </c>
      <c r="I24" s="55"/>
      <c r="J24" s="70"/>
      <c r="K24" s="55"/>
      <c r="L24" s="55"/>
      <c r="M24" s="55"/>
      <c r="N24" s="55"/>
      <c r="O24" s="55"/>
      <c r="P24" s="55"/>
    </row>
    <row r="25" spans="1:16" s="1" customFormat="1" ht="22.5" customHeight="1" thickBot="1">
      <c r="A25" s="44" t="s">
        <v>92</v>
      </c>
      <c r="B25" s="44"/>
      <c r="C25" s="46"/>
      <c r="D25" s="46"/>
      <c r="E25" s="61">
        <f>E23-E24</f>
        <v>12781249</v>
      </c>
      <c r="F25" s="46"/>
      <c r="G25" s="61">
        <f>G23-G24</f>
        <v>8207055</v>
      </c>
      <c r="H25" s="49"/>
      <c r="I25" s="55"/>
      <c r="J25" s="70"/>
      <c r="K25" s="55"/>
      <c r="L25" s="55"/>
      <c r="M25" s="55"/>
      <c r="N25" s="55"/>
      <c r="O25" s="55"/>
      <c r="P25" s="55"/>
    </row>
    <row r="26" spans="1:16" s="49" customFormat="1" ht="22.5" customHeight="1" thickTop="1">
      <c r="A26" s="44"/>
      <c r="B26" s="44"/>
      <c r="C26" s="46"/>
      <c r="D26" s="46"/>
      <c r="E26" s="63"/>
      <c r="F26" s="46"/>
      <c r="G26" s="63"/>
      <c r="I26" s="55"/>
      <c r="J26" s="70"/>
      <c r="K26" s="55"/>
      <c r="L26" s="55"/>
      <c r="M26" s="55"/>
      <c r="N26" s="55"/>
      <c r="O26" s="55"/>
      <c r="P26" s="55"/>
    </row>
    <row r="27" spans="1:16" s="1" customFormat="1" ht="22.5" customHeight="1">
      <c r="A27" s="44" t="s">
        <v>93</v>
      </c>
      <c r="B27" s="44"/>
      <c r="C27" s="46"/>
      <c r="D27" s="46"/>
      <c r="E27" s="46"/>
      <c r="F27" s="46"/>
      <c r="G27" s="46"/>
      <c r="H27" s="49"/>
      <c r="I27" s="49"/>
      <c r="J27" s="70"/>
      <c r="K27" s="49"/>
      <c r="L27" s="55"/>
      <c r="M27" s="55"/>
      <c r="N27" s="49"/>
      <c r="O27" s="49"/>
      <c r="P27" s="49"/>
    </row>
    <row r="28" spans="1:16" s="1" customFormat="1" ht="25.5" customHeight="1" thickBot="1">
      <c r="A28" s="123" t="s">
        <v>94</v>
      </c>
      <c r="B28" s="48"/>
      <c r="C28" s="46">
        <v>9</v>
      </c>
      <c r="D28" s="64"/>
      <c r="E28" s="121">
        <f>E25/670000000</f>
        <v>1.9076491044776118E-2</v>
      </c>
      <c r="F28" s="47"/>
      <c r="G28" s="121">
        <f>G25/670000000</f>
        <v>1.2249335820895522E-2</v>
      </c>
      <c r="H28" s="49"/>
      <c r="I28" s="49"/>
      <c r="J28" s="70"/>
      <c r="K28" s="49"/>
      <c r="L28" s="55"/>
      <c r="M28" s="55"/>
      <c r="N28" s="49"/>
      <c r="O28" s="49"/>
      <c r="P28" s="49"/>
    </row>
    <row r="29" spans="1:16" s="1" customFormat="1" ht="22.5" customHeight="1" thickTop="1">
      <c r="A29" s="44"/>
      <c r="B29" s="44"/>
      <c r="C29" s="46"/>
      <c r="D29" s="46"/>
      <c r="E29" s="46"/>
      <c r="F29" s="46"/>
      <c r="G29" s="46"/>
      <c r="H29" s="49"/>
      <c r="I29" s="55"/>
      <c r="J29" s="70"/>
      <c r="K29" s="55"/>
      <c r="L29" s="55"/>
      <c r="M29" s="55"/>
      <c r="N29" s="55"/>
      <c r="O29" s="55"/>
      <c r="P29" s="55"/>
    </row>
    <row r="30" spans="1:16" s="49" customFormat="1" ht="22.5" customHeight="1">
      <c r="A30" s="45" t="s">
        <v>97</v>
      </c>
      <c r="B30" s="45"/>
      <c r="C30" s="64"/>
      <c r="D30" s="64"/>
      <c r="E30" s="64"/>
      <c r="F30" s="64"/>
      <c r="G30" s="64"/>
    </row>
    <row r="31" spans="1:16" s="49" customFormat="1" ht="22.5" customHeight="1">
      <c r="A31" s="3" t="s">
        <v>25</v>
      </c>
      <c r="B31" s="3"/>
      <c r="C31" s="64"/>
      <c r="D31" s="64"/>
      <c r="E31" s="64"/>
      <c r="F31" s="64"/>
      <c r="G31" s="64"/>
    </row>
    <row r="32" spans="1:16" s="49" customFormat="1" ht="22.5" customHeight="1">
      <c r="A32" s="3"/>
      <c r="B32" s="3"/>
      <c r="C32" s="64"/>
      <c r="D32" s="64"/>
      <c r="E32" s="64"/>
      <c r="F32" s="64"/>
      <c r="G32" s="64"/>
    </row>
    <row r="33" spans="1:16" s="49" customFormat="1" ht="22.5" customHeight="1">
      <c r="A33" s="4"/>
      <c r="B33" s="4"/>
      <c r="C33" s="5"/>
      <c r="D33" s="5"/>
      <c r="E33" s="170" t="s">
        <v>100</v>
      </c>
      <c r="F33" s="170"/>
      <c r="G33" s="170"/>
    </row>
    <row r="34" spans="1:16" s="49" customFormat="1" ht="22.5" customHeight="1">
      <c r="A34" s="45"/>
      <c r="B34" s="45"/>
      <c r="C34" s="64"/>
      <c r="D34" s="64"/>
      <c r="E34" s="171" t="s">
        <v>101</v>
      </c>
      <c r="F34" s="171"/>
      <c r="G34" s="171"/>
    </row>
    <row r="35" spans="1:16" s="49" customFormat="1" ht="22.5" customHeight="1">
      <c r="A35" s="45"/>
      <c r="B35" s="45"/>
      <c r="C35" s="144"/>
      <c r="D35" s="64"/>
      <c r="E35" s="19">
        <v>2567</v>
      </c>
      <c r="F35" s="64"/>
      <c r="G35" s="19">
        <v>2566</v>
      </c>
    </row>
    <row r="36" spans="1:16" s="49" customFormat="1" ht="22.5" customHeight="1">
      <c r="A36" s="6"/>
      <c r="B36" s="6"/>
      <c r="C36" s="64"/>
      <c r="D36" s="64"/>
      <c r="E36" s="169" t="s">
        <v>66</v>
      </c>
      <c r="F36" s="169"/>
      <c r="G36" s="169"/>
    </row>
    <row r="37" spans="1:16" s="49" customFormat="1" ht="22.5" customHeight="1">
      <c r="A37" s="167" t="s">
        <v>95</v>
      </c>
      <c r="B37" s="6"/>
      <c r="C37" s="64"/>
      <c r="D37" s="64"/>
      <c r="E37" s="63">
        <v>12781249</v>
      </c>
      <c r="F37" s="166"/>
      <c r="G37" s="63">
        <v>8207055</v>
      </c>
    </row>
    <row r="38" spans="1:16" s="49" customFormat="1" ht="22.5" customHeight="1">
      <c r="A38" s="167"/>
      <c r="B38" s="6"/>
      <c r="C38" s="64"/>
      <c r="D38" s="64"/>
      <c r="E38" s="57"/>
      <c r="F38" s="166"/>
      <c r="G38" s="57"/>
    </row>
    <row r="39" spans="1:16" s="1" customFormat="1" ht="22.5" customHeight="1">
      <c r="A39" s="44" t="s">
        <v>151</v>
      </c>
      <c r="B39" s="44"/>
      <c r="C39" s="46"/>
      <c r="D39" s="46"/>
      <c r="E39" s="46"/>
      <c r="F39" s="46"/>
      <c r="G39" s="46"/>
      <c r="H39" s="49"/>
      <c r="I39" s="55"/>
      <c r="J39" s="70"/>
      <c r="K39" s="55"/>
      <c r="L39" s="55"/>
      <c r="M39" s="55"/>
      <c r="N39" s="55"/>
      <c r="O39" s="55"/>
      <c r="P39" s="55"/>
    </row>
    <row r="40" spans="1:16" s="49" customFormat="1" ht="22.5" customHeight="1">
      <c r="A40" s="6" t="s">
        <v>154</v>
      </c>
      <c r="B40" s="44"/>
      <c r="C40" s="46"/>
      <c r="D40" s="46"/>
      <c r="E40" s="46"/>
      <c r="F40" s="46"/>
      <c r="G40" s="46"/>
      <c r="I40" s="55"/>
      <c r="J40" s="70"/>
      <c r="K40" s="55"/>
      <c r="L40" s="55"/>
      <c r="M40" s="55"/>
      <c r="N40" s="55"/>
      <c r="O40" s="55"/>
      <c r="P40" s="55"/>
    </row>
    <row r="41" spans="1:16" s="49" customFormat="1" ht="22.5" customHeight="1">
      <c r="A41" s="48" t="s">
        <v>140</v>
      </c>
      <c r="B41" s="44"/>
      <c r="C41" s="46"/>
      <c r="D41" s="46"/>
      <c r="E41" s="68">
        <v>-14042891</v>
      </c>
      <c r="F41" s="46"/>
      <c r="G41" s="57">
        <v>0</v>
      </c>
      <c r="I41" s="55"/>
      <c r="J41" s="70"/>
      <c r="K41" s="55"/>
      <c r="L41" s="55"/>
      <c r="M41" s="55"/>
      <c r="N41" s="55"/>
      <c r="O41" s="55"/>
      <c r="P41" s="55"/>
    </row>
    <row r="42" spans="1:16" s="49" customFormat="1" ht="22.5" customHeight="1">
      <c r="A42" s="65" t="s">
        <v>155</v>
      </c>
      <c r="B42" s="44"/>
      <c r="C42" s="46"/>
      <c r="D42" s="46"/>
      <c r="E42" s="149">
        <f>E41</f>
        <v>-14042891</v>
      </c>
      <c r="F42" s="52"/>
      <c r="G42" s="150">
        <f>G41</f>
        <v>0</v>
      </c>
      <c r="I42" s="55"/>
      <c r="J42" s="70"/>
      <c r="K42" s="55"/>
      <c r="L42" s="55"/>
      <c r="M42" s="55"/>
      <c r="N42" s="55"/>
      <c r="O42" s="55"/>
      <c r="P42" s="55"/>
    </row>
    <row r="43" spans="1:16" s="49" customFormat="1" ht="22.5" hidden="1" customHeight="1">
      <c r="A43" s="65"/>
      <c r="B43" s="44"/>
      <c r="C43" s="46"/>
      <c r="D43" s="46"/>
      <c r="E43" s="153"/>
      <c r="F43" s="52"/>
      <c r="G43" s="154"/>
      <c r="I43" s="55"/>
      <c r="J43" s="70"/>
      <c r="K43" s="55"/>
      <c r="L43" s="55"/>
      <c r="M43" s="55"/>
      <c r="N43" s="55"/>
      <c r="O43" s="55"/>
      <c r="P43" s="55"/>
    </row>
    <row r="44" spans="1:16" s="49" customFormat="1" ht="22.5" hidden="1" customHeight="1">
      <c r="A44" s="155" t="s">
        <v>152</v>
      </c>
      <c r="B44" s="156"/>
      <c r="C44" s="157"/>
      <c r="D44" s="157"/>
      <c r="E44" s="158"/>
      <c r="F44" s="159"/>
      <c r="G44" s="160"/>
      <c r="I44" s="55"/>
      <c r="J44" s="70"/>
      <c r="K44" s="55"/>
      <c r="L44" s="55"/>
      <c r="M44" s="55"/>
      <c r="N44" s="55"/>
      <c r="O44" s="55"/>
      <c r="P44" s="55"/>
    </row>
    <row r="45" spans="1:16" s="49" customFormat="1" ht="22.5" hidden="1" customHeight="1">
      <c r="A45" s="161" t="s">
        <v>140</v>
      </c>
      <c r="B45" s="156"/>
      <c r="C45" s="157"/>
      <c r="D45" s="157"/>
      <c r="E45" s="162">
        <v>0</v>
      </c>
      <c r="F45" s="157"/>
      <c r="G45" s="163">
        <v>0</v>
      </c>
      <c r="I45" s="55"/>
      <c r="J45" s="70"/>
      <c r="K45" s="55"/>
      <c r="L45" s="55"/>
      <c r="M45" s="55"/>
      <c r="N45" s="55"/>
      <c r="O45" s="55"/>
      <c r="P45" s="55"/>
    </row>
    <row r="46" spans="1:16" s="49" customFormat="1" ht="22.5" hidden="1" customHeight="1">
      <c r="A46" s="164" t="s">
        <v>153</v>
      </c>
      <c r="B46" s="156"/>
      <c r="C46" s="157"/>
      <c r="D46" s="157"/>
      <c r="E46" s="165">
        <f>E45</f>
        <v>0</v>
      </c>
      <c r="F46" s="159"/>
      <c r="G46" s="165">
        <f>G45</f>
        <v>0</v>
      </c>
      <c r="I46" s="55"/>
      <c r="J46" s="70"/>
      <c r="K46" s="55"/>
      <c r="L46" s="55"/>
      <c r="M46" s="55"/>
      <c r="N46" s="55"/>
      <c r="O46" s="55"/>
      <c r="P46" s="55"/>
    </row>
    <row r="47" spans="1:16" s="2" customFormat="1" ht="22.5" customHeight="1">
      <c r="A47" s="44" t="s">
        <v>143</v>
      </c>
      <c r="B47" s="44"/>
      <c r="C47" s="46"/>
      <c r="D47" s="52"/>
      <c r="E47" s="43">
        <f>E42</f>
        <v>-14042891</v>
      </c>
      <c r="F47" s="52"/>
      <c r="G47" s="43">
        <f>G42</f>
        <v>0</v>
      </c>
      <c r="H47" s="65"/>
      <c r="I47" s="55"/>
      <c r="J47" s="70"/>
      <c r="K47" s="55"/>
      <c r="L47" s="55"/>
      <c r="M47" s="55"/>
      <c r="N47" s="55"/>
      <c r="O47" s="55"/>
      <c r="P47" s="55"/>
    </row>
    <row r="48" spans="1:16" s="2" customFormat="1" ht="22.5" customHeight="1" thickBot="1">
      <c r="A48" s="65" t="s">
        <v>144</v>
      </c>
      <c r="B48" s="65"/>
      <c r="C48" s="46"/>
      <c r="D48" s="52"/>
      <c r="E48" s="61">
        <f>(E25+E47)</f>
        <v>-1261642</v>
      </c>
      <c r="F48" s="52"/>
      <c r="G48" s="61">
        <f>(G25+G41+G47)</f>
        <v>8207055</v>
      </c>
      <c r="H48" s="65"/>
      <c r="I48" s="55"/>
      <c r="J48" s="70"/>
      <c r="K48" s="55"/>
      <c r="L48" s="55"/>
      <c r="M48" s="55"/>
      <c r="N48" s="55"/>
      <c r="O48" s="55"/>
      <c r="P48" s="55"/>
    </row>
    <row r="49" spans="1:16" ht="22.5" thickTop="1"/>
    <row r="52" spans="1:16" s="49" customFormat="1" ht="25.5" customHeight="1">
      <c r="A52" s="123"/>
      <c r="B52" s="48"/>
      <c r="C52" s="46"/>
      <c r="D52" s="64"/>
      <c r="E52" s="152"/>
      <c r="F52" s="47"/>
      <c r="G52" s="152"/>
      <c r="J52" s="70"/>
      <c r="L52" s="55"/>
      <c r="M52" s="55"/>
    </row>
    <row r="53" spans="1:16" s="49" customFormat="1" ht="25.5" customHeight="1">
      <c r="A53" s="123"/>
      <c r="B53" s="48"/>
      <c r="C53" s="46"/>
      <c r="D53" s="64"/>
      <c r="E53" s="152"/>
      <c r="F53" s="47"/>
      <c r="G53" s="152"/>
      <c r="J53" s="70"/>
      <c r="L53" s="55"/>
      <c r="M53" s="55"/>
    </row>
    <row r="54" spans="1:16" s="49" customFormat="1" ht="25.5" customHeight="1">
      <c r="A54" s="123"/>
      <c r="B54" s="48"/>
      <c r="C54" s="46"/>
      <c r="D54" s="64"/>
      <c r="E54" s="152"/>
      <c r="F54" s="47"/>
      <c r="G54" s="152"/>
      <c r="J54" s="70"/>
      <c r="L54" s="55"/>
      <c r="M54" s="55"/>
    </row>
    <row r="55" spans="1:16" s="1" customFormat="1">
      <c r="A55" s="48"/>
      <c r="B55" s="48"/>
      <c r="C55" s="64"/>
      <c r="D55" s="64"/>
      <c r="E55" s="53"/>
      <c r="F55" s="64"/>
      <c r="G55" s="53"/>
      <c r="H55" s="49"/>
      <c r="I55" s="49"/>
      <c r="J55" s="70">
        <f>E55-I55</f>
        <v>0</v>
      </c>
      <c r="K55" s="49"/>
      <c r="L55" s="49"/>
      <c r="M55" s="49"/>
      <c r="N55" s="49"/>
      <c r="O55" s="49"/>
      <c r="P55" s="49"/>
    </row>
    <row r="58" spans="1:16">
      <c r="E58" s="86"/>
      <c r="G58" s="86"/>
    </row>
  </sheetData>
  <mergeCells count="6">
    <mergeCell ref="E36:G36"/>
    <mergeCell ref="E33:G33"/>
    <mergeCell ref="E34:G34"/>
    <mergeCell ref="E4:G4"/>
    <mergeCell ref="E5:G5"/>
    <mergeCell ref="E7:G7"/>
  </mergeCells>
  <printOptions horizontalCentered="1"/>
  <pageMargins left="0.78740157480314998" right="0.78740157480314998" top="0.47244094488188998" bottom="0.511811023622047" header="0.511811023622047" footer="0.511811023622047"/>
  <pageSetup paperSize="9" scale="98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showGridLines="0" view="pageBreakPreview" zoomScaleNormal="85" zoomScaleSheetLayoutView="100" workbookViewId="0">
      <selection activeCell="N34" sqref="N34"/>
    </sheetView>
  </sheetViews>
  <sheetFormatPr defaultColWidth="9.140625" defaultRowHeight="22.5" customHeight="1"/>
  <cols>
    <col min="1" max="1" width="1.7109375" style="18" customWidth="1"/>
    <col min="2" max="2" width="43.42578125" style="18" customWidth="1"/>
    <col min="3" max="3" width="1.85546875" style="18" customWidth="1"/>
    <col min="4" max="4" width="8.7109375" style="18" customWidth="1"/>
    <col min="5" max="5" width="1.42578125" style="18" customWidth="1"/>
    <col min="6" max="6" width="15.42578125" style="18" customWidth="1"/>
    <col min="7" max="7" width="1.42578125" style="18" customWidth="1"/>
    <col min="8" max="8" width="15.42578125" style="18" customWidth="1"/>
    <col min="9" max="9" width="1.42578125" style="18" customWidth="1"/>
    <col min="10" max="10" width="15.42578125" style="18" customWidth="1"/>
    <col min="11" max="11" width="1.42578125" style="18" customWidth="1"/>
    <col min="12" max="12" width="15.42578125" style="18" customWidth="1"/>
    <col min="13" max="13" width="1.42578125" style="18" customWidth="1"/>
    <col min="14" max="14" width="15.42578125" style="18" customWidth="1"/>
    <col min="15" max="15" width="52" style="18" customWidth="1"/>
    <col min="16" max="16" width="8.85546875" style="18" customWidth="1"/>
    <col min="17" max="17" width="1.140625" style="18" customWidth="1"/>
    <col min="18" max="18" width="9.85546875" style="18" customWidth="1"/>
    <col min="19" max="19" width="1.140625" style="18" customWidth="1"/>
    <col min="20" max="20" width="12.5703125" style="18" customWidth="1"/>
    <col min="21" max="21" width="1.42578125" style="18" customWidth="1"/>
    <col min="22" max="22" width="12.5703125" style="18" customWidth="1"/>
    <col min="23" max="23" width="1.42578125" style="18" customWidth="1"/>
    <col min="24" max="24" width="11.42578125" style="18" customWidth="1"/>
    <col min="25" max="25" width="1.140625" style="18" customWidth="1"/>
    <col min="26" max="26" width="10.7109375" style="18" customWidth="1"/>
    <col min="27" max="27" width="1" style="18" customWidth="1"/>
    <col min="28" max="28" width="11.85546875" style="18" customWidth="1"/>
    <col min="29" max="29" width="1.140625" style="18" customWidth="1"/>
    <col min="30" max="30" width="7.42578125" style="18" customWidth="1"/>
    <col min="31" max="31" width="1.140625" style="18" customWidth="1"/>
    <col min="32" max="32" width="12.85546875" style="18" customWidth="1"/>
    <col min="33" max="33" width="1" style="18" customWidth="1"/>
    <col min="34" max="34" width="16.85546875" style="18" customWidth="1"/>
    <col min="35" max="16384" width="9.140625" style="18"/>
  </cols>
  <sheetData>
    <row r="1" spans="1:34" ht="22.5" customHeight="1">
      <c r="A1" s="45" t="s">
        <v>97</v>
      </c>
      <c r="B1" s="45"/>
      <c r="C1" s="32"/>
      <c r="D1" s="32"/>
      <c r="E1" s="32"/>
      <c r="F1" s="33"/>
      <c r="G1" s="34"/>
      <c r="H1" s="34"/>
      <c r="I1" s="34"/>
      <c r="J1" s="34"/>
      <c r="K1" s="34"/>
      <c r="L1" s="34"/>
      <c r="M1" s="34"/>
      <c r="N1" s="90"/>
      <c r="O1" s="8"/>
      <c r="P1" s="7"/>
      <c r="Q1" s="8"/>
      <c r="R1" s="33"/>
      <c r="S1" s="34"/>
      <c r="T1" s="34"/>
      <c r="U1" s="34"/>
      <c r="V1" s="34"/>
      <c r="W1" s="34"/>
      <c r="X1" s="34"/>
      <c r="Y1" s="34"/>
      <c r="Z1" s="34"/>
      <c r="AA1" s="34"/>
      <c r="AB1" s="172"/>
      <c r="AC1" s="172"/>
      <c r="AD1" s="172"/>
      <c r="AE1" s="172"/>
      <c r="AF1" s="172"/>
      <c r="AG1" s="172"/>
      <c r="AH1" s="172"/>
    </row>
    <row r="2" spans="1:34" ht="22.5" customHeight="1">
      <c r="A2" s="3" t="s">
        <v>138</v>
      </c>
      <c r="B2" s="3"/>
      <c r="C2" s="8"/>
      <c r="D2" s="8"/>
      <c r="E2" s="8"/>
      <c r="F2" s="33"/>
      <c r="G2" s="34"/>
      <c r="H2" s="34"/>
      <c r="I2" s="34"/>
      <c r="J2" s="34"/>
      <c r="K2" s="34"/>
      <c r="L2" s="34"/>
      <c r="M2" s="34"/>
      <c r="N2" s="34"/>
    </row>
    <row r="3" spans="1:34" ht="23.1" customHeight="1">
      <c r="A3" s="3"/>
      <c r="B3" s="3"/>
      <c r="C3" s="8"/>
      <c r="D3" s="8"/>
      <c r="E3" s="8"/>
      <c r="F3" s="33"/>
      <c r="G3" s="34"/>
      <c r="H3" s="34"/>
      <c r="I3" s="34"/>
      <c r="J3" s="34"/>
      <c r="K3" s="34"/>
      <c r="L3" s="34"/>
      <c r="M3" s="34"/>
      <c r="N3" s="34"/>
    </row>
    <row r="4" spans="1:34" ht="22.5" customHeight="1">
      <c r="A4" s="35"/>
      <c r="B4" s="35"/>
      <c r="C4" s="10"/>
      <c r="D4" s="10"/>
      <c r="E4" s="10"/>
      <c r="F4" s="82"/>
      <c r="G4" s="82"/>
      <c r="H4" s="82"/>
      <c r="I4" s="82"/>
      <c r="J4" s="173" t="s">
        <v>86</v>
      </c>
      <c r="K4" s="173"/>
      <c r="L4" s="173"/>
      <c r="M4" s="51"/>
      <c r="N4" s="82"/>
    </row>
    <row r="5" spans="1:34" ht="22.5" customHeight="1">
      <c r="A5" s="36"/>
      <c r="B5" s="36"/>
      <c r="C5" s="51"/>
      <c r="D5" s="51"/>
      <c r="E5" s="51"/>
      <c r="F5" s="82" t="s">
        <v>87</v>
      </c>
      <c r="G5" s="82"/>
      <c r="H5" s="82" t="s">
        <v>34</v>
      </c>
      <c r="I5" s="89"/>
      <c r="J5" s="82" t="s">
        <v>35</v>
      </c>
      <c r="K5" s="82"/>
      <c r="L5" s="82" t="s">
        <v>104</v>
      </c>
      <c r="M5" s="82"/>
      <c r="N5" s="82" t="s">
        <v>36</v>
      </c>
    </row>
    <row r="6" spans="1:34" ht="22.5" customHeight="1">
      <c r="A6" s="36"/>
      <c r="B6" s="36"/>
      <c r="C6" s="46"/>
      <c r="D6" s="88"/>
      <c r="E6" s="92"/>
      <c r="F6" s="82" t="s">
        <v>88</v>
      </c>
      <c r="G6" s="82"/>
      <c r="H6" s="9" t="s">
        <v>38</v>
      </c>
      <c r="I6" s="9"/>
      <c r="J6" s="82" t="s">
        <v>39</v>
      </c>
      <c r="K6" s="82"/>
      <c r="L6" s="82" t="s">
        <v>103</v>
      </c>
      <c r="M6" s="14"/>
      <c r="N6" s="82" t="s">
        <v>40</v>
      </c>
    </row>
    <row r="7" spans="1:34" ht="22.5" customHeight="1">
      <c r="A7" s="14"/>
      <c r="B7" s="14"/>
      <c r="C7" s="36"/>
      <c r="D7" s="36"/>
      <c r="E7" s="36"/>
      <c r="F7" s="169" t="s">
        <v>66</v>
      </c>
      <c r="G7" s="169"/>
      <c r="H7" s="169"/>
      <c r="I7" s="169"/>
      <c r="J7" s="169"/>
      <c r="K7" s="169"/>
      <c r="L7" s="169"/>
      <c r="M7" s="169"/>
      <c r="N7" s="169"/>
    </row>
    <row r="8" spans="1:34" ht="22.35" customHeight="1">
      <c r="A8" s="44" t="s">
        <v>114</v>
      </c>
      <c r="B8" s="44"/>
      <c r="F8" s="37"/>
      <c r="G8" s="37"/>
      <c r="H8" s="37"/>
      <c r="I8" s="37"/>
      <c r="J8" s="37"/>
      <c r="K8" s="37"/>
      <c r="L8" s="37"/>
      <c r="M8" s="37"/>
      <c r="N8" s="37"/>
    </row>
    <row r="9" spans="1:34" ht="21.75">
      <c r="A9" s="44" t="s">
        <v>115</v>
      </c>
      <c r="B9" s="44"/>
      <c r="F9" s="69">
        <v>335000000</v>
      </c>
      <c r="G9" s="56"/>
      <c r="H9" s="77">
        <v>673727108</v>
      </c>
      <c r="I9" s="56"/>
      <c r="J9" s="69">
        <v>15678000</v>
      </c>
      <c r="K9" s="56"/>
      <c r="L9" s="69">
        <v>229173931</v>
      </c>
      <c r="M9" s="56"/>
      <c r="N9" s="69">
        <v>1253579039</v>
      </c>
    </row>
    <row r="10" spans="1:34" ht="13.5" customHeight="1">
      <c r="A10" s="44"/>
      <c r="B10" s="44"/>
      <c r="F10" s="69"/>
      <c r="G10" s="56"/>
      <c r="H10" s="77"/>
      <c r="I10" s="56"/>
      <c r="J10" s="69"/>
      <c r="K10" s="56"/>
      <c r="L10" s="69"/>
      <c r="M10" s="56"/>
      <c r="N10" s="69"/>
    </row>
    <row r="11" spans="1:34" ht="22.5" customHeight="1">
      <c r="A11" s="44" t="s">
        <v>41</v>
      </c>
      <c r="B11" s="44"/>
      <c r="F11" s="62"/>
      <c r="G11" s="62"/>
      <c r="H11" s="62"/>
      <c r="I11" s="62"/>
      <c r="J11" s="62"/>
      <c r="K11" s="62"/>
      <c r="L11" s="62"/>
      <c r="M11" s="62"/>
      <c r="N11" s="62"/>
    </row>
    <row r="12" spans="1:34" ht="22.5" customHeight="1">
      <c r="B12" s="48" t="s">
        <v>78</v>
      </c>
      <c r="F12" s="67">
        <v>0</v>
      </c>
      <c r="G12" s="67"/>
      <c r="H12" s="67">
        <v>0</v>
      </c>
      <c r="I12" s="67"/>
      <c r="J12" s="67">
        <v>0</v>
      </c>
      <c r="K12" s="67"/>
      <c r="L12" s="67">
        <v>8207055</v>
      </c>
      <c r="M12" s="67"/>
      <c r="N12" s="67">
        <v>8207055</v>
      </c>
    </row>
    <row r="13" spans="1:34" ht="22.5" customHeight="1">
      <c r="B13" s="15" t="s">
        <v>79</v>
      </c>
      <c r="F13" s="67">
        <v>0</v>
      </c>
      <c r="G13" s="67"/>
      <c r="H13" s="67">
        <v>0</v>
      </c>
      <c r="I13" s="67"/>
      <c r="J13" s="67">
        <v>0</v>
      </c>
      <c r="K13" s="67"/>
      <c r="L13" s="67">
        <f>'PL (6-7)'!G41</f>
        <v>0</v>
      </c>
      <c r="M13" s="67"/>
      <c r="N13" s="27">
        <f>SUM(F13:L13)</f>
        <v>0</v>
      </c>
    </row>
    <row r="14" spans="1:34" ht="22.5" customHeight="1">
      <c r="A14" s="44" t="s">
        <v>42</v>
      </c>
      <c r="B14" s="44"/>
      <c r="F14" s="24">
        <f>SUM(F12:F13)</f>
        <v>0</v>
      </c>
      <c r="G14" s="56"/>
      <c r="H14" s="24">
        <f>SUM(H12:H13)</f>
        <v>0</v>
      </c>
      <c r="I14" s="56"/>
      <c r="J14" s="24">
        <f>SUM(J12:J13)</f>
        <v>0</v>
      </c>
      <c r="K14" s="56"/>
      <c r="L14" s="24">
        <f>SUM(L12:L13)</f>
        <v>8207055</v>
      </c>
      <c r="M14" s="56"/>
      <c r="N14" s="24">
        <f>SUM(N12:N13)</f>
        <v>8207055</v>
      </c>
    </row>
    <row r="15" spans="1:34" ht="13.5" customHeight="1">
      <c r="A15" s="44"/>
      <c r="B15" s="44"/>
      <c r="F15" s="56"/>
      <c r="G15" s="56"/>
      <c r="H15" s="56"/>
      <c r="I15" s="56"/>
      <c r="J15" s="56"/>
      <c r="K15" s="56"/>
      <c r="L15" s="56"/>
      <c r="M15" s="56"/>
      <c r="N15" s="56"/>
    </row>
    <row r="16" spans="1:34" ht="22.5" customHeight="1" thickBot="1">
      <c r="A16" s="65" t="s">
        <v>116</v>
      </c>
      <c r="B16" s="65"/>
      <c r="F16" s="38">
        <f>F14+F9</f>
        <v>335000000</v>
      </c>
      <c r="G16" s="56"/>
      <c r="H16" s="38">
        <f>H14+H9</f>
        <v>673727108</v>
      </c>
      <c r="I16" s="56"/>
      <c r="J16" s="38">
        <f>J14+J9</f>
        <v>15678000</v>
      </c>
      <c r="K16" s="56"/>
      <c r="L16" s="38">
        <f>L14+L9</f>
        <v>237380986</v>
      </c>
      <c r="M16" s="56"/>
      <c r="N16" s="38">
        <f>N14+N9</f>
        <v>1261786094</v>
      </c>
    </row>
    <row r="17" spans="6:14" ht="22.35" customHeight="1" thickTop="1"/>
    <row r="18" spans="6:14" ht="22.5" customHeight="1">
      <c r="F18" s="84"/>
      <c r="G18" s="84"/>
      <c r="H18" s="84"/>
      <c r="I18" s="84"/>
      <c r="J18" s="84"/>
      <c r="K18" s="84"/>
      <c r="L18" s="84"/>
      <c r="M18" s="84"/>
      <c r="N18" s="84"/>
    </row>
    <row r="19" spans="6:14" ht="22.5" customHeight="1">
      <c r="F19" s="84"/>
      <c r="G19" s="84"/>
      <c r="H19" s="84"/>
      <c r="I19" s="84"/>
      <c r="J19" s="84"/>
      <c r="K19" s="84"/>
      <c r="L19" s="84"/>
      <c r="M19" s="84"/>
      <c r="N19" s="84"/>
    </row>
    <row r="20" spans="6:14" ht="22.5" customHeight="1">
      <c r="F20" s="84"/>
      <c r="G20" s="84"/>
      <c r="H20" s="84"/>
      <c r="I20" s="84"/>
      <c r="J20" s="84"/>
      <c r="K20" s="84"/>
      <c r="L20" s="84"/>
      <c r="M20" s="84"/>
      <c r="N20" s="84"/>
    </row>
    <row r="21" spans="6:14" ht="22.5" customHeight="1">
      <c r="F21" s="84"/>
      <c r="G21" s="84"/>
      <c r="H21" s="84"/>
      <c r="I21" s="84"/>
      <c r="J21" s="84"/>
      <c r="K21" s="84"/>
      <c r="L21" s="84"/>
      <c r="M21" s="84"/>
      <c r="N21" s="84"/>
    </row>
    <row r="22" spans="6:14" ht="22.5" customHeight="1">
      <c r="F22" s="84"/>
      <c r="G22" s="84"/>
      <c r="H22" s="84"/>
      <c r="I22" s="84"/>
      <c r="J22" s="84"/>
      <c r="K22" s="84"/>
      <c r="L22" s="84"/>
      <c r="M22" s="84"/>
      <c r="N22" s="84"/>
    </row>
    <row r="23" spans="6:14" ht="22.5" customHeight="1">
      <c r="F23" s="84"/>
      <c r="G23" s="84"/>
      <c r="H23" s="84"/>
      <c r="I23" s="84"/>
      <c r="J23" s="84"/>
      <c r="K23" s="84"/>
      <c r="L23" s="84"/>
      <c r="M23" s="84"/>
      <c r="N23" s="84"/>
    </row>
    <row r="24" spans="6:14" ht="22.5" customHeight="1">
      <c r="F24" s="84"/>
      <c r="G24" s="84"/>
      <c r="H24" s="84"/>
      <c r="I24" s="84"/>
      <c r="J24" s="84"/>
      <c r="K24" s="84"/>
      <c r="L24" s="84"/>
      <c r="M24" s="84"/>
      <c r="N24" s="84"/>
    </row>
    <row r="25" spans="6:14" ht="22.5" customHeight="1">
      <c r="F25" s="84"/>
      <c r="G25" s="84"/>
      <c r="H25" s="84"/>
      <c r="I25" s="84"/>
      <c r="J25" s="84"/>
      <c r="K25" s="84"/>
      <c r="L25" s="84"/>
      <c r="M25" s="84"/>
      <c r="N25" s="84"/>
    </row>
    <row r="26" spans="6:14" ht="22.5" customHeight="1">
      <c r="F26" s="84"/>
      <c r="G26" s="84"/>
      <c r="H26" s="84"/>
      <c r="I26" s="84"/>
      <c r="J26" s="84"/>
      <c r="K26" s="84"/>
      <c r="L26" s="84"/>
      <c r="M26" s="84"/>
      <c r="N26" s="84"/>
    </row>
    <row r="27" spans="6:14" ht="22.5" customHeight="1">
      <c r="F27" s="84"/>
      <c r="G27" s="84"/>
      <c r="H27" s="84"/>
      <c r="I27" s="84"/>
      <c r="J27" s="84"/>
      <c r="K27" s="84"/>
      <c r="L27" s="84"/>
      <c r="M27" s="84"/>
      <c r="N27" s="84"/>
    </row>
    <row r="28" spans="6:14" ht="22.5" customHeight="1">
      <c r="F28" s="84"/>
      <c r="G28" s="84"/>
      <c r="H28" s="84"/>
      <c r="I28" s="84"/>
      <c r="J28" s="84"/>
      <c r="K28" s="84"/>
      <c r="L28" s="84"/>
      <c r="M28" s="84"/>
      <c r="N28" s="84"/>
    </row>
    <row r="29" spans="6:14" ht="22.5" customHeight="1">
      <c r="F29" s="84"/>
      <c r="G29" s="84"/>
      <c r="H29" s="84"/>
      <c r="I29" s="84"/>
      <c r="J29" s="84"/>
      <c r="K29" s="84"/>
      <c r="L29" s="84"/>
      <c r="M29" s="84"/>
      <c r="N29" s="84"/>
    </row>
    <row r="30" spans="6:14" ht="22.5" customHeight="1">
      <c r="F30" s="84"/>
      <c r="G30" s="84"/>
      <c r="H30" s="84"/>
      <c r="I30" s="84"/>
      <c r="J30" s="84"/>
      <c r="K30" s="84"/>
      <c r="L30" s="84"/>
      <c r="M30" s="84"/>
      <c r="N30" s="84"/>
    </row>
    <row r="31" spans="6:14" ht="22.5" customHeight="1">
      <c r="F31" s="84"/>
      <c r="G31" s="84"/>
      <c r="H31" s="84"/>
      <c r="I31" s="84"/>
      <c r="J31" s="84"/>
      <c r="K31" s="84"/>
      <c r="L31" s="84"/>
      <c r="M31" s="84"/>
      <c r="N31" s="84"/>
    </row>
  </sheetData>
  <mergeCells count="3">
    <mergeCell ref="AB1:AH1"/>
    <mergeCell ref="J4:L4"/>
    <mergeCell ref="F7:N7"/>
  </mergeCells>
  <printOptions horizontalCentered="1"/>
  <pageMargins left="0.78740157480314998" right="0.78740157480314998" top="0.47244094488188998" bottom="0.511811023622047" header="0.511811023622047" footer="0.511811023622047"/>
  <pageSetup paperSize="9" scale="104" firstPageNumber="8" orientation="landscape" blackAndWhite="1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showGridLines="0" view="pageBreakPreview" zoomScale="85" zoomScaleNormal="80" zoomScaleSheetLayoutView="85" workbookViewId="0">
      <selection activeCell="A12" sqref="A12"/>
    </sheetView>
  </sheetViews>
  <sheetFormatPr defaultColWidth="9.140625" defaultRowHeight="22.5" customHeight="1"/>
  <cols>
    <col min="1" max="1" width="1.7109375" style="18" customWidth="1"/>
    <col min="2" max="2" width="48.42578125" style="18" customWidth="1"/>
    <col min="3" max="3" width="0.85546875" style="18" customWidth="1"/>
    <col min="4" max="4" width="15.7109375" style="18" customWidth="1"/>
    <col min="5" max="5" width="1.7109375" style="18" customWidth="1"/>
    <col min="6" max="6" width="15.7109375" style="18" customWidth="1"/>
    <col min="7" max="7" width="1.7109375" style="18" customWidth="1"/>
    <col min="8" max="8" width="15.7109375" style="18" customWidth="1"/>
    <col min="9" max="9" width="1.7109375" style="18" customWidth="1"/>
    <col min="10" max="10" width="15.7109375" style="18" customWidth="1"/>
    <col min="11" max="11" width="1.7109375" style="18" customWidth="1"/>
    <col min="12" max="12" width="15.7109375" style="18" customWidth="1"/>
    <col min="13" max="13" width="52" style="18" customWidth="1"/>
    <col min="14" max="14" width="8.85546875" style="18" customWidth="1"/>
    <col min="15" max="15" width="1.140625" style="18" customWidth="1"/>
    <col min="16" max="16" width="9.85546875" style="18" customWidth="1"/>
    <col min="17" max="17" width="1.140625" style="18" customWidth="1"/>
    <col min="18" max="18" width="12.5703125" style="18" customWidth="1"/>
    <col min="19" max="19" width="1.42578125" style="18" customWidth="1"/>
    <col min="20" max="20" width="12.5703125" style="18" customWidth="1"/>
    <col min="21" max="21" width="1.42578125" style="18" customWidth="1"/>
    <col min="22" max="22" width="11.42578125" style="18" customWidth="1"/>
    <col min="23" max="23" width="1.140625" style="18" customWidth="1"/>
    <col min="24" max="24" width="10.7109375" style="18" customWidth="1"/>
    <col min="25" max="25" width="1" style="18" customWidth="1"/>
    <col min="26" max="26" width="11.85546875" style="18" customWidth="1"/>
    <col min="27" max="27" width="1.140625" style="18" customWidth="1"/>
    <col min="28" max="28" width="7.42578125" style="18" customWidth="1"/>
    <col min="29" max="29" width="1.140625" style="18" customWidth="1"/>
    <col min="30" max="30" width="12.85546875" style="18" customWidth="1"/>
    <col min="31" max="31" width="1" style="18" customWidth="1"/>
    <col min="32" max="32" width="16.85546875" style="18" customWidth="1"/>
    <col min="33" max="16384" width="9.140625" style="18"/>
  </cols>
  <sheetData>
    <row r="1" spans="1:32" ht="22.5" customHeight="1">
      <c r="A1" s="45" t="s">
        <v>55</v>
      </c>
      <c r="B1" s="45"/>
      <c r="C1" s="32"/>
      <c r="D1" s="33"/>
      <c r="E1" s="34"/>
      <c r="F1" s="34"/>
      <c r="G1" s="34"/>
      <c r="H1" s="34"/>
      <c r="I1" s="34"/>
      <c r="J1" s="34"/>
      <c r="K1" s="34"/>
      <c r="L1" s="80"/>
      <c r="M1" s="8"/>
      <c r="N1" s="7"/>
      <c r="O1" s="8"/>
      <c r="P1" s="33"/>
      <c r="Q1" s="34"/>
      <c r="R1" s="34"/>
      <c r="S1" s="34"/>
      <c r="T1" s="34"/>
      <c r="U1" s="34"/>
      <c r="V1" s="34"/>
      <c r="W1" s="34"/>
      <c r="X1" s="34"/>
      <c r="Y1" s="34"/>
      <c r="Z1" s="172"/>
      <c r="AA1" s="172"/>
      <c r="AB1" s="172"/>
      <c r="AC1" s="172"/>
      <c r="AD1" s="172"/>
      <c r="AE1" s="172"/>
      <c r="AF1" s="172"/>
    </row>
    <row r="2" spans="1:32" ht="22.5" customHeight="1">
      <c r="A2" s="3" t="s">
        <v>31</v>
      </c>
      <c r="B2" s="3"/>
      <c r="C2" s="8"/>
      <c r="D2" s="33"/>
      <c r="E2" s="34"/>
      <c r="F2" s="34"/>
      <c r="G2" s="34"/>
      <c r="H2" s="34"/>
      <c r="I2" s="34"/>
      <c r="J2" s="34"/>
      <c r="K2" s="34"/>
      <c r="L2" s="34"/>
    </row>
    <row r="3" spans="1:32" ht="22.5" customHeight="1">
      <c r="A3" s="3"/>
      <c r="B3" s="3"/>
      <c r="C3" s="8"/>
      <c r="D3" s="33"/>
      <c r="E3" s="34"/>
      <c r="F3" s="34"/>
      <c r="G3" s="34"/>
      <c r="H3" s="34"/>
      <c r="I3" s="34"/>
      <c r="J3" s="34"/>
      <c r="K3" s="34"/>
      <c r="L3" s="34"/>
    </row>
    <row r="4" spans="1:32" ht="22.5" customHeight="1">
      <c r="A4" s="35"/>
      <c r="B4" s="35"/>
      <c r="C4" s="10"/>
      <c r="D4" s="82"/>
      <c r="E4" s="82"/>
      <c r="F4" s="82"/>
      <c r="G4" s="82"/>
      <c r="H4" s="173" t="s">
        <v>65</v>
      </c>
      <c r="I4" s="173"/>
      <c r="J4" s="173"/>
      <c r="K4" s="51"/>
      <c r="L4" s="82"/>
    </row>
    <row r="5" spans="1:32" ht="22.5" customHeight="1">
      <c r="A5" s="36"/>
      <c r="B5" s="36"/>
      <c r="C5" s="51"/>
      <c r="D5" s="82" t="s">
        <v>32</v>
      </c>
      <c r="E5" s="82"/>
      <c r="F5" s="82"/>
      <c r="G5" s="82"/>
      <c r="H5" s="82"/>
      <c r="I5" s="82"/>
      <c r="J5" s="82"/>
      <c r="K5" s="82"/>
      <c r="L5" s="82"/>
    </row>
    <row r="6" spans="1:32" ht="22.5" customHeight="1">
      <c r="A6" s="36"/>
      <c r="B6" s="36"/>
      <c r="C6" s="51"/>
      <c r="D6" s="82" t="s">
        <v>33</v>
      </c>
      <c r="E6" s="82"/>
      <c r="F6" s="82" t="s">
        <v>34</v>
      </c>
      <c r="G6" s="79"/>
      <c r="H6" s="82" t="s">
        <v>35</v>
      </c>
      <c r="I6" s="82"/>
      <c r="J6" s="82" t="s">
        <v>73</v>
      </c>
      <c r="K6" s="82"/>
      <c r="L6" s="82" t="s">
        <v>36</v>
      </c>
    </row>
    <row r="7" spans="1:32" ht="22.5" customHeight="1">
      <c r="A7" s="36"/>
      <c r="B7" s="36"/>
      <c r="C7" s="46"/>
      <c r="D7" s="82" t="s">
        <v>37</v>
      </c>
      <c r="E7" s="82"/>
      <c r="F7" s="9" t="s">
        <v>38</v>
      </c>
      <c r="G7" s="9"/>
      <c r="H7" s="82" t="s">
        <v>39</v>
      </c>
      <c r="I7" s="82"/>
      <c r="J7" s="82" t="s">
        <v>74</v>
      </c>
      <c r="K7" s="14"/>
      <c r="L7" s="82" t="s">
        <v>40</v>
      </c>
    </row>
    <row r="8" spans="1:32" ht="22.5" customHeight="1">
      <c r="A8" s="14"/>
      <c r="B8" s="14"/>
      <c r="C8" s="36"/>
      <c r="D8" s="169" t="s">
        <v>66</v>
      </c>
      <c r="E8" s="169"/>
      <c r="F8" s="169"/>
      <c r="G8" s="169"/>
      <c r="H8" s="169"/>
      <c r="I8" s="169"/>
      <c r="J8" s="169"/>
      <c r="K8" s="169"/>
      <c r="L8" s="169"/>
    </row>
    <row r="9" spans="1:32" ht="22.35" customHeight="1">
      <c r="A9" s="44" t="s">
        <v>75</v>
      </c>
      <c r="B9" s="44"/>
      <c r="D9" s="37"/>
      <c r="E9" s="37"/>
      <c r="F9" s="37"/>
      <c r="G9" s="37"/>
      <c r="H9" s="37"/>
      <c r="I9" s="37"/>
      <c r="J9" s="37"/>
      <c r="K9" s="37"/>
      <c r="L9" s="37"/>
    </row>
    <row r="10" spans="1:32" ht="22.35" customHeight="1">
      <c r="A10" s="44" t="s">
        <v>76</v>
      </c>
      <c r="B10" s="44"/>
      <c r="D10" s="69">
        <v>250000000</v>
      </c>
      <c r="E10" s="56"/>
      <c r="F10" s="77">
        <v>12500000</v>
      </c>
      <c r="G10" s="56"/>
      <c r="H10" s="69">
        <v>1014198</v>
      </c>
      <c r="I10" s="56"/>
      <c r="J10" s="69">
        <v>12059947</v>
      </c>
      <c r="K10" s="56"/>
      <c r="L10" s="69">
        <f>SUM(D10:J10)</f>
        <v>275574145</v>
      </c>
    </row>
    <row r="11" spans="1:32" ht="8.25" customHeight="1">
      <c r="A11" s="44"/>
      <c r="B11" s="44"/>
      <c r="D11" s="69"/>
      <c r="E11" s="56"/>
      <c r="F11" s="69"/>
      <c r="G11" s="56"/>
      <c r="H11" s="69"/>
      <c r="I11" s="56"/>
      <c r="J11" s="69"/>
      <c r="K11" s="56"/>
      <c r="L11" s="56"/>
    </row>
    <row r="12" spans="1:32" ht="22.35" customHeight="1">
      <c r="A12" s="44" t="s">
        <v>41</v>
      </c>
      <c r="B12" s="44"/>
      <c r="D12" s="62"/>
      <c r="E12" s="62"/>
      <c r="F12" s="62"/>
      <c r="G12" s="62"/>
      <c r="H12" s="62"/>
      <c r="I12" s="62"/>
      <c r="J12" s="62"/>
      <c r="K12" s="62"/>
      <c r="L12" s="62"/>
    </row>
    <row r="13" spans="1:32" ht="22.35" customHeight="1">
      <c r="B13" s="48" t="s">
        <v>78</v>
      </c>
      <c r="D13" s="67">
        <v>0</v>
      </c>
      <c r="E13" s="67"/>
      <c r="F13" s="67">
        <v>0</v>
      </c>
      <c r="G13" s="67"/>
      <c r="H13" s="67">
        <v>0</v>
      </c>
      <c r="I13" s="67"/>
      <c r="J13" s="67">
        <f>'PL (6-7)'!E25</f>
        <v>12781249</v>
      </c>
      <c r="K13" s="67"/>
      <c r="L13" s="27">
        <f>SUM(D13:J13)</f>
        <v>12781249</v>
      </c>
    </row>
    <row r="14" spans="1:32" ht="22.35" customHeight="1">
      <c r="B14" s="15" t="s">
        <v>79</v>
      </c>
      <c r="D14" s="67">
        <v>0</v>
      </c>
      <c r="E14" s="67"/>
      <c r="F14" s="67">
        <v>0</v>
      </c>
      <c r="G14" s="67"/>
      <c r="H14" s="67">
        <v>0</v>
      </c>
      <c r="I14" s="67"/>
      <c r="J14" s="67">
        <f>'PL (6-7)'!E47</f>
        <v>-14042891</v>
      </c>
      <c r="K14" s="67"/>
      <c r="L14" s="27">
        <f>SUM(D14:J14)</f>
        <v>-14042891</v>
      </c>
    </row>
    <row r="15" spans="1:32" ht="22.35" customHeight="1">
      <c r="A15" s="44" t="s">
        <v>42</v>
      </c>
      <c r="B15" s="44"/>
      <c r="D15" s="24">
        <f>SUM(D13:D14)</f>
        <v>0</v>
      </c>
      <c r="E15" s="56"/>
      <c r="F15" s="24">
        <f>SUM(F13:F14)</f>
        <v>0</v>
      </c>
      <c r="G15" s="56"/>
      <c r="H15" s="24">
        <f>SUM(H13:H14)</f>
        <v>0</v>
      </c>
      <c r="I15" s="56"/>
      <c r="J15" s="24">
        <f>SUM(J13:J14)</f>
        <v>-1261642</v>
      </c>
      <c r="K15" s="56"/>
      <c r="L15" s="24">
        <f>SUM(L13:L14)</f>
        <v>-1261642</v>
      </c>
    </row>
    <row r="16" spans="1:32" ht="22.35" customHeight="1" thickBot="1">
      <c r="A16" s="65" t="s">
        <v>77</v>
      </c>
      <c r="B16" s="65"/>
      <c r="D16" s="38">
        <f>D10+D15</f>
        <v>250000000</v>
      </c>
      <c r="E16" s="56"/>
      <c r="F16" s="38">
        <f>F10+F15</f>
        <v>12500000</v>
      </c>
      <c r="G16" s="56"/>
      <c r="H16" s="38">
        <f>H10+H15</f>
        <v>1014198</v>
      </c>
      <c r="I16" s="56"/>
      <c r="J16" s="38">
        <f>J10+J15</f>
        <v>10798305</v>
      </c>
      <c r="K16" s="56"/>
      <c r="L16" s="38">
        <f>L10+L15</f>
        <v>274312503</v>
      </c>
    </row>
    <row r="17" ht="22.35" customHeight="1" thickTop="1"/>
    <row r="18" ht="22.35" customHeight="1"/>
    <row r="19" ht="22.35" customHeight="1"/>
    <row r="20" ht="10.35" customHeight="1"/>
    <row r="21" ht="22.35" customHeight="1"/>
    <row r="22" ht="22.35" customHeight="1"/>
    <row r="23" ht="22.35" customHeight="1"/>
    <row r="24" ht="21" hidden="1" customHeight="1"/>
    <row r="25" ht="22.35" customHeight="1"/>
    <row r="26" ht="22.35" customHeight="1"/>
    <row r="27" ht="10.35" customHeight="1"/>
    <row r="28" ht="22.35" customHeight="1"/>
    <row r="29" ht="22.35" customHeight="1"/>
    <row r="30" ht="22.35" customHeight="1"/>
    <row r="31" ht="22.35" customHeight="1"/>
    <row r="32" ht="22.35" customHeight="1"/>
    <row r="33" spans="4:32" ht="22.5" customHeight="1">
      <c r="D33" s="39"/>
      <c r="F33" s="39"/>
      <c r="H33" s="39"/>
      <c r="L33" s="39"/>
    </row>
    <row r="34" spans="4:32" s="54" customFormat="1" ht="22.5" customHeight="1"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</row>
  </sheetData>
  <mergeCells count="3">
    <mergeCell ref="Z1:AF1"/>
    <mergeCell ref="H4:J4"/>
    <mergeCell ref="D8:L8"/>
  </mergeCells>
  <pageMargins left="0.7" right="0.8" top="0.48" bottom="0.25" header="0.47" footer="0.25"/>
  <pageSetup paperSize="9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หมายเหตุประกอบงบการเงินเป็นส่วนหนึ่งของงบการเงินนี้
&amp;C&amp;P</oddFooter>
  </headerFooter>
  <colBreaks count="1" manualBreakCount="1">
    <brk id="3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"/>
  <sheetViews>
    <sheetView showGridLines="0" view="pageBreakPreview" zoomScaleNormal="85" zoomScaleSheetLayoutView="100" workbookViewId="0">
      <selection activeCell="J29" sqref="J29"/>
    </sheetView>
  </sheetViews>
  <sheetFormatPr defaultColWidth="9.140625" defaultRowHeight="22.5" customHeight="1"/>
  <cols>
    <col min="1" max="1" width="1.7109375" style="18" customWidth="1"/>
    <col min="2" max="2" width="40.42578125" style="18" customWidth="1"/>
    <col min="3" max="3" width="1.85546875" style="18" customWidth="1"/>
    <col min="4" max="4" width="8.7109375" style="18" customWidth="1"/>
    <col min="5" max="5" width="1.42578125" style="18" customWidth="1"/>
    <col min="6" max="6" width="15.42578125" style="18" customWidth="1"/>
    <col min="7" max="7" width="1.42578125" style="18" customWidth="1"/>
    <col min="8" max="8" width="15.42578125" style="18" customWidth="1"/>
    <col min="9" max="9" width="1.42578125" style="18" customWidth="1"/>
    <col min="10" max="10" width="15.42578125" style="18" customWidth="1"/>
    <col min="11" max="11" width="1.42578125" style="18" customWidth="1"/>
    <col min="12" max="12" width="15.42578125" style="18" customWidth="1"/>
    <col min="13" max="13" width="1.42578125" style="18" customWidth="1"/>
    <col min="14" max="14" width="17.140625" style="18" customWidth="1"/>
    <col min="15" max="15" width="1.42578125" style="18" customWidth="1"/>
    <col min="16" max="16" width="15.42578125" style="18" customWidth="1"/>
    <col min="17" max="17" width="52" style="18" customWidth="1"/>
    <col min="18" max="18" width="8.85546875" style="18" customWidth="1"/>
    <col min="19" max="19" width="1.140625" style="18" customWidth="1"/>
    <col min="20" max="20" width="9.85546875" style="18" customWidth="1"/>
    <col min="21" max="21" width="1.140625" style="18" customWidth="1"/>
    <col min="22" max="22" width="12.5703125" style="18" customWidth="1"/>
    <col min="23" max="23" width="1.42578125" style="18" customWidth="1"/>
    <col min="24" max="24" width="12.5703125" style="18" customWidth="1"/>
    <col min="25" max="25" width="1.42578125" style="18" customWidth="1"/>
    <col min="26" max="26" width="11.42578125" style="18" customWidth="1"/>
    <col min="27" max="27" width="1.140625" style="18" customWidth="1"/>
    <col min="28" max="28" width="10.7109375" style="18" customWidth="1"/>
    <col min="29" max="29" width="1" style="18" customWidth="1"/>
    <col min="30" max="30" width="11.85546875" style="18" customWidth="1"/>
    <col min="31" max="31" width="1.140625" style="18" customWidth="1"/>
    <col min="32" max="32" width="7.42578125" style="18" customWidth="1"/>
    <col min="33" max="33" width="1.140625" style="18" customWidth="1"/>
    <col min="34" max="34" width="12.85546875" style="18" customWidth="1"/>
    <col min="35" max="35" width="1" style="18" customWidth="1"/>
    <col min="36" max="36" width="16.85546875" style="18" customWidth="1"/>
    <col min="37" max="16384" width="9.140625" style="18"/>
  </cols>
  <sheetData>
    <row r="1" spans="1:36" ht="22.5" customHeight="1">
      <c r="A1" s="45" t="s">
        <v>97</v>
      </c>
      <c r="B1" s="45"/>
      <c r="C1" s="32"/>
      <c r="D1" s="32"/>
      <c r="E1" s="32"/>
      <c r="F1" s="33"/>
      <c r="G1" s="34"/>
      <c r="H1" s="34"/>
      <c r="I1" s="34"/>
      <c r="J1" s="34"/>
      <c r="K1" s="34"/>
      <c r="L1" s="34"/>
      <c r="M1" s="34"/>
      <c r="N1" s="34"/>
      <c r="O1" s="34"/>
      <c r="P1" s="145"/>
      <c r="Q1" s="8"/>
      <c r="R1" s="7"/>
      <c r="S1" s="8"/>
      <c r="T1" s="33"/>
      <c r="U1" s="34"/>
      <c r="V1" s="34"/>
      <c r="W1" s="34"/>
      <c r="X1" s="34"/>
      <c r="Y1" s="34"/>
      <c r="Z1" s="34"/>
      <c r="AA1" s="34"/>
      <c r="AB1" s="34"/>
      <c r="AC1" s="34"/>
      <c r="AD1" s="172"/>
      <c r="AE1" s="172"/>
      <c r="AF1" s="172"/>
      <c r="AG1" s="172"/>
      <c r="AH1" s="172"/>
      <c r="AI1" s="172"/>
      <c r="AJ1" s="172"/>
    </row>
    <row r="2" spans="1:36" ht="22.5" customHeight="1">
      <c r="A2" s="3" t="s">
        <v>138</v>
      </c>
      <c r="B2" s="3"/>
      <c r="C2" s="8"/>
      <c r="D2" s="8"/>
      <c r="E2" s="8"/>
      <c r="F2" s="33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36" ht="23.1" customHeight="1">
      <c r="A3" s="3"/>
      <c r="B3" s="3"/>
      <c r="C3" s="8"/>
      <c r="D3" s="8"/>
      <c r="E3" s="8"/>
      <c r="F3" s="33"/>
      <c r="G3" s="34"/>
      <c r="H3" s="34"/>
      <c r="I3" s="34"/>
      <c r="J3" s="34"/>
      <c r="K3" s="34"/>
      <c r="L3" s="34"/>
      <c r="M3" s="34"/>
      <c r="N3" s="147" t="s">
        <v>157</v>
      </c>
      <c r="O3" s="34"/>
      <c r="P3" s="34"/>
    </row>
    <row r="4" spans="1:36" ht="22.5" customHeight="1">
      <c r="A4" s="35"/>
      <c r="B4" s="35"/>
      <c r="C4" s="10"/>
      <c r="D4" s="10"/>
      <c r="E4" s="10"/>
      <c r="F4" s="82"/>
      <c r="G4" s="82"/>
      <c r="H4" s="82"/>
      <c r="I4" s="82"/>
      <c r="J4" s="173" t="s">
        <v>86</v>
      </c>
      <c r="K4" s="173"/>
      <c r="L4" s="173"/>
      <c r="M4" s="51"/>
      <c r="N4" s="148" t="s">
        <v>158</v>
      </c>
      <c r="O4" s="51"/>
      <c r="P4" s="82"/>
    </row>
    <row r="5" spans="1:36" ht="22.5" customHeight="1">
      <c r="A5" s="36"/>
      <c r="B5" s="36"/>
      <c r="C5" s="51"/>
      <c r="D5" s="51"/>
      <c r="E5" s="51"/>
      <c r="F5" s="82"/>
      <c r="G5" s="82"/>
      <c r="H5" s="82"/>
      <c r="I5" s="143"/>
      <c r="J5" s="82"/>
      <c r="K5" s="82"/>
      <c r="L5" s="82"/>
      <c r="M5" s="82"/>
      <c r="N5" s="82" t="s">
        <v>161</v>
      </c>
      <c r="O5" s="82"/>
      <c r="P5" s="82"/>
    </row>
    <row r="6" spans="1:36" ht="22.5" customHeight="1">
      <c r="A6" s="36"/>
      <c r="B6" s="36"/>
      <c r="C6" s="46"/>
      <c r="D6" s="144"/>
      <c r="E6" s="144"/>
      <c r="F6" s="82" t="s">
        <v>87</v>
      </c>
      <c r="G6" s="82"/>
      <c r="H6" s="82" t="s">
        <v>34</v>
      </c>
      <c r="I6" s="147"/>
      <c r="J6" s="82" t="s">
        <v>35</v>
      </c>
      <c r="K6" s="82"/>
      <c r="L6" s="82" t="s">
        <v>104</v>
      </c>
      <c r="M6" s="14"/>
      <c r="N6" s="146" t="s">
        <v>141</v>
      </c>
      <c r="O6" s="14"/>
      <c r="P6" s="82" t="s">
        <v>36</v>
      </c>
    </row>
    <row r="7" spans="1:36" ht="22.5" customHeight="1">
      <c r="A7" s="36"/>
      <c r="B7" s="36"/>
      <c r="C7" s="46"/>
      <c r="D7" s="144"/>
      <c r="E7" s="144"/>
      <c r="F7" s="82" t="s">
        <v>88</v>
      </c>
      <c r="G7" s="82"/>
      <c r="H7" s="9" t="s">
        <v>38</v>
      </c>
      <c r="I7" s="9"/>
      <c r="J7" s="82" t="s">
        <v>39</v>
      </c>
      <c r="K7" s="82"/>
      <c r="L7" s="82" t="s">
        <v>103</v>
      </c>
      <c r="M7" s="14"/>
      <c r="N7" s="146" t="s">
        <v>142</v>
      </c>
      <c r="O7" s="14"/>
      <c r="P7" s="82" t="s">
        <v>40</v>
      </c>
    </row>
    <row r="8" spans="1:36" ht="22.5" customHeight="1">
      <c r="A8" s="14"/>
      <c r="B8" s="14"/>
      <c r="C8" s="36"/>
      <c r="D8" s="36"/>
      <c r="E8" s="36"/>
      <c r="F8" s="169" t="s">
        <v>66</v>
      </c>
      <c r="G8" s="169"/>
      <c r="H8" s="169"/>
      <c r="I8" s="169"/>
      <c r="J8" s="169"/>
      <c r="K8" s="169"/>
      <c r="L8" s="169"/>
      <c r="M8" s="169"/>
      <c r="N8" s="169"/>
      <c r="O8" s="169"/>
      <c r="P8" s="169"/>
    </row>
    <row r="9" spans="1:36" ht="22.35" customHeight="1">
      <c r="A9" s="44" t="s">
        <v>124</v>
      </c>
      <c r="B9" s="44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36" ht="22.35" customHeight="1">
      <c r="A10" s="44" t="s">
        <v>125</v>
      </c>
      <c r="B10" s="44"/>
      <c r="F10" s="69">
        <v>335000000</v>
      </c>
      <c r="G10" s="56"/>
      <c r="H10" s="77">
        <v>673727108</v>
      </c>
      <c r="I10" s="56"/>
      <c r="J10" s="69">
        <v>25124000</v>
      </c>
      <c r="K10" s="56"/>
      <c r="L10" s="69">
        <v>320763139</v>
      </c>
      <c r="M10" s="56"/>
      <c r="N10" s="69">
        <v>0</v>
      </c>
      <c r="O10" s="56"/>
      <c r="P10" s="69">
        <f>SUM(F10:N10)</f>
        <v>1354614247</v>
      </c>
    </row>
    <row r="11" spans="1:36" ht="22.35" hidden="1" customHeight="1">
      <c r="A11" s="44" t="s">
        <v>105</v>
      </c>
      <c r="B11" s="44"/>
      <c r="F11" s="69"/>
      <c r="G11" s="56"/>
      <c r="H11" s="77"/>
      <c r="I11" s="56"/>
      <c r="J11" s="69"/>
      <c r="K11" s="56"/>
      <c r="L11" s="69"/>
      <c r="M11" s="56"/>
      <c r="N11" s="69"/>
      <c r="O11" s="56"/>
      <c r="P11" s="69"/>
    </row>
    <row r="12" spans="1:36" ht="22.35" hidden="1" customHeight="1">
      <c r="A12" s="44" t="s">
        <v>106</v>
      </c>
      <c r="B12" s="44"/>
      <c r="D12" s="46"/>
      <c r="E12" s="46"/>
      <c r="F12" s="69"/>
      <c r="G12" s="56"/>
      <c r="H12" s="77"/>
      <c r="I12" s="56"/>
      <c r="J12" s="69"/>
      <c r="K12" s="56"/>
      <c r="L12" s="67"/>
      <c r="M12" s="56"/>
      <c r="N12" s="67"/>
      <c r="O12" s="56"/>
      <c r="P12" s="27"/>
    </row>
    <row r="13" spans="1:36" ht="22.35" hidden="1" customHeight="1">
      <c r="A13" s="44"/>
      <c r="B13" s="48" t="s">
        <v>108</v>
      </c>
      <c r="D13" s="46">
        <v>9</v>
      </c>
      <c r="E13" s="46"/>
      <c r="F13" s="69">
        <v>0</v>
      </c>
      <c r="G13" s="56"/>
      <c r="H13" s="77">
        <v>0</v>
      </c>
      <c r="I13" s="56"/>
      <c r="J13" s="69">
        <v>0</v>
      </c>
      <c r="K13" s="56"/>
      <c r="L13" s="67"/>
      <c r="M13" s="56"/>
      <c r="N13" s="67"/>
      <c r="O13" s="56"/>
      <c r="P13" s="27">
        <f>SUM(F13:L13)</f>
        <v>0</v>
      </c>
    </row>
    <row r="14" spans="1:36" ht="22.35" hidden="1" customHeight="1">
      <c r="A14" s="44" t="s">
        <v>107</v>
      </c>
      <c r="B14" s="44"/>
      <c r="F14" s="91">
        <f>F13</f>
        <v>0</v>
      </c>
      <c r="G14" s="56"/>
      <c r="H14" s="91">
        <f>H13</f>
        <v>0</v>
      </c>
      <c r="I14" s="56"/>
      <c r="J14" s="91">
        <f>J13</f>
        <v>0</v>
      </c>
      <c r="K14" s="56"/>
      <c r="L14" s="91">
        <f>L13</f>
        <v>0</v>
      </c>
      <c r="M14" s="56"/>
      <c r="N14" s="91"/>
      <c r="O14" s="56"/>
      <c r="P14" s="91">
        <f>P13</f>
        <v>0</v>
      </c>
    </row>
    <row r="15" spans="1:36" ht="13.5" customHeight="1">
      <c r="A15" s="44"/>
      <c r="B15" s="44"/>
      <c r="F15" s="69"/>
      <c r="G15" s="56"/>
      <c r="H15" s="77"/>
      <c r="I15" s="56"/>
      <c r="J15" s="69"/>
      <c r="K15" s="56"/>
      <c r="L15" s="69"/>
      <c r="M15" s="56"/>
      <c r="N15" s="69"/>
      <c r="O15" s="56"/>
      <c r="P15" s="69"/>
    </row>
    <row r="16" spans="1:36" ht="22.5" customHeight="1">
      <c r="A16" s="44" t="s">
        <v>146</v>
      </c>
      <c r="B16" s="44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6" ht="22.5" customHeight="1">
      <c r="B17" s="48" t="s">
        <v>78</v>
      </c>
      <c r="F17" s="67">
        <v>0</v>
      </c>
      <c r="G17" s="67"/>
      <c r="H17" s="67">
        <v>0</v>
      </c>
      <c r="I17" s="67"/>
      <c r="J17" s="67">
        <v>0</v>
      </c>
      <c r="K17" s="67"/>
      <c r="L17" s="67">
        <v>12781249</v>
      </c>
      <c r="M17" s="67"/>
      <c r="N17" s="67">
        <v>0</v>
      </c>
      <c r="O17" s="67"/>
      <c r="P17" s="27">
        <f>SUM(F17:N17)</f>
        <v>12781249</v>
      </c>
    </row>
    <row r="18" spans="1:16" ht="22.5" customHeight="1">
      <c r="B18" s="15" t="s">
        <v>156</v>
      </c>
      <c r="F18" s="67">
        <v>0</v>
      </c>
      <c r="G18" s="67"/>
      <c r="H18" s="67">
        <v>0</v>
      </c>
      <c r="I18" s="67"/>
      <c r="J18" s="67">
        <v>0</v>
      </c>
      <c r="K18" s="67"/>
      <c r="L18" s="67">
        <f>'PL (6-7)'!E71</f>
        <v>0</v>
      </c>
      <c r="M18" s="67"/>
      <c r="N18" s="67">
        <f>'PL (6-7)'!E41</f>
        <v>-14042891</v>
      </c>
      <c r="O18" s="67"/>
      <c r="P18" s="27">
        <f>SUM(F18:O18)</f>
        <v>-14042891</v>
      </c>
    </row>
    <row r="19" spans="1:16" ht="22.5" customHeight="1">
      <c r="A19" s="44" t="s">
        <v>145</v>
      </c>
      <c r="B19" s="44"/>
      <c r="F19" s="24">
        <f>SUM(F17:F18)</f>
        <v>0</v>
      </c>
      <c r="G19" s="56"/>
      <c r="H19" s="24">
        <f>SUM(H17:H18)</f>
        <v>0</v>
      </c>
      <c r="I19" s="56"/>
      <c r="J19" s="24">
        <f>SUM(J17:J18)</f>
        <v>0</v>
      </c>
      <c r="K19" s="56"/>
      <c r="L19" s="24">
        <f>SUM(L17:L18)</f>
        <v>12781249</v>
      </c>
      <c r="M19" s="56"/>
      <c r="N19" s="24">
        <f>SUM(N17:N18)</f>
        <v>-14042891</v>
      </c>
      <c r="O19" s="56"/>
      <c r="P19" s="24">
        <f>SUM(P17:P18)</f>
        <v>-1261642</v>
      </c>
    </row>
    <row r="20" spans="1:16" ht="13.5" customHeight="1">
      <c r="A20" s="44"/>
      <c r="B20" s="44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</row>
    <row r="21" spans="1:16" ht="22.5" customHeight="1" thickBot="1">
      <c r="A21" s="65" t="s">
        <v>126</v>
      </c>
      <c r="B21" s="65"/>
      <c r="F21" s="38">
        <f>F14+F19+F10</f>
        <v>335000000</v>
      </c>
      <c r="G21" s="56"/>
      <c r="H21" s="38">
        <f>H14+H19+H10</f>
        <v>673727108</v>
      </c>
      <c r="I21" s="56"/>
      <c r="J21" s="38">
        <f>J14+J19+J10</f>
        <v>25124000</v>
      </c>
      <c r="K21" s="56"/>
      <c r="L21" s="38">
        <f>L14+L19+L10</f>
        <v>333544388</v>
      </c>
      <c r="M21" s="56"/>
      <c r="N21" s="38">
        <f>N14+N19+N10</f>
        <v>-14042891</v>
      </c>
      <c r="O21" s="56"/>
      <c r="P21" s="38">
        <f>P14+P19+P10</f>
        <v>1353352605</v>
      </c>
    </row>
    <row r="22" spans="1:16" ht="22.5" customHeight="1" thickTop="1"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122"/>
    </row>
    <row r="23" spans="1:16" ht="22.5" customHeight="1"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</row>
    <row r="24" spans="1:16" ht="22.5" customHeight="1"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</row>
    <row r="25" spans="1:16" ht="22.5" customHeight="1"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</row>
    <row r="26" spans="1:16" ht="22.5" customHeight="1"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</row>
    <row r="27" spans="1:16" ht="22.5" customHeight="1"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</row>
    <row r="28" spans="1:16" ht="22.5" customHeight="1"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</row>
    <row r="29" spans="1:16" ht="22.5" customHeight="1"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</row>
    <row r="30" spans="1:16" ht="22.5" customHeight="1"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</row>
    <row r="31" spans="1:16" ht="22.5" customHeight="1"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</row>
    <row r="32" spans="1:16" ht="22.5" customHeight="1"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</row>
    <row r="33" spans="6:16" ht="22.5" customHeight="1"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</row>
    <row r="34" spans="6:16" ht="22.5" customHeight="1"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</row>
    <row r="35" spans="6:16" ht="22.5" customHeight="1"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</row>
    <row r="36" spans="6:16" ht="22.5" customHeight="1"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</row>
  </sheetData>
  <mergeCells count="3">
    <mergeCell ref="AD1:AJ1"/>
    <mergeCell ref="J4:L4"/>
    <mergeCell ref="F8:P8"/>
  </mergeCells>
  <printOptions horizontalCentered="1"/>
  <pageMargins left="0.78740157480314998" right="0.78740157480314998" top="0.47244094488188998" bottom="0.511811023622047" header="0.511811023622047" footer="0.511811023622047"/>
  <pageSetup paperSize="9" scale="93" firstPageNumber="9" orientation="landscape" blackAndWhite="1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showGridLines="0" view="pageBreakPreview" zoomScaleNormal="55" zoomScaleSheetLayoutView="100" workbookViewId="0">
      <selection activeCell="B12" sqref="B12"/>
    </sheetView>
  </sheetViews>
  <sheetFormatPr defaultColWidth="9.140625" defaultRowHeight="21.75"/>
  <cols>
    <col min="1" max="1" width="1.7109375" style="49" customWidth="1"/>
    <col min="2" max="2" width="54.7109375" style="49" customWidth="1"/>
    <col min="3" max="3" width="6.7109375" style="49" customWidth="1"/>
    <col min="4" max="4" width="2.42578125" style="49" customWidth="1"/>
    <col min="5" max="5" width="14.7109375" style="49" customWidth="1"/>
    <col min="6" max="6" width="1.7109375" style="49" customWidth="1"/>
    <col min="7" max="7" width="14.7109375" style="49" customWidth="1"/>
    <col min="8" max="8" width="1.140625" style="16" customWidth="1"/>
    <col min="9" max="9" width="13.5703125" style="49" bestFit="1" customWidth="1"/>
    <col min="10" max="11" width="12.5703125" style="49" bestFit="1" customWidth="1"/>
    <col min="12" max="16384" width="9.140625" style="49"/>
  </cols>
  <sheetData>
    <row r="1" spans="1:9" s="51" customFormat="1" ht="22.35" customHeight="1">
      <c r="A1" s="45" t="s">
        <v>97</v>
      </c>
      <c r="H1" s="53"/>
    </row>
    <row r="2" spans="1:9" s="51" customFormat="1" ht="22.35" customHeight="1">
      <c r="A2" s="45" t="s">
        <v>43</v>
      </c>
      <c r="H2" s="53"/>
    </row>
    <row r="3" spans="1:9" s="51" customFormat="1" ht="20.45" customHeight="1">
      <c r="A3" s="45"/>
      <c r="H3" s="53"/>
    </row>
    <row r="4" spans="1:9" s="51" customFormat="1" ht="22.35" customHeight="1">
      <c r="A4" s="45"/>
      <c r="E4" s="171" t="s">
        <v>100</v>
      </c>
      <c r="F4" s="171"/>
      <c r="G4" s="171"/>
      <c r="H4" s="82"/>
    </row>
    <row r="5" spans="1:9" s="51" customFormat="1" ht="22.35" customHeight="1">
      <c r="A5" s="45"/>
      <c r="E5" s="171" t="s">
        <v>101</v>
      </c>
      <c r="F5" s="171"/>
      <c r="G5" s="171"/>
      <c r="H5" s="82"/>
    </row>
    <row r="6" spans="1:9" s="51" customFormat="1" ht="22.35" customHeight="1">
      <c r="A6" s="45"/>
      <c r="C6" s="85"/>
      <c r="E6" s="19">
        <v>2567</v>
      </c>
      <c r="G6" s="19">
        <v>2566</v>
      </c>
      <c r="H6" s="49"/>
    </row>
    <row r="7" spans="1:9" s="51" customFormat="1" ht="22.35" customHeight="1">
      <c r="A7" s="45"/>
      <c r="E7" s="169" t="s">
        <v>66</v>
      </c>
      <c r="F7" s="169"/>
      <c r="G7" s="169"/>
      <c r="H7" s="11"/>
    </row>
    <row r="8" spans="1:9" s="51" customFormat="1" ht="21.6" customHeight="1">
      <c r="A8" s="12" t="s">
        <v>44</v>
      </c>
      <c r="E8" s="23"/>
      <c r="G8" s="23"/>
      <c r="H8" s="53"/>
    </row>
    <row r="9" spans="1:9" s="51" customFormat="1" ht="21.6" customHeight="1">
      <c r="A9" s="14" t="s">
        <v>95</v>
      </c>
      <c r="E9" s="68">
        <f>'PL (6-7)'!E25</f>
        <v>12781249</v>
      </c>
      <c r="G9" s="68">
        <f>'PL (6-7)'!G25</f>
        <v>8207055</v>
      </c>
      <c r="H9" s="50"/>
      <c r="I9" s="22"/>
    </row>
    <row r="10" spans="1:9" s="51" customFormat="1" ht="21.6" customHeight="1">
      <c r="A10" s="31" t="s">
        <v>96</v>
      </c>
      <c r="B10" s="30"/>
      <c r="C10" s="28"/>
      <c r="D10" s="28"/>
      <c r="E10" s="41"/>
      <c r="F10" s="28"/>
      <c r="G10" s="41"/>
      <c r="H10" s="50"/>
      <c r="I10" s="22"/>
    </row>
    <row r="11" spans="1:9" s="51" customFormat="1" ht="21.6" customHeight="1">
      <c r="A11" s="48" t="s">
        <v>72</v>
      </c>
      <c r="E11" s="68">
        <f>'PL (6-7)'!E24</f>
        <v>6429497</v>
      </c>
      <c r="G11" s="68">
        <f>'PL (6-7)'!G24</f>
        <v>1910753</v>
      </c>
      <c r="H11" s="50"/>
      <c r="I11" s="22"/>
    </row>
    <row r="12" spans="1:9" s="51" customFormat="1" ht="21.6" customHeight="1">
      <c r="A12" s="48" t="s">
        <v>29</v>
      </c>
      <c r="B12" s="28"/>
      <c r="C12" s="28"/>
      <c r="D12" s="28"/>
      <c r="E12" s="68">
        <v>203361</v>
      </c>
      <c r="F12" s="28"/>
      <c r="G12" s="68">
        <v>24861</v>
      </c>
      <c r="H12" s="50"/>
      <c r="I12" s="22"/>
    </row>
    <row r="13" spans="1:9" s="51" customFormat="1" ht="21.6" customHeight="1">
      <c r="A13" s="49" t="s">
        <v>80</v>
      </c>
      <c r="B13" s="28"/>
      <c r="C13" s="28"/>
      <c r="D13" s="28"/>
      <c r="E13" s="68">
        <v>17887038</v>
      </c>
      <c r="F13" s="28"/>
      <c r="G13" s="68">
        <f>13526883+1</f>
        <v>13526884</v>
      </c>
      <c r="H13" s="50"/>
      <c r="I13" s="22"/>
    </row>
    <row r="14" spans="1:9" s="51" customFormat="1" ht="21.6" customHeight="1">
      <c r="A14" s="51" t="s">
        <v>61</v>
      </c>
      <c r="E14" s="68">
        <v>596187</v>
      </c>
      <c r="G14" s="68">
        <v>563823</v>
      </c>
      <c r="H14" s="50"/>
      <c r="I14" s="22"/>
    </row>
    <row r="15" spans="1:9" s="51" customFormat="1" ht="21.6" hidden="1" customHeight="1">
      <c r="A15" s="15" t="s">
        <v>89</v>
      </c>
      <c r="B15" s="28"/>
      <c r="C15" s="28"/>
      <c r="D15" s="28"/>
      <c r="E15" s="72"/>
      <c r="F15" s="28"/>
      <c r="G15" s="72">
        <v>0</v>
      </c>
      <c r="H15" s="50"/>
      <c r="I15" s="22"/>
    </row>
    <row r="16" spans="1:9" s="51" customFormat="1" ht="21.6" customHeight="1">
      <c r="A16" s="15" t="s">
        <v>162</v>
      </c>
      <c r="B16" s="28"/>
      <c r="C16" s="28"/>
      <c r="D16" s="28"/>
      <c r="E16" s="72">
        <v>4040379</v>
      </c>
      <c r="F16" s="28"/>
      <c r="G16" s="72">
        <v>6185412</v>
      </c>
      <c r="H16" s="50"/>
      <c r="I16" s="22"/>
    </row>
    <row r="17" spans="1:9" s="51" customFormat="1" ht="21.6" customHeight="1">
      <c r="A17" s="49" t="s">
        <v>123</v>
      </c>
      <c r="B17" s="28"/>
      <c r="C17" s="28"/>
      <c r="D17" s="28"/>
      <c r="E17" s="72">
        <v>156086</v>
      </c>
      <c r="F17" s="28"/>
      <c r="G17" s="72">
        <v>-620845</v>
      </c>
      <c r="H17" s="50"/>
      <c r="I17" s="22"/>
    </row>
    <row r="18" spans="1:9" s="51" customFormat="1" ht="21.6" customHeight="1">
      <c r="A18" s="120" t="s">
        <v>159</v>
      </c>
      <c r="B18" s="28"/>
      <c r="C18" s="28"/>
      <c r="D18" s="28"/>
      <c r="E18" s="72">
        <v>9510</v>
      </c>
      <c r="F18" s="28"/>
      <c r="G18" s="72">
        <v>-528545</v>
      </c>
      <c r="H18" s="50"/>
      <c r="I18" s="22"/>
    </row>
    <row r="19" spans="1:9" s="51" customFormat="1" ht="21.6" customHeight="1">
      <c r="A19" s="120" t="s">
        <v>118</v>
      </c>
      <c r="B19" s="28"/>
      <c r="C19" s="28"/>
      <c r="D19" s="28"/>
      <c r="E19" s="72">
        <v>455375</v>
      </c>
      <c r="F19" s="28"/>
      <c r="G19" s="72">
        <v>-1346215</v>
      </c>
      <c r="H19" s="50"/>
      <c r="I19" s="22"/>
    </row>
    <row r="20" spans="1:9" s="51" customFormat="1" ht="21.6" hidden="1" customHeight="1">
      <c r="A20" s="14" t="s">
        <v>45</v>
      </c>
      <c r="C20" s="85"/>
      <c r="E20" s="72">
        <v>0</v>
      </c>
      <c r="G20" s="72">
        <v>0</v>
      </c>
      <c r="H20" s="50"/>
      <c r="I20" s="22"/>
    </row>
    <row r="21" spans="1:9" s="51" customFormat="1" ht="21.6" customHeight="1">
      <c r="E21" s="25">
        <f>SUM(E8:E20)</f>
        <v>42558682</v>
      </c>
      <c r="G21" s="25">
        <f>SUM(G8:G20)</f>
        <v>27923183</v>
      </c>
      <c r="H21" s="50"/>
      <c r="I21" s="22"/>
    </row>
    <row r="22" spans="1:9" s="51" customFormat="1" ht="21.6" customHeight="1">
      <c r="A22" s="4" t="s">
        <v>46</v>
      </c>
      <c r="H22" s="13"/>
      <c r="I22" s="22"/>
    </row>
    <row r="23" spans="1:9" s="51" customFormat="1" ht="21.6" customHeight="1">
      <c r="A23" s="51" t="s">
        <v>5</v>
      </c>
      <c r="E23" s="50">
        <v>28848880</v>
      </c>
      <c r="G23" s="50">
        <v>-20405309</v>
      </c>
      <c r="H23" s="50"/>
      <c r="I23" s="22"/>
    </row>
    <row r="24" spans="1:9" s="51" customFormat="1" ht="21.6" customHeight="1">
      <c r="A24" s="51" t="s">
        <v>52</v>
      </c>
      <c r="E24" s="72">
        <v>2113746</v>
      </c>
      <c r="G24" s="72">
        <v>4671033</v>
      </c>
      <c r="H24" s="50"/>
      <c r="I24" s="22"/>
    </row>
    <row r="25" spans="1:9" s="51" customFormat="1" ht="21.6" customHeight="1">
      <c r="A25" s="51" t="s">
        <v>6</v>
      </c>
      <c r="E25" s="72">
        <v>-42456496</v>
      </c>
      <c r="G25" s="72">
        <v>-28695985</v>
      </c>
      <c r="H25" s="50"/>
      <c r="I25" s="22"/>
    </row>
    <row r="26" spans="1:9" s="51" customFormat="1" ht="21.6" customHeight="1">
      <c r="A26" s="49" t="s">
        <v>7</v>
      </c>
      <c r="E26" s="72">
        <f>2732219+1</f>
        <v>2732220</v>
      </c>
      <c r="G26" s="72">
        <f>1859489-1</f>
        <v>1859488</v>
      </c>
      <c r="H26" s="50"/>
      <c r="I26" s="22"/>
    </row>
    <row r="27" spans="1:9" s="51" customFormat="1" ht="21.6" customHeight="1">
      <c r="A27" s="49" t="s">
        <v>11</v>
      </c>
      <c r="E27" s="72">
        <v>-706479</v>
      </c>
      <c r="G27" s="72">
        <f>-11000-1</f>
        <v>-11001</v>
      </c>
      <c r="H27" s="50"/>
      <c r="I27" s="22"/>
    </row>
    <row r="28" spans="1:9" s="51" customFormat="1" ht="21.6" customHeight="1">
      <c r="A28" s="51" t="s">
        <v>16</v>
      </c>
      <c r="E28" s="72">
        <v>13103093</v>
      </c>
      <c r="G28" s="72">
        <v>66733325</v>
      </c>
      <c r="H28" s="50"/>
      <c r="I28" s="22"/>
    </row>
    <row r="29" spans="1:9" s="51" customFormat="1" ht="21.6" customHeight="1">
      <c r="A29" s="51" t="s">
        <v>58</v>
      </c>
      <c r="E29" s="72">
        <v>13518434</v>
      </c>
      <c r="G29" s="72">
        <v>18945346</v>
      </c>
      <c r="H29" s="50"/>
      <c r="I29" s="22"/>
    </row>
    <row r="30" spans="1:9" s="51" customFormat="1" ht="21.6" customHeight="1">
      <c r="A30" s="49" t="s">
        <v>53</v>
      </c>
      <c r="E30" s="72">
        <v>-460544</v>
      </c>
      <c r="G30" s="72">
        <v>-5850211</v>
      </c>
      <c r="H30" s="50"/>
      <c r="I30" s="22"/>
    </row>
    <row r="31" spans="1:9" s="51" customFormat="1" ht="21.6" customHeight="1">
      <c r="A31" s="49" t="s">
        <v>17</v>
      </c>
      <c r="E31" s="50">
        <f>404899-2</f>
        <v>404897</v>
      </c>
      <c r="G31" s="50">
        <v>465220</v>
      </c>
      <c r="H31" s="50"/>
      <c r="I31" s="22"/>
    </row>
    <row r="32" spans="1:9" s="51" customFormat="1" ht="21.6" customHeight="1">
      <c r="A32" s="49" t="s">
        <v>121</v>
      </c>
      <c r="E32" s="42">
        <f>SUM(E21:E31)</f>
        <v>59656433</v>
      </c>
      <c r="G32" s="42">
        <f>SUM(G21:G31)</f>
        <v>65635089</v>
      </c>
      <c r="H32" s="50"/>
      <c r="I32" s="22"/>
    </row>
    <row r="33" spans="1:9" s="51" customFormat="1" ht="21.6" customHeight="1">
      <c r="A33" s="49" t="s">
        <v>85</v>
      </c>
      <c r="E33" s="71">
        <f>-110+1</f>
        <v>-109</v>
      </c>
      <c r="G33" s="71">
        <v>-3526</v>
      </c>
      <c r="H33" s="50"/>
      <c r="I33" s="22"/>
    </row>
    <row r="34" spans="1:9" s="51" customFormat="1" ht="21.6" customHeight="1">
      <c r="A34" s="44" t="s">
        <v>122</v>
      </c>
      <c r="E34" s="43">
        <f>SUM(E32:E33)</f>
        <v>59656324</v>
      </c>
      <c r="G34" s="43">
        <f>SUM(G32:G33)</f>
        <v>65631563</v>
      </c>
      <c r="H34" s="59"/>
      <c r="I34" s="22"/>
    </row>
    <row r="35" spans="1:9" s="51" customFormat="1" ht="20.100000000000001" customHeight="1">
      <c r="A35" s="58"/>
      <c r="E35" s="17"/>
      <c r="G35" s="17"/>
      <c r="H35" s="85"/>
      <c r="I35" s="22"/>
    </row>
    <row r="36" spans="1:9" s="51" customFormat="1" ht="22.35" customHeight="1">
      <c r="A36" s="45" t="s">
        <v>97</v>
      </c>
      <c r="H36" s="85"/>
      <c r="I36" s="22"/>
    </row>
    <row r="37" spans="1:9" s="51" customFormat="1" ht="22.35" customHeight="1">
      <c r="A37" s="45" t="s">
        <v>43</v>
      </c>
      <c r="H37" s="85"/>
      <c r="I37" s="22"/>
    </row>
    <row r="38" spans="1:9" s="51" customFormat="1" ht="20.45" customHeight="1">
      <c r="A38" s="45"/>
      <c r="H38" s="85"/>
      <c r="I38" s="22"/>
    </row>
    <row r="39" spans="1:9" s="51" customFormat="1" ht="22.35" customHeight="1">
      <c r="A39" s="45"/>
      <c r="E39" s="171" t="s">
        <v>100</v>
      </c>
      <c r="F39" s="171"/>
      <c r="G39" s="171"/>
      <c r="H39" s="85"/>
      <c r="I39" s="22"/>
    </row>
    <row r="40" spans="1:9" s="51" customFormat="1" ht="22.35" customHeight="1">
      <c r="A40" s="45"/>
      <c r="E40" s="171" t="s">
        <v>101</v>
      </c>
      <c r="F40" s="171"/>
      <c r="G40" s="171"/>
      <c r="H40" s="85"/>
      <c r="I40" s="22"/>
    </row>
    <row r="41" spans="1:9" s="51" customFormat="1" ht="22.35" customHeight="1">
      <c r="A41" s="45"/>
      <c r="C41" s="85"/>
      <c r="E41" s="19">
        <v>2567</v>
      </c>
      <c r="G41" s="19">
        <v>2566</v>
      </c>
      <c r="H41" s="85"/>
      <c r="I41" s="22"/>
    </row>
    <row r="42" spans="1:9" s="51" customFormat="1" ht="22.35" customHeight="1">
      <c r="A42" s="45"/>
      <c r="E42" s="169" t="s">
        <v>66</v>
      </c>
      <c r="F42" s="169"/>
      <c r="G42" s="169"/>
      <c r="H42" s="85"/>
      <c r="I42" s="22"/>
    </row>
    <row r="43" spans="1:9" s="51" customFormat="1" ht="21.6" customHeight="1">
      <c r="A43" s="47" t="s">
        <v>47</v>
      </c>
      <c r="H43" s="13"/>
      <c r="I43" s="22"/>
    </row>
    <row r="44" spans="1:9" s="51" customFormat="1" ht="21.6" hidden="1" customHeight="1">
      <c r="A44" s="49" t="s">
        <v>98</v>
      </c>
      <c r="E44" s="68">
        <v>0</v>
      </c>
      <c r="G44" s="68">
        <v>0</v>
      </c>
      <c r="H44" s="50"/>
      <c r="I44" s="22"/>
    </row>
    <row r="45" spans="1:9" s="51" customFormat="1" ht="21.6" hidden="1" customHeight="1">
      <c r="A45" s="49" t="s">
        <v>81</v>
      </c>
      <c r="E45" s="68">
        <v>0</v>
      </c>
      <c r="G45" s="68">
        <v>0</v>
      </c>
      <c r="H45" s="50"/>
      <c r="I45" s="22"/>
    </row>
    <row r="46" spans="1:9" s="51" customFormat="1" ht="21.6" hidden="1" customHeight="1">
      <c r="A46" s="49" t="s">
        <v>56</v>
      </c>
      <c r="E46" s="72">
        <v>0</v>
      </c>
      <c r="G46" s="72">
        <v>0</v>
      </c>
      <c r="H46" s="50"/>
      <c r="I46" s="22"/>
    </row>
    <row r="47" spans="1:9" s="51" customFormat="1" ht="21.6" customHeight="1">
      <c r="A47" s="49" t="s">
        <v>160</v>
      </c>
      <c r="E47" s="72">
        <v>0</v>
      </c>
      <c r="G47" s="72">
        <v>602336</v>
      </c>
      <c r="H47" s="50"/>
      <c r="I47" s="22"/>
    </row>
    <row r="48" spans="1:9" s="51" customFormat="1" ht="21.6" customHeight="1">
      <c r="A48" s="49" t="s">
        <v>119</v>
      </c>
      <c r="E48" s="72">
        <v>-640115</v>
      </c>
      <c r="G48" s="72">
        <v>-80017</v>
      </c>
      <c r="H48" s="50"/>
      <c r="I48" s="22"/>
    </row>
    <row r="49" spans="1:9" s="51" customFormat="1" ht="21.6" customHeight="1">
      <c r="A49" s="49" t="s">
        <v>90</v>
      </c>
      <c r="E49" s="78">
        <v>-61727182</v>
      </c>
      <c r="G49" s="78">
        <v>-20750246</v>
      </c>
      <c r="H49" s="50"/>
      <c r="I49" s="22"/>
    </row>
    <row r="50" spans="1:9" s="10" customFormat="1" ht="21.6" customHeight="1">
      <c r="A50" s="44" t="s">
        <v>84</v>
      </c>
      <c r="E50" s="26">
        <f>SUM(E44:E49)</f>
        <v>-62367297</v>
      </c>
      <c r="G50" s="26">
        <f>SUM(G44:G49)</f>
        <v>-20227927</v>
      </c>
      <c r="H50" s="59"/>
      <c r="I50" s="22"/>
    </row>
    <row r="51" spans="1:9" s="51" customFormat="1" ht="21.6" customHeight="1">
      <c r="A51" s="44"/>
      <c r="H51" s="50"/>
      <c r="I51" s="22"/>
    </row>
    <row r="52" spans="1:9" s="51" customFormat="1" ht="21.6" customHeight="1">
      <c r="A52" s="47" t="s">
        <v>48</v>
      </c>
      <c r="H52" s="81"/>
      <c r="I52" s="22"/>
    </row>
    <row r="53" spans="1:9" s="51" customFormat="1" ht="21.6" customHeight="1">
      <c r="A53" s="49" t="s">
        <v>150</v>
      </c>
      <c r="E53" s="68">
        <v>2986594.65</v>
      </c>
      <c r="G53" s="68">
        <v>-66863</v>
      </c>
      <c r="H53" s="50"/>
      <c r="I53" s="22"/>
    </row>
    <row r="54" spans="1:9" s="51" customFormat="1" ht="21.6" customHeight="1">
      <c r="A54" s="49" t="s">
        <v>82</v>
      </c>
      <c r="E54" s="62">
        <v>-1053000</v>
      </c>
      <c r="G54" s="62">
        <v>0</v>
      </c>
      <c r="H54" s="50"/>
      <c r="I54" s="22"/>
    </row>
    <row r="55" spans="1:9" s="51" customFormat="1" ht="21.6" customHeight="1">
      <c r="A55" s="49" t="s">
        <v>83</v>
      </c>
      <c r="E55" s="50">
        <v>-319482</v>
      </c>
      <c r="G55" s="50">
        <v>-313632</v>
      </c>
      <c r="H55" s="50"/>
      <c r="I55" s="22"/>
    </row>
    <row r="56" spans="1:9" s="51" customFormat="1" ht="21.6" customHeight="1">
      <c r="A56" s="49" t="s">
        <v>50</v>
      </c>
      <c r="E56" s="50">
        <v>-203361</v>
      </c>
      <c r="G56" s="50">
        <v>-24861</v>
      </c>
      <c r="H56" s="50"/>
      <c r="I56" s="22"/>
    </row>
    <row r="57" spans="1:9" s="10" customFormat="1" ht="21.6" customHeight="1">
      <c r="A57" s="44" t="s">
        <v>148</v>
      </c>
      <c r="E57" s="26">
        <f>SUM(E53:E56)</f>
        <v>1410751.65</v>
      </c>
      <c r="G57" s="26">
        <f>SUM(G53:G56)</f>
        <v>-405356</v>
      </c>
      <c r="H57" s="59"/>
      <c r="I57" s="22"/>
    </row>
    <row r="58" spans="1:9" s="51" customFormat="1" ht="21.6" customHeight="1">
      <c r="A58" s="44"/>
      <c r="E58" s="68"/>
      <c r="G58" s="68"/>
      <c r="H58" s="50"/>
      <c r="I58" s="22"/>
    </row>
    <row r="59" spans="1:9">
      <c r="A59" s="44" t="s">
        <v>149</v>
      </c>
      <c r="B59" s="65"/>
      <c r="C59" s="65"/>
      <c r="D59" s="65"/>
      <c r="E59" s="43">
        <v>-1300221</v>
      </c>
      <c r="F59" s="10"/>
      <c r="G59" s="43">
        <f>SUM(G34,G57,G50)</f>
        <v>44998280</v>
      </c>
      <c r="H59" s="55"/>
      <c r="I59" s="22"/>
    </row>
    <row r="60" spans="1:9" ht="21.6" customHeight="1">
      <c r="A60" s="48" t="s">
        <v>51</v>
      </c>
      <c r="E60" s="73">
        <v>379280523</v>
      </c>
      <c r="G60" s="73">
        <v>578247584</v>
      </c>
      <c r="H60" s="55"/>
      <c r="I60" s="22"/>
    </row>
    <row r="61" spans="1:9" s="65" customFormat="1" ht="22.5" thickBot="1">
      <c r="A61" s="44" t="s">
        <v>102</v>
      </c>
      <c r="E61" s="75">
        <f>SUM(E59:E60)</f>
        <v>377980302</v>
      </c>
      <c r="G61" s="75">
        <f>SUM(G59:G60)</f>
        <v>623245864</v>
      </c>
      <c r="H61" s="60"/>
      <c r="I61" s="22"/>
    </row>
    <row r="62" spans="1:9" ht="20.85" customHeight="1" thickTop="1">
      <c r="A62" s="44"/>
      <c r="E62" s="70"/>
      <c r="G62" s="70"/>
      <c r="H62" s="60"/>
      <c r="I62" s="22"/>
    </row>
    <row r="63" spans="1:9" s="16" customFormat="1">
      <c r="A63" s="135" t="s">
        <v>134</v>
      </c>
      <c r="B63" s="136"/>
      <c r="C63" s="136"/>
      <c r="D63" s="136"/>
      <c r="E63" s="137"/>
      <c r="F63" s="101"/>
      <c r="G63" s="29"/>
    </row>
    <row r="64" spans="1:9" s="16" customFormat="1">
      <c r="A64" s="138" t="s">
        <v>135</v>
      </c>
      <c r="B64" s="136"/>
      <c r="C64" s="136"/>
      <c r="D64" s="136"/>
      <c r="E64" s="101">
        <v>22696177</v>
      </c>
      <c r="F64" s="101">
        <v>21398618</v>
      </c>
      <c r="G64" s="62">
        <v>0</v>
      </c>
    </row>
    <row r="65" spans="5:7">
      <c r="E65" s="54"/>
      <c r="F65" s="54"/>
      <c r="G65" s="54"/>
    </row>
    <row r="66" spans="5:7">
      <c r="E66" s="139"/>
    </row>
    <row r="67" spans="5:7">
      <c r="E67" s="21"/>
      <c r="G67" s="21"/>
    </row>
  </sheetData>
  <mergeCells count="6">
    <mergeCell ref="E42:G42"/>
    <mergeCell ref="E5:G5"/>
    <mergeCell ref="E7:G7"/>
    <mergeCell ref="E4:G4"/>
    <mergeCell ref="E39:G39"/>
    <mergeCell ref="E40:G40"/>
  </mergeCells>
  <printOptions horizontalCentered="1"/>
  <pageMargins left="0.78740157480314998" right="0.78740157480314998" top="0.47244094488188998" bottom="0.511811023622047" header="0.511811023622047" footer="0.511811023622047"/>
  <pageSetup paperSize="9" scale="95" firstPageNumber="10" fitToHeight="0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46E773778F14B911A3107AEFF8FDC" ma:contentTypeVersion="12" ma:contentTypeDescription="Create a new document." ma:contentTypeScope="" ma:versionID="505eccef34e045638b8ce6e2f110629e">
  <xsd:schema xmlns:xsd="http://www.w3.org/2001/XMLSchema" xmlns:xs="http://www.w3.org/2001/XMLSchema" xmlns:p="http://schemas.microsoft.com/office/2006/metadata/properties" xmlns:ns2="25c76eff-9de3-4cd0-ace8-17d65409e2ef" xmlns:ns3="c181b773-6052-4a60-b8b0-2593bd0e7252" targetNamespace="http://schemas.microsoft.com/office/2006/metadata/properties" ma:root="true" ma:fieldsID="c6aa73cc3e69fca77f83e72e5b13ee9e" ns2:_="" ns3:_="">
    <xsd:import namespace="25c76eff-9de3-4cd0-ace8-17d65409e2ef"/>
    <xsd:import namespace="c181b773-6052-4a60-b8b0-2593bd0e7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85c914f-2f57-4a33-a874-32c78647ec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1b773-6052-4a60-b8b0-2593bd0e725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4a8ced-c4b3-494a-b851-a0210447fd62}" ma:internalName="TaxCatchAll" ma:showField="CatchAllData" ma:web="c181b773-6052-4a60-b8b0-2593bd0e72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81b773-6052-4a60-b8b0-2593bd0e7252" xsi:nil="true"/>
    <lcf76f155ced4ddcb4097134ff3c332f xmlns="25c76eff-9de3-4cd0-ace8-17d65409e2e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51665D-F665-4733-9F93-1A5CE5B618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c181b773-6052-4a60-b8b0-2593bd0e72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95224C-CEE0-4727-AD5C-DE22728E2F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D857C7-6D2C-4BA7-ADB5-E4F35937A86E}">
  <ds:schemaRefs>
    <ds:schemaRef ds:uri="http://schemas.microsoft.com/office/2006/documentManagement/types"/>
    <ds:schemaRef ds:uri="http://purl.org/dc/elements/1.1/"/>
    <ds:schemaRef ds:uri="c181b773-6052-4a60-b8b0-2593bd0e7252"/>
    <ds:schemaRef ds:uri="http://schemas.microsoft.com/office/2006/metadata/properties"/>
    <ds:schemaRef ds:uri="http://www.w3.org/XML/1998/namespace"/>
    <ds:schemaRef ds:uri="http://purl.org/dc/terms/"/>
    <ds:schemaRef ds:uri="25c76eff-9de3-4cd0-ace8-17d65409e2ef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(6-7)</vt:lpstr>
      <vt:lpstr>SH-1 (7) </vt:lpstr>
      <vt:lpstr>SH-2 (8)</vt:lpstr>
      <vt:lpstr>SH-1 (8)</vt:lpstr>
      <vt:lpstr>CF (9-10)</vt:lpstr>
      <vt:lpstr>'BS-3-5'!Print_Area</vt:lpstr>
      <vt:lpstr>'CF (9-10)'!Print_Area</vt:lpstr>
      <vt:lpstr>'PL (6-7)'!Print_Area</vt:lpstr>
      <vt:lpstr>'SH-1 (7) '!Print_Area</vt:lpstr>
      <vt:lpstr>'SH-1 (8)'!Print_Area</vt:lpstr>
      <vt:lpstr>'SH-2 (8)'!Print_Area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Arissa Chumeemode</cp:lastModifiedBy>
  <cp:lastPrinted>2024-05-02T10:38:12Z</cp:lastPrinted>
  <dcterms:created xsi:type="dcterms:W3CDTF">2014-07-09T03:18:26Z</dcterms:created>
  <dcterms:modified xsi:type="dcterms:W3CDTF">2024-05-10T09:34:35Z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0x0101005DA46E773778F14B911A3107AEFF8FDC</vt:lpwstr>
  </property>
</Properties>
</file>