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1'24\SET Q1.24\"/>
    </mc:Choice>
  </mc:AlternateContent>
  <bookViews>
    <workbookView xWindow="-120" yWindow="-120" windowWidth="29040" windowHeight="15840" activeTab="3"/>
  </bookViews>
  <sheets>
    <sheet name="BS PL (2-6)" sheetId="1" r:id="rId1"/>
    <sheet name="SH1 (7)" sheetId="4" r:id="rId2"/>
    <sheet name="SH1-2 (8)" sheetId="8" r:id="rId3"/>
    <sheet name="CF (9-10)" sheetId="7" r:id="rId4"/>
  </sheets>
  <definedNames>
    <definedName name="_xlnm.Print_Area" localSheetId="0">'BS PL (2-6)'!$A$1:$E$129</definedName>
    <definedName name="_xlnm.Print_Area" localSheetId="3">'CF (9-10)'!$A$1:$E$70</definedName>
    <definedName name="_xlnm.Print_Area" localSheetId="1">'SH1 (7)'!$A$1:$K$17</definedName>
    <definedName name="_xlnm.Print_Area" localSheetId="2">'SH1-2 (8)'!$A$1:$M$21</definedName>
    <definedName name="Title2nd" localSheetId="0">'BS PL (2-6)'!$A$1</definedName>
    <definedName name="Title2nd" localSheetId="3">'CF (9-10)'!#REF!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5" i="1" l="1"/>
  <c r="E125" i="1"/>
  <c r="C16" i="4" l="1"/>
  <c r="C49" i="7"/>
  <c r="E49" i="7"/>
  <c r="C126" i="1"/>
  <c r="G18" i="8" l="1"/>
  <c r="G20" i="8" s="1"/>
  <c r="E18" i="8"/>
  <c r="E20" i="8" s="1"/>
  <c r="C18" i="8"/>
  <c r="C20" i="8" s="1"/>
  <c r="K17" i="8"/>
  <c r="M17" i="8" s="1"/>
  <c r="M13" i="8"/>
  <c r="K13" i="8"/>
  <c r="I13" i="8"/>
  <c r="G13" i="8"/>
  <c r="E13" i="8"/>
  <c r="C13" i="8"/>
  <c r="M9" i="8"/>
  <c r="E15" i="1"/>
  <c r="C15" i="1"/>
  <c r="K18" i="8" l="1"/>
  <c r="K20" i="8" s="1"/>
  <c r="E62" i="7" l="1"/>
  <c r="C62" i="7"/>
  <c r="G16" i="4"/>
  <c r="E16" i="4"/>
  <c r="K9" i="4"/>
  <c r="C101" i="1"/>
  <c r="E101" i="1"/>
  <c r="E94" i="1"/>
  <c r="C94" i="1"/>
  <c r="E103" i="1" l="1"/>
  <c r="E105" i="1" s="1"/>
  <c r="E107" i="1" s="1"/>
  <c r="E127" i="1" s="1"/>
  <c r="C103" i="1"/>
  <c r="C105" i="1" s="1"/>
  <c r="C107" i="1" s="1"/>
  <c r="I16" i="8" s="1"/>
  <c r="E9" i="7"/>
  <c r="E110" i="1"/>
  <c r="C9" i="7"/>
  <c r="C110" i="1"/>
  <c r="I12" i="4" l="1"/>
  <c r="C127" i="1"/>
  <c r="I18" i="8"/>
  <c r="I20" i="8" s="1"/>
  <c r="M16" i="8"/>
  <c r="M18" i="8" s="1"/>
  <c r="M20" i="8" s="1"/>
  <c r="C22" i="7"/>
  <c r="C33" i="7" s="1"/>
  <c r="C35" i="7" s="1"/>
  <c r="C64" i="7" s="1"/>
  <c r="C66" i="7" s="1"/>
  <c r="E22" i="7"/>
  <c r="E33" i="7" s="1"/>
  <c r="E35" i="7" s="1"/>
  <c r="E64" i="7" s="1"/>
  <c r="E66" i="7" s="1"/>
  <c r="E78" i="1"/>
  <c r="C78" i="1"/>
  <c r="C54" i="1"/>
  <c r="E54" i="1"/>
  <c r="C48" i="1"/>
  <c r="E48" i="1"/>
  <c r="E24" i="1"/>
  <c r="C24" i="1"/>
  <c r="I14" i="4" l="1"/>
  <c r="K12" i="4"/>
  <c r="C26" i="1"/>
  <c r="C56" i="1"/>
  <c r="C80" i="1" s="1"/>
  <c r="E56" i="1"/>
  <c r="E80" i="1" s="1"/>
  <c r="E26" i="1"/>
  <c r="I16" i="4" l="1"/>
  <c r="K14" i="4"/>
  <c r="K16" i="4" s="1"/>
</calcChain>
</file>

<file path=xl/sharedStrings.xml><?xml version="1.0" encoding="utf-8"?>
<sst xmlns="http://schemas.openxmlformats.org/spreadsheetml/2006/main" count="218" uniqueCount="154">
  <si>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</si>
  <si>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</si>
  <si>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</si>
  <si>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</si>
  <si>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</si>
  <si>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</si>
  <si>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</si>
  <si>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</si>
  <si>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</si>
  <si>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</si>
  <si>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</si>
  <si>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</si>
  <si>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</si>
  <si>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</si>
  <si>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</si>
  <si>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</si>
  <si>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</si>
  <si>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</si>
  <si>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</si>
  <si>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</si>
  <si>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</si>
  <si>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</si>
  <si>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</si>
  <si>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</si>
  <si>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</si>
  <si>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</si>
  <si>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</si>
  <si>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</si>
  <si>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</si>
  <si>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</si>
  <si>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</si>
  <si>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</si>
  <si>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</si>
  <si>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</si>
  <si>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</si>
  <si>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</si>
  <si>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</si>
  <si>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</si>
  <si>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</si>
  <si>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</si>
  <si>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</si>
  <si>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</si>
  <si>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</si>
  <si>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</si>
  <si>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</si>
  <si>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</si>
  <si>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</si>
  <si>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</si>
  <si>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</si>
  <si>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</si>
  <si>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</si>
  <si>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</si>
  <si>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</si>
  <si>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</si>
  <si>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</si>
  <si>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</si>
  <si>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</si>
  <si>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</si>
  <si>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</si>
  <si>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</si>
  <si>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</si>
  <si>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</si>
  <si>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</si>
  <si>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</si>
  <si>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</si>
  <si>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</si>
  <si>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</si>
  <si>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</si>
  <si>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</si>
  <si>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</si>
  <si>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</si>
  <si>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</si>
  <si>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</si>
  <si>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</si>
  <si>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</si>
  <si>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</si>
  <si>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</si>
  <si>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</si>
  <si>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</si>
  <si>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</si>
  <si>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Total comprehensive income for the period</t>
  </si>
  <si>
    <t>Statement of changes in equity (Unaudited)</t>
  </si>
  <si>
    <t>Statement of comprehensive income (Unaudited)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</si>
  <si>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</si>
  <si>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</si>
  <si>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</si>
  <si>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</si>
  <si>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</si>
  <si>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</si>
  <si>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 xml:space="preserve">Net cash from (used in) financing activities  </t>
  </si>
  <si>
    <t>Profit for the period</t>
  </si>
  <si>
    <t xml:space="preserve">      Dividend</t>
  </si>
  <si>
    <t>Cost of sales</t>
  </si>
  <si>
    <t>Revenue from sales</t>
  </si>
  <si>
    <t>Repayment of short-term loans from other parties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</si>
  <si>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</si>
  <si>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</si>
  <si>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</si>
  <si>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</si>
  <si>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</si>
  <si>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>Dividend paid to owners of the Company</t>
  </si>
  <si>
    <t>Revenues</t>
  </si>
  <si>
    <t>Total revenues</t>
  </si>
  <si>
    <t>Balance at 1 January 2023</t>
  </si>
  <si>
    <t>Other current financial assets</t>
  </si>
  <si>
    <t>Advance payment for machines</t>
  </si>
  <si>
    <t>Lease liabilities</t>
  </si>
  <si>
    <t xml:space="preserve">  Appropriated</t>
  </si>
  <si>
    <t xml:space="preserve">     Legal reserve</t>
  </si>
  <si>
    <t>Proceeds from sales of plant and equipment</t>
  </si>
  <si>
    <t>Three-month periods ended</t>
  </si>
  <si>
    <t>Other current financial liabilities</t>
  </si>
  <si>
    <t>Share issuance fees</t>
  </si>
  <si>
    <t>Proceeds from issuance of share capital</t>
  </si>
  <si>
    <t>Net increase (decrease) in cash and cash equivalents</t>
  </si>
  <si>
    <t>Total transactions with owners, recorded directly in equity</t>
  </si>
  <si>
    <t xml:space="preserve">      Distributions to owners</t>
  </si>
  <si>
    <t>Short-term loans to related parties</t>
  </si>
  <si>
    <t xml:space="preserve">Payments for acquisition of plant and equipment </t>
  </si>
  <si>
    <t>Payments for acquisition of intangible asstes</t>
  </si>
  <si>
    <t>Proceeds from long-term loans from financial institutions</t>
  </si>
  <si>
    <t>Loss on disposal of inventories</t>
  </si>
  <si>
    <t>(Reversal of) provision for warranty</t>
  </si>
  <si>
    <t>Non-cash transaction</t>
  </si>
  <si>
    <t>Payable for purchase of plant and equipment</t>
  </si>
  <si>
    <t xml:space="preserve">Increase (decrease) in bank overdrafts and </t>
  </si>
  <si>
    <t>31 March</t>
  </si>
  <si>
    <t>Other components of equity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</si>
  <si>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</si>
  <si>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</si>
  <si>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</si>
  <si>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</si>
  <si>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</si>
  <si>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</si>
  <si>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t>Items that will be reclassified subsequently to profit or loss</t>
  </si>
  <si>
    <t>Total items that will be reclassified subsequently to profit or loss</t>
  </si>
  <si>
    <t>Cash flow</t>
  </si>
  <si>
    <t>hedge reserve</t>
  </si>
  <si>
    <t xml:space="preserve">Bank overdrafts and short-term borrowings </t>
  </si>
  <si>
    <t xml:space="preserve">   (670,000,000 ordinary shares, par value at Baht 0.5 per share)</t>
  </si>
  <si>
    <t>Other comprehensive income (loss)</t>
  </si>
  <si>
    <t>Loss on cash flow hedges</t>
  </si>
  <si>
    <t>Other comprehensive income (loss) for the period, net of tax</t>
  </si>
  <si>
    <t>Total comprehensive income (loss) for the period</t>
  </si>
  <si>
    <t>Comprehensive income (loss) for the period</t>
  </si>
  <si>
    <t xml:space="preserve">      Other comprehensive income (loss)</t>
  </si>
  <si>
    <t>Adjustments to reconcile profit to cash receipts (paid)</t>
  </si>
  <si>
    <t>(Reversal of) loss on inventories devaluation</t>
  </si>
  <si>
    <t xml:space="preserve">  from financial institution</t>
  </si>
  <si>
    <t>Current portion of long-term loans from financial institution</t>
  </si>
  <si>
    <t>Long-term loans from financial institution</t>
  </si>
  <si>
    <t xml:space="preserve">   short-term loans from financial institution</t>
  </si>
  <si>
    <t>Repayment of long-term loans from financial institution</t>
  </si>
  <si>
    <t>(Gain) loss on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</si>
</sst>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20">
    <xf numFmtId="0" fontId="0" fillId="0" borderId="0" xfId="0"/>
    <xf numFmtId="166" fontId="0" fillId="0" borderId="0" xfId="1" applyNumberFormat="1" applyFont="1" applyFill="1"/>
    <xf numFmtId="166" fontId="0" fillId="0" borderId="2" xfId="1" applyNumberFormat="1" applyFont="1" applyFill="1" applyBorder="1"/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37" fontId="0" fillId="0" borderId="0" xfId="0" applyNumberFormat="1" applyFill="1"/>
    <xf numFmtId="166" fontId="6" fillId="0" borderId="1" xfId="1" applyNumberFormat="1" applyFont="1" applyFill="1" applyBorder="1"/>
    <xf numFmtId="37" fontId="6" fillId="0" borderId="1" xfId="0" applyNumberFormat="1" applyFont="1" applyFill="1" applyBorder="1"/>
    <xf numFmtId="37" fontId="6" fillId="0" borderId="0" xfId="0" applyNumberFormat="1" applyFont="1" applyFill="1"/>
    <xf numFmtId="166" fontId="6" fillId="0" borderId="0" xfId="1" applyNumberFormat="1" applyFont="1" applyFill="1" applyBorder="1"/>
    <xf numFmtId="167" fontId="0" fillId="0" borderId="0" xfId="0" applyNumberFormat="1" applyFill="1"/>
    <xf numFmtId="166" fontId="6" fillId="0" borderId="3" xfId="1" applyNumberFormat="1" applyFont="1" applyFill="1" applyBorder="1"/>
    <xf numFmtId="0" fontId="0" fillId="0" borderId="0" xfId="0" applyFill="1"/>
    <xf numFmtId="0" fontId="14" fillId="0" borderId="0" xfId="0" applyFont="1" applyFill="1"/>
    <xf numFmtId="3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164" fontId="0" fillId="0" borderId="0" xfId="0" applyNumberFormat="1" applyFill="1"/>
    <xf numFmtId="166" fontId="6" fillId="0" borderId="0" xfId="1" applyNumberFormat="1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/>
    <xf numFmtId="166" fontId="6" fillId="0" borderId="2" xfId="1" applyNumberFormat="1" applyFont="1" applyFill="1" applyBorder="1"/>
    <xf numFmtId="166" fontId="6" fillId="0" borderId="5" xfId="1" applyNumberFormat="1" applyFont="1" applyFill="1" applyBorder="1"/>
    <xf numFmtId="166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38" fontId="0" fillId="0" borderId="0" xfId="0" applyNumberFormat="1" applyFill="1"/>
    <xf numFmtId="0" fontId="4" fillId="0" borderId="0" xfId="0" applyFont="1" applyFill="1"/>
    <xf numFmtId="37" fontId="0" fillId="0" borderId="0" xfId="0" quotePrefix="1" applyNumberFormat="1" applyFill="1" applyAlignment="1">
      <alignment horizontal="centerContinuous"/>
    </xf>
    <xf numFmtId="0" fontId="0" fillId="0" borderId="0" xfId="0" applyFill="1" applyAlignment="1">
      <alignment wrapText="1"/>
    </xf>
    <xf numFmtId="165" fontId="0" fillId="0" borderId="0" xfId="1" quotePrefix="1" applyFont="1" applyFill="1" applyAlignment="1">
      <alignment horizontal="centerContinuous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justify"/>
    </xf>
    <xf numFmtId="37" fontId="6" fillId="0" borderId="0" xfId="0" quotePrefix="1" applyNumberFormat="1" applyFont="1" applyFill="1" applyAlignment="1">
      <alignment horizontal="centerContinuous"/>
    </xf>
    <xf numFmtId="37" fontId="0" fillId="0" borderId="0" xfId="0" applyNumberFormat="1" applyFill="1" applyAlignment="1">
      <alignment horizontal="centerContinuous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6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justify"/>
    </xf>
    <xf numFmtId="38" fontId="4" fillId="0" borderId="0" xfId="0" applyNumberFormat="1" applyFont="1" applyFill="1" applyAlignment="1">
      <alignment horizontal="center"/>
    </xf>
    <xf numFmtId="0" fontId="13" fillId="0" borderId="0" xfId="0" applyFont="1" applyFill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wrapText="1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" fontId="6" fillId="0" borderId="0" xfId="0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0" fontId="6" fillId="0" borderId="0" xfId="0" quotePrefix="1" applyFont="1" applyFill="1"/>
    <xf numFmtId="166" fontId="6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/>
    <xf numFmtId="37" fontId="0" fillId="0" borderId="0" xfId="0" applyNumberFormat="1"/>
    <xf numFmtId="169" fontId="12" fillId="0" borderId="0" xfId="4" applyNumberFormat="1" applyFont="1" applyAlignment="1">
      <alignment horizontal="center" vertical="center"/>
    </xf>
    <xf numFmtId="166" fontId="6" fillId="0" borderId="4" xfId="1" applyNumberFormat="1" applyFont="1" applyFill="1" applyBorder="1"/>
    <xf numFmtId="167" fontId="0" fillId="0" borderId="0" xfId="0" applyNumberFormat="1"/>
    <xf numFmtId="167" fontId="6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1" applyNumberFormat="1" applyFont="1" applyFill="1"/>
    <xf numFmtId="166" fontId="0" fillId="0" borderId="0" xfId="1" applyNumberFormat="1" applyFont="1" applyFill="1" applyAlignment="1">
      <alignment horizontal="centerContinuous"/>
    </xf>
    <xf numFmtId="166" fontId="0" fillId="0" borderId="3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39" fontId="6" fillId="0" borderId="2" xfId="3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37" fontId="0" fillId="2" borderId="0" xfId="0" quotePrefix="1" applyNumberFormat="1" applyFill="1" applyAlignment="1">
      <alignment horizontal="centerContinuous"/>
    </xf>
    <xf numFmtId="0" fontId="15" fillId="0" borderId="0" xfId="0" applyFont="1" applyFill="1"/>
    <xf numFmtId="0" fontId="4" fillId="0" borderId="0" xfId="0" applyFont="1" applyAlignment="1">
      <alignment horizontal="center"/>
    </xf>
    <xf numFmtId="37" fontId="0" fillId="0" borderId="0" xfId="0" quotePrefix="1" applyNumberFormat="1" applyAlignment="1">
      <alignment horizontal="centerContinuous"/>
    </xf>
    <xf numFmtId="0" fontId="4" fillId="0" borderId="0" xfId="0" applyFont="1"/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166" fontId="0" fillId="0" borderId="0" xfId="1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 applyAlignment="1">
      <alignment horizontal="center" wrapText="1"/>
    </xf>
    <xf numFmtId="166" fontId="0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/>
    <xf numFmtId="168" fontId="6" fillId="0" borderId="0" xfId="3" applyNumberFormat="1" applyFont="1" applyFill="1" applyAlignment="1">
      <alignment horizontal="right" vertical="center"/>
    </xf>
    <xf numFmtId="167" fontId="0" fillId="0" borderId="0" xfId="0" applyNumberFormat="1" applyFill="1" applyBorder="1"/>
    <xf numFmtId="0" fontId="10" fillId="0" borderId="0" xfId="0" applyFont="1" applyFill="1" applyAlignment="1">
      <alignment horizontal="left"/>
    </xf>
    <xf numFmtId="0" fontId="0" fillId="0" borderId="0" xfId="0" applyFont="1" applyFill="1"/>
    <xf numFmtId="37" fontId="0" fillId="0" borderId="0" xfId="0" applyNumberFormat="1" applyFont="1" applyFill="1"/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view="pageBreakPreview" topLeftCell="A109" zoomScaleNormal="80" zoomScaleSheetLayoutView="100" workbookViewId="0">
      <selection activeCell="A23" sqref="A23"/>
    </sheetView>
  </sheetViews>
  <sheetFormatPr defaultColWidth="9.140625" defaultRowHeight="20.25" customHeight="1" x14ac:dyDescent="0.25"/>
  <cols>
    <col min="1" max="1" width="54" style="12" customWidth="1"/>
    <col min="2" max="2" width="8" style="16" customWidth="1"/>
    <col min="3" max="3" width="15.5703125" style="12" bestFit="1" customWidth="1"/>
    <col min="4" max="4" width="1.5703125" style="12" customWidth="1"/>
    <col min="5" max="5" width="15.5703125" style="12" bestFit="1" customWidth="1"/>
    <col min="6" max="16384" width="9.140625" style="12"/>
  </cols>
  <sheetData>
    <row r="1" spans="1:5" customFormat="1" ht="20.25" customHeight="1" x14ac:dyDescent="0.3">
      <c r="A1" s="68" t="s">
        <v>0</v>
      </c>
      <c r="B1" s="69"/>
    </row>
    <row r="2" spans="1:5" customFormat="1" ht="20.25" customHeight="1" x14ac:dyDescent="0.25">
      <c r="A2" s="70" t="s">
        <v>1</v>
      </c>
      <c r="B2" s="69"/>
    </row>
    <row r="3" spans="1:5" customFormat="1" ht="20.25" customHeight="1" x14ac:dyDescent="0.25">
      <c r="A3" s="70"/>
      <c r="B3" s="69"/>
    </row>
    <row r="4" spans="1:5" s="71" customFormat="1" ht="20.25" customHeight="1" x14ac:dyDescent="0.25">
      <c r="B4" s="72"/>
      <c r="C4" s="73" t="s">
        <v>126</v>
      </c>
      <c r="D4" s="74"/>
      <c r="E4" s="73" t="s">
        <v>2</v>
      </c>
    </row>
    <row r="5" spans="1:5" customFormat="1" ht="20.25" customHeight="1" x14ac:dyDescent="0.25">
      <c r="A5" s="71" t="s">
        <v>3</v>
      </c>
      <c r="B5" s="69" t="s">
        <v>4</v>
      </c>
      <c r="C5" s="75">
        <v>2024</v>
      </c>
      <c r="D5" s="75"/>
      <c r="E5" s="75">
        <v>2023</v>
      </c>
    </row>
    <row r="6" spans="1:5" customFormat="1" ht="20.25" customHeight="1" x14ac:dyDescent="0.25">
      <c r="A6" s="71"/>
      <c r="B6" s="69"/>
      <c r="C6" s="75" t="s">
        <v>85</v>
      </c>
      <c r="D6" s="75"/>
      <c r="E6" s="75"/>
    </row>
    <row r="7" spans="1:5" customFormat="1" ht="20.25" customHeight="1" x14ac:dyDescent="0.25">
      <c r="B7" s="69"/>
      <c r="C7" s="118" t="s">
        <v>5</v>
      </c>
      <c r="D7" s="118"/>
      <c r="E7" s="118"/>
    </row>
    <row r="8" spans="1:5" customFormat="1" ht="20.25" customHeight="1" x14ac:dyDescent="0.25">
      <c r="A8" s="76" t="s">
        <v>6</v>
      </c>
      <c r="B8" s="69"/>
      <c r="C8" s="77"/>
      <c r="D8" s="77"/>
      <c r="E8" s="77"/>
    </row>
    <row r="9" spans="1:5" customFormat="1" ht="20.25" customHeight="1" x14ac:dyDescent="0.25">
      <c r="A9" t="s">
        <v>7</v>
      </c>
      <c r="B9" s="78"/>
      <c r="C9" s="1">
        <v>377980302</v>
      </c>
      <c r="D9" s="1"/>
      <c r="E9" s="1">
        <v>379280523</v>
      </c>
    </row>
    <row r="10" spans="1:5" customFormat="1" ht="20.25" customHeight="1" x14ac:dyDescent="0.25">
      <c r="A10" t="s">
        <v>8</v>
      </c>
      <c r="B10" s="78">
        <v>4</v>
      </c>
      <c r="C10" s="1">
        <v>60667681</v>
      </c>
      <c r="D10" s="1"/>
      <c r="E10" s="1">
        <v>89516561</v>
      </c>
    </row>
    <row r="11" spans="1:5" customFormat="1" ht="20.25" customHeight="1" x14ac:dyDescent="0.25">
      <c r="A11" t="s">
        <v>9</v>
      </c>
      <c r="B11" s="69"/>
      <c r="C11" s="1">
        <v>19869468</v>
      </c>
      <c r="D11" s="1"/>
      <c r="E11" s="1">
        <v>21983214</v>
      </c>
    </row>
    <row r="12" spans="1:5" customFormat="1" ht="20.25" customHeight="1" x14ac:dyDescent="0.25">
      <c r="A12" t="s">
        <v>10</v>
      </c>
      <c r="B12" s="78"/>
      <c r="C12" s="1">
        <v>153837638</v>
      </c>
      <c r="D12" s="1"/>
      <c r="E12" s="1">
        <v>111537228</v>
      </c>
    </row>
    <row r="13" spans="1:5" customFormat="1" ht="20.25" customHeight="1" x14ac:dyDescent="0.25">
      <c r="A13" t="s">
        <v>104</v>
      </c>
      <c r="B13" s="78">
        <v>10</v>
      </c>
      <c r="C13" s="18">
        <v>0</v>
      </c>
      <c r="D13" s="1"/>
      <c r="E13" s="1">
        <v>9738567</v>
      </c>
    </row>
    <row r="14" spans="1:5" customFormat="1" ht="20.25" customHeight="1" x14ac:dyDescent="0.25">
      <c r="A14" t="s">
        <v>11</v>
      </c>
      <c r="B14" s="78"/>
      <c r="C14" s="1">
        <v>31399764</v>
      </c>
      <c r="D14" s="1"/>
      <c r="E14" s="1">
        <v>34131984</v>
      </c>
    </row>
    <row r="15" spans="1:5" customFormat="1" ht="20.25" customHeight="1" x14ac:dyDescent="0.25">
      <c r="A15" s="71" t="s">
        <v>12</v>
      </c>
      <c r="B15" s="69"/>
      <c r="C15" s="6">
        <f>SUM(C9:C14)</f>
        <v>643754853</v>
      </c>
      <c r="D15" s="1"/>
      <c r="E15" s="6">
        <f>SUM(E9:E14)</f>
        <v>646188077</v>
      </c>
    </row>
    <row r="16" spans="1:5" customFormat="1" ht="20.25" customHeight="1" x14ac:dyDescent="0.25">
      <c r="B16" s="69"/>
      <c r="C16" s="1"/>
      <c r="D16" s="1"/>
      <c r="E16" s="1"/>
    </row>
    <row r="17" spans="1:5" customFormat="1" ht="20.25" customHeight="1" x14ac:dyDescent="0.25">
      <c r="A17" s="76" t="s">
        <v>13</v>
      </c>
      <c r="B17" s="69"/>
      <c r="C17" s="1"/>
      <c r="D17" s="1"/>
      <c r="E17" s="1"/>
    </row>
    <row r="18" spans="1:5" customFormat="1" ht="20.25" hidden="1" customHeight="1" x14ac:dyDescent="0.25">
      <c r="A18" t="s">
        <v>14</v>
      </c>
      <c r="B18" s="78"/>
      <c r="C18" s="1">
        <v>0</v>
      </c>
      <c r="D18" s="1"/>
      <c r="E18" s="1">
        <v>0</v>
      </c>
    </row>
    <row r="19" spans="1:5" customFormat="1" ht="20.25" customHeight="1" x14ac:dyDescent="0.25">
      <c r="A19" t="s">
        <v>15</v>
      </c>
      <c r="B19" s="78">
        <v>5</v>
      </c>
      <c r="C19" s="1">
        <v>984844662</v>
      </c>
      <c r="D19" s="1"/>
      <c r="E19" s="1">
        <v>948065506</v>
      </c>
    </row>
    <row r="20" spans="1:5" customFormat="1" ht="20.25" customHeight="1" x14ac:dyDescent="0.25">
      <c r="A20" t="s">
        <v>16</v>
      </c>
      <c r="B20" s="69"/>
      <c r="C20" s="1">
        <v>4192543</v>
      </c>
      <c r="D20" s="1"/>
      <c r="E20" s="1">
        <v>3655863</v>
      </c>
    </row>
    <row r="21" spans="1:5" customFormat="1" ht="20.25" customHeight="1" x14ac:dyDescent="0.25">
      <c r="A21" t="s">
        <v>17</v>
      </c>
      <c r="B21" s="69"/>
      <c r="C21" s="1">
        <v>9480762</v>
      </c>
      <c r="D21" s="1"/>
      <c r="E21" s="1">
        <v>8384260</v>
      </c>
    </row>
    <row r="22" spans="1:5" customFormat="1" ht="20.25" customHeight="1" x14ac:dyDescent="0.25">
      <c r="A22" t="s">
        <v>105</v>
      </c>
      <c r="B22" s="69"/>
      <c r="C22" s="1">
        <v>78898525</v>
      </c>
      <c r="D22" s="1"/>
      <c r="E22" s="1">
        <v>73041172</v>
      </c>
    </row>
    <row r="23" spans="1:5" customFormat="1" ht="20.25" customHeight="1" x14ac:dyDescent="0.25">
      <c r="A23" t="s">
        <v>18</v>
      </c>
      <c r="B23" s="69"/>
      <c r="C23" s="1">
        <v>5965064</v>
      </c>
      <c r="D23" s="1"/>
      <c r="E23" s="1">
        <v>5258585</v>
      </c>
    </row>
    <row r="24" spans="1:5" customFormat="1" ht="20.25" customHeight="1" x14ac:dyDescent="0.25">
      <c r="A24" s="71" t="s">
        <v>19</v>
      </c>
      <c r="B24" s="69"/>
      <c r="C24" s="6">
        <f>SUM(C18:C23)</f>
        <v>1083381556</v>
      </c>
      <c r="D24" s="1"/>
      <c r="E24" s="6">
        <f>SUM(E18:E23)</f>
        <v>1038405386</v>
      </c>
    </row>
    <row r="25" spans="1:5" customFormat="1" ht="20.25" customHeight="1" x14ac:dyDescent="0.25">
      <c r="A25" s="71"/>
      <c r="B25" s="69"/>
      <c r="C25" s="18"/>
      <c r="D25" s="1"/>
      <c r="E25" s="18"/>
    </row>
    <row r="26" spans="1:5" customFormat="1" ht="20.25" customHeight="1" thickBot="1" x14ac:dyDescent="0.3">
      <c r="A26" s="71" t="s">
        <v>20</v>
      </c>
      <c r="B26" s="69"/>
      <c r="C26" s="25">
        <f>C15+C24</f>
        <v>1727136409</v>
      </c>
      <c r="D26" s="1"/>
      <c r="E26" s="25">
        <f>E15+E24</f>
        <v>1684593463</v>
      </c>
    </row>
    <row r="27" spans="1:5" customFormat="1" ht="20.25" customHeight="1" thickTop="1" x14ac:dyDescent="0.25">
      <c r="B27" s="69"/>
      <c r="C27" s="77"/>
      <c r="D27" s="77"/>
      <c r="E27" s="77"/>
    </row>
    <row r="28" spans="1:5" customFormat="1" ht="20.25" customHeight="1" x14ac:dyDescent="0.25">
      <c r="B28" s="69"/>
      <c r="C28" s="77"/>
      <c r="D28" s="77"/>
      <c r="E28" s="77"/>
    </row>
    <row r="29" spans="1:5" customFormat="1" ht="20.25" customHeight="1" x14ac:dyDescent="0.3">
      <c r="A29" s="68" t="s">
        <v>0</v>
      </c>
      <c r="B29" s="69"/>
    </row>
    <row r="30" spans="1:5" customFormat="1" ht="20.25" customHeight="1" x14ac:dyDescent="0.25">
      <c r="A30" s="70" t="s">
        <v>1</v>
      </c>
      <c r="B30" s="69"/>
    </row>
    <row r="31" spans="1:5" customFormat="1" ht="20.25" customHeight="1" x14ac:dyDescent="0.25">
      <c r="A31" s="70"/>
      <c r="B31" s="69"/>
    </row>
    <row r="32" spans="1:5" customFormat="1" ht="20.25" customHeight="1" x14ac:dyDescent="0.25">
      <c r="B32" s="69"/>
      <c r="C32" s="73" t="s">
        <v>126</v>
      </c>
      <c r="D32" s="74"/>
      <c r="E32" s="73" t="s">
        <v>2</v>
      </c>
    </row>
    <row r="33" spans="1:5" customFormat="1" ht="20.25" customHeight="1" x14ac:dyDescent="0.25">
      <c r="A33" s="71" t="s">
        <v>21</v>
      </c>
      <c r="B33" s="69" t="s">
        <v>4</v>
      </c>
      <c r="C33" s="75">
        <v>2024</v>
      </c>
      <c r="D33" s="75"/>
      <c r="E33" s="75">
        <v>2023</v>
      </c>
    </row>
    <row r="34" spans="1:5" customFormat="1" ht="20.25" customHeight="1" x14ac:dyDescent="0.25">
      <c r="A34" s="71"/>
      <c r="B34" s="69"/>
      <c r="C34" s="75" t="s">
        <v>85</v>
      </c>
      <c r="D34" s="75"/>
      <c r="E34" s="75"/>
    </row>
    <row r="35" spans="1:5" customFormat="1" ht="20.25" customHeight="1" x14ac:dyDescent="0.25">
      <c r="B35" s="69"/>
      <c r="C35" s="118" t="s">
        <v>5</v>
      </c>
      <c r="D35" s="118"/>
      <c r="E35" s="118"/>
    </row>
    <row r="36" spans="1:5" customFormat="1" ht="20.25" customHeight="1" x14ac:dyDescent="0.25">
      <c r="A36" s="76" t="s">
        <v>22</v>
      </c>
      <c r="B36" s="69"/>
      <c r="C36" s="77"/>
      <c r="D36" s="77"/>
      <c r="E36" s="77"/>
    </row>
    <row r="37" spans="1:5" customFormat="1" ht="20.25" customHeight="1" x14ac:dyDescent="0.25">
      <c r="A37" s="114" t="s">
        <v>138</v>
      </c>
      <c r="B37" s="104"/>
      <c r="C37" s="5"/>
      <c r="D37" s="5"/>
      <c r="E37" s="5"/>
    </row>
    <row r="38" spans="1:5" customFormat="1" ht="20.25" customHeight="1" x14ac:dyDescent="0.25">
      <c r="A38" s="35" t="s">
        <v>148</v>
      </c>
      <c r="B38" s="104">
        <v>6</v>
      </c>
      <c r="C38" s="1">
        <v>2986594.65</v>
      </c>
      <c r="D38" s="1"/>
      <c r="E38" s="18">
        <v>0</v>
      </c>
    </row>
    <row r="39" spans="1:5" customFormat="1" ht="20.25" customHeight="1" x14ac:dyDescent="0.25">
      <c r="A39" t="s">
        <v>23</v>
      </c>
      <c r="B39" s="69"/>
      <c r="C39" s="1">
        <v>167618767</v>
      </c>
      <c r="D39" s="1"/>
      <c r="E39" s="1">
        <v>154515674</v>
      </c>
    </row>
    <row r="40" spans="1:5" customFormat="1" ht="20.25" customHeight="1" x14ac:dyDescent="0.25">
      <c r="A40" t="s">
        <v>24</v>
      </c>
      <c r="B40" s="69"/>
      <c r="C40" s="1">
        <v>38819194</v>
      </c>
      <c r="D40" s="1"/>
      <c r="E40" s="1">
        <v>25300760</v>
      </c>
    </row>
    <row r="41" spans="1:5" customFormat="1" ht="20.25" customHeight="1" x14ac:dyDescent="0.25">
      <c r="A41" t="s">
        <v>25</v>
      </c>
      <c r="B41" s="69"/>
      <c r="C41" s="1">
        <v>73966119.379999995</v>
      </c>
      <c r="D41" s="1"/>
      <c r="E41" s="1">
        <v>75268848</v>
      </c>
    </row>
    <row r="42" spans="1:5" customFormat="1" ht="20.25" hidden="1" customHeight="1" x14ac:dyDescent="0.25">
      <c r="A42" t="s">
        <v>26</v>
      </c>
      <c r="B42" s="69"/>
      <c r="C42" s="1"/>
      <c r="D42" s="1"/>
      <c r="E42" s="1">
        <v>0</v>
      </c>
    </row>
    <row r="43" spans="1:5" customFormat="1" ht="20.25" customHeight="1" x14ac:dyDescent="0.25">
      <c r="A43" t="s">
        <v>149</v>
      </c>
      <c r="B43" s="100">
        <v>6</v>
      </c>
      <c r="C43" s="1">
        <v>4212000</v>
      </c>
      <c r="D43" s="1"/>
      <c r="E43" s="1">
        <v>4212000</v>
      </c>
    </row>
    <row r="44" spans="1:5" customFormat="1" ht="20.25" customHeight="1" x14ac:dyDescent="0.25">
      <c r="A44" t="s">
        <v>27</v>
      </c>
      <c r="B44" s="69">
        <v>6</v>
      </c>
      <c r="C44" s="1">
        <v>1193313</v>
      </c>
      <c r="D44" s="1"/>
      <c r="E44" s="1">
        <v>1286835</v>
      </c>
    </row>
    <row r="45" spans="1:5" customFormat="1" ht="20.25" customHeight="1" x14ac:dyDescent="0.25">
      <c r="A45" t="s">
        <v>28</v>
      </c>
      <c r="B45" s="69"/>
      <c r="C45" s="1">
        <v>32406976</v>
      </c>
      <c r="D45" s="1"/>
      <c r="E45" s="1">
        <v>28391809</v>
      </c>
    </row>
    <row r="46" spans="1:5" customFormat="1" ht="20.25" customHeight="1" x14ac:dyDescent="0.25">
      <c r="A46" t="s">
        <v>111</v>
      </c>
      <c r="B46" s="82">
        <v>10</v>
      </c>
      <c r="C46" s="1">
        <v>11855426</v>
      </c>
      <c r="D46" s="1"/>
      <c r="E46" s="18">
        <v>0</v>
      </c>
    </row>
    <row r="47" spans="1:5" customFormat="1" ht="20.25" customHeight="1" x14ac:dyDescent="0.25">
      <c r="A47" t="s">
        <v>29</v>
      </c>
      <c r="B47" s="69"/>
      <c r="C47" s="1">
        <v>1811973</v>
      </c>
      <c r="D47" s="1"/>
      <c r="E47" s="1">
        <v>1407076</v>
      </c>
    </row>
    <row r="48" spans="1:5" customFormat="1" ht="20.25" customHeight="1" x14ac:dyDescent="0.25">
      <c r="A48" s="71" t="s">
        <v>30</v>
      </c>
      <c r="B48" s="72"/>
      <c r="C48" s="6">
        <f>SUM(C38:C47)</f>
        <v>334870363.02999997</v>
      </c>
      <c r="D48" s="18"/>
      <c r="E48" s="6">
        <f>SUM(E38:E47)</f>
        <v>290383002</v>
      </c>
    </row>
    <row r="49" spans="1:5" customFormat="1" ht="20.25" customHeight="1" x14ac:dyDescent="0.25">
      <c r="A49" s="71"/>
      <c r="B49" s="72"/>
      <c r="C49" s="18"/>
      <c r="D49" s="1"/>
      <c r="E49" s="18"/>
    </row>
    <row r="50" spans="1:5" customFormat="1" ht="20.25" customHeight="1" x14ac:dyDescent="0.25">
      <c r="A50" s="76" t="s">
        <v>31</v>
      </c>
      <c r="B50" s="72"/>
      <c r="C50" s="18"/>
      <c r="D50" s="1"/>
      <c r="E50" s="18"/>
    </row>
    <row r="51" spans="1:5" customFormat="1" ht="20.25" customHeight="1" x14ac:dyDescent="0.25">
      <c r="A51" t="s">
        <v>150</v>
      </c>
      <c r="B51" s="100">
        <v>6</v>
      </c>
      <c r="C51" s="1">
        <v>21663060</v>
      </c>
      <c r="D51" s="1"/>
      <c r="E51" s="1">
        <v>22716060</v>
      </c>
    </row>
    <row r="52" spans="1:5" customFormat="1" ht="20.25" customHeight="1" x14ac:dyDescent="0.25">
      <c r="A52" t="s">
        <v>106</v>
      </c>
      <c r="B52" s="69">
        <v>6</v>
      </c>
      <c r="C52" s="1">
        <v>2559426</v>
      </c>
      <c r="D52" s="1"/>
      <c r="E52" s="1">
        <v>2785386</v>
      </c>
    </row>
    <row r="53" spans="1:5" customFormat="1" ht="20.25" customHeight="1" x14ac:dyDescent="0.25">
      <c r="A53" t="s">
        <v>32</v>
      </c>
      <c r="B53" s="69"/>
      <c r="C53" s="1">
        <v>14690955</v>
      </c>
      <c r="D53" s="1"/>
      <c r="E53" s="1">
        <v>14094768</v>
      </c>
    </row>
    <row r="54" spans="1:5" customFormat="1" ht="20.25" customHeight="1" x14ac:dyDescent="0.25">
      <c r="A54" s="71" t="s">
        <v>33</v>
      </c>
      <c r="B54" s="72"/>
      <c r="C54" s="11">
        <f>SUM(C51:C53)</f>
        <v>38913441</v>
      </c>
      <c r="D54" s="18"/>
      <c r="E54" s="11">
        <f>SUM(E51:E53)</f>
        <v>39596214</v>
      </c>
    </row>
    <row r="55" spans="1:5" customFormat="1" ht="14.45" customHeight="1" x14ac:dyDescent="0.25">
      <c r="A55" s="71"/>
      <c r="B55" s="72"/>
      <c r="C55" s="11"/>
      <c r="D55" s="18"/>
      <c r="E55" s="11"/>
    </row>
    <row r="56" spans="1:5" customFormat="1" ht="20.25" customHeight="1" x14ac:dyDescent="0.25">
      <c r="A56" s="71" t="s">
        <v>34</v>
      </c>
      <c r="B56" s="72"/>
      <c r="C56" s="79">
        <f>C48+C54</f>
        <v>373783804.02999997</v>
      </c>
      <c r="D56" s="1"/>
      <c r="E56" s="79">
        <f>E48+E54</f>
        <v>329979216</v>
      </c>
    </row>
    <row r="57" spans="1:5" customFormat="1" ht="14.45" customHeight="1" x14ac:dyDescent="0.25">
      <c r="B57" s="69"/>
      <c r="C57" s="80"/>
      <c r="D57" s="80"/>
      <c r="E57" s="80"/>
    </row>
    <row r="58" spans="1:5" customFormat="1" ht="14.45" customHeight="1" x14ac:dyDescent="0.25">
      <c r="B58" s="109"/>
      <c r="C58" s="80"/>
      <c r="D58" s="80"/>
      <c r="E58" s="80"/>
    </row>
    <row r="59" spans="1:5" customFormat="1" ht="20.25" customHeight="1" x14ac:dyDescent="0.3">
      <c r="A59" s="68" t="s">
        <v>0</v>
      </c>
      <c r="B59" s="109"/>
    </row>
    <row r="60" spans="1:5" customFormat="1" ht="20.25" customHeight="1" x14ac:dyDescent="0.25">
      <c r="A60" s="70" t="s">
        <v>1</v>
      </c>
      <c r="B60" s="109"/>
    </row>
    <row r="61" spans="1:5" customFormat="1" ht="20.25" customHeight="1" x14ac:dyDescent="0.25">
      <c r="A61" s="70"/>
      <c r="B61" s="109"/>
    </row>
    <row r="62" spans="1:5" customFormat="1" ht="20.25" customHeight="1" x14ac:dyDescent="0.25">
      <c r="B62" s="109"/>
      <c r="C62" s="73" t="s">
        <v>126</v>
      </c>
      <c r="D62" s="74"/>
      <c r="E62" s="73" t="s">
        <v>2</v>
      </c>
    </row>
    <row r="63" spans="1:5" customFormat="1" ht="20.25" customHeight="1" x14ac:dyDescent="0.25">
      <c r="A63" s="71" t="s">
        <v>21</v>
      </c>
      <c r="B63" s="109"/>
      <c r="C63" s="75">
        <v>2024</v>
      </c>
      <c r="D63" s="75"/>
      <c r="E63" s="75">
        <v>2023</v>
      </c>
    </row>
    <row r="64" spans="1:5" customFormat="1" ht="20.25" customHeight="1" x14ac:dyDescent="0.25">
      <c r="A64" s="71"/>
      <c r="B64" s="109"/>
      <c r="C64" s="75" t="s">
        <v>85</v>
      </c>
      <c r="D64" s="75"/>
      <c r="E64" s="75"/>
    </row>
    <row r="65" spans="1:5" customFormat="1" ht="20.25" customHeight="1" x14ac:dyDescent="0.25">
      <c r="B65" s="109"/>
      <c r="C65" s="118" t="s">
        <v>5</v>
      </c>
      <c r="D65" s="118"/>
      <c r="E65" s="118"/>
    </row>
    <row r="66" spans="1:5" customFormat="1" ht="20.25" customHeight="1" x14ac:dyDescent="0.25">
      <c r="A66" s="76" t="s">
        <v>35</v>
      </c>
      <c r="B66" s="69"/>
      <c r="C66" s="80"/>
      <c r="D66" s="80"/>
      <c r="E66" s="80"/>
    </row>
    <row r="67" spans="1:5" customFormat="1" ht="20.25" customHeight="1" x14ac:dyDescent="0.25">
      <c r="A67" t="s">
        <v>36</v>
      </c>
      <c r="B67" s="69"/>
      <c r="C67" s="80"/>
      <c r="D67" s="80"/>
      <c r="E67" s="80"/>
    </row>
    <row r="68" spans="1:5" customFormat="1" ht="20.25" customHeight="1" x14ac:dyDescent="0.25">
      <c r="A68" t="s">
        <v>37</v>
      </c>
      <c r="B68" s="105"/>
      <c r="C68" s="80"/>
      <c r="D68" s="80"/>
      <c r="E68" s="80"/>
    </row>
    <row r="69" spans="1:5" customFormat="1" ht="20.25" customHeight="1" thickBot="1" x14ac:dyDescent="0.3">
      <c r="A69" s="33" t="s">
        <v>139</v>
      </c>
      <c r="B69" s="69"/>
      <c r="C69" s="2">
        <v>335000000</v>
      </c>
      <c r="D69" s="1"/>
      <c r="E69" s="2">
        <v>335000000</v>
      </c>
    </row>
    <row r="70" spans="1:5" customFormat="1" ht="20.25" customHeight="1" thickTop="1" x14ac:dyDescent="0.25">
      <c r="A70" s="12" t="s">
        <v>38</v>
      </c>
      <c r="B70" s="105"/>
      <c r="C70" s="3"/>
      <c r="D70" s="1"/>
      <c r="E70" s="3"/>
    </row>
    <row r="71" spans="1:5" customFormat="1" ht="20.25" customHeight="1" x14ac:dyDescent="0.25">
      <c r="A71" s="33" t="s">
        <v>139</v>
      </c>
      <c r="B71" s="69"/>
      <c r="C71" s="1">
        <v>335000000</v>
      </c>
      <c r="D71" s="1"/>
      <c r="E71" s="1">
        <v>335000000</v>
      </c>
    </row>
    <row r="72" spans="1:5" customFormat="1" ht="20.25" customHeight="1" x14ac:dyDescent="0.25">
      <c r="A72" t="s">
        <v>39</v>
      </c>
      <c r="B72" s="69"/>
      <c r="C72" s="1">
        <v>673727108</v>
      </c>
      <c r="D72" s="1"/>
      <c r="E72" s="1">
        <v>673727108</v>
      </c>
    </row>
    <row r="73" spans="1:5" customFormat="1" ht="20.25" customHeight="1" x14ac:dyDescent="0.25">
      <c r="A73" t="s">
        <v>77</v>
      </c>
      <c r="B73" s="69"/>
      <c r="C73" s="1"/>
      <c r="D73" s="1"/>
      <c r="E73" s="1"/>
    </row>
    <row r="74" spans="1:5" customFormat="1" ht="20.25" customHeight="1" x14ac:dyDescent="0.25">
      <c r="A74" t="s">
        <v>107</v>
      </c>
      <c r="B74" s="69"/>
      <c r="C74" s="1"/>
      <c r="D74" s="1"/>
      <c r="E74" s="1"/>
    </row>
    <row r="75" spans="1:5" customFormat="1" ht="20.25" customHeight="1" x14ac:dyDescent="0.25">
      <c r="A75" t="s">
        <v>108</v>
      </c>
      <c r="B75" s="69"/>
      <c r="C75" s="1">
        <v>25124000</v>
      </c>
      <c r="D75" s="1"/>
      <c r="E75" s="1">
        <v>25124000</v>
      </c>
    </row>
    <row r="76" spans="1:5" customFormat="1" ht="20.25" customHeight="1" x14ac:dyDescent="0.25">
      <c r="A76" t="s">
        <v>78</v>
      </c>
      <c r="B76" s="69"/>
      <c r="C76" s="1">
        <v>333544388</v>
      </c>
      <c r="D76" s="1"/>
      <c r="E76" s="1">
        <v>320763139</v>
      </c>
    </row>
    <row r="77" spans="1:5" customFormat="1" ht="20.25" customHeight="1" x14ac:dyDescent="0.25">
      <c r="A77" t="s">
        <v>127</v>
      </c>
      <c r="B77" s="103"/>
      <c r="C77" s="1">
        <v>-14042891</v>
      </c>
      <c r="D77" s="1"/>
      <c r="E77" s="18">
        <v>0</v>
      </c>
    </row>
    <row r="78" spans="1:5" customFormat="1" ht="20.25" customHeight="1" x14ac:dyDescent="0.25">
      <c r="A78" s="71" t="s">
        <v>40</v>
      </c>
      <c r="B78" s="72"/>
      <c r="C78" s="6">
        <f>SUM(C71:C77)</f>
        <v>1353352605</v>
      </c>
      <c r="D78" s="1"/>
      <c r="E78" s="6">
        <f>SUM(E71:E77)</f>
        <v>1354614247</v>
      </c>
    </row>
    <row r="79" spans="1:5" customFormat="1" ht="14.45" customHeight="1" x14ac:dyDescent="0.25">
      <c r="B79" s="69"/>
      <c r="C79" s="1"/>
      <c r="D79" s="1"/>
      <c r="E79" s="1"/>
    </row>
    <row r="80" spans="1:5" customFormat="1" ht="20.25" customHeight="1" thickBot="1" x14ac:dyDescent="0.3">
      <c r="A80" s="71" t="s">
        <v>41</v>
      </c>
      <c r="B80" s="69"/>
      <c r="C80" s="65">
        <f>C56+C78</f>
        <v>1727136409.03</v>
      </c>
      <c r="D80" s="1"/>
      <c r="E80" s="65">
        <f>E56+E78</f>
        <v>1684593463</v>
      </c>
    </row>
    <row r="81" spans="1:5" customFormat="1" ht="20.25" customHeight="1" thickTop="1" x14ac:dyDescent="0.25">
      <c r="B81" s="69"/>
    </row>
    <row r="82" spans="1:5" ht="20.25" customHeight="1" x14ac:dyDescent="0.25">
      <c r="A82" s="21"/>
      <c r="B82" s="66"/>
      <c r="C82" s="9"/>
      <c r="D82" s="10"/>
      <c r="E82" s="81"/>
    </row>
    <row r="83" spans="1:5" ht="20.25" customHeight="1" x14ac:dyDescent="0.3">
      <c r="A83" s="19" t="s">
        <v>0</v>
      </c>
      <c r="B83" s="66"/>
    </row>
    <row r="84" spans="1:5" ht="20.25" customHeight="1" x14ac:dyDescent="0.25">
      <c r="A84" s="20" t="s">
        <v>82</v>
      </c>
      <c r="B84" s="66"/>
    </row>
    <row r="85" spans="1:5" ht="20.25" customHeight="1" x14ac:dyDescent="0.25">
      <c r="A85" s="20"/>
    </row>
    <row r="86" spans="1:5" ht="20.25" customHeight="1" x14ac:dyDescent="0.25">
      <c r="A86" s="21"/>
      <c r="C86" s="116" t="s">
        <v>110</v>
      </c>
      <c r="D86" s="116"/>
      <c r="E86" s="116"/>
    </row>
    <row r="87" spans="1:5" ht="20.25" customHeight="1" x14ac:dyDescent="0.25">
      <c r="A87" s="21"/>
      <c r="C87" s="116" t="s">
        <v>126</v>
      </c>
      <c r="D87" s="116"/>
      <c r="E87" s="116"/>
    </row>
    <row r="88" spans="1:5" ht="20.25" customHeight="1" x14ac:dyDescent="0.25">
      <c r="B88" s="16" t="s">
        <v>4</v>
      </c>
      <c r="C88" s="23">
        <v>2024</v>
      </c>
      <c r="D88" s="23"/>
      <c r="E88" s="23">
        <v>2023</v>
      </c>
    </row>
    <row r="89" spans="1:5" ht="20.25" customHeight="1" x14ac:dyDescent="0.25">
      <c r="C89" s="117" t="s">
        <v>5</v>
      </c>
      <c r="D89" s="117"/>
      <c r="E89" s="117"/>
    </row>
    <row r="90" spans="1:5" ht="20.25" customHeight="1" x14ac:dyDescent="0.25">
      <c r="A90" s="24" t="s">
        <v>101</v>
      </c>
      <c r="C90" s="5"/>
      <c r="D90" s="5"/>
      <c r="E90" s="5"/>
    </row>
    <row r="91" spans="1:5" ht="20.25" customHeight="1" x14ac:dyDescent="0.25">
      <c r="A91" s="12" t="s">
        <v>93</v>
      </c>
      <c r="B91" s="86">
        <v>7</v>
      </c>
      <c r="C91" s="1">
        <v>313738240</v>
      </c>
      <c r="D91" s="5"/>
      <c r="E91" s="1">
        <v>240957672</v>
      </c>
    </row>
    <row r="92" spans="1:5" ht="20.25" customHeight="1" x14ac:dyDescent="0.25">
      <c r="A92" s="12" t="s">
        <v>95</v>
      </c>
      <c r="C92" s="18">
        <v>0</v>
      </c>
      <c r="D92" s="5"/>
      <c r="E92" s="1">
        <v>1212488</v>
      </c>
    </row>
    <row r="93" spans="1:5" ht="20.25" customHeight="1" x14ac:dyDescent="0.25">
      <c r="A93" s="12" t="s">
        <v>42</v>
      </c>
      <c r="C93" s="1">
        <v>1180721</v>
      </c>
      <c r="D93" s="5"/>
      <c r="E93" s="1">
        <v>2420279</v>
      </c>
    </row>
    <row r="94" spans="1:5" ht="20.25" customHeight="1" x14ac:dyDescent="0.25">
      <c r="A94" s="21" t="s">
        <v>102</v>
      </c>
      <c r="B94" s="22"/>
      <c r="C94" s="6">
        <f>SUM(C91:C93)</f>
        <v>314918961</v>
      </c>
      <c r="D94" s="5"/>
      <c r="E94" s="7">
        <f>SUM(E91:E93)</f>
        <v>244590439</v>
      </c>
    </row>
    <row r="95" spans="1:5" ht="20.25" customHeight="1" x14ac:dyDescent="0.25">
      <c r="C95" s="5"/>
      <c r="D95" s="5"/>
      <c r="E95" s="5"/>
    </row>
    <row r="96" spans="1:5" ht="20.25" customHeight="1" x14ac:dyDescent="0.25">
      <c r="A96" s="24" t="s">
        <v>43</v>
      </c>
      <c r="C96" s="5"/>
      <c r="D96" s="5"/>
      <c r="E96" s="5"/>
    </row>
    <row r="97" spans="1:5" ht="20.25" customHeight="1" x14ac:dyDescent="0.25">
      <c r="A97" s="12" t="s">
        <v>92</v>
      </c>
      <c r="C97" s="1">
        <v>244656472</v>
      </c>
      <c r="D97" s="5"/>
      <c r="E97" s="1">
        <v>196193444</v>
      </c>
    </row>
    <row r="98" spans="1:5" ht="20.25" customHeight="1" x14ac:dyDescent="0.25">
      <c r="A98" s="12" t="s">
        <v>44</v>
      </c>
      <c r="C98" s="1">
        <v>23246631</v>
      </c>
      <c r="D98" s="5"/>
      <c r="E98" s="1">
        <v>16804450</v>
      </c>
    </row>
    <row r="99" spans="1:5" ht="20.25" customHeight="1" x14ac:dyDescent="0.25">
      <c r="A99" s="12" t="s">
        <v>45</v>
      </c>
      <c r="C99" s="1">
        <v>24802692</v>
      </c>
      <c r="D99" s="5"/>
      <c r="E99" s="1">
        <v>21449876</v>
      </c>
    </row>
    <row r="100" spans="1:5" ht="20.25" customHeight="1" x14ac:dyDescent="0.25">
      <c r="A100" s="12" t="s">
        <v>96</v>
      </c>
      <c r="B100" s="102"/>
      <c r="C100" s="1">
        <v>2799059</v>
      </c>
      <c r="D100" s="5"/>
      <c r="E100" s="18">
        <v>0</v>
      </c>
    </row>
    <row r="101" spans="1:5" ht="20.25" customHeight="1" x14ac:dyDescent="0.25">
      <c r="A101" s="21" t="s">
        <v>46</v>
      </c>
      <c r="C101" s="6">
        <f>SUM(C97:C100)</f>
        <v>295504854</v>
      </c>
      <c r="D101" s="5"/>
      <c r="E101" s="7">
        <f>SUM(E97:E100)</f>
        <v>234447770</v>
      </c>
    </row>
    <row r="102" spans="1:5" ht="20.25" customHeight="1" x14ac:dyDescent="0.25">
      <c r="A102" s="21"/>
      <c r="C102" s="8"/>
      <c r="D102" s="5"/>
      <c r="E102" s="8"/>
    </row>
    <row r="103" spans="1:5" ht="20.25" customHeight="1" x14ac:dyDescent="0.25">
      <c r="A103" s="21" t="s">
        <v>47</v>
      </c>
      <c r="C103" s="9">
        <f>C94-C101</f>
        <v>19414107</v>
      </c>
      <c r="D103" s="8">
        <v>0</v>
      </c>
      <c r="E103" s="9">
        <f>E94-E101</f>
        <v>10142669</v>
      </c>
    </row>
    <row r="104" spans="1:5" ht="20.25" customHeight="1" x14ac:dyDescent="0.25">
      <c r="A104" s="12" t="s">
        <v>48</v>
      </c>
      <c r="C104" s="3">
        <v>203361</v>
      </c>
      <c r="D104" s="10"/>
      <c r="E104" s="4">
        <v>24861</v>
      </c>
    </row>
    <row r="105" spans="1:5" ht="20.25" customHeight="1" x14ac:dyDescent="0.25">
      <c r="A105" s="21" t="s">
        <v>49</v>
      </c>
      <c r="C105" s="11">
        <f>C103-C104</f>
        <v>19210746</v>
      </c>
      <c r="D105" s="10"/>
      <c r="E105" s="11">
        <f>E103-E104</f>
        <v>10117808</v>
      </c>
    </row>
    <row r="106" spans="1:5" ht="20.25" customHeight="1" x14ac:dyDescent="0.25">
      <c r="A106" s="12" t="s">
        <v>50</v>
      </c>
      <c r="B106" s="16">
        <v>8</v>
      </c>
      <c r="C106" s="4">
        <v>6429497</v>
      </c>
      <c r="D106" s="10"/>
      <c r="E106" s="4">
        <v>1910753</v>
      </c>
    </row>
    <row r="107" spans="1:5" ht="20.25" customHeight="1" thickBot="1" x14ac:dyDescent="0.3">
      <c r="A107" s="21" t="s">
        <v>90</v>
      </c>
      <c r="C107" s="26">
        <f>C105-C106</f>
        <v>12781249</v>
      </c>
      <c r="D107" s="10"/>
      <c r="E107" s="26">
        <f>E105-E106</f>
        <v>8207055</v>
      </c>
    </row>
    <row r="108" spans="1:5" ht="20.25" customHeight="1" thickTop="1" x14ac:dyDescent="0.25">
      <c r="A108" s="21"/>
      <c r="C108" s="5"/>
      <c r="D108" s="5"/>
      <c r="E108" s="5"/>
    </row>
    <row r="109" spans="1:5" ht="20.25" customHeight="1" x14ac:dyDescent="0.25">
      <c r="A109" s="21" t="s">
        <v>52</v>
      </c>
      <c r="C109" s="27"/>
      <c r="D109" s="5"/>
      <c r="E109" s="27"/>
    </row>
    <row r="110" spans="1:5" ht="20.25" customHeight="1" thickBot="1" x14ac:dyDescent="0.3">
      <c r="A110" s="12" t="s">
        <v>53</v>
      </c>
      <c r="B110" s="16">
        <v>9</v>
      </c>
      <c r="C110" s="89">
        <f>C107/670000000</f>
        <v>1.9076491044776118E-2</v>
      </c>
      <c r="D110" s="111"/>
      <c r="E110" s="89">
        <f>E107/670000000</f>
        <v>1.2249335820895522E-2</v>
      </c>
    </row>
    <row r="111" spans="1:5" ht="20.25" customHeight="1" thickTop="1" x14ac:dyDescent="0.25">
      <c r="A111" s="21"/>
      <c r="B111" s="104"/>
      <c r="C111" s="5"/>
      <c r="D111" s="5"/>
      <c r="E111" s="5"/>
    </row>
    <row r="112" spans="1:5" ht="20.25" customHeight="1" x14ac:dyDescent="0.25">
      <c r="A112" s="21"/>
      <c r="B112" s="104"/>
      <c r="C112" s="5"/>
      <c r="D112" s="5"/>
      <c r="E112" s="5"/>
    </row>
    <row r="113" spans="1:5" ht="20.25" customHeight="1" x14ac:dyDescent="0.3">
      <c r="A113" s="19" t="s">
        <v>0</v>
      </c>
      <c r="B113" s="104"/>
    </row>
    <row r="114" spans="1:5" ht="20.25" customHeight="1" x14ac:dyDescent="0.25">
      <c r="A114" s="20" t="s">
        <v>82</v>
      </c>
      <c r="B114" s="104"/>
    </row>
    <row r="115" spans="1:5" ht="20.25" customHeight="1" x14ac:dyDescent="0.25">
      <c r="A115" s="20"/>
      <c r="B115" s="104"/>
    </row>
    <row r="116" spans="1:5" ht="20.25" customHeight="1" x14ac:dyDescent="0.25">
      <c r="A116" s="21"/>
      <c r="B116" s="104"/>
      <c r="C116" s="116" t="s">
        <v>110</v>
      </c>
      <c r="D116" s="116"/>
      <c r="E116" s="116"/>
    </row>
    <row r="117" spans="1:5" ht="20.25" customHeight="1" x14ac:dyDescent="0.25">
      <c r="A117" s="21"/>
      <c r="B117" s="104"/>
      <c r="C117" s="116" t="s">
        <v>126</v>
      </c>
      <c r="D117" s="116"/>
      <c r="E117" s="116"/>
    </row>
    <row r="118" spans="1:5" ht="20.25" customHeight="1" x14ac:dyDescent="0.25">
      <c r="B118" s="104"/>
      <c r="C118" s="23">
        <v>2024</v>
      </c>
      <c r="D118" s="23"/>
      <c r="E118" s="23">
        <v>2023</v>
      </c>
    </row>
    <row r="119" spans="1:5" ht="20.25" customHeight="1" x14ac:dyDescent="0.25">
      <c r="B119" s="104"/>
      <c r="C119" s="117" t="s">
        <v>5</v>
      </c>
      <c r="D119" s="117"/>
      <c r="E119" s="117"/>
    </row>
    <row r="120" spans="1:5" ht="20.25" customHeight="1" x14ac:dyDescent="0.25">
      <c r="A120" s="21" t="s">
        <v>90</v>
      </c>
      <c r="B120" s="104"/>
      <c r="C120" s="9">
        <v>12781249</v>
      </c>
      <c r="D120" s="112"/>
      <c r="E120" s="9">
        <v>8207055</v>
      </c>
    </row>
    <row r="121" spans="1:5" ht="20.25" customHeight="1" x14ac:dyDescent="0.25">
      <c r="A121" s="21"/>
      <c r="B121" s="104"/>
      <c r="C121" s="9"/>
      <c r="D121" s="112"/>
      <c r="E121" s="9"/>
    </row>
    <row r="122" spans="1:5" ht="20.25" customHeight="1" x14ac:dyDescent="0.25">
      <c r="A122" s="21" t="s">
        <v>140</v>
      </c>
      <c r="C122" s="5"/>
      <c r="D122" s="5"/>
      <c r="E122" s="5"/>
    </row>
    <row r="123" spans="1:5" ht="20.25" customHeight="1" x14ac:dyDescent="0.25">
      <c r="A123" s="113" t="s">
        <v>134</v>
      </c>
      <c r="B123" s="104"/>
      <c r="C123" s="5"/>
      <c r="D123" s="5"/>
      <c r="E123" s="5"/>
    </row>
    <row r="124" spans="1:5" s="114" customFormat="1" ht="20.25" customHeight="1" x14ac:dyDescent="0.25">
      <c r="A124" s="114" t="s">
        <v>141</v>
      </c>
      <c r="B124" s="108"/>
      <c r="C124" s="63">
        <v>-14042891</v>
      </c>
      <c r="D124" s="115"/>
      <c r="E124" s="63">
        <v>0</v>
      </c>
    </row>
    <row r="125" spans="1:5" ht="20.25" customHeight="1" x14ac:dyDescent="0.25">
      <c r="A125" s="21" t="s">
        <v>135</v>
      </c>
      <c r="B125" s="108"/>
      <c r="C125" s="6">
        <f>C124</f>
        <v>-14042891</v>
      </c>
      <c r="D125" s="5"/>
      <c r="E125" s="6">
        <f>E124</f>
        <v>0</v>
      </c>
    </row>
    <row r="126" spans="1:5" ht="20.25" customHeight="1" x14ac:dyDescent="0.25">
      <c r="A126" s="21" t="s">
        <v>142</v>
      </c>
      <c r="C126" s="18">
        <f>C125</f>
        <v>-14042891</v>
      </c>
      <c r="D126" s="5"/>
      <c r="E126" s="18">
        <v>0</v>
      </c>
    </row>
    <row r="127" spans="1:5" ht="20.25" customHeight="1" thickBot="1" x14ac:dyDescent="0.3">
      <c r="A127" s="21" t="s">
        <v>143</v>
      </c>
      <c r="C127" s="26">
        <f>C107+C126</f>
        <v>-1261642</v>
      </c>
      <c r="D127" s="5"/>
      <c r="E127" s="26">
        <f>E107+E126</f>
        <v>8207055</v>
      </c>
    </row>
    <row r="128" spans="1:5" ht="20.25" customHeight="1" thickTop="1" x14ac:dyDescent="0.25">
      <c r="A128" s="21"/>
      <c r="C128" s="8"/>
      <c r="D128" s="5"/>
      <c r="E128" s="8"/>
    </row>
    <row r="130" spans="5:5" ht="20.25" customHeight="1" x14ac:dyDescent="0.25">
      <c r="E130" s="110"/>
    </row>
    <row r="131" spans="5:5" ht="20.25" customHeight="1" x14ac:dyDescent="0.25">
      <c r="E131" s="110"/>
    </row>
  </sheetData>
  <mergeCells count="9">
    <mergeCell ref="C117:E117"/>
    <mergeCell ref="C119:E119"/>
    <mergeCell ref="C89:E89"/>
    <mergeCell ref="C86:E86"/>
    <mergeCell ref="C7:E7"/>
    <mergeCell ref="C87:E87"/>
    <mergeCell ref="C35:E35"/>
    <mergeCell ref="C65:E65"/>
    <mergeCell ref="C116:E116"/>
  </mergeCells>
  <phoneticPr fontId="2" type="noConversion"/>
  <printOptions horizontalCentered="1"/>
  <pageMargins left="0.7" right="0.7" top="0.75" bottom="0.75" header="0.3" footer="0.3"/>
  <pageSetup paperSize="9" scale="90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4" manualBreakCount="4">
    <brk id="28" max="16383" man="1"/>
    <brk id="58" max="4" man="1"/>
    <brk id="82" max="16383" man="1"/>
    <brk id="11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zoomScaleNormal="70" zoomScaleSheetLayoutView="100" workbookViewId="0">
      <selection activeCell="E7" sqref="E7:I7"/>
    </sheetView>
  </sheetViews>
  <sheetFormatPr defaultColWidth="9.140625" defaultRowHeight="15" x14ac:dyDescent="0.25"/>
  <cols>
    <col min="1" max="1" width="46" style="12" customWidth="1"/>
    <col min="2" max="2" width="8.140625" style="12" customWidth="1"/>
    <col min="3" max="3" width="15.85546875" style="12" customWidth="1"/>
    <col min="4" max="4" width="1.85546875" style="12" customWidth="1"/>
    <col min="5" max="5" width="15.85546875" style="12" customWidth="1"/>
    <col min="6" max="6" width="1.85546875" style="12" customWidth="1"/>
    <col min="7" max="7" width="15.85546875" style="12" customWidth="1"/>
    <col min="8" max="8" width="1.85546875" style="12" customWidth="1"/>
    <col min="9" max="9" width="15.85546875" style="12" customWidth="1"/>
    <col min="10" max="10" width="1.85546875" style="12" customWidth="1"/>
    <col min="11" max="11" width="15.85546875" style="12" customWidth="1"/>
    <col min="12" max="16384" width="9.140625" style="12"/>
  </cols>
  <sheetData>
    <row r="1" spans="1:11" ht="20.25" customHeight="1" x14ac:dyDescent="0.3">
      <c r="A1" s="19" t="s">
        <v>0</v>
      </c>
      <c r="B1" s="16"/>
      <c r="G1" s="17"/>
      <c r="H1" s="17"/>
    </row>
    <row r="2" spans="1:11" ht="20.25" customHeight="1" x14ac:dyDescent="0.25">
      <c r="A2" s="20" t="s">
        <v>81</v>
      </c>
      <c r="B2" s="16"/>
    </row>
    <row r="3" spans="1:11" ht="27" customHeight="1" x14ac:dyDescent="0.25">
      <c r="A3" s="20"/>
      <c r="B3" s="16"/>
      <c r="G3" s="119" t="s">
        <v>77</v>
      </c>
      <c r="H3" s="119"/>
      <c r="I3" s="119"/>
    </row>
    <row r="4" spans="1:11" ht="20.25" customHeight="1" x14ac:dyDescent="0.25">
      <c r="B4" s="16"/>
      <c r="C4" s="23" t="s">
        <v>54</v>
      </c>
      <c r="D4" s="23"/>
      <c r="E4" s="23" t="s">
        <v>55</v>
      </c>
      <c r="F4" s="23"/>
      <c r="J4" s="23"/>
    </row>
    <row r="5" spans="1:11" ht="20.25" customHeight="1" x14ac:dyDescent="0.25">
      <c r="B5" s="16"/>
      <c r="C5" s="23" t="s">
        <v>56</v>
      </c>
      <c r="D5" s="23"/>
      <c r="E5" s="23" t="s">
        <v>57</v>
      </c>
      <c r="F5" s="23"/>
      <c r="G5" s="67"/>
      <c r="H5" s="67"/>
      <c r="I5" s="67"/>
      <c r="J5" s="23"/>
      <c r="K5" s="23"/>
    </row>
    <row r="6" spans="1:11" ht="20.25" customHeight="1" x14ac:dyDescent="0.25">
      <c r="B6" s="16"/>
      <c r="C6" s="23" t="s">
        <v>59</v>
      </c>
      <c r="D6" s="23"/>
      <c r="E6" s="23" t="s">
        <v>60</v>
      </c>
      <c r="F6" s="23"/>
      <c r="G6" s="23" t="s">
        <v>61</v>
      </c>
      <c r="H6" s="23"/>
      <c r="I6" s="23" t="s">
        <v>58</v>
      </c>
      <c r="J6" s="23"/>
      <c r="K6" s="23" t="s">
        <v>40</v>
      </c>
    </row>
    <row r="7" spans="1:11" ht="20.25" customHeight="1" x14ac:dyDescent="0.25">
      <c r="B7" s="16"/>
      <c r="C7" s="16"/>
      <c r="D7" s="16"/>
      <c r="E7" s="117" t="s">
        <v>5</v>
      </c>
      <c r="F7" s="117"/>
      <c r="G7" s="117"/>
      <c r="H7" s="117"/>
      <c r="I7" s="117"/>
    </row>
    <row r="8" spans="1:11" ht="20.25" customHeight="1" x14ac:dyDescent="0.25">
      <c r="A8" s="21" t="s">
        <v>128</v>
      </c>
      <c r="B8" s="16"/>
      <c r="C8" s="16"/>
      <c r="D8" s="16"/>
      <c r="E8" s="16"/>
      <c r="F8" s="16"/>
      <c r="G8" s="16"/>
      <c r="H8" s="16"/>
      <c r="I8" s="16"/>
    </row>
    <row r="9" spans="1:11" ht="20.25" customHeight="1" x14ac:dyDescent="0.25">
      <c r="A9" s="21" t="s">
        <v>103</v>
      </c>
      <c r="B9" s="16"/>
      <c r="C9" s="49">
        <v>335000000</v>
      </c>
      <c r="D9" s="49">
        <v>0</v>
      </c>
      <c r="E9" s="49">
        <v>673727108</v>
      </c>
      <c r="F9" s="49">
        <v>0</v>
      </c>
      <c r="G9" s="59">
        <v>15678000</v>
      </c>
      <c r="H9" s="49">
        <v>0</v>
      </c>
      <c r="I9" s="49">
        <v>229173931</v>
      </c>
      <c r="J9" s="50"/>
      <c r="K9" s="49">
        <f>SUM(C9:J9)</f>
        <v>1253579039</v>
      </c>
    </row>
    <row r="10" spans="1:11" ht="20.25" customHeight="1" x14ac:dyDescent="0.25">
      <c r="A10" s="64" t="s">
        <v>87</v>
      </c>
      <c r="B10" s="16"/>
      <c r="C10" s="49"/>
      <c r="D10" s="49"/>
      <c r="E10" s="49"/>
      <c r="F10" s="49"/>
      <c r="G10" s="49"/>
      <c r="H10" s="49"/>
      <c r="I10" s="49"/>
      <c r="J10" s="50"/>
      <c r="K10" s="49"/>
    </row>
    <row r="11" spans="1:11" ht="20.25" customHeight="1" x14ac:dyDescent="0.25">
      <c r="A11" s="21" t="s">
        <v>83</v>
      </c>
      <c r="B11" s="16"/>
      <c r="C11" s="49"/>
      <c r="D11" s="49"/>
      <c r="E11" s="49"/>
      <c r="F11" s="49"/>
      <c r="G11" s="49"/>
      <c r="H11" s="49"/>
      <c r="I11" s="49"/>
      <c r="J11" s="50"/>
      <c r="K11" s="49"/>
    </row>
    <row r="12" spans="1:11" ht="20.25" customHeight="1" x14ac:dyDescent="0.25">
      <c r="A12" s="12" t="s">
        <v>62</v>
      </c>
      <c r="B12" s="16"/>
      <c r="C12" s="51">
        <v>0</v>
      </c>
      <c r="D12" s="52"/>
      <c r="E12" s="51">
        <v>0</v>
      </c>
      <c r="F12" s="52"/>
      <c r="G12" s="51">
        <v>0</v>
      </c>
      <c r="H12" s="52"/>
      <c r="I12" s="52">
        <f>'BS PL (2-6)'!E107</f>
        <v>8207055</v>
      </c>
      <c r="J12" s="60"/>
      <c r="K12" s="52">
        <f>SUM(C12:J12)</f>
        <v>8207055</v>
      </c>
    </row>
    <row r="13" spans="1:11" ht="20.25" customHeight="1" x14ac:dyDescent="0.25">
      <c r="A13" s="12" t="s">
        <v>63</v>
      </c>
      <c r="B13" s="16"/>
      <c r="C13" s="51">
        <v>0</v>
      </c>
      <c r="D13" s="52"/>
      <c r="E13" s="51">
        <v>0</v>
      </c>
      <c r="F13" s="52"/>
      <c r="G13" s="51">
        <v>0</v>
      </c>
      <c r="H13" s="52"/>
      <c r="I13" s="52">
        <v>0</v>
      </c>
      <c r="J13" s="60"/>
      <c r="K13" s="52">
        <v>0</v>
      </c>
    </row>
    <row r="14" spans="1:11" ht="20.25" customHeight="1" x14ac:dyDescent="0.25">
      <c r="A14" s="21" t="s">
        <v>80</v>
      </c>
      <c r="B14" s="16"/>
      <c r="C14" s="53">
        <v>0</v>
      </c>
      <c r="D14" s="54"/>
      <c r="E14" s="53">
        <v>0</v>
      </c>
      <c r="F14" s="54"/>
      <c r="G14" s="53">
        <v>0</v>
      </c>
      <c r="H14" s="55"/>
      <c r="I14" s="53">
        <f>SUM(I12:I13)</f>
        <v>8207055</v>
      </c>
      <c r="J14" s="55"/>
      <c r="K14" s="53">
        <f>SUM(C14:J14)</f>
        <v>8207055</v>
      </c>
    </row>
    <row r="15" spans="1:11" ht="20.25" customHeight="1" x14ac:dyDescent="0.25">
      <c r="A15" s="21"/>
      <c r="B15" s="16"/>
      <c r="C15" s="49"/>
      <c r="D15" s="54"/>
      <c r="E15" s="49"/>
      <c r="F15" s="54"/>
      <c r="G15" s="49"/>
      <c r="H15" s="55"/>
      <c r="I15" s="49"/>
      <c r="J15" s="55"/>
      <c r="K15" s="49"/>
    </row>
    <row r="16" spans="1:11" ht="20.25" customHeight="1" thickBot="1" x14ac:dyDescent="0.3">
      <c r="A16" s="56" t="s">
        <v>129</v>
      </c>
      <c r="B16" s="16"/>
      <c r="C16" s="65">
        <f>C9+C14</f>
        <v>335000000</v>
      </c>
      <c r="D16" s="57"/>
      <c r="E16" s="65">
        <f>E9+E14</f>
        <v>673727108</v>
      </c>
      <c r="F16" s="57"/>
      <c r="G16" s="65">
        <f>G9+G14</f>
        <v>15678000</v>
      </c>
      <c r="H16" s="58"/>
      <c r="I16" s="65">
        <f>I9+I14</f>
        <v>237380986</v>
      </c>
      <c r="J16" s="54"/>
      <c r="K16" s="65">
        <f>K9+K14</f>
        <v>1261786094</v>
      </c>
    </row>
    <row r="17" ht="20.25" customHeight="1" thickTop="1" x14ac:dyDescent="0.25"/>
  </sheetData>
  <mergeCells count="2">
    <mergeCell ref="E7:I7"/>
    <mergeCell ref="G3:I3"/>
  </mergeCells>
  <pageMargins left="0.7" right="0.7" top="0.48" bottom="0.5" header="0.5" footer="0.5"/>
  <pageSetup paperSize="9" scale="90" firstPageNumber="7" orientation="landscape" useFirstPageNumber="1" r:id="rId1"/>
  <headerFooter scaleWithDoc="0">
    <oddFooter>&amp;L 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Normal="70" zoomScaleSheetLayoutView="100" workbookViewId="0">
      <selection activeCell="C17" sqref="C17"/>
    </sheetView>
  </sheetViews>
  <sheetFormatPr defaultColWidth="9.140625" defaultRowHeight="15" x14ac:dyDescent="0.25"/>
  <cols>
    <col min="1" max="1" width="46" style="12" customWidth="1"/>
    <col min="2" max="2" width="8.140625" style="12" customWidth="1"/>
    <col min="3" max="3" width="15.85546875" style="12" customWidth="1"/>
    <col min="4" max="4" width="1.85546875" style="12" customWidth="1"/>
    <col min="5" max="5" width="15.85546875" style="12" customWidth="1"/>
    <col min="6" max="6" width="1.85546875" style="12" customWidth="1"/>
    <col min="7" max="7" width="15.85546875" style="12" customWidth="1"/>
    <col min="8" max="8" width="1.85546875" style="12" customWidth="1"/>
    <col min="9" max="9" width="15.85546875" style="12" customWidth="1"/>
    <col min="10" max="10" width="1.85546875" style="12" customWidth="1"/>
    <col min="11" max="11" width="15.85546875" style="12" customWidth="1"/>
    <col min="12" max="12" width="1.85546875" style="12" customWidth="1"/>
    <col min="13" max="13" width="15.85546875" style="12" customWidth="1"/>
    <col min="14" max="16384" width="9.140625" style="12"/>
  </cols>
  <sheetData>
    <row r="1" spans="1:13" ht="20.25" customHeight="1" x14ac:dyDescent="0.3">
      <c r="A1" s="19" t="s">
        <v>0</v>
      </c>
      <c r="B1" s="104"/>
      <c r="G1" s="17"/>
      <c r="H1" s="17"/>
    </row>
    <row r="2" spans="1:13" ht="20.25" customHeight="1" x14ac:dyDescent="0.25">
      <c r="A2" s="20" t="s">
        <v>81</v>
      </c>
      <c r="B2" s="104"/>
    </row>
    <row r="3" spans="1:13" ht="45" x14ac:dyDescent="0.25">
      <c r="A3" s="20"/>
      <c r="B3" s="104"/>
      <c r="G3" s="119" t="s">
        <v>77</v>
      </c>
      <c r="H3" s="119"/>
      <c r="I3" s="119"/>
      <c r="K3" s="106" t="s">
        <v>51</v>
      </c>
    </row>
    <row r="4" spans="1:13" ht="20.25" customHeight="1" x14ac:dyDescent="0.25">
      <c r="B4" s="104"/>
      <c r="C4" s="23" t="s">
        <v>54</v>
      </c>
      <c r="D4" s="23"/>
      <c r="E4" s="23" t="s">
        <v>55</v>
      </c>
      <c r="F4" s="23"/>
      <c r="J4" s="23"/>
      <c r="L4" s="23"/>
    </row>
    <row r="5" spans="1:13" ht="20.25" customHeight="1" x14ac:dyDescent="0.25">
      <c r="B5" s="104"/>
      <c r="C5" s="23" t="s">
        <v>56</v>
      </c>
      <c r="D5" s="23"/>
      <c r="E5" s="23" t="s">
        <v>57</v>
      </c>
      <c r="F5" s="23"/>
      <c r="G5" s="104"/>
      <c r="H5" s="104"/>
      <c r="I5" s="104"/>
      <c r="J5" s="23"/>
      <c r="K5" s="23" t="s">
        <v>136</v>
      </c>
      <c r="L5" s="23"/>
      <c r="M5" s="23"/>
    </row>
    <row r="6" spans="1:13" ht="20.25" customHeight="1" x14ac:dyDescent="0.25">
      <c r="B6" s="104"/>
      <c r="C6" s="23" t="s">
        <v>59</v>
      </c>
      <c r="D6" s="23"/>
      <c r="E6" s="23" t="s">
        <v>60</v>
      </c>
      <c r="F6" s="23"/>
      <c r="G6" s="23" t="s">
        <v>61</v>
      </c>
      <c r="H6" s="23"/>
      <c r="I6" s="23" t="s">
        <v>58</v>
      </c>
      <c r="J6" s="23"/>
      <c r="K6" s="23" t="s">
        <v>137</v>
      </c>
      <c r="L6" s="23"/>
      <c r="M6" s="23" t="s">
        <v>40</v>
      </c>
    </row>
    <row r="7" spans="1:13" ht="20.25" customHeight="1" x14ac:dyDescent="0.25">
      <c r="B7" s="104"/>
      <c r="C7" s="104"/>
      <c r="D7" s="104"/>
      <c r="E7" s="117" t="s">
        <v>5</v>
      </c>
      <c r="F7" s="117"/>
      <c r="G7" s="117"/>
      <c r="H7" s="117"/>
      <c r="I7" s="117"/>
    </row>
    <row r="8" spans="1:13" ht="20.25" customHeight="1" x14ac:dyDescent="0.25">
      <c r="A8" s="21" t="s">
        <v>130</v>
      </c>
      <c r="B8" s="104"/>
      <c r="C8" s="104"/>
      <c r="D8" s="104"/>
      <c r="E8" s="104"/>
      <c r="F8" s="104"/>
      <c r="G8" s="104"/>
      <c r="H8" s="104"/>
      <c r="I8" s="104"/>
      <c r="K8" s="104"/>
    </row>
    <row r="9" spans="1:13" ht="20.25" customHeight="1" x14ac:dyDescent="0.25">
      <c r="A9" s="21" t="s">
        <v>131</v>
      </c>
      <c r="B9" s="104"/>
      <c r="C9" s="49">
        <v>335000000</v>
      </c>
      <c r="D9" s="49"/>
      <c r="E9" s="49">
        <v>673727108</v>
      </c>
      <c r="F9" s="49"/>
      <c r="G9" s="49">
        <v>25124000</v>
      </c>
      <c r="H9" s="49"/>
      <c r="I9" s="49">
        <v>320763139</v>
      </c>
      <c r="J9" s="50"/>
      <c r="K9" s="49">
        <v>0</v>
      </c>
      <c r="L9" s="50"/>
      <c r="M9" s="49">
        <f>SUM(C9:K9)</f>
        <v>1354614247</v>
      </c>
    </row>
    <row r="10" spans="1:13" ht="20.25" hidden="1" customHeight="1" x14ac:dyDescent="0.25">
      <c r="A10" s="48" t="s">
        <v>84</v>
      </c>
      <c r="B10" s="104"/>
      <c r="C10" s="49"/>
      <c r="D10" s="49"/>
      <c r="E10" s="49"/>
      <c r="F10" s="49"/>
      <c r="G10" s="49"/>
      <c r="H10" s="49"/>
      <c r="I10" s="49"/>
      <c r="J10" s="50"/>
      <c r="K10" s="49"/>
      <c r="L10" s="50"/>
      <c r="M10" s="49"/>
    </row>
    <row r="11" spans="1:13" ht="20.25" hidden="1" customHeight="1" x14ac:dyDescent="0.25">
      <c r="A11" s="92" t="s">
        <v>116</v>
      </c>
      <c r="B11" s="104"/>
      <c r="C11" s="49"/>
      <c r="D11" s="49"/>
      <c r="E11" s="49"/>
      <c r="F11" s="49"/>
      <c r="G11" s="49"/>
      <c r="H11" s="49"/>
      <c r="I11" s="49"/>
      <c r="J11" s="50"/>
      <c r="K11" s="49"/>
      <c r="L11" s="50"/>
      <c r="M11" s="49"/>
    </row>
    <row r="12" spans="1:13" ht="20.25" hidden="1" customHeight="1" x14ac:dyDescent="0.25">
      <c r="A12" s="13" t="s">
        <v>91</v>
      </c>
      <c r="B12" s="104"/>
      <c r="C12" s="61">
        <v>0</v>
      </c>
      <c r="D12" s="52"/>
      <c r="E12" s="61">
        <v>0</v>
      </c>
      <c r="F12" s="52"/>
      <c r="G12" s="62">
        <v>0</v>
      </c>
      <c r="H12" s="52"/>
      <c r="I12" s="63">
        <v>0</v>
      </c>
      <c r="J12" s="60"/>
      <c r="K12" s="63"/>
      <c r="L12" s="60"/>
      <c r="M12" s="52">
        <v>0</v>
      </c>
    </row>
    <row r="13" spans="1:13" ht="20.25" hidden="1" customHeight="1" x14ac:dyDescent="0.25">
      <c r="A13" s="48" t="s">
        <v>115</v>
      </c>
      <c r="B13" s="104"/>
      <c r="C13" s="53">
        <f>SUM(C11:C12)</f>
        <v>0</v>
      </c>
      <c r="D13" s="49"/>
      <c r="E13" s="53">
        <f>SUM(E11:E12)</f>
        <v>0</v>
      </c>
      <c r="F13" s="49"/>
      <c r="G13" s="53">
        <f>SUM(G11:G12)</f>
        <v>0</v>
      </c>
      <c r="H13" s="49"/>
      <c r="I13" s="53">
        <f>SUM(I11:I12)</f>
        <v>0</v>
      </c>
      <c r="J13" s="50"/>
      <c r="K13" s="53">
        <f>SUM(K11:K12)</f>
        <v>0</v>
      </c>
      <c r="L13" s="50"/>
      <c r="M13" s="53">
        <f>SUM(M11:M12)</f>
        <v>0</v>
      </c>
    </row>
    <row r="14" spans="1:13" ht="20.25" customHeight="1" x14ac:dyDescent="0.25">
      <c r="A14" s="64" t="s">
        <v>87</v>
      </c>
      <c r="B14" s="104"/>
      <c r="C14" s="49"/>
      <c r="D14" s="49"/>
      <c r="E14" s="49"/>
      <c r="F14" s="49"/>
      <c r="G14" s="49"/>
      <c r="H14" s="49"/>
      <c r="I14" s="49"/>
      <c r="J14" s="50"/>
      <c r="K14" s="49"/>
      <c r="L14" s="50"/>
      <c r="M14" s="49"/>
    </row>
    <row r="15" spans="1:13" ht="20.25" customHeight="1" x14ac:dyDescent="0.25">
      <c r="A15" s="21" t="s">
        <v>144</v>
      </c>
      <c r="B15" s="104"/>
      <c r="C15" s="49"/>
      <c r="D15" s="49"/>
      <c r="E15" s="49"/>
      <c r="F15" s="49"/>
      <c r="G15" s="49"/>
      <c r="H15" s="49"/>
      <c r="I15" s="49"/>
      <c r="J15" s="50"/>
      <c r="K15" s="49"/>
      <c r="L15" s="50"/>
      <c r="M15" s="49"/>
    </row>
    <row r="16" spans="1:13" ht="20.25" customHeight="1" x14ac:dyDescent="0.25">
      <c r="A16" s="12" t="s">
        <v>62</v>
      </c>
      <c r="B16" s="104"/>
      <c r="C16" s="51">
        <v>0</v>
      </c>
      <c r="D16" s="52"/>
      <c r="E16" s="51">
        <v>0</v>
      </c>
      <c r="F16" s="52"/>
      <c r="G16" s="51">
        <v>0</v>
      </c>
      <c r="H16" s="52"/>
      <c r="I16" s="52">
        <f>'BS PL (2-6)'!C107</f>
        <v>12781249</v>
      </c>
      <c r="J16" s="60"/>
      <c r="K16" s="51">
        <v>0</v>
      </c>
      <c r="L16" s="60"/>
      <c r="M16" s="52">
        <f>SUM(C16:K16)</f>
        <v>12781249</v>
      </c>
    </row>
    <row r="17" spans="1:13" ht="20.25" customHeight="1" x14ac:dyDescent="0.25">
      <c r="A17" s="12" t="s">
        <v>145</v>
      </c>
      <c r="B17" s="104"/>
      <c r="C17" s="51">
        <v>0</v>
      </c>
      <c r="D17" s="52"/>
      <c r="E17" s="51">
        <v>0</v>
      </c>
      <c r="F17" s="52"/>
      <c r="G17" s="51">
        <v>0</v>
      </c>
      <c r="H17" s="52"/>
      <c r="I17" s="52">
        <v>0</v>
      </c>
      <c r="J17" s="60"/>
      <c r="K17" s="52">
        <f>'BS PL (2-6)'!C126</f>
        <v>-14042891</v>
      </c>
      <c r="L17" s="60"/>
      <c r="M17" s="52">
        <f>SUM(C17:K17)</f>
        <v>-14042891</v>
      </c>
    </row>
    <row r="18" spans="1:13" ht="20.25" customHeight="1" x14ac:dyDescent="0.25">
      <c r="A18" s="21" t="s">
        <v>143</v>
      </c>
      <c r="B18" s="104"/>
      <c r="C18" s="53">
        <f>SUM(C16:C17)</f>
        <v>0</v>
      </c>
      <c r="D18" s="54"/>
      <c r="E18" s="53">
        <f>SUM(E16:E17)</f>
        <v>0</v>
      </c>
      <c r="F18" s="54"/>
      <c r="G18" s="53">
        <f>SUM(G16:G17)</f>
        <v>0</v>
      </c>
      <c r="H18" s="55"/>
      <c r="I18" s="53">
        <f>SUM(I16:I17)</f>
        <v>12781249</v>
      </c>
      <c r="J18" s="55"/>
      <c r="K18" s="53">
        <f>SUM(K16:K17)</f>
        <v>-14042891</v>
      </c>
      <c r="L18" s="55"/>
      <c r="M18" s="53">
        <f>SUM(M16:M17)</f>
        <v>-1261642</v>
      </c>
    </row>
    <row r="19" spans="1:13" ht="20.25" customHeight="1" x14ac:dyDescent="0.25">
      <c r="A19" s="21"/>
      <c r="B19" s="104"/>
      <c r="C19" s="49"/>
      <c r="D19" s="54"/>
      <c r="E19" s="49"/>
      <c r="F19" s="54"/>
      <c r="G19" s="49"/>
      <c r="H19" s="55"/>
      <c r="I19" s="49"/>
      <c r="J19" s="55"/>
      <c r="K19" s="49"/>
      <c r="L19" s="55"/>
      <c r="M19" s="49"/>
    </row>
    <row r="20" spans="1:13" ht="20.25" customHeight="1" thickBot="1" x14ac:dyDescent="0.3">
      <c r="A20" s="56" t="s">
        <v>132</v>
      </c>
      <c r="B20" s="104"/>
      <c r="C20" s="65">
        <f>C9+C18</f>
        <v>335000000</v>
      </c>
      <c r="D20" s="57"/>
      <c r="E20" s="65">
        <f>E9+E18</f>
        <v>673727108</v>
      </c>
      <c r="F20" s="57"/>
      <c r="G20" s="65">
        <f>G9+G18</f>
        <v>25124000</v>
      </c>
      <c r="H20" s="58"/>
      <c r="I20" s="65">
        <f>I9+I18</f>
        <v>333544388</v>
      </c>
      <c r="J20" s="54"/>
      <c r="K20" s="65">
        <f>K9+K18</f>
        <v>-14042891</v>
      </c>
      <c r="L20" s="54"/>
      <c r="M20" s="65">
        <f>M9+M18</f>
        <v>1353352605</v>
      </c>
    </row>
    <row r="21" spans="1:13" ht="20.25" customHeight="1" thickTop="1" x14ac:dyDescent="0.25"/>
  </sheetData>
  <mergeCells count="2">
    <mergeCell ref="G3:I3"/>
    <mergeCell ref="E7:I7"/>
  </mergeCells>
  <pageMargins left="0.7" right="0.7" top="0.48" bottom="0.5" header="0.5" footer="0.5"/>
  <pageSetup paperSize="9" scale="80" firstPageNumber="8" orientation="landscape" useFirstPageNumber="1" r:id="rId1"/>
  <headerFooter scaleWithDoc="0"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view="pageBreakPreview" zoomScaleNormal="80" zoomScaleSheetLayoutView="100" workbookViewId="0">
      <selection activeCell="A45" sqref="A45"/>
    </sheetView>
  </sheetViews>
  <sheetFormatPr defaultColWidth="9.140625" defaultRowHeight="20.25" customHeight="1" x14ac:dyDescent="0.25"/>
  <cols>
    <col min="1" max="1" width="52.85546875" style="12" customWidth="1"/>
    <col min="2" max="2" width="8.140625" style="16" customWidth="1"/>
    <col min="3" max="3" width="15.5703125" style="12" customWidth="1"/>
    <col min="4" max="4" width="1.5703125" style="12" customWidth="1"/>
    <col min="5" max="5" width="15.5703125" style="12" customWidth="1"/>
    <col min="6" max="16384" width="9.140625" style="12"/>
  </cols>
  <sheetData>
    <row r="1" spans="1:5" ht="20.25" customHeight="1" x14ac:dyDescent="0.3">
      <c r="A1" s="19" t="s">
        <v>0</v>
      </c>
    </row>
    <row r="2" spans="1:5" ht="20.25" customHeight="1" x14ac:dyDescent="0.25">
      <c r="A2" s="28" t="s">
        <v>86</v>
      </c>
      <c r="C2" s="29"/>
      <c r="D2" s="30"/>
      <c r="E2" s="29"/>
    </row>
    <row r="3" spans="1:5" ht="20.25" customHeight="1" x14ac:dyDescent="0.25">
      <c r="A3" s="28"/>
      <c r="C3" s="29"/>
      <c r="D3" s="30"/>
      <c r="E3" s="29"/>
    </row>
    <row r="4" spans="1:5" ht="20.25" customHeight="1" x14ac:dyDescent="0.25">
      <c r="A4" s="31"/>
      <c r="C4" s="116" t="s">
        <v>110</v>
      </c>
      <c r="D4" s="116"/>
      <c r="E4" s="116"/>
    </row>
    <row r="5" spans="1:5" ht="20.25" customHeight="1" x14ac:dyDescent="0.25">
      <c r="A5" s="31"/>
      <c r="C5" s="116" t="s">
        <v>126</v>
      </c>
      <c r="D5" s="116"/>
      <c r="E5" s="116"/>
    </row>
    <row r="6" spans="1:5" ht="20.25" customHeight="1" x14ac:dyDescent="0.25">
      <c r="A6" s="32"/>
      <c r="C6" s="23">
        <v>2024</v>
      </c>
      <c r="D6" s="23"/>
      <c r="E6" s="23">
        <v>2023</v>
      </c>
    </row>
    <row r="7" spans="1:5" ht="20.25" customHeight="1" x14ac:dyDescent="0.25">
      <c r="A7" s="32"/>
      <c r="C7" s="117" t="s">
        <v>5</v>
      </c>
      <c r="D7" s="117"/>
      <c r="E7" s="117"/>
    </row>
    <row r="8" spans="1:5" ht="20.25" customHeight="1" x14ac:dyDescent="0.25">
      <c r="A8" s="24" t="s">
        <v>64</v>
      </c>
      <c r="C8" s="33"/>
      <c r="D8" s="33"/>
      <c r="E8" s="33"/>
    </row>
    <row r="9" spans="1:5" customFormat="1" ht="20.25" customHeight="1" x14ac:dyDescent="0.25">
      <c r="A9" t="s">
        <v>90</v>
      </c>
      <c r="B9" s="93"/>
      <c r="C9" s="77">
        <f>'BS PL (2-6)'!C107</f>
        <v>12781249</v>
      </c>
      <c r="D9" s="94"/>
      <c r="E9" s="77">
        <f>'BS PL (2-6)'!E107</f>
        <v>8207055</v>
      </c>
    </row>
    <row r="10" spans="1:5" customFormat="1" ht="20.25" customHeight="1" x14ac:dyDescent="0.25">
      <c r="A10" s="95" t="s">
        <v>146</v>
      </c>
      <c r="B10" s="93"/>
      <c r="C10" s="77"/>
      <c r="D10" s="94"/>
      <c r="E10" s="77"/>
    </row>
    <row r="11" spans="1:5" customFormat="1" ht="20.25" customHeight="1" x14ac:dyDescent="0.25">
      <c r="A11" s="96" t="s">
        <v>79</v>
      </c>
      <c r="B11" s="93"/>
      <c r="C11" s="1">
        <v>6429497</v>
      </c>
      <c r="D11" s="94"/>
      <c r="E11" s="1">
        <v>1910753</v>
      </c>
    </row>
    <row r="12" spans="1:5" customFormat="1" ht="20.25" customHeight="1" x14ac:dyDescent="0.25">
      <c r="A12" s="96" t="s">
        <v>48</v>
      </c>
      <c r="B12" s="93"/>
      <c r="C12" s="1">
        <v>203361</v>
      </c>
      <c r="D12" s="94"/>
      <c r="E12" s="1">
        <v>24861</v>
      </c>
    </row>
    <row r="13" spans="1:5" customFormat="1" ht="20.25" customHeight="1" x14ac:dyDescent="0.25">
      <c r="A13" s="96" t="s">
        <v>65</v>
      </c>
      <c r="B13" s="93"/>
      <c r="C13" s="1">
        <v>17887038</v>
      </c>
      <c r="D13" s="94"/>
      <c r="E13" s="1">
        <v>13526884</v>
      </c>
    </row>
    <row r="14" spans="1:5" customFormat="1" ht="20.25" customHeight="1" x14ac:dyDescent="0.25">
      <c r="A14" s="96" t="s">
        <v>32</v>
      </c>
      <c r="B14" s="93"/>
      <c r="C14" s="1">
        <v>596187</v>
      </c>
      <c r="D14" s="94"/>
      <c r="E14" s="1">
        <v>563823</v>
      </c>
    </row>
    <row r="15" spans="1:5" customFormat="1" ht="20.25" hidden="1" customHeight="1" x14ac:dyDescent="0.25">
      <c r="A15" s="96" t="s">
        <v>88</v>
      </c>
      <c r="B15" s="93"/>
      <c r="C15" s="1"/>
      <c r="D15" s="94"/>
      <c r="E15" s="1">
        <v>0</v>
      </c>
    </row>
    <row r="16" spans="1:5" customFormat="1" ht="20.25" customHeight="1" x14ac:dyDescent="0.25">
      <c r="A16" s="97" t="s">
        <v>99</v>
      </c>
      <c r="B16" s="93"/>
      <c r="C16" s="1">
        <v>4040379</v>
      </c>
      <c r="D16" s="94"/>
      <c r="E16" s="1">
        <v>6185412</v>
      </c>
    </row>
    <row r="17" spans="1:5" customFormat="1" ht="20.25" customHeight="1" x14ac:dyDescent="0.25">
      <c r="A17" s="97" t="s">
        <v>147</v>
      </c>
      <c r="B17" s="101"/>
      <c r="C17" s="1">
        <v>156086</v>
      </c>
      <c r="D17" s="94"/>
      <c r="E17" s="1">
        <v>-620845</v>
      </c>
    </row>
    <row r="18" spans="1:5" customFormat="1" ht="20.25" hidden="1" customHeight="1" x14ac:dyDescent="0.25">
      <c r="A18" s="97" t="s">
        <v>121</v>
      </c>
      <c r="B18" s="93"/>
      <c r="C18" s="1"/>
      <c r="D18" s="1"/>
      <c r="E18" s="1"/>
    </row>
    <row r="19" spans="1:5" customFormat="1" ht="20.25" customHeight="1" x14ac:dyDescent="0.25">
      <c r="A19" s="97" t="s">
        <v>153</v>
      </c>
      <c r="B19" s="93"/>
      <c r="C19" s="1">
        <v>9510</v>
      </c>
      <c r="D19" s="94"/>
      <c r="E19" s="1">
        <v>-528545</v>
      </c>
    </row>
    <row r="20" spans="1:5" customFormat="1" ht="20.25" customHeight="1" x14ac:dyDescent="0.25">
      <c r="A20" s="97" t="s">
        <v>122</v>
      </c>
      <c r="B20" s="93"/>
      <c r="C20" s="1">
        <v>455375</v>
      </c>
      <c r="D20" s="94"/>
      <c r="E20" s="1">
        <v>-1346215</v>
      </c>
    </row>
    <row r="21" spans="1:5" customFormat="1" ht="20.25" hidden="1" customHeight="1" x14ac:dyDescent="0.25">
      <c r="A21" s="96" t="s">
        <v>66</v>
      </c>
      <c r="B21" s="93"/>
      <c r="C21" s="1">
        <v>0</v>
      </c>
      <c r="D21" s="94"/>
      <c r="E21" s="1">
        <v>0</v>
      </c>
    </row>
    <row r="22" spans="1:5" ht="20.25" customHeight="1" x14ac:dyDescent="0.25">
      <c r="A22" s="21"/>
      <c r="C22" s="85">
        <f>SUM(C9:C20)</f>
        <v>42558682</v>
      </c>
      <c r="D22" s="34"/>
      <c r="E22" s="85">
        <f>SUM(E9:E20)</f>
        <v>27923183</v>
      </c>
    </row>
    <row r="23" spans="1:5" ht="20.25" customHeight="1" x14ac:dyDescent="0.25">
      <c r="A23" s="33" t="s">
        <v>67</v>
      </c>
      <c r="B23" s="33"/>
      <c r="C23" s="1"/>
      <c r="D23" s="34"/>
      <c r="E23" s="5"/>
    </row>
    <row r="24" spans="1:5" ht="20.25" customHeight="1" x14ac:dyDescent="0.25">
      <c r="A24" s="35" t="s">
        <v>8</v>
      </c>
      <c r="B24" s="35"/>
      <c r="C24" s="1">
        <v>28848880</v>
      </c>
      <c r="D24" s="36"/>
      <c r="E24" s="1">
        <v>-20405309</v>
      </c>
    </row>
    <row r="25" spans="1:5" ht="20.25" customHeight="1" x14ac:dyDescent="0.25">
      <c r="A25" s="37" t="s">
        <v>9</v>
      </c>
      <c r="C25" s="1">
        <v>2113746</v>
      </c>
      <c r="D25" s="36"/>
      <c r="E25" s="1">
        <v>4671033</v>
      </c>
    </row>
    <row r="26" spans="1:5" ht="20.25" customHeight="1" x14ac:dyDescent="0.25">
      <c r="A26" s="38" t="s">
        <v>68</v>
      </c>
      <c r="C26" s="1">
        <v>-42456496</v>
      </c>
      <c r="D26" s="36"/>
      <c r="E26" s="1">
        <v>-28695985</v>
      </c>
    </row>
    <row r="27" spans="1:5" ht="20.25" customHeight="1" x14ac:dyDescent="0.25">
      <c r="A27" s="38" t="s">
        <v>11</v>
      </c>
      <c r="C27" s="1">
        <v>2732220</v>
      </c>
      <c r="D27" s="36"/>
      <c r="E27" s="1">
        <v>1859488</v>
      </c>
    </row>
    <row r="28" spans="1:5" ht="20.25" customHeight="1" x14ac:dyDescent="0.25">
      <c r="A28" s="38" t="s">
        <v>18</v>
      </c>
      <c r="C28" s="1">
        <v>-706479</v>
      </c>
      <c r="D28" s="36"/>
      <c r="E28" s="1">
        <v>-11001</v>
      </c>
    </row>
    <row r="29" spans="1:5" ht="20.25" customHeight="1" x14ac:dyDescent="0.25">
      <c r="A29" s="38" t="s">
        <v>69</v>
      </c>
      <c r="C29" s="1">
        <v>13103093</v>
      </c>
      <c r="D29" s="36"/>
      <c r="E29" s="1">
        <v>66733325</v>
      </c>
    </row>
    <row r="30" spans="1:5" ht="20.25" customHeight="1" x14ac:dyDescent="0.25">
      <c r="A30" s="38" t="s">
        <v>24</v>
      </c>
      <c r="C30" s="1">
        <v>13518434</v>
      </c>
      <c r="D30" s="36"/>
      <c r="E30" s="1">
        <v>18945346</v>
      </c>
    </row>
    <row r="31" spans="1:5" ht="20.25" customHeight="1" x14ac:dyDescent="0.25">
      <c r="A31" s="38" t="s">
        <v>25</v>
      </c>
      <c r="C31" s="1">
        <v>-460544</v>
      </c>
      <c r="D31" s="36"/>
      <c r="E31" s="1">
        <v>-5850211</v>
      </c>
    </row>
    <row r="32" spans="1:5" ht="20.25" customHeight="1" x14ac:dyDescent="0.25">
      <c r="A32" s="38" t="s">
        <v>29</v>
      </c>
      <c r="C32" s="4">
        <v>404897</v>
      </c>
      <c r="D32" s="36"/>
      <c r="E32" s="4">
        <v>465220</v>
      </c>
    </row>
    <row r="33" spans="1:5" ht="20.25" customHeight="1" x14ac:dyDescent="0.25">
      <c r="A33" s="38" t="s">
        <v>98</v>
      </c>
      <c r="C33" s="1">
        <f>SUM(C22:C32)</f>
        <v>59656433</v>
      </c>
      <c r="D33" s="34"/>
      <c r="E33" s="1">
        <f>SUM(E22:E32)</f>
        <v>65635089</v>
      </c>
    </row>
    <row r="34" spans="1:5" ht="20.25" customHeight="1" x14ac:dyDescent="0.25">
      <c r="A34" s="38" t="s">
        <v>70</v>
      </c>
      <c r="C34" s="1">
        <v>-109</v>
      </c>
      <c r="D34" s="36"/>
      <c r="E34" s="1">
        <v>-3526</v>
      </c>
    </row>
    <row r="35" spans="1:5" ht="20.25" customHeight="1" x14ac:dyDescent="0.25">
      <c r="A35" s="39" t="s">
        <v>97</v>
      </c>
      <c r="C35" s="6">
        <f>SUM(C33:C34)</f>
        <v>59656324</v>
      </c>
      <c r="D35" s="40"/>
      <c r="E35" s="6">
        <f>SUM(E33:E34)</f>
        <v>65631563</v>
      </c>
    </row>
    <row r="36" spans="1:5" ht="20.25" customHeight="1" x14ac:dyDescent="0.25">
      <c r="A36" s="21"/>
      <c r="C36" s="41"/>
      <c r="D36" s="34"/>
      <c r="E36" s="41"/>
    </row>
    <row r="37" spans="1:5" ht="20.25" customHeight="1" x14ac:dyDescent="0.3">
      <c r="A37" s="19" t="s">
        <v>0</v>
      </c>
    </row>
    <row r="38" spans="1:5" ht="20.25" customHeight="1" x14ac:dyDescent="0.25">
      <c r="A38" s="28" t="s">
        <v>86</v>
      </c>
      <c r="C38" s="41"/>
      <c r="D38" s="34"/>
      <c r="E38" s="41"/>
    </row>
    <row r="39" spans="1:5" ht="20.25" customHeight="1" x14ac:dyDescent="0.25">
      <c r="A39" s="31"/>
      <c r="C39" s="41"/>
      <c r="D39" s="34"/>
      <c r="E39" s="41"/>
    </row>
    <row r="40" spans="1:5" ht="20.25" customHeight="1" x14ac:dyDescent="0.25">
      <c r="A40" s="31"/>
      <c r="C40" s="116" t="s">
        <v>110</v>
      </c>
      <c r="D40" s="116"/>
      <c r="E40" s="116"/>
    </row>
    <row r="41" spans="1:5" ht="20.25" customHeight="1" x14ac:dyDescent="0.25">
      <c r="A41" s="42"/>
      <c r="B41" s="43"/>
      <c r="C41" s="116" t="s">
        <v>126</v>
      </c>
      <c r="D41" s="116"/>
      <c r="E41" s="116"/>
    </row>
    <row r="42" spans="1:5" ht="20.25" customHeight="1" x14ac:dyDescent="0.25">
      <c r="C42" s="23">
        <v>2024</v>
      </c>
      <c r="D42" s="23"/>
      <c r="E42" s="23">
        <v>2023</v>
      </c>
    </row>
    <row r="43" spans="1:5" ht="20.25" customHeight="1" x14ac:dyDescent="0.25">
      <c r="C43" s="117" t="s">
        <v>5</v>
      </c>
      <c r="D43" s="117"/>
      <c r="E43" s="117"/>
    </row>
    <row r="44" spans="1:5" ht="20.25" customHeight="1" x14ac:dyDescent="0.25">
      <c r="A44" s="24" t="s">
        <v>71</v>
      </c>
      <c r="C44" s="83"/>
      <c r="D44" s="33"/>
      <c r="E44" s="33"/>
    </row>
    <row r="45" spans="1:5" ht="20.25" customHeight="1" x14ac:dyDescent="0.25">
      <c r="A45" s="15" t="s">
        <v>109</v>
      </c>
      <c r="B45" s="86"/>
      <c r="C45" s="18">
        <v>0</v>
      </c>
      <c r="D45" s="44"/>
      <c r="E45" s="1">
        <v>602336</v>
      </c>
    </row>
    <row r="46" spans="1:5" customFormat="1" ht="20.25" hidden="1" customHeight="1" x14ac:dyDescent="0.25">
      <c r="A46" s="96" t="s">
        <v>117</v>
      </c>
      <c r="B46" s="93"/>
      <c r="C46" s="1">
        <v>0</v>
      </c>
      <c r="D46" s="98"/>
      <c r="E46" s="1">
        <v>0</v>
      </c>
    </row>
    <row r="47" spans="1:5" customFormat="1" ht="20.25" customHeight="1" x14ac:dyDescent="0.25">
      <c r="A47" s="96" t="s">
        <v>119</v>
      </c>
      <c r="B47" s="93"/>
      <c r="C47" s="107">
        <v>-640115</v>
      </c>
      <c r="D47" s="44"/>
      <c r="E47" s="107">
        <v>-80017</v>
      </c>
    </row>
    <row r="48" spans="1:5" customFormat="1" ht="20.25" customHeight="1" x14ac:dyDescent="0.25">
      <c r="A48" s="96" t="s">
        <v>118</v>
      </c>
      <c r="B48" s="109"/>
      <c r="C48" s="107">
        <v>-61727182</v>
      </c>
      <c r="D48" s="44"/>
      <c r="E48" s="107">
        <v>-20750246</v>
      </c>
    </row>
    <row r="49" spans="1:5" ht="20.25" customHeight="1" x14ac:dyDescent="0.25">
      <c r="A49" s="21" t="s">
        <v>72</v>
      </c>
      <c r="C49" s="6">
        <f>SUM(C45:C48)</f>
        <v>-62367297</v>
      </c>
      <c r="D49" s="9"/>
      <c r="E49" s="6">
        <f>SUM(E45:E48)</f>
        <v>-20227927</v>
      </c>
    </row>
    <row r="50" spans="1:5" ht="20.25" customHeight="1" x14ac:dyDescent="0.25">
      <c r="A50" s="21"/>
      <c r="C50" s="84"/>
      <c r="D50" s="34"/>
      <c r="E50" s="41"/>
    </row>
    <row r="51" spans="1:5" ht="20.25" customHeight="1" x14ac:dyDescent="0.25">
      <c r="A51" s="45" t="s">
        <v>73</v>
      </c>
      <c r="C51" s="1"/>
      <c r="D51" s="34"/>
      <c r="E51" s="5"/>
    </row>
    <row r="52" spans="1:5" ht="20.25" hidden="1" customHeight="1" x14ac:dyDescent="0.25">
      <c r="A52" s="14" t="s">
        <v>113</v>
      </c>
      <c r="C52" s="1">
        <v>0</v>
      </c>
      <c r="D52" s="34"/>
      <c r="E52" s="1">
        <v>0</v>
      </c>
    </row>
    <row r="53" spans="1:5" ht="20.25" hidden="1" customHeight="1" x14ac:dyDescent="0.25">
      <c r="A53" s="14" t="s">
        <v>112</v>
      </c>
      <c r="C53" s="1">
        <v>0</v>
      </c>
      <c r="D53" s="34"/>
      <c r="E53" s="1">
        <v>0</v>
      </c>
    </row>
    <row r="54" spans="1:5" ht="20.25" customHeight="1" x14ac:dyDescent="0.25">
      <c r="A54" s="14" t="s">
        <v>125</v>
      </c>
      <c r="C54" s="1"/>
      <c r="E54" s="1"/>
    </row>
    <row r="55" spans="1:5" ht="20.25" customHeight="1" x14ac:dyDescent="0.25">
      <c r="A55" s="15" t="s">
        <v>151</v>
      </c>
      <c r="C55" s="1">
        <v>2986594.65</v>
      </c>
      <c r="D55" s="34"/>
      <c r="E55" s="1">
        <v>-66863</v>
      </c>
    </row>
    <row r="56" spans="1:5" ht="20.25" hidden="1" customHeight="1" x14ac:dyDescent="0.25">
      <c r="A56" s="14" t="s">
        <v>120</v>
      </c>
      <c r="B56" s="99"/>
      <c r="C56" s="1">
        <v>0</v>
      </c>
      <c r="E56" s="1">
        <v>0</v>
      </c>
    </row>
    <row r="57" spans="1:5" ht="20.25" hidden="1" customHeight="1" x14ac:dyDescent="0.25">
      <c r="A57" s="90" t="s">
        <v>94</v>
      </c>
      <c r="B57" s="87"/>
      <c r="C57" s="88"/>
      <c r="D57" s="91"/>
      <c r="E57" s="1">
        <v>0</v>
      </c>
    </row>
    <row r="58" spans="1:5" ht="20.25" customHeight="1" x14ac:dyDescent="0.25">
      <c r="A58" s="14" t="s">
        <v>152</v>
      </c>
      <c r="C58" s="1">
        <v>-1053000</v>
      </c>
      <c r="D58" s="34"/>
      <c r="E58" s="18">
        <v>0</v>
      </c>
    </row>
    <row r="59" spans="1:5" ht="20.25" customHeight="1" x14ac:dyDescent="0.25">
      <c r="A59" s="14" t="s">
        <v>74</v>
      </c>
      <c r="C59" s="1">
        <v>-319482</v>
      </c>
      <c r="D59" s="36"/>
      <c r="E59" s="1">
        <v>-313632</v>
      </c>
    </row>
    <row r="60" spans="1:5" ht="20.25" hidden="1" customHeight="1" x14ac:dyDescent="0.25">
      <c r="A60" s="14" t="s">
        <v>100</v>
      </c>
      <c r="C60" s="1">
        <v>0</v>
      </c>
      <c r="D60" s="36"/>
      <c r="E60" s="1">
        <v>0</v>
      </c>
    </row>
    <row r="61" spans="1:5" ht="20.25" customHeight="1" x14ac:dyDescent="0.25">
      <c r="A61" s="15" t="s">
        <v>75</v>
      </c>
      <c r="C61" s="4">
        <v>-203361</v>
      </c>
      <c r="D61" s="36"/>
      <c r="E61" s="4">
        <v>-24861</v>
      </c>
    </row>
    <row r="62" spans="1:5" ht="20.25" customHeight="1" x14ac:dyDescent="0.25">
      <c r="A62" s="21" t="s">
        <v>89</v>
      </c>
      <c r="C62" s="79">
        <f>SUM(C55:C61)</f>
        <v>1410751.65</v>
      </c>
      <c r="D62" s="34"/>
      <c r="E62" s="79">
        <f>SUM(E55:E61)</f>
        <v>-405356</v>
      </c>
    </row>
    <row r="63" spans="1:5" ht="15.6" customHeight="1" x14ac:dyDescent="0.25">
      <c r="A63" s="21"/>
      <c r="C63" s="1"/>
      <c r="D63" s="34"/>
      <c r="E63" s="5"/>
    </row>
    <row r="64" spans="1:5" ht="20.25" customHeight="1" x14ac:dyDescent="0.25">
      <c r="A64" s="31" t="s">
        <v>114</v>
      </c>
      <c r="C64" s="18">
        <f>C35+C49+C62</f>
        <v>-1300221.3500000001</v>
      </c>
      <c r="D64" s="40"/>
      <c r="E64" s="18">
        <f>E35+E49+E62</f>
        <v>44998280</v>
      </c>
    </row>
    <row r="65" spans="1:5" ht="20.25" customHeight="1" x14ac:dyDescent="0.25">
      <c r="A65" s="12" t="s">
        <v>76</v>
      </c>
      <c r="C65" s="1">
        <v>379280523</v>
      </c>
      <c r="D65" s="34"/>
      <c r="E65" s="1">
        <v>578247584</v>
      </c>
    </row>
    <row r="66" spans="1:5" ht="20.25" customHeight="1" thickBot="1" x14ac:dyDescent="0.3">
      <c r="A66" s="21" t="s">
        <v>133</v>
      </c>
      <c r="C66" s="26">
        <f>SUM(C64:C65)</f>
        <v>377980301.64999998</v>
      </c>
      <c r="D66" s="40"/>
      <c r="E66" s="26">
        <f>SUM(E64:E65)</f>
        <v>623245864</v>
      </c>
    </row>
    <row r="67" spans="1:5" ht="14.45" customHeight="1" thickTop="1" x14ac:dyDescent="0.25">
      <c r="A67" s="46"/>
      <c r="B67" s="47"/>
      <c r="C67" s="41"/>
      <c r="D67" s="34"/>
      <c r="E67" s="41"/>
    </row>
    <row r="68" spans="1:5" ht="20.25" customHeight="1" x14ac:dyDescent="0.25">
      <c r="A68" s="24" t="s">
        <v>123</v>
      </c>
      <c r="B68" s="17"/>
      <c r="C68" s="17"/>
    </row>
    <row r="69" spans="1:5" ht="20.25" customHeight="1" x14ac:dyDescent="0.25">
      <c r="A69" s="12" t="s">
        <v>124</v>
      </c>
      <c r="B69" s="17"/>
      <c r="C69" s="17">
        <v>22696177</v>
      </c>
      <c r="E69" s="18">
        <v>0</v>
      </c>
    </row>
    <row r="70" spans="1:5" ht="20.25" customHeight="1" x14ac:dyDescent="0.25">
      <c r="B70" s="17"/>
      <c r="C70" s="17"/>
    </row>
  </sheetData>
  <mergeCells count="6">
    <mergeCell ref="C41:E41"/>
    <mergeCell ref="C43:E43"/>
    <mergeCell ref="C4:E4"/>
    <mergeCell ref="C5:E5"/>
    <mergeCell ref="C7:E7"/>
    <mergeCell ref="C40:E40"/>
  </mergeCells>
  <pageMargins left="0.7" right="0.7" top="0.48" bottom="0.5" header="0.5" footer="0.5"/>
  <pageSetup paperSize="9" scale="92" firstPageNumber="9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c76eff-9de3-4cd0-ace8-17d65409e2ef">
      <Terms xmlns="http://schemas.microsoft.com/office/infopath/2007/PartnerControls"/>
    </lcf76f155ced4ddcb4097134ff3c332f>
    <TaxCatchAll xmlns="c181b773-6052-4a60-b8b0-2593bd0e72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A46E773778F14B911A3107AEFF8FDC" ma:contentTypeVersion="12" ma:contentTypeDescription="สร้างเอกสารใหม่" ma:contentTypeScope="" ma:versionID="e52c964907933e7f045931c2f0cf071c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6630ab630e5e3e23fa935875a6143b8f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08CEE1-F1C9-46B3-A5D3-2CF9C8C53AB2}">
  <ds:schemaRefs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25c76eff-9de3-4cd0-ace8-17d65409e2ef"/>
    <ds:schemaRef ds:uri="http://purl.org/dc/terms/"/>
    <ds:schemaRef ds:uri="http://schemas.microsoft.com/office/infopath/2007/PartnerControls"/>
    <ds:schemaRef ds:uri="c181b773-6052-4a60-b8b0-2593bd0e725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2F8A0AE-14AE-4923-A550-1F77087AB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(2-6)</vt:lpstr>
      <vt:lpstr>SH1 (7)</vt:lpstr>
      <vt:lpstr>SH1-2 (8)</vt:lpstr>
      <vt:lpstr>CF (9-10)</vt:lpstr>
      <vt:lpstr>'BS PL (2-6)'!Print_Area</vt:lpstr>
      <vt:lpstr>'CF (9-10)'!Print_Area</vt:lpstr>
      <vt:lpstr>'SH1 (7)'!Print_Area</vt:lpstr>
      <vt:lpstr>'SH1-2 (8)'!Print_Area</vt:lpstr>
      <vt:lpstr>'BS PL (2-6)'!Title2nd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2024-05-07T11:36:34Z</cp:lastPrinted>
  <dcterms:created xsi:type="dcterms:W3CDTF">2006-02-21T12:46:36Z</dcterms:created>
  <dcterms:modified xsi:type="dcterms:W3CDTF">2024-05-10T09:36:10Z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0x0101005DA46E773778F14B911A3107AEFF8FDC</vt:lpwstr>
  </property>
</Properties>
</file>