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4\MD&amp;A Q1'2024\!!! 20240514 Submit to SETLink\FS\"/>
    </mc:Choice>
  </mc:AlternateContent>
  <xr:revisionPtr revIDLastSave="0" documentId="13_ncr:1_{D1C7031B-ED20-466C-8472-1FC91673A9F4}" xr6:coauthVersionLast="47" xr6:coauthVersionMax="47" xr10:uidLastSave="{00000000-0000-0000-0000-000000000000}"/>
  <bookViews>
    <workbookView xWindow="-108" yWindow="-108" windowWidth="23256" windowHeight="12576" tabRatio="796" activeTab="6" xr2:uid="{00000000-000D-0000-FFFF-FFFF00000000}"/>
  </bookViews>
  <sheets>
    <sheet name="BS 3-4" sheetId="8" r:id="rId1"/>
    <sheet name="PL-5-6" sheetId="2" r:id="rId2"/>
    <sheet name="SH 7" sheetId="3" r:id="rId3"/>
    <sheet name="SH 8" sheetId="9" r:id="rId4"/>
    <sheet name="SH 9" sheetId="5" r:id="rId5"/>
    <sheet name="SH 10" sheetId="10" r:id="rId6"/>
    <sheet name="CF 11-12" sheetId="6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xlnm.Print_Area" localSheetId="0">'BS 3-4'!$A$1:$L$62</definedName>
    <definedName name="_xlnm.Print_Area" localSheetId="5">'SH 10'!$A$1:$S$17</definedName>
    <definedName name="_xlnm.Print_Area" localSheetId="2">'SH 7'!$A$1:$U$17</definedName>
    <definedName name="_xlnm.Print_Area" localSheetId="3">'SH 8'!$A$1:$U$17</definedName>
    <definedName name="_xlnm.Print_Area" localSheetId="4">'SH 9'!$A$1:$S$17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0" l="1"/>
  <c r="U11" i="9" l="1"/>
  <c r="J13" i="2" l="1"/>
  <c r="F13" i="2"/>
  <c r="L26" i="8"/>
  <c r="H26" i="8"/>
  <c r="M15" i="3" l="1"/>
  <c r="M16" i="3" s="1"/>
  <c r="F26" i="8"/>
  <c r="E25" i="6"/>
  <c r="K45" i="6"/>
  <c r="K31" i="6"/>
  <c r="K25" i="6"/>
  <c r="G45" i="6"/>
  <c r="G31" i="6"/>
  <c r="G25" i="6"/>
  <c r="K15" i="10"/>
  <c r="K16" i="10" s="1"/>
  <c r="I15" i="10"/>
  <c r="I16" i="10" s="1"/>
  <c r="G15" i="10"/>
  <c r="G16" i="10" s="1"/>
  <c r="E15" i="10"/>
  <c r="E16" i="10" s="1"/>
  <c r="O15" i="10"/>
  <c r="O16" i="10" s="1"/>
  <c r="M15" i="10"/>
  <c r="M16" i="10" s="1"/>
  <c r="S13" i="10"/>
  <c r="Q15" i="9"/>
  <c r="Q16" i="9" s="1"/>
  <c r="O15" i="9"/>
  <c r="O16" i="9" s="1"/>
  <c r="M15" i="9"/>
  <c r="M16" i="9" s="1"/>
  <c r="K15" i="9"/>
  <c r="K16" i="9" s="1"/>
  <c r="I15" i="9"/>
  <c r="I16" i="9" s="1"/>
  <c r="G15" i="9"/>
  <c r="G16" i="9" s="1"/>
  <c r="E15" i="9"/>
  <c r="U13" i="9"/>
  <c r="L59" i="2"/>
  <c r="L31" i="2"/>
  <c r="L37" i="2"/>
  <c r="L13" i="2"/>
  <c r="L17" i="2" s="1"/>
  <c r="L24" i="2" s="1"/>
  <c r="H59" i="2"/>
  <c r="H31" i="2"/>
  <c r="H37" i="2"/>
  <c r="H13" i="2"/>
  <c r="H17" i="2" s="1"/>
  <c r="H24" i="2" s="1"/>
  <c r="S15" i="9"/>
  <c r="S16" i="9" s="1"/>
  <c r="U14" i="9"/>
  <c r="S14" i="10"/>
  <c r="Q15" i="10"/>
  <c r="Q16" i="10" s="1"/>
  <c r="L60" i="8"/>
  <c r="J60" i="8"/>
  <c r="H60" i="8"/>
  <c r="F60" i="8"/>
  <c r="L46" i="8"/>
  <c r="J46" i="8"/>
  <c r="H46" i="8"/>
  <c r="F46" i="8"/>
  <c r="J26" i="8"/>
  <c r="I45" i="6"/>
  <c r="I31" i="6"/>
  <c r="I25" i="6"/>
  <c r="O15" i="3"/>
  <c r="O16" i="3" s="1"/>
  <c r="Q15" i="3"/>
  <c r="Q16" i="3" s="1"/>
  <c r="U13" i="3"/>
  <c r="S11" i="5"/>
  <c r="U11" i="3"/>
  <c r="F59" i="2"/>
  <c r="E45" i="6"/>
  <c r="E31" i="6"/>
  <c r="J59" i="2"/>
  <c r="J31" i="2"/>
  <c r="J37" i="2" s="1"/>
  <c r="F31" i="2"/>
  <c r="F37" i="2"/>
  <c r="J17" i="2"/>
  <c r="J24" i="2" s="1"/>
  <c r="F17" i="2"/>
  <c r="F24" i="2" s="1"/>
  <c r="I15" i="5"/>
  <c r="I16" i="5" s="1"/>
  <c r="G15" i="5"/>
  <c r="G16" i="5" s="1"/>
  <c r="E15" i="5"/>
  <c r="E16" i="5" s="1"/>
  <c r="I15" i="3"/>
  <c r="I16" i="3" s="1"/>
  <c r="G15" i="3"/>
  <c r="G16" i="3" s="1"/>
  <c r="E15" i="3"/>
  <c r="E16" i="3" s="1"/>
  <c r="O15" i="5"/>
  <c r="O16" i="5" s="1"/>
  <c r="K15" i="3"/>
  <c r="K16" i="3" s="1"/>
  <c r="U14" i="3"/>
  <c r="S13" i="5"/>
  <c r="K15" i="5"/>
  <c r="K16" i="5" s="1"/>
  <c r="G46" i="6" l="1"/>
  <c r="K46" i="6"/>
  <c r="K48" i="6"/>
  <c r="K50" i="6" s="1"/>
  <c r="G48" i="6"/>
  <c r="G50" i="6" s="1"/>
  <c r="E46" i="6"/>
  <c r="E48" i="6" s="1"/>
  <c r="E50" i="6" s="1"/>
  <c r="U15" i="9"/>
  <c r="U16" i="9" s="1"/>
  <c r="E16" i="9"/>
  <c r="L62" i="8"/>
  <c r="J62" i="8"/>
  <c r="F62" i="8"/>
  <c r="S15" i="10"/>
  <c r="S16" i="10" s="1"/>
  <c r="I46" i="6"/>
  <c r="I48" i="6" s="1"/>
  <c r="I50" i="6" s="1"/>
  <c r="L38" i="2"/>
  <c r="L40" i="2" s="1"/>
  <c r="L61" i="2" s="1"/>
  <c r="H38" i="2"/>
  <c r="H40" i="2" s="1"/>
  <c r="J38" i="2"/>
  <c r="J40" i="2" s="1"/>
  <c r="J61" i="2" s="1"/>
  <c r="F38" i="2"/>
  <c r="F40" i="2" s="1"/>
  <c r="F61" i="2" s="1"/>
  <c r="H62" i="8"/>
  <c r="Q15" i="5"/>
  <c r="Q16" i="5" s="1"/>
  <c r="S14" i="5"/>
  <c r="S15" i="5" s="1"/>
  <c r="S16" i="5" s="1"/>
  <c r="M15" i="5"/>
  <c r="M16" i="5" s="1"/>
  <c r="S15" i="3"/>
  <c r="U15" i="3" l="1"/>
  <c r="U16" i="3" s="1"/>
  <c r="S16" i="3"/>
  <c r="F60" i="2"/>
  <c r="H60" i="2"/>
  <c r="H61" i="2"/>
  <c r="L60" i="2"/>
  <c r="J60" i="2"/>
</calcChain>
</file>

<file path=xl/sharedStrings.xml><?xml version="1.0" encoding="utf-8"?>
<sst xmlns="http://schemas.openxmlformats.org/spreadsheetml/2006/main" count="344" uniqueCount="163">
  <si>
    <t>บริษัท ไทยประกันชีวิต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</si>
  <si>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</si>
  <si>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</si>
  <si>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</si>
  <si>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</si>
  <si>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</si>
  <si>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</si>
  <si>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</si>
  <si>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</si>
  <si>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</si>
  <si>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</si>
  <si>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</si>
  <si>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</si>
  <si>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เงินสดและรายการเทียบเท่าเงินสด</t>
  </si>
  <si>
    <t>เบี้ยประกันภัยค้างรับ - สุทธิ</t>
  </si>
  <si>
    <t>รายได้จากการลงทุนค้างรับ</t>
  </si>
  <si>
    <t>ส่วนแบ่งหนี้สินจากสัญญาประกันภัยของผู้รับประกันภัยต่อ</t>
  </si>
  <si>
    <t>ลูกหนี้จากการประกันภัยต่อ - สุทธิ</t>
  </si>
  <si>
    <t>สินทรัพย์อนุพันธ์</t>
  </si>
  <si>
    <t>สินทรัพย์ลงทุน</t>
  </si>
  <si>
    <t>เงินลงทุนในหลักทรัพย์</t>
  </si>
  <si>
    <t>เงินให้กู้ยืมและดอกเบี้ยค้างรับ</t>
  </si>
  <si>
    <t>เงินลงทุนในบริษัทร่วม - สุทธิ</t>
  </si>
  <si>
    <t>สินทรัพย์ลงทุนที่ผู้เอาประกันภัยรับความเสี่ยง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</si>
  <si>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</si>
  <si>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</si>
  <si>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</si>
  <si>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</si>
  <si>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</si>
  <si>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</si>
  <si>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</si>
  <si>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</si>
  <si>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</si>
  <si>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หนี้สินจากสัญญาลงทุน</t>
  </si>
  <si>
    <t>เจ้าหนี้บริษัทประกันภัยต่อ</t>
  </si>
  <si>
    <t>หนี้สินอนุพันธ์</t>
  </si>
  <si>
    <t>ภาษีเงินได้ค้างจ่าย</t>
  </si>
  <si>
    <t>หนี้สินภาษีเงินได้รอการตัดบัญชี - สุทธิ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</si>
  <si>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</si>
  <si>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</si>
  <si>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</si>
  <si>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</si>
  <si>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</si>
  <si>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</si>
  <si>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11,600,000,000 หุ้น มูลค่า 1 บาทต่อหุ้น)</t>
  </si>
  <si>
    <t>ทุนที่ออกและชำระแล้ว</t>
  </si>
  <si>
    <t>(หุ้นสามัญจำนวน 11,450,000,000 หุ้น มูลค่า 1 บาทต่อหุ้น)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</si>
  <si>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</si>
  <si>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</si>
  <si>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</si>
  <si>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</si>
  <si>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</si>
  <si>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</si>
  <si>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</si>
  <si>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</si>
  <si>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</si>
  <si>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</si>
  <si>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</si>
  <si>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</si>
  <si>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เบี้ยประกันภัยรับ</t>
  </si>
  <si>
    <r>
      <rPr>
        <i/>
        <sz val="15.5"/>
        <rFont val="Angsana New"/>
        <family val="1"/>
      </rPr>
      <t xml:space="preserve">หัก </t>
    </r>
    <r>
      <rPr>
        <sz val="15.5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</si>
  <si>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</si>
  <si>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5.5"/>
        <rFont val="Angsana New"/>
        <family val="1"/>
      </rPr>
      <t xml:space="preserve">บวก </t>
    </r>
    <r>
      <rPr>
        <sz val="15.5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</si>
  <si>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t xml:space="preserve"> เพิ่มขึ้นจากงวดก่อนของผู้รับประกันภัยต่อ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</si>
  <si>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</si>
  <si>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</si>
  <si>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</si>
  <si>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กำไรจากเงินลงทุน</t>
  </si>
  <si>
    <t>ขาดทุนจากการปรับมูลค่ายุติธรรม</t>
  </si>
  <si>
    <t>รายได้อื่น</t>
  </si>
  <si>
    <t>รวมรายได้</t>
  </si>
  <si>
    <t>ค่าใช้จ่าย</t>
  </si>
  <si>
    <t>สำรองประกันภัยสำหรับสัญญาประกันภัยระยะยาวเพิ่มขึ้นจากงวดก่อน</t>
  </si>
  <si>
    <t>ผลประโยชน์จ่ายตามกรมธรรม์ประกันภัยและค่าสินไหมทดแทน</t>
  </si>
  <si>
    <r>
      <rPr>
        <i/>
        <sz val="15.5"/>
        <rFont val="Angsana New"/>
        <family val="1"/>
      </rPr>
      <t>หัก</t>
    </r>
    <r>
      <rPr>
        <sz val="15.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</si>
  <si>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t xml:space="preserve">    </t>
  </si>
  <si>
    <t xml:space="preserve">    รับคืนจากการประกันภัยต่อ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</si>
  <si>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</si>
  <si>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</si>
  <si>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</si>
  <si>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</si>
  <si>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ค่าใช้จ่ายอื่น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</si>
  <si>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</si>
  <si>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</si>
  <si>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</si>
  <si>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</si>
  <si>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</si>
  <si>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</si>
  <si>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ผ่านงบกำไรขาดทุนเบ็ดเสร็จอื่น</t>
  </si>
  <si>
    <t>การป้องกันความเสี่ยงในกระแสเงินสด</t>
  </si>
  <si>
    <t>ขาดทุนจากการแปลงค่าของบริษัทร่วมในต่างประเทศ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</si>
  <si>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</si>
  <si>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</si>
  <si>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r>
      <t xml:space="preserve">กำไรต่อหุ้นขั้นพื้นฐาน </t>
    </r>
    <r>
      <rPr>
        <b/>
        <i/>
        <sz val="15.5"/>
        <rFont val="Angsana New"/>
        <family val="1"/>
      </rPr>
      <t>(บาท)</t>
    </r>
  </si>
  <si>
    <t>งบการเปลี่ยนแปลงส่วนของเจ้าของ (ไม่ได้ตรวจสอบ)</t>
  </si>
  <si>
    <t>งบการเงินที่แสดงเงินลงทุนตามวิธีส่วนได้เสีย</t>
  </si>
  <si>
    <t>เงินลงทุนที่วัดมูลค่า</t>
  </si>
  <si>
    <t>การป้องกัน</t>
  </si>
  <si>
    <t>รวมองค์ประกอบอื่น</t>
  </si>
  <si>
    <t>ทุนเรือนหุ้นที่ออก</t>
  </si>
  <si>
    <t>ส่วนเกินมูลค่าหุ้น</t>
  </si>
  <si>
    <t>ทุนสำรอง</t>
  </si>
  <si>
    <t>ยุติธรรมผ่านกำไร</t>
  </si>
  <si>
    <t>ความเสี่ยงใน</t>
  </si>
  <si>
    <t>การแปลงค่าของ</t>
  </si>
  <si>
    <t>ของส่วนของ</t>
  </si>
  <si>
    <t>รวมส่วนของ</t>
  </si>
  <si>
    <t>และชำระแล้ว</t>
  </si>
  <si>
    <t>สามัญ</t>
  </si>
  <si>
    <t>ตามกฎหมาย</t>
  </si>
  <si>
    <t>ขาดทุนเบ็ดเสร็จอื่น</t>
  </si>
  <si>
    <t>กระแสเงินสด</t>
  </si>
  <si>
    <t>บริษัทร่วมในต่างประเทศ</t>
  </si>
  <si>
    <t>เจ้าของ</t>
  </si>
  <si>
    <t>สำหรับงวดสามเดือนสิ้นสุดวันที่ 31 มีนาคม 2566</t>
  </si>
  <si>
    <t>ยอดคงเหลือ ณ วันที่ 1 มกราคม 2566</t>
  </si>
  <si>
    <t>กำไรขาดทุนเบ็ดเสร็จสำหรับงวด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</si>
  <si>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</si>
  <si>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</si>
  <si>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</si>
  <si>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</si>
  <si>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กำไร (ขาดทุน) เบ็ดเสร็จอื่น</t>
  </si>
  <si>
    <t>ยอดคงเหลือ ณ วันที่ 31 มีนาคม 2567</t>
  </si>
  <si>
    <t xml:space="preserve"> เจ้าของ </t>
  </si>
  <si>
    <t>งบกระแสเงินสด (ไม่ได้ตรวจสอบ)</t>
  </si>
  <si>
    <t>กระแสเงินสดจากกิจกรรมดำเนินงาน</t>
  </si>
  <si>
    <t xml:space="preserve">เบี้ยประกันภัยรับ 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</si>
  <si>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</si>
  <si>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</si>
  <si>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</si>
  <si>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</si>
  <si>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</si>
  <si>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</si>
  <si>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</si>
  <si>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</si>
  <si>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</si>
  <si>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ทรัพย์สินรอการขาย</t>
  </si>
  <si>
    <t>เงินสดได้มาจากกิจกรรมลงทุน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</si>
  <si>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</si>
  <si>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</si>
  <si>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</si>
  <si>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</si>
  <si>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</si>
  <si>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</si>
  <si>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เจ้าหนี้ธุรกรรมจากเงินลงทุนเพิ่มขึ้น</t>
  </si>
  <si>
    <t>3, 13</t>
  </si>
  <si>
    <t>5, 14</t>
  </si>
  <si>
    <t>6, 14, 15, 16</t>
  </si>
  <si>
    <t>10, 13</t>
  </si>
  <si>
    <t>ผลขาดทุนด้านเดรดิตที่คาดว่าจะเกิดขึ้น (กลับรายการ)</t>
  </si>
  <si>
    <t>เงินสดและรายการเทียบเท่าเงินสดเพิ่มขึ้นสุทธิ</t>
  </si>
  <si>
    <r>
      <rPr>
        <i/>
        <sz val="15.5"/>
        <rFont val="Angsana New"/>
        <family val="1"/>
      </rPr>
      <t xml:space="preserve">หัก </t>
    </r>
    <r>
      <rPr>
        <sz val="15.5"/>
        <rFont val="Angsana New"/>
        <family val="1"/>
      </rPr>
      <t>สำรองเบี้ยประกันภัยที่ยังไม่ถือเป็นรายได้เพิ่มขึ้นจากงวดก่อน</t>
    </r>
  </si>
  <si>
    <t>ส่วนแบ่งกำไร (ขาดทุน) จากเงินลงทุนในบริษัทร่วม</t>
  </si>
  <si>
    <t>กำไรจากการวัดมูลค่าเงินลงทุนที่วัดมูลค่ายุติธรรม</t>
  </si>
  <si>
    <t>กำไรจากการวัดมูลค่ายุติธรรมอนุพันธ์สำหรับ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</si>
  <si>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</si>
  <si>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</si>
  <si>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กำไรเบ็ดเสร็จอื่น</t>
  </si>
  <si>
    <t>รวมกำไรเบ็ดเสร็จสำหรับงวด</t>
  </si>
  <si>
    <t>เงินสดและรายการเทียบเท่าเงินสด ณ วันที่ 31 มีนาคม</t>
  </si>
  <si>
    <t>เงินสดสุทธิใช้ไปในกิจกรรมลงทุน</t>
  </si>
  <si>
    <t>ลูกหนี้ธุรกรรมจากเงินลงทุนเพิ่มขึ้น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</si>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</sst>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\ ;\ \(#,##0\)"/>
    <numFmt numFmtId="169" formatCode="_-* #,##0_-;\-* #,##0_-;_-* &quot;-&quot;??_-;_-@_-"/>
    <numFmt numFmtId="170" formatCode="_-* #,##0.00_-;\-* #,##0.00_-;_-* \-??_-;_-@_-"/>
    <numFmt numFmtId="171" formatCode="#,##0.00\ ;\-#,##0.00\ ;&quot; -&quot;#\ ;@\ "/>
    <numFmt numFmtId="172" formatCode="_(* #,##0.00_);_(* \(#,##0.00\);_(* \-??_);_(@_)"/>
    <numFmt numFmtId="173" formatCode="###,000"/>
    <numFmt numFmtId="174" formatCode="General_)"/>
  </numFmts>
  <fonts count="7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1"/>
      <name val="Times New Roman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b/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.5"/>
      <name val="Angsana New"/>
      <family val="1"/>
    </font>
    <font>
      <sz val="15.5"/>
      <name val="Angsana New"/>
      <family val="1"/>
    </font>
    <font>
      <i/>
      <sz val="15.5"/>
      <name val="Angsana New"/>
      <family val="1"/>
    </font>
    <font>
      <b/>
      <i/>
      <sz val="15.5"/>
      <name val="Angsana New"/>
      <family val="1"/>
    </font>
    <font>
      <u/>
      <sz val="15.5"/>
      <name val="Angsana New"/>
      <family val="1"/>
    </font>
    <font>
      <sz val="15.5"/>
      <color theme="1"/>
      <name val="Calibri"/>
      <family val="2"/>
      <charset val="222"/>
      <scheme val="minor"/>
    </font>
    <font>
      <sz val="15.5"/>
      <color theme="1"/>
      <name val="Angsana New"/>
      <family val="1"/>
    </font>
    <font>
      <b/>
      <sz val="15.5"/>
      <color theme="1"/>
      <name val="Angsana New"/>
      <family val="1"/>
    </font>
    <font>
      <b/>
      <sz val="16"/>
      <color rgb="FFFF0000"/>
      <name val="Angsana New"/>
      <family val="1"/>
    </font>
    <font>
      <sz val="15"/>
      <color theme="1"/>
      <name val="Times New Roman"/>
      <family val="1"/>
    </font>
    <font>
      <sz val="15"/>
      <color theme="1"/>
      <name val="Times New Roman"/>
      <family val="1"/>
      <charset val="222"/>
    </font>
    <font>
      <b/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Tahoma"/>
      <family val="2"/>
      <charset val="22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charset val="222"/>
    </font>
    <font>
      <sz val="11"/>
      <color rgb="FF000000"/>
      <name val="Calibri"/>
      <family val="2"/>
    </font>
    <font>
      <sz val="10"/>
      <name val="Loma"/>
      <family val="2"/>
    </font>
    <font>
      <sz val="8"/>
      <color rgb="FF000000"/>
      <name val="Arial"/>
      <family val="2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Loma"/>
      <charset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u/>
      <sz val="10"/>
      <color theme="10"/>
      <name val="Arial"/>
      <family val="2"/>
    </font>
    <font>
      <sz val="10"/>
      <name val="Loma"/>
      <family val="2"/>
      <charset val="1"/>
    </font>
    <font>
      <sz val="10"/>
      <color rgb="FF000000"/>
      <name val="Loma"/>
    </font>
    <font>
      <sz val="11"/>
      <color theme="1"/>
      <name val="DilleniaUPC"/>
      <family val="1"/>
    </font>
    <font>
      <u/>
      <sz val="11"/>
      <color theme="10"/>
      <name val="Calibri"/>
      <family val="2"/>
      <scheme val="minor"/>
    </font>
    <font>
      <sz val="14"/>
      <name val="AngsanaUPC"/>
      <family val="1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Courier New"/>
      <family val="3"/>
    </font>
    <font>
      <sz val="9"/>
      <name val="Arial"/>
      <family val="2"/>
    </font>
    <font>
      <sz val="8"/>
      <color theme="1"/>
      <name val="Arial"/>
      <family val="2"/>
      <charset val="222"/>
    </font>
    <font>
      <sz val="14"/>
      <name val="AngsanaUPC"/>
      <family val="1"/>
      <charset val="1"/>
    </font>
    <font>
      <sz val="14"/>
      <color rgb="FF000000"/>
      <name val="AngsanaUPC"/>
      <family val="1"/>
    </font>
    <font>
      <sz val="11"/>
      <color indexed="8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222"/>
    </font>
  </fonts>
  <fills count="2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03">
    <xf numFmtId="0" fontId="0" fillId="0" borderId="0"/>
    <xf numFmtId="3" fontId="7" fillId="0" borderId="1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11" fillId="0" borderId="0"/>
    <xf numFmtId="37" fontId="9" fillId="0" borderId="0"/>
    <xf numFmtId="0" fontId="2" fillId="0" borderId="0"/>
    <xf numFmtId="0" fontId="2" fillId="0" borderId="0"/>
    <xf numFmtId="3" fontId="7" fillId="0" borderId="1"/>
    <xf numFmtId="3" fontId="7" fillId="0" borderId="1"/>
    <xf numFmtId="164" fontId="13" fillId="0" borderId="0" applyFont="0" applyFill="0" applyBorder="0" applyAlignment="0" applyProtection="0"/>
    <xf numFmtId="37" fontId="9" fillId="0" borderId="0"/>
    <xf numFmtId="164" fontId="13" fillId="0" borderId="0" applyFont="0" applyFill="0" applyBorder="0" applyAlignment="0" applyProtection="0"/>
    <xf numFmtId="0" fontId="33" fillId="0" borderId="0"/>
    <xf numFmtId="3" fontId="7" fillId="0" borderId="1"/>
    <xf numFmtId="3" fontId="7" fillId="0" borderId="1"/>
    <xf numFmtId="164" fontId="7" fillId="0" borderId="0" applyFont="0" applyFill="0" applyBorder="0" applyAlignment="0" applyProtection="0"/>
    <xf numFmtId="3" fontId="7" fillId="0" borderId="1"/>
    <xf numFmtId="43" fontId="3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/>
    <xf numFmtId="0" fontId="1" fillId="0" borderId="0"/>
    <xf numFmtId="164" fontId="1" fillId="0" borderId="0" applyFont="0" applyFill="0" applyBorder="0" applyAlignment="0" applyProtection="0"/>
    <xf numFmtId="0" fontId="33" fillId="0" borderId="0"/>
    <xf numFmtId="170" fontId="37" fillId="0" borderId="0"/>
    <xf numFmtId="0" fontId="13" fillId="3" borderId="0" applyNumberFormat="0" applyBorder="0" applyAlignment="0" applyProtection="0"/>
    <xf numFmtId="0" fontId="37" fillId="0" borderId="0"/>
    <xf numFmtId="0" fontId="13" fillId="2" borderId="0" applyNumberFormat="0" applyBorder="0" applyAlignment="0" applyProtection="0"/>
    <xf numFmtId="0" fontId="45" fillId="4" borderId="7" applyNumberFormat="0" applyAlignment="0" applyProtection="0">
      <alignment horizontal="left" vertical="center" indent="1"/>
    </xf>
    <xf numFmtId="173" fontId="46" fillId="0" borderId="8" applyNumberFormat="0" applyProtection="0">
      <alignment horizontal="right" vertical="center"/>
    </xf>
    <xf numFmtId="173" fontId="45" fillId="0" borderId="9" applyNumberFormat="0" applyProtection="0">
      <alignment horizontal="right" vertical="center"/>
    </xf>
    <xf numFmtId="173" fontId="46" fillId="5" borderId="7" applyNumberFormat="0" applyAlignment="0" applyProtection="0">
      <alignment horizontal="left" vertical="center" indent="1"/>
    </xf>
    <xf numFmtId="0" fontId="47" fillId="6" borderId="9" applyNumberFormat="0" applyAlignment="0">
      <alignment horizontal="left" vertical="center" indent="1"/>
      <protection locked="0"/>
    </xf>
    <xf numFmtId="0" fontId="47" fillId="7" borderId="9" applyNumberFormat="0" applyAlignment="0" applyProtection="0">
      <alignment horizontal="left" vertical="center" indent="1"/>
    </xf>
    <xf numFmtId="173" fontId="46" fillId="8" borderId="8" applyNumberFormat="0" applyBorder="0">
      <alignment horizontal="right" vertical="center"/>
      <protection locked="0"/>
    </xf>
    <xf numFmtId="0" fontId="47" fillId="6" borderId="9" applyNumberFormat="0" applyAlignment="0">
      <alignment horizontal="left" vertical="center" indent="1"/>
      <protection locked="0"/>
    </xf>
    <xf numFmtId="173" fontId="45" fillId="7" borderId="9" applyNumberFormat="0" applyProtection="0">
      <alignment horizontal="right" vertical="center"/>
    </xf>
    <xf numFmtId="173" fontId="45" fillId="8" borderId="9" applyNumberFormat="0" applyBorder="0">
      <alignment horizontal="right" vertical="center"/>
      <protection locked="0"/>
    </xf>
    <xf numFmtId="173" fontId="48" fillId="9" borderId="10" applyNumberFormat="0" applyBorder="0" applyAlignment="0" applyProtection="0">
      <alignment horizontal="right" vertical="center" indent="1"/>
    </xf>
    <xf numFmtId="173" fontId="49" fillId="10" borderId="10" applyNumberFormat="0" applyBorder="0" applyAlignment="0" applyProtection="0">
      <alignment horizontal="right" vertical="center" indent="1"/>
    </xf>
    <xf numFmtId="173" fontId="49" fillId="11" borderId="10" applyNumberFormat="0" applyBorder="0" applyAlignment="0" applyProtection="0">
      <alignment horizontal="right" vertical="center" indent="1"/>
    </xf>
    <xf numFmtId="173" fontId="50" fillId="12" borderId="10" applyNumberFormat="0" applyBorder="0" applyAlignment="0" applyProtection="0">
      <alignment horizontal="right" vertical="center" indent="1"/>
    </xf>
    <xf numFmtId="173" fontId="50" fillId="13" borderId="10" applyNumberFormat="0" applyBorder="0" applyAlignment="0" applyProtection="0">
      <alignment horizontal="right" vertical="center" indent="1"/>
    </xf>
    <xf numFmtId="173" fontId="50" fillId="14" borderId="10" applyNumberFormat="0" applyBorder="0" applyAlignment="0" applyProtection="0">
      <alignment horizontal="right" vertical="center" indent="1"/>
    </xf>
    <xf numFmtId="173" fontId="51" fillId="15" borderId="10" applyNumberFormat="0" applyBorder="0" applyAlignment="0" applyProtection="0">
      <alignment horizontal="right" vertical="center" indent="1"/>
    </xf>
    <xf numFmtId="173" fontId="51" fillId="16" borderId="10" applyNumberFormat="0" applyBorder="0" applyAlignment="0" applyProtection="0">
      <alignment horizontal="right" vertical="center" indent="1"/>
    </xf>
    <xf numFmtId="173" fontId="51" fillId="17" borderId="10" applyNumberFormat="0" applyBorder="0" applyAlignment="0" applyProtection="0">
      <alignment horizontal="right" vertical="center" indent="1"/>
    </xf>
    <xf numFmtId="0" fontId="40" fillId="0" borderId="7" applyNumberFormat="0" applyFont="0" applyFill="0" applyAlignment="0" applyProtection="0"/>
    <xf numFmtId="173" fontId="52" fillId="5" borderId="0" applyNumberFormat="0" applyAlignment="0" applyProtection="0">
      <alignment horizontal="left" vertical="center" indent="1"/>
    </xf>
    <xf numFmtId="0" fontId="40" fillId="0" borderId="11" applyNumberFormat="0" applyFont="0" applyFill="0" applyAlignment="0" applyProtection="0"/>
    <xf numFmtId="173" fontId="46" fillId="0" borderId="8" applyNumberFormat="0" applyFill="0" applyBorder="0" applyAlignment="0" applyProtection="0">
      <alignment horizontal="right" vertical="center"/>
    </xf>
    <xf numFmtId="173" fontId="46" fillId="5" borderId="7" applyNumberFormat="0" applyAlignment="0" applyProtection="0">
      <alignment horizontal="left" vertical="center" indent="1"/>
    </xf>
    <xf numFmtId="0" fontId="45" fillId="4" borderId="9" applyNumberFormat="0" applyAlignment="0" applyProtection="0">
      <alignment horizontal="left" vertical="center" indent="1"/>
    </xf>
    <xf numFmtId="0" fontId="47" fillId="18" borderId="7" applyNumberFormat="0" applyAlignment="0" applyProtection="0">
      <alignment horizontal="left" vertical="center" indent="1"/>
    </xf>
    <xf numFmtId="0" fontId="47" fillId="19" borderId="7" applyNumberFormat="0" applyAlignment="0" applyProtection="0">
      <alignment horizontal="left" vertical="center" indent="1"/>
    </xf>
    <xf numFmtId="0" fontId="47" fillId="20" borderId="7" applyNumberFormat="0" applyAlignment="0" applyProtection="0">
      <alignment horizontal="left" vertical="center" indent="1"/>
    </xf>
    <xf numFmtId="0" fontId="47" fillId="8" borderId="7" applyNumberFormat="0" applyAlignment="0" applyProtection="0">
      <alignment horizontal="left" vertical="center" indent="1"/>
    </xf>
    <xf numFmtId="0" fontId="47" fillId="7" borderId="9" applyNumberFormat="0" applyAlignment="0" applyProtection="0">
      <alignment horizontal="left" vertical="center" indent="1"/>
    </xf>
    <xf numFmtId="0" fontId="53" fillId="0" borderId="6" applyNumberFormat="0" applyFill="0" applyBorder="0" applyAlignment="0" applyProtection="0"/>
    <xf numFmtId="0" fontId="54" fillId="0" borderId="6" applyNumberFormat="0" applyBorder="0" applyAlignment="0" applyProtection="0"/>
    <xf numFmtId="0" fontId="53" fillId="6" borderId="9" applyNumberFormat="0" applyAlignment="0">
      <alignment horizontal="left" vertical="center" indent="1"/>
      <protection locked="0"/>
    </xf>
    <xf numFmtId="0" fontId="53" fillId="6" borderId="9" applyNumberFormat="0" applyAlignment="0">
      <alignment horizontal="left" vertical="center" indent="1"/>
      <protection locked="0"/>
    </xf>
    <xf numFmtId="0" fontId="53" fillId="7" borderId="9" applyNumberFormat="0" applyAlignment="0" applyProtection="0">
      <alignment horizontal="left" vertical="center" indent="1"/>
    </xf>
    <xf numFmtId="173" fontId="55" fillId="7" borderId="9" applyNumberFormat="0" applyProtection="0">
      <alignment horizontal="right" vertical="center"/>
    </xf>
    <xf numFmtId="173" fontId="56" fillId="8" borderId="8" applyNumberFormat="0" applyBorder="0">
      <alignment horizontal="right" vertical="center"/>
      <protection locked="0"/>
    </xf>
    <xf numFmtId="173" fontId="55" fillId="8" borderId="9" applyNumberFormat="0" applyBorder="0">
      <alignment horizontal="right" vertical="center"/>
      <protection locked="0"/>
    </xf>
    <xf numFmtId="173" fontId="46" fillId="0" borderId="8" applyNumberFormat="0" applyFill="0" applyBorder="0" applyAlignment="0" applyProtection="0">
      <alignment horizontal="right" vertical="center"/>
    </xf>
    <xf numFmtId="164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0" fontId="13" fillId="0" borderId="0"/>
    <xf numFmtId="164" fontId="13" fillId="0" borderId="0" applyFon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172" fontId="35" fillId="0" borderId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170" fontId="41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8" fillId="0" borderId="0"/>
    <xf numFmtId="171" fontId="41" fillId="0" borderId="0" applyBorder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170" fontId="35" fillId="0" borderId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171" fontId="7" fillId="0" borderId="0" applyFill="0" applyBorder="0" applyAlignment="0" applyProtection="0"/>
    <xf numFmtId="0" fontId="59" fillId="0" borderId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7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3" fillId="3" borderId="0" applyNumberFormat="0" applyBorder="0" applyAlignment="0" applyProtection="0"/>
    <xf numFmtId="43" fontId="1" fillId="0" borderId="0" applyFont="0" applyFill="0" applyBorder="0" applyAlignment="0" applyProtection="0"/>
    <xf numFmtId="0" fontId="13" fillId="2" borderId="0" applyNumberFormat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" fillId="0" borderId="0"/>
    <xf numFmtId="0" fontId="1" fillId="0" borderId="0"/>
    <xf numFmtId="0" fontId="35" fillId="0" borderId="0"/>
    <xf numFmtId="16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 applyBorder="0"/>
    <xf numFmtId="0" fontId="62" fillId="0" borderId="0" applyBorder="0"/>
    <xf numFmtId="43" fontId="62" fillId="0" borderId="0" applyFont="0" applyFill="0" applyBorder="0" applyAlignment="0" applyProtection="0"/>
    <xf numFmtId="0" fontId="64" fillId="0" borderId="0" applyBorder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35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0" fontId="43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174" fontId="65" fillId="0" borderId="0"/>
    <xf numFmtId="172" fontId="65" fillId="0" borderId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7" fillId="0" borderId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8" fillId="0" borderId="0"/>
    <xf numFmtId="0" fontId="63" fillId="0" borderId="0" applyBorder="0" applyProtection="0"/>
    <xf numFmtId="0" fontId="69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8" fillId="0" borderId="0"/>
    <xf numFmtId="0" fontId="1" fillId="0" borderId="0"/>
    <xf numFmtId="0" fontId="7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3" fillId="0" borderId="0"/>
    <xf numFmtId="0" fontId="1" fillId="0" borderId="0"/>
    <xf numFmtId="9" fontId="72" fillId="0" borderId="0" applyFont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3" fontId="7" fillId="0" borderId="12"/>
    <xf numFmtId="3" fontId="7" fillId="0" borderId="12"/>
    <xf numFmtId="37" fontId="9" fillId="0" borderId="0"/>
    <xf numFmtId="0" fontId="1" fillId="0" borderId="0"/>
    <xf numFmtId="0" fontId="1" fillId="0" borderId="0"/>
    <xf numFmtId="0" fontId="73" fillId="0" borderId="0"/>
    <xf numFmtId="0" fontId="74" fillId="0" borderId="0"/>
    <xf numFmtId="164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3"/>
    <xf numFmtId="3" fontId="7" fillId="0" borderId="1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7" fillId="0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3"/>
    <xf numFmtId="3" fontId="7" fillId="0" borderId="1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7" fillId="0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3"/>
    <xf numFmtId="3" fontId="7" fillId="0" borderId="1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3"/>
    <xf numFmtId="3" fontId="7" fillId="0" borderId="1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7" fillId="0" borderId="13"/>
    <xf numFmtId="3" fontId="7" fillId="0" borderId="13"/>
    <xf numFmtId="3" fontId="7" fillId="0" borderId="13"/>
    <xf numFmtId="3" fontId="7" fillId="0" borderId="13"/>
    <xf numFmtId="3" fontId="7" fillId="0" borderId="13"/>
    <xf numFmtId="3" fontId="7" fillId="0" borderId="13"/>
    <xf numFmtId="0" fontId="1" fillId="0" borderId="0"/>
    <xf numFmtId="0" fontId="1" fillId="0" borderId="0"/>
    <xf numFmtId="3" fontId="7" fillId="0" borderId="12"/>
    <xf numFmtId="3" fontId="7" fillId="0" borderId="12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" fontId="7" fillId="0" borderId="12"/>
    <xf numFmtId="43" fontId="3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" fontId="7" fillId="0" borderId="1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7" fillId="0" borderId="13"/>
    <xf numFmtId="3" fontId="7" fillId="0" borderId="1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164" fontId="13" fillId="0" borderId="0" applyFont="0" applyFill="0" applyBorder="0" applyAlignment="0" applyProtection="0"/>
    <xf numFmtId="0" fontId="35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3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" fontId="7" fillId="0" borderId="12"/>
    <xf numFmtId="3" fontId="7" fillId="0" borderId="12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7" fillId="0" borderId="1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7" fillId="0" borderId="1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7" fillId="0" borderId="12"/>
    <xf numFmtId="3" fontId="7" fillId="0" borderId="12"/>
    <xf numFmtId="3" fontId="7" fillId="0" borderId="12"/>
    <xf numFmtId="3" fontId="7" fillId="0" borderId="12"/>
    <xf numFmtId="3" fontId="7" fillId="0" borderId="12"/>
    <xf numFmtId="3" fontId="7" fillId="0" borderId="12"/>
    <xf numFmtId="0" fontId="1" fillId="0" borderId="0"/>
    <xf numFmtId="0" fontId="1" fillId="0" borderId="0"/>
    <xf numFmtId="3" fontId="7" fillId="0" borderId="12"/>
    <xf numFmtId="3" fontId="7" fillId="0" borderId="12"/>
    <xf numFmtId="3" fontId="7" fillId="0" borderId="12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" fontId="7" fillId="0" borderId="13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7" fillId="0" borderId="12"/>
    <xf numFmtId="3" fontId="7" fillId="0" borderId="12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4"/>
    <xf numFmtId="3" fontId="7" fillId="0" borderId="12"/>
    <xf numFmtId="3" fontId="7" fillId="0" borderId="14"/>
    <xf numFmtId="3" fontId="7" fillId="0" borderId="14"/>
    <xf numFmtId="3" fontId="7" fillId="0" borderId="14"/>
    <xf numFmtId="3" fontId="7" fillId="0" borderId="14"/>
  </cellStyleXfs>
  <cellXfs count="309">
    <xf numFmtId="0" fontId="0" fillId="0" borderId="0" xfId="0"/>
    <xf numFmtId="3" fontId="6" fillId="0" borderId="0" xfId="10" applyFont="1" applyBorder="1"/>
    <xf numFmtId="0" fontId="2" fillId="0" borderId="0" xfId="7"/>
    <xf numFmtId="43" fontId="2" fillId="0" borderId="0" xfId="7" applyNumberFormat="1"/>
    <xf numFmtId="43" fontId="3" fillId="0" borderId="0" xfId="7" applyNumberFormat="1" applyFont="1" applyAlignment="1">
      <alignment horizontal="left"/>
    </xf>
    <xf numFmtId="43" fontId="4" fillId="0" borderId="0" xfId="7" applyNumberFormat="1" applyFont="1"/>
    <xf numFmtId="43" fontId="5" fillId="0" borderId="0" xfId="7" applyNumberFormat="1" applyFont="1" applyAlignment="1">
      <alignment horizontal="center"/>
    </xf>
    <xf numFmtId="43" fontId="3" fillId="0" borderId="0" xfId="7" applyNumberFormat="1" applyFont="1" applyAlignment="1">
      <alignment vertical="center"/>
    </xf>
    <xf numFmtId="43" fontId="6" fillId="0" borderId="0" xfId="7" applyNumberFormat="1" applyFont="1"/>
    <xf numFmtId="43" fontId="10" fillId="0" borderId="0" xfId="7" applyNumberFormat="1" applyFont="1" applyAlignment="1">
      <alignment horizontal="center"/>
    </xf>
    <xf numFmtId="43" fontId="8" fillId="0" borderId="0" xfId="10" applyNumberFormat="1" applyFont="1" applyBorder="1" applyAlignment="1">
      <alignment horizontal="center"/>
    </xf>
    <xf numFmtId="167" fontId="6" fillId="0" borderId="0" xfId="10" applyNumberFormat="1" applyFont="1" applyBorder="1" applyAlignment="1">
      <alignment horizontal="right"/>
    </xf>
    <xf numFmtId="43" fontId="12" fillId="0" borderId="0" xfId="7" applyNumberFormat="1" applyFont="1" applyAlignment="1">
      <alignment horizontal="center" vertical="center"/>
    </xf>
    <xf numFmtId="43" fontId="28" fillId="0" borderId="0" xfId="7" applyNumberFormat="1" applyFont="1" applyAlignment="1">
      <alignment horizontal="left"/>
    </xf>
    <xf numFmtId="43" fontId="8" fillId="0" borderId="0" xfId="2" applyNumberFormat="1" applyFont="1" applyAlignment="1">
      <alignment horizontal="center"/>
    </xf>
    <xf numFmtId="49" fontId="6" fillId="0" borderId="0" xfId="10" applyNumberFormat="1" applyFont="1" applyBorder="1" applyAlignment="1">
      <alignment horizontal="left"/>
    </xf>
    <xf numFmtId="49" fontId="3" fillId="0" borderId="0" xfId="7" applyNumberFormat="1" applyFont="1" applyAlignment="1">
      <alignment vertical="center"/>
    </xf>
    <xf numFmtId="49" fontId="6" fillId="0" borderId="0" xfId="10" applyNumberFormat="1" applyFont="1" applyBorder="1"/>
    <xf numFmtId="167" fontId="6" fillId="0" borderId="0" xfId="11" applyNumberFormat="1" applyFont="1" applyBorder="1" applyAlignment="1">
      <alignment horizontal="center"/>
    </xf>
    <xf numFmtId="43" fontId="2" fillId="0" borderId="5" xfId="0" applyNumberFormat="1" applyFont="1" applyBorder="1" applyAlignment="1">
      <alignment horizontal="center"/>
    </xf>
    <xf numFmtId="167" fontId="6" fillId="0" borderId="0" xfId="11" applyNumberFormat="1" applyFont="1" applyBorder="1" applyAlignment="1">
      <alignment horizontal="right"/>
    </xf>
    <xf numFmtId="167" fontId="6" fillId="0" borderId="0" xfId="11" applyNumberFormat="1" applyFont="1" applyBorder="1"/>
    <xf numFmtId="164" fontId="6" fillId="0" borderId="0" xfId="11" applyFont="1" applyBorder="1"/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/>
    </xf>
    <xf numFmtId="167" fontId="2" fillId="0" borderId="0" xfId="0" applyNumberFormat="1" applyFont="1"/>
    <xf numFmtId="43" fontId="2" fillId="0" borderId="0" xfId="0" applyNumberFormat="1" applyFont="1"/>
    <xf numFmtId="167" fontId="2" fillId="0" borderId="5" xfId="0" applyNumberFormat="1" applyFont="1" applyBorder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/>
    <xf numFmtId="43" fontId="6" fillId="0" borderId="0" xfId="0" applyNumberFormat="1" applyFont="1"/>
    <xf numFmtId="167" fontId="6" fillId="0" borderId="0" xfId="0" applyNumberFormat="1" applyFont="1" applyAlignment="1">
      <alignment horizontal="right" vertical="center"/>
    </xf>
    <xf numFmtId="41" fontId="21" fillId="0" borderId="0" xfId="10" applyNumberFormat="1" applyFont="1" applyBorder="1" applyAlignment="1">
      <alignment horizontal="right"/>
    </xf>
    <xf numFmtId="3" fontId="21" fillId="0" borderId="0" xfId="10" applyFont="1" applyBorder="1"/>
    <xf numFmtId="3" fontId="22" fillId="0" borderId="0" xfId="10" applyFont="1" applyBorder="1" applyAlignment="1">
      <alignment horizontal="center"/>
    </xf>
    <xf numFmtId="37" fontId="21" fillId="0" borderId="0" xfId="10" applyNumberFormat="1" applyFont="1" applyBorder="1" applyAlignment="1">
      <alignment horizontal="right"/>
    </xf>
    <xf numFmtId="3" fontId="21" fillId="0" borderId="0" xfId="10" applyFont="1" applyBorder="1" applyAlignment="1">
      <alignment horizontal="right"/>
    </xf>
    <xf numFmtId="0" fontId="14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center"/>
    </xf>
    <xf numFmtId="166" fontId="2" fillId="0" borderId="0" xfId="5" applyNumberFormat="1" applyFont="1"/>
    <xf numFmtId="37" fontId="14" fillId="0" borderId="0" xfId="1" applyNumberFormat="1" applyFont="1" applyBorder="1"/>
    <xf numFmtId="0" fontId="14" fillId="0" borderId="0" xfId="1" applyNumberFormat="1" applyFont="1" applyBorder="1"/>
    <xf numFmtId="0" fontId="13" fillId="0" borderId="0" xfId="1" applyNumberFormat="1" applyFont="1" applyBorder="1"/>
    <xf numFmtId="168" fontId="14" fillId="0" borderId="0" xfId="1" applyNumberFormat="1" applyFont="1" applyBorder="1"/>
    <xf numFmtId="0" fontId="6" fillId="0" borderId="0" xfId="1" applyNumberFormat="1" applyFont="1" applyBorder="1" applyAlignment="1">
      <alignment horizontal="left"/>
    </xf>
    <xf numFmtId="166" fontId="6" fillId="0" borderId="3" xfId="5" applyNumberFormat="1" applyFont="1" applyBorder="1"/>
    <xf numFmtId="168" fontId="6" fillId="0" borderId="0" xfId="1" applyNumberFormat="1" applyFont="1" applyBorder="1"/>
    <xf numFmtId="0" fontId="10" fillId="0" borderId="0" xfId="1" applyNumberFormat="1" applyFont="1" applyBorder="1"/>
    <xf numFmtId="0" fontId="6" fillId="0" borderId="0" xfId="1" applyNumberFormat="1" applyFont="1" applyBorder="1"/>
    <xf numFmtId="166" fontId="14" fillId="0" borderId="0" xfId="1" applyNumberFormat="1" applyFont="1" applyBorder="1"/>
    <xf numFmtId="0" fontId="10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166" fontId="14" fillId="0" borderId="0" xfId="5" applyNumberFormat="1" applyFont="1"/>
    <xf numFmtId="0" fontId="4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/>
    </xf>
    <xf numFmtId="166" fontId="6" fillId="0" borderId="0" xfId="5" applyNumberFormat="1" applyFont="1"/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/>
    </xf>
    <xf numFmtId="0" fontId="4" fillId="0" borderId="0" xfId="7" applyFont="1"/>
    <xf numFmtId="0" fontId="5" fillId="0" borderId="0" xfId="7" applyFont="1" applyAlignment="1">
      <alignment horizontal="center"/>
    </xf>
    <xf numFmtId="166" fontId="2" fillId="0" borderId="0" xfId="7" applyNumberFormat="1"/>
    <xf numFmtId="0" fontId="2" fillId="0" borderId="0" xfId="1" quotePrefix="1" applyNumberFormat="1" applyFont="1" applyBorder="1" applyAlignment="1">
      <alignment horizontal="center"/>
    </xf>
    <xf numFmtId="0" fontId="8" fillId="0" borderId="0" xfId="1" quotePrefix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center"/>
    </xf>
    <xf numFmtId="165" fontId="6" fillId="0" borderId="0" xfId="7" applyNumberFormat="1" applyFont="1" applyAlignment="1">
      <alignment horizontal="left"/>
    </xf>
    <xf numFmtId="0" fontId="2" fillId="0" borderId="0" xfId="1" applyNumberFormat="1" applyFont="1" applyBorder="1"/>
    <xf numFmtId="49" fontId="2" fillId="0" borderId="0" xfId="10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left"/>
    </xf>
    <xf numFmtId="168" fontId="2" fillId="0" borderId="0" xfId="1" applyNumberFormat="1" applyFont="1" applyBorder="1"/>
    <xf numFmtId="0" fontId="10" fillId="0" borderId="0" xfId="1" applyNumberFormat="1" applyFont="1" applyBorder="1" applyAlignment="1">
      <alignment horizontal="center"/>
    </xf>
    <xf numFmtId="166" fontId="6" fillId="0" borderId="0" xfId="1" applyNumberFormat="1" applyFont="1" applyBorder="1"/>
    <xf numFmtId="166" fontId="6" fillId="0" borderId="2" xfId="5" applyNumberFormat="1" applyFont="1" applyBorder="1"/>
    <xf numFmtId="3" fontId="2" fillId="0" borderId="0" xfId="5" applyNumberFormat="1" applyFont="1"/>
    <xf numFmtId="167" fontId="2" fillId="0" borderId="0" xfId="7" applyNumberFormat="1" applyAlignment="1">
      <alignment horizontal="left"/>
    </xf>
    <xf numFmtId="166" fontId="4" fillId="0" borderId="0" xfId="7" applyNumberFormat="1" applyFont="1"/>
    <xf numFmtId="165" fontId="20" fillId="0" borderId="0" xfId="7" applyNumberFormat="1" applyFont="1" applyAlignment="1">
      <alignment horizontal="left"/>
    </xf>
    <xf numFmtId="165" fontId="20" fillId="0" borderId="0" xfId="7" applyNumberFormat="1" applyFont="1"/>
    <xf numFmtId="0" fontId="6" fillId="0" borderId="0" xfId="7" quotePrefix="1" applyFont="1" applyAlignment="1">
      <alignment horizontal="left"/>
    </xf>
    <xf numFmtId="0" fontId="20" fillId="0" borderId="0" xfId="7" quotePrefix="1" applyFont="1" applyAlignment="1">
      <alignment horizontal="left"/>
    </xf>
    <xf numFmtId="0" fontId="21" fillId="0" borderId="0" xfId="7" applyFont="1"/>
    <xf numFmtId="0" fontId="22" fillId="0" borderId="0" xfId="7" applyFont="1" applyAlignment="1">
      <alignment horizontal="center"/>
    </xf>
    <xf numFmtId="49" fontId="21" fillId="0" borderId="0" xfId="10" applyNumberFormat="1" applyFont="1" applyBorder="1" applyAlignment="1">
      <alignment horizontal="center"/>
    </xf>
    <xf numFmtId="3" fontId="23" fillId="0" borderId="0" xfId="10" applyFont="1" applyBorder="1"/>
    <xf numFmtId="3" fontId="20" fillId="0" borderId="0" xfId="10" applyFont="1" applyBorder="1"/>
    <xf numFmtId="41" fontId="21" fillId="0" borderId="5" xfId="10" applyNumberFormat="1" applyFont="1" applyBorder="1" applyAlignment="1">
      <alignment horizontal="right"/>
    </xf>
    <xf numFmtId="37" fontId="20" fillId="0" borderId="0" xfId="10" applyNumberFormat="1" applyFont="1" applyBorder="1" applyAlignment="1">
      <alignment horizontal="right"/>
    </xf>
    <xf numFmtId="3" fontId="20" fillId="0" borderId="0" xfId="10" applyFont="1" applyBorder="1" applyAlignment="1">
      <alignment horizontal="right"/>
    </xf>
    <xf numFmtId="3" fontId="22" fillId="0" borderId="0" xfId="10" quotePrefix="1" applyFont="1" applyBorder="1" applyAlignment="1">
      <alignment horizontal="center"/>
    </xf>
    <xf numFmtId="43" fontId="21" fillId="0" borderId="0" xfId="10" applyNumberFormat="1" applyFont="1" applyBorder="1" applyAlignment="1">
      <alignment horizontal="right"/>
    </xf>
    <xf numFmtId="37" fontId="20" fillId="0" borderId="3" xfId="10" applyNumberFormat="1" applyFont="1" applyBorder="1" applyAlignment="1">
      <alignment horizontal="right"/>
    </xf>
    <xf numFmtId="37" fontId="24" fillId="0" borderId="0" xfId="10" applyNumberFormat="1" applyFont="1" applyBorder="1" applyAlignment="1">
      <alignment horizontal="right"/>
    </xf>
    <xf numFmtId="3" fontId="25" fillId="0" borderId="0" xfId="10" applyFont="1" applyBorder="1"/>
    <xf numFmtId="3" fontId="21" fillId="0" borderId="0" xfId="10" quotePrefix="1" applyFont="1" applyBorder="1" applyAlignment="1">
      <alignment horizontal="left"/>
    </xf>
    <xf numFmtId="3" fontId="21" fillId="0" borderId="0" xfId="10" quotePrefix="1" applyFont="1" applyBorder="1" applyAlignment="1">
      <alignment horizontal="right"/>
    </xf>
    <xf numFmtId="41" fontId="20" fillId="0" borderId="0" xfId="10" applyNumberFormat="1" applyFont="1" applyBorder="1" applyAlignment="1">
      <alignment horizontal="right"/>
    </xf>
    <xf numFmtId="3" fontId="21" fillId="0" borderId="0" xfId="10" applyFont="1" applyBorder="1" applyAlignment="1">
      <alignment horizontal="center"/>
    </xf>
    <xf numFmtId="3" fontId="20" fillId="0" borderId="0" xfId="10" applyFont="1" applyBorder="1" applyAlignment="1">
      <alignment horizontal="center"/>
    </xf>
    <xf numFmtId="0" fontId="6" fillId="0" borderId="0" xfId="7" applyFont="1"/>
    <xf numFmtId="3" fontId="20" fillId="0" borderId="0" xfId="10" applyFont="1" applyBorder="1" applyAlignment="1">
      <alignment horizontal="left"/>
    </xf>
    <xf numFmtId="165" fontId="20" fillId="0" borderId="0" xfId="13" applyNumberFormat="1" applyFont="1" applyFill="1" applyAlignment="1">
      <alignment horizontal="right"/>
    </xf>
    <xf numFmtId="165" fontId="21" fillId="0" borderId="0" xfId="13" applyNumberFormat="1" applyFont="1" applyFill="1"/>
    <xf numFmtId="3" fontId="23" fillId="0" borderId="0" xfId="10" applyFont="1" applyBorder="1" applyAlignment="1">
      <alignment horizontal="left"/>
    </xf>
    <xf numFmtId="3" fontId="26" fillId="0" borderId="0" xfId="10" applyFont="1" applyBorder="1" applyAlignment="1">
      <alignment horizontal="left"/>
    </xf>
    <xf numFmtId="0" fontId="26" fillId="0" borderId="0" xfId="7" applyFont="1"/>
    <xf numFmtId="165" fontId="26" fillId="0" borderId="0" xfId="13" applyNumberFormat="1" applyFont="1" applyFill="1"/>
    <xf numFmtId="165" fontId="26" fillId="0" borderId="0" xfId="13" applyNumberFormat="1" applyFont="1" applyFill="1" applyAlignment="1">
      <alignment horizontal="right"/>
    </xf>
    <xf numFmtId="37" fontId="27" fillId="0" borderId="0" xfId="13" applyNumberFormat="1" applyFont="1" applyFill="1" applyBorder="1"/>
    <xf numFmtId="37" fontId="27" fillId="0" borderId="0" xfId="13" applyNumberFormat="1" applyFont="1" applyFill="1" applyBorder="1" applyAlignment="1">
      <alignment horizontal="right"/>
    </xf>
    <xf numFmtId="37" fontId="27" fillId="0" borderId="4" xfId="13" applyNumberFormat="1" applyFont="1" applyFill="1" applyBorder="1"/>
    <xf numFmtId="37" fontId="27" fillId="0" borderId="0" xfId="13" applyNumberFormat="1" applyFont="1" applyFill="1" applyAlignment="1">
      <alignment horizontal="right"/>
    </xf>
    <xf numFmtId="37" fontId="26" fillId="0" borderId="0" xfId="13" applyNumberFormat="1" applyFont="1" applyFill="1"/>
    <xf numFmtId="3" fontId="20" fillId="0" borderId="0" xfId="10" applyFont="1" applyBorder="1" applyAlignment="1">
      <alignment horizontal="left" vertical="center"/>
    </xf>
    <xf numFmtId="3" fontId="20" fillId="0" borderId="0" xfId="10" quotePrefix="1" applyFont="1" applyBorder="1" applyAlignment="1">
      <alignment horizontal="left" vertical="center"/>
    </xf>
    <xf numFmtId="3" fontId="22" fillId="0" borderId="0" xfId="10" applyFont="1" applyBorder="1" applyAlignment="1">
      <alignment horizontal="center" vertical="center"/>
    </xf>
    <xf numFmtId="166" fontId="20" fillId="0" borderId="0" xfId="10" applyNumberFormat="1" applyFont="1" applyBorder="1" applyAlignment="1">
      <alignment horizontal="right" vertical="center"/>
    </xf>
    <xf numFmtId="49" fontId="3" fillId="0" borderId="0" xfId="7" applyNumberFormat="1" applyFont="1" applyAlignment="1">
      <alignment horizontal="left" vertical="center"/>
    </xf>
    <xf numFmtId="49" fontId="3" fillId="0" borderId="0" xfId="7" applyNumberFormat="1" applyFont="1" applyAlignment="1">
      <alignment horizontal="left"/>
    </xf>
    <xf numFmtId="43" fontId="6" fillId="0" borderId="0" xfId="7" applyNumberFormat="1" applyFont="1" applyAlignment="1">
      <alignment horizontal="left"/>
    </xf>
    <xf numFmtId="166" fontId="6" fillId="0" borderId="0" xfId="0" applyNumberFormat="1" applyFont="1" applyAlignment="1">
      <alignment horizontal="right"/>
    </xf>
    <xf numFmtId="43" fontId="10" fillId="0" borderId="0" xfId="10" applyNumberFormat="1" applyFont="1" applyBorder="1" applyAlignment="1">
      <alignment horizontal="left"/>
    </xf>
    <xf numFmtId="43" fontId="10" fillId="0" borderId="0" xfId="10" applyNumberFormat="1" applyFont="1" applyBorder="1" applyAlignment="1">
      <alignment horizontal="center"/>
    </xf>
    <xf numFmtId="167" fontId="10" fillId="0" borderId="0" xfId="10" applyNumberFormat="1" applyFont="1" applyBorder="1" applyAlignment="1">
      <alignment horizontal="right"/>
    </xf>
    <xf numFmtId="167" fontId="10" fillId="0" borderId="0" xfId="10" applyNumberFormat="1" applyFont="1" applyBorder="1" applyAlignment="1">
      <alignment horizontal="center"/>
    </xf>
    <xf numFmtId="167" fontId="10" fillId="0" borderId="0" xfId="11" applyNumberFormat="1" applyFont="1" applyFill="1" applyAlignment="1">
      <alignment horizontal="center"/>
    </xf>
    <xf numFmtId="43" fontId="10" fillId="0" borderId="0" xfId="7" applyNumberFormat="1" applyFont="1"/>
    <xf numFmtId="43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" fontId="6" fillId="0" borderId="0" xfId="0" applyNumberFormat="1" applyFont="1"/>
    <xf numFmtId="41" fontId="20" fillId="0" borderId="5" xfId="10" applyNumberFormat="1" applyFont="1" applyBorder="1" applyAlignment="1">
      <alignment horizontal="right"/>
    </xf>
    <xf numFmtId="37" fontId="21" fillId="0" borderId="5" xfId="10" applyNumberFormat="1" applyFont="1" applyBorder="1" applyAlignment="1">
      <alignment horizontal="right"/>
    </xf>
    <xf numFmtId="37" fontId="26" fillId="0" borderId="5" xfId="13" applyNumberFormat="1" applyFont="1" applyFill="1" applyBorder="1"/>
    <xf numFmtId="167" fontId="2" fillId="0" borderId="0" xfId="10" applyNumberFormat="1" applyFont="1" applyBorder="1" applyAlignment="1">
      <alignment horizontal="right"/>
    </xf>
    <xf numFmtId="167" fontId="6" fillId="0" borderId="3" xfId="10" applyNumberFormat="1" applyFont="1" applyBorder="1" applyAlignment="1">
      <alignment horizontal="right"/>
    </xf>
    <xf numFmtId="43" fontId="6" fillId="0" borderId="5" xfId="0" applyNumberFormat="1" applyFont="1" applyBorder="1" applyAlignment="1">
      <alignment horizontal="center"/>
    </xf>
    <xf numFmtId="167" fontId="2" fillId="0" borderId="0" xfId="5" applyNumberFormat="1" applyFont="1"/>
    <xf numFmtId="165" fontId="15" fillId="0" borderId="0" xfId="0" applyNumberFormat="1" applyFont="1"/>
    <xf numFmtId="0" fontId="15" fillId="0" borderId="0" xfId="0" applyFont="1" applyAlignment="1">
      <alignment horizontal="left"/>
    </xf>
    <xf numFmtId="0" fontId="16" fillId="0" borderId="0" xfId="0" applyFont="1"/>
    <xf numFmtId="166" fontId="16" fillId="0" borderId="0" xfId="0" applyNumberFormat="1" applyFont="1"/>
    <xf numFmtId="165" fontId="15" fillId="0" borderId="0" xfId="0" applyNumberFormat="1" applyFont="1" applyAlignment="1">
      <alignment horizontal="left"/>
    </xf>
    <xf numFmtId="165" fontId="18" fillId="0" borderId="0" xfId="0" applyNumberFormat="1" applyFont="1"/>
    <xf numFmtId="0" fontId="18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3" fontId="18" fillId="0" borderId="0" xfId="0" applyNumberFormat="1" applyFont="1"/>
    <xf numFmtId="3" fontId="14" fillId="0" borderId="0" xfId="0" applyNumberFormat="1" applyFont="1"/>
    <xf numFmtId="49" fontId="14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 vertical="top"/>
    </xf>
    <xf numFmtId="0" fontId="14" fillId="0" borderId="0" xfId="0" applyFont="1"/>
    <xf numFmtId="37" fontId="6" fillId="0" borderId="0" xfId="0" applyNumberFormat="1" applyFont="1" applyAlignment="1">
      <alignment horizontal="right"/>
    </xf>
    <xf numFmtId="37" fontId="14" fillId="0" borderId="0" xfId="0" applyNumberFormat="1" applyFont="1"/>
    <xf numFmtId="37" fontId="14" fillId="0" borderId="0" xfId="0" applyNumberFormat="1" applyFont="1" applyAlignment="1">
      <alignment horizontal="right"/>
    </xf>
    <xf numFmtId="41" fontId="14" fillId="0" borderId="0" xfId="0" applyNumberFormat="1" applyFont="1"/>
    <xf numFmtId="166" fontId="14" fillId="0" borderId="0" xfId="0" applyNumberFormat="1" applyFont="1"/>
    <xf numFmtId="165" fontId="6" fillId="0" borderId="0" xfId="7" applyNumberFormat="1" applyFont="1"/>
    <xf numFmtId="37" fontId="6" fillId="0" borderId="0" xfId="0" applyNumberFormat="1" applyFont="1"/>
    <xf numFmtId="165" fontId="18" fillId="0" borderId="0" xfId="0" applyNumberFormat="1" applyFont="1" applyAlignment="1">
      <alignment horizontal="center"/>
    </xf>
    <xf numFmtId="43" fontId="8" fillId="0" borderId="0" xfId="7" applyNumberFormat="1" applyFont="1" applyAlignment="1">
      <alignment horizontal="center"/>
    </xf>
    <xf numFmtId="167" fontId="16" fillId="0" borderId="0" xfId="11" applyNumberFormat="1" applyFont="1" applyFill="1" applyAlignment="1"/>
    <xf numFmtId="167" fontId="16" fillId="0" borderId="0" xfId="11" applyNumberFormat="1" applyFont="1" applyFill="1" applyBorder="1" applyAlignment="1"/>
    <xf numFmtId="167" fontId="15" fillId="0" borderId="0" xfId="11" applyNumberFormat="1" applyFont="1" applyFill="1" applyAlignment="1"/>
    <xf numFmtId="167" fontId="15" fillId="0" borderId="0" xfId="11" applyNumberFormat="1" applyFont="1" applyFill="1" applyAlignment="1">
      <alignment horizontal="left"/>
    </xf>
    <xf numFmtId="167" fontId="15" fillId="0" borderId="0" xfId="11" applyNumberFormat="1" applyFont="1" applyFill="1" applyBorder="1" applyAlignment="1">
      <alignment horizontal="left"/>
    </xf>
    <xf numFmtId="167" fontId="18" fillId="0" borderId="0" xfId="11" applyNumberFormat="1" applyFont="1" applyFill="1" applyAlignment="1"/>
    <xf numFmtId="167" fontId="18" fillId="0" borderId="0" xfId="11" applyNumberFormat="1" applyFont="1" applyFill="1" applyAlignment="1">
      <alignment horizontal="left"/>
    </xf>
    <xf numFmtId="167" fontId="18" fillId="0" borderId="0" xfId="11" applyNumberFormat="1" applyFont="1" applyFill="1" applyBorder="1" applyAlignment="1">
      <alignment horizontal="left"/>
    </xf>
    <xf numFmtId="167" fontId="18" fillId="0" borderId="0" xfId="11" applyNumberFormat="1" applyFont="1" applyFill="1" applyAlignment="1">
      <alignment vertical="top"/>
    </xf>
    <xf numFmtId="167" fontId="18" fillId="0" borderId="0" xfId="11" applyNumberFormat="1" applyFont="1" applyFill="1" applyAlignment="1">
      <alignment horizontal="left" vertical="top"/>
    </xf>
    <xf numFmtId="165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left" vertical="top"/>
    </xf>
    <xf numFmtId="165" fontId="18" fillId="0" borderId="0" xfId="0" applyNumberFormat="1" applyFont="1" applyAlignment="1">
      <alignment vertical="top"/>
    </xf>
    <xf numFmtId="167" fontId="18" fillId="0" borderId="0" xfId="11" applyNumberFormat="1" applyFont="1" applyFill="1" applyBorder="1" applyAlignment="1">
      <alignment vertical="top"/>
    </xf>
    <xf numFmtId="167" fontId="14" fillId="0" borderId="0" xfId="11" applyNumberFormat="1" applyFont="1" applyFill="1" applyBorder="1" applyAlignment="1">
      <alignment horizontal="center" vertical="top"/>
    </xf>
    <xf numFmtId="165" fontId="14" fillId="0" borderId="0" xfId="0" applyNumberFormat="1" applyFont="1" applyAlignment="1">
      <alignment vertical="top"/>
    </xf>
    <xf numFmtId="167" fontId="14" fillId="0" borderId="0" xfId="11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9" fillId="0" borderId="0" xfId="0" applyFont="1" applyAlignment="1">
      <alignment vertical="top"/>
    </xf>
    <xf numFmtId="167" fontId="2" fillId="0" borderId="0" xfId="11" applyNumberFormat="1" applyFont="1" applyFill="1" applyBorder="1" applyAlignment="1">
      <alignment vertical="top"/>
    </xf>
    <xf numFmtId="167" fontId="8" fillId="0" borderId="0" xfId="11" applyNumberFormat="1" applyFont="1" applyFill="1" applyBorder="1" applyAlignment="1">
      <alignment horizontal="center" vertical="top"/>
    </xf>
    <xf numFmtId="0" fontId="2" fillId="0" borderId="0" xfId="7" applyAlignment="1">
      <alignment vertical="top"/>
    </xf>
    <xf numFmtId="167" fontId="2" fillId="0" borderId="0" xfId="11" applyNumberFormat="1" applyFont="1" applyFill="1" applyBorder="1" applyAlignment="1">
      <alignment horizontal="left" vertical="top"/>
    </xf>
    <xf numFmtId="167" fontId="2" fillId="0" borderId="0" xfId="11" applyNumberFormat="1" applyFont="1" applyFill="1" applyBorder="1" applyAlignment="1">
      <alignment horizontal="right" vertical="top"/>
    </xf>
    <xf numFmtId="167" fontId="8" fillId="0" borderId="0" xfId="11" applyNumberFormat="1" applyFont="1" applyFill="1" applyBorder="1" applyAlignment="1">
      <alignment horizontal="right" vertical="top"/>
    </xf>
    <xf numFmtId="167" fontId="2" fillId="0" borderId="0" xfId="11" quotePrefix="1" applyNumberFormat="1" applyFont="1" applyFill="1" applyBorder="1" applyAlignment="1">
      <alignment horizontal="left" vertical="top"/>
    </xf>
    <xf numFmtId="167" fontId="2" fillId="0" borderId="0" xfId="11" applyNumberFormat="1" applyFont="1" applyFill="1" applyBorder="1" applyAlignment="1">
      <alignment horizontal="center" vertical="top"/>
    </xf>
    <xf numFmtId="167" fontId="2" fillId="0" borderId="0" xfId="11" applyNumberFormat="1" applyFont="1" applyFill="1" applyAlignment="1">
      <alignment horizontal="right" vertical="top"/>
    </xf>
    <xf numFmtId="167" fontId="6" fillId="0" borderId="2" xfId="11" applyNumberFormat="1" applyFont="1" applyFill="1" applyBorder="1" applyAlignment="1">
      <alignment horizontal="right" vertical="top"/>
    </xf>
    <xf numFmtId="167" fontId="6" fillId="0" borderId="0" xfId="11" applyNumberFormat="1" applyFont="1" applyFill="1" applyBorder="1" applyAlignment="1">
      <alignment horizontal="right" vertical="top"/>
    </xf>
    <xf numFmtId="167" fontId="18" fillId="0" borderId="0" xfId="11" applyNumberFormat="1" applyFont="1" applyFill="1" applyBorder="1" applyAlignment="1">
      <alignment horizontal="right"/>
    </xf>
    <xf numFmtId="167" fontId="14" fillId="0" borderId="0" xfId="11" applyNumberFormat="1" applyFont="1" applyFill="1" applyBorder="1" applyAlignment="1"/>
    <xf numFmtId="167" fontId="18" fillId="0" borderId="0" xfId="11" applyNumberFormat="1" applyFont="1" applyFill="1" applyBorder="1" applyAlignment="1"/>
    <xf numFmtId="167" fontId="18" fillId="0" borderId="0" xfId="11" applyNumberFormat="1" applyFont="1" applyFill="1" applyBorder="1" applyAlignment="1">
      <alignment horizontal="left" vertical="top"/>
    </xf>
    <xf numFmtId="165" fontId="14" fillId="0" borderId="0" xfId="0" applyNumberFormat="1" applyFont="1"/>
    <xf numFmtId="0" fontId="19" fillId="0" borderId="0" xfId="0" applyFont="1"/>
    <xf numFmtId="37" fontId="19" fillId="0" borderId="0" xfId="0" applyNumberFormat="1" applyFont="1" applyAlignment="1">
      <alignment horizontal="center"/>
    </xf>
    <xf numFmtId="167" fontId="2" fillId="0" borderId="0" xfId="11" applyNumberFormat="1" applyFont="1" applyFill="1" applyAlignment="1">
      <alignment vertical="top"/>
    </xf>
    <xf numFmtId="167" fontId="6" fillId="0" borderId="3" xfId="11" applyNumberFormat="1" applyFont="1" applyFill="1" applyBorder="1" applyAlignment="1">
      <alignment horizontal="right" vertical="top"/>
    </xf>
    <xf numFmtId="167" fontId="2" fillId="0" borderId="4" xfId="11" quotePrefix="1" applyNumberFormat="1" applyFont="1" applyFill="1" applyBorder="1" applyAlignment="1">
      <alignment horizontal="left" vertical="top"/>
    </xf>
    <xf numFmtId="167" fontId="6" fillId="0" borderId="4" xfId="11" applyNumberFormat="1" applyFont="1" applyFill="1" applyBorder="1" applyAlignment="1">
      <alignment horizontal="right" vertical="top"/>
    </xf>
    <xf numFmtId="167" fontId="30" fillId="0" borderId="0" xfId="11" applyNumberFormat="1" applyFont="1" applyFill="1" applyBorder="1" applyAlignment="1">
      <alignment vertical="top"/>
    </xf>
    <xf numFmtId="167" fontId="14" fillId="0" borderId="0" xfId="11" applyNumberFormat="1" applyFont="1" applyFill="1" applyBorder="1" applyAlignment="1">
      <alignment vertical="top"/>
    </xf>
    <xf numFmtId="4" fontId="30" fillId="0" borderId="0" xfId="0" applyNumberFormat="1" applyFont="1"/>
    <xf numFmtId="167" fontId="14" fillId="0" borderId="0" xfId="11" applyNumberFormat="1" applyFont="1" applyFill="1" applyAlignment="1"/>
    <xf numFmtId="43" fontId="2" fillId="0" borderId="0" xfId="7" applyNumberFormat="1" applyAlignment="1">
      <alignment horizontal="left"/>
    </xf>
    <xf numFmtId="43" fontId="2" fillId="0" borderId="0" xfId="7" applyNumberFormat="1" applyAlignment="1">
      <alignment horizontal="center"/>
    </xf>
    <xf numFmtId="43" fontId="31" fillId="0" borderId="0" xfId="10" applyNumberFormat="1" applyFont="1" applyBorder="1"/>
    <xf numFmtId="3" fontId="14" fillId="0" borderId="0" xfId="0" applyNumberFormat="1" applyFont="1" applyAlignment="1">
      <alignment horizontal="center"/>
    </xf>
    <xf numFmtId="49" fontId="6" fillId="0" borderId="0" xfId="7" applyNumberFormat="1" applyFont="1" applyAlignment="1">
      <alignment horizontal="left" vertical="center"/>
    </xf>
    <xf numFmtId="49" fontId="6" fillId="0" borderId="0" xfId="7" applyNumberFormat="1" applyFont="1" applyAlignment="1">
      <alignment vertical="center"/>
    </xf>
    <xf numFmtId="43" fontId="6" fillId="0" borderId="0" xfId="7" applyNumberFormat="1" applyFont="1" applyAlignment="1">
      <alignment vertical="center"/>
    </xf>
    <xf numFmtId="43" fontId="14" fillId="0" borderId="0" xfId="10" applyNumberFormat="1" applyFont="1" applyBorder="1"/>
    <xf numFmtId="3" fontId="14" fillId="0" borderId="0" xfId="10" applyFont="1" applyBorder="1"/>
    <xf numFmtId="49" fontId="2" fillId="0" borderId="0" xfId="7" applyNumberFormat="1"/>
    <xf numFmtId="43" fontId="10" fillId="0" borderId="0" xfId="7" applyNumberFormat="1" applyFont="1" applyAlignment="1">
      <alignment horizontal="center" vertical="center"/>
    </xf>
    <xf numFmtId="43" fontId="32" fillId="0" borderId="0" xfId="7" applyNumberFormat="1" applyFont="1" applyAlignment="1">
      <alignment horizontal="left"/>
    </xf>
    <xf numFmtId="3" fontId="2" fillId="0" borderId="0" xfId="10" applyFont="1" applyBorder="1" applyAlignment="1">
      <alignment horizontal="left" vertical="top"/>
    </xf>
    <xf numFmtId="3" fontId="2" fillId="0" borderId="0" xfId="10" quotePrefix="1" applyFont="1" applyBorder="1" applyAlignment="1">
      <alignment horizontal="left" vertical="top"/>
    </xf>
    <xf numFmtId="3" fontId="8" fillId="0" borderId="0" xfId="10" applyFont="1" applyBorder="1" applyAlignment="1">
      <alignment horizontal="center" vertical="top"/>
    </xf>
    <xf numFmtId="167" fontId="18" fillId="0" borderId="0" xfId="11" applyNumberFormat="1" applyFont="1" applyFill="1" applyAlignment="1">
      <alignment horizontal="center" vertical="top"/>
    </xf>
    <xf numFmtId="167" fontId="18" fillId="0" borderId="0" xfId="11" applyNumberFormat="1" applyFont="1" applyFill="1" applyBorder="1" applyAlignment="1">
      <alignment horizontal="center" vertical="top"/>
    </xf>
    <xf numFmtId="3" fontId="21" fillId="0" borderId="0" xfId="10" applyFont="1" applyBorder="1" applyAlignment="1">
      <alignment horizontal="left"/>
    </xf>
    <xf numFmtId="165" fontId="3" fillId="0" borderId="0" xfId="7" applyNumberFormat="1" applyFont="1" applyAlignment="1">
      <alignment horizontal="left"/>
    </xf>
    <xf numFmtId="0" fontId="21" fillId="0" borderId="0" xfId="7" applyFont="1" applyAlignment="1">
      <alignment horizontal="center"/>
    </xf>
    <xf numFmtId="165" fontId="6" fillId="0" borderId="0" xfId="7" applyNumberFormat="1" applyFont="1" applyAlignment="1">
      <alignment horizontal="center"/>
    </xf>
    <xf numFmtId="165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8" fillId="0" borderId="0" xfId="7" applyFont="1" applyAlignment="1">
      <alignment horizontal="center"/>
    </xf>
    <xf numFmtId="0" fontId="17" fillId="0" borderId="0" xfId="0" applyFont="1" applyAlignment="1">
      <alignment horizontal="center"/>
    </xf>
    <xf numFmtId="165" fontId="18" fillId="0" borderId="0" xfId="0" applyNumberFormat="1" applyFont="1" applyAlignment="1">
      <alignment horizontal="left" vertical="top"/>
    </xf>
    <xf numFmtId="3" fontId="18" fillId="0" borderId="0" xfId="0" applyNumberFormat="1" applyFont="1" applyAlignment="1">
      <alignment vertical="top"/>
    </xf>
    <xf numFmtId="3" fontId="14" fillId="0" borderId="0" xfId="0" applyNumberFormat="1" applyFont="1" applyAlignment="1">
      <alignment vertical="top"/>
    </xf>
    <xf numFmtId="3" fontId="19" fillId="0" borderId="0" xfId="0" applyNumberFormat="1" applyFont="1" applyAlignment="1">
      <alignment horizontal="center" vertical="top"/>
    </xf>
    <xf numFmtId="3" fontId="2" fillId="0" borderId="0" xfId="10" applyFont="1" applyBorder="1" applyAlignment="1">
      <alignment vertical="top"/>
    </xf>
    <xf numFmtId="3" fontId="10" fillId="0" borderId="0" xfId="10" quotePrefix="1" applyFont="1" applyBorder="1" applyAlignment="1">
      <alignment horizontal="left" vertical="top"/>
    </xf>
    <xf numFmtId="3" fontId="6" fillId="0" borderId="0" xfId="10" applyFont="1" applyBorder="1" applyAlignment="1">
      <alignment vertical="top"/>
    </xf>
    <xf numFmtId="3" fontId="19" fillId="0" borderId="0" xfId="0" applyNumberFormat="1" applyFont="1" applyAlignment="1">
      <alignment horizontal="center"/>
    </xf>
    <xf numFmtId="3" fontId="16" fillId="0" borderId="0" xfId="0" applyNumberFormat="1" applyFont="1"/>
    <xf numFmtId="3" fontId="17" fillId="0" borderId="0" xfId="0" applyNumberFormat="1" applyFont="1" applyAlignment="1">
      <alignment horizontal="center"/>
    </xf>
    <xf numFmtId="3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vertical="top"/>
    </xf>
    <xf numFmtId="3" fontId="10" fillId="0" borderId="0" xfId="0" applyNumberFormat="1" applyFont="1"/>
    <xf numFmtId="3" fontId="2" fillId="0" borderId="0" xfId="0" applyNumberFormat="1" applyFont="1"/>
    <xf numFmtId="3" fontId="8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center" vertical="top" wrapText="1"/>
    </xf>
    <xf numFmtId="3" fontId="2" fillId="0" borderId="0" xfId="10" applyFont="1" applyBorder="1"/>
    <xf numFmtId="3" fontId="10" fillId="0" borderId="0" xfId="10" applyFont="1" applyBorder="1" applyAlignment="1">
      <alignment vertical="top"/>
    </xf>
    <xf numFmtId="3" fontId="2" fillId="0" borderId="0" xfId="10" applyFont="1" applyBorder="1" applyAlignment="1">
      <alignment horizontal="left"/>
    </xf>
    <xf numFmtId="3" fontId="6" fillId="0" borderId="0" xfId="10" applyFont="1" applyBorder="1" applyAlignment="1">
      <alignment horizontal="left" vertical="top"/>
    </xf>
    <xf numFmtId="3" fontId="6" fillId="0" borderId="0" xfId="10" applyFont="1" applyBorder="1" applyAlignment="1">
      <alignment horizontal="left"/>
    </xf>
    <xf numFmtId="3" fontId="10" fillId="0" borderId="0" xfId="10" applyFont="1" applyBorder="1" applyAlignment="1">
      <alignment horizontal="left"/>
    </xf>
    <xf numFmtId="3" fontId="8" fillId="0" borderId="0" xfId="10" applyFont="1" applyBorder="1" applyAlignment="1">
      <alignment horizontal="left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3" fontId="14" fillId="0" borderId="0" xfId="0" applyNumberFormat="1" applyFont="1" applyAlignment="1">
      <alignment horizontal="center" vertical="top"/>
    </xf>
    <xf numFmtId="165" fontId="14" fillId="0" borderId="0" xfId="0" applyNumberFormat="1" applyFont="1" applyAlignment="1">
      <alignment horizontal="center" vertical="top"/>
    </xf>
    <xf numFmtId="49" fontId="14" fillId="0" borderId="0" xfId="11" applyNumberFormat="1" applyFont="1" applyFill="1" applyBorder="1" applyAlignment="1">
      <alignment horizontal="center" vertical="top"/>
    </xf>
    <xf numFmtId="41" fontId="20" fillId="0" borderId="3" xfId="10" applyNumberFormat="1" applyFont="1" applyBorder="1" applyAlignment="1">
      <alignment horizontal="right"/>
    </xf>
    <xf numFmtId="39" fontId="6" fillId="0" borderId="4" xfId="0" applyNumberFormat="1" applyFont="1" applyBorder="1" applyAlignment="1">
      <alignment horizontal="right" vertical="center"/>
    </xf>
    <xf numFmtId="41" fontId="27" fillId="0" borderId="4" xfId="13" applyNumberFormat="1" applyFont="1" applyFill="1" applyBorder="1"/>
    <xf numFmtId="43" fontId="20" fillId="0" borderId="4" xfId="10" applyNumberFormat="1" applyFont="1" applyBorder="1" applyAlignment="1">
      <alignment horizontal="right" vertical="center"/>
    </xf>
    <xf numFmtId="0" fontId="6" fillId="0" borderId="0" xfId="0" applyFont="1"/>
    <xf numFmtId="41" fontId="6" fillId="0" borderId="3" xfId="5" applyNumberFormat="1" applyFont="1" applyBorder="1"/>
    <xf numFmtId="41" fontId="6" fillId="0" borderId="0" xfId="5" applyNumberFormat="1" applyFont="1"/>
    <xf numFmtId="41" fontId="6" fillId="0" borderId="2" xfId="5" applyNumberFormat="1" applyFont="1" applyBorder="1"/>
    <xf numFmtId="37" fontId="6" fillId="0" borderId="2" xfId="0" applyNumberFormat="1" applyFont="1" applyBorder="1" applyAlignment="1">
      <alignment horizontal="right"/>
    </xf>
    <xf numFmtId="167" fontId="6" fillId="0" borderId="2" xfId="11" applyNumberFormat="1" applyFont="1" applyBorder="1" applyAlignment="1">
      <alignment horizontal="right"/>
    </xf>
    <xf numFmtId="167" fontId="6" fillId="0" borderId="2" xfId="1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41" fontId="6" fillId="0" borderId="4" xfId="11" applyNumberFormat="1" applyFont="1" applyFill="1" applyBorder="1" applyAlignment="1">
      <alignment horizontal="right"/>
    </xf>
    <xf numFmtId="41" fontId="6" fillId="0" borderId="0" xfId="11" applyNumberFormat="1" applyFont="1" applyFill="1" applyBorder="1" applyAlignment="1">
      <alignment horizontal="center"/>
    </xf>
    <xf numFmtId="41" fontId="6" fillId="0" borderId="0" xfId="11" applyNumberFormat="1" applyFont="1" applyFill="1" applyBorder="1" applyAlignment="1">
      <alignment horizontal="right"/>
    </xf>
    <xf numFmtId="41" fontId="2" fillId="0" borderId="0" xfId="11" applyNumberFormat="1" applyFont="1" applyFill="1" applyBorder="1"/>
    <xf numFmtId="41" fontId="6" fillId="0" borderId="0" xfId="11" applyNumberFormat="1" applyFont="1" applyFill="1" applyBorder="1"/>
    <xf numFmtId="41" fontId="2" fillId="0" borderId="0" xfId="11" applyNumberFormat="1" applyFont="1" applyFill="1"/>
    <xf numFmtId="37" fontId="2" fillId="0" borderId="0" xfId="21" applyNumberFormat="1" applyFont="1"/>
    <xf numFmtId="37" fontId="2" fillId="0" borderId="0" xfId="21" applyNumberFormat="1" applyFont="1"/>
    <xf numFmtId="167" fontId="19" fillId="0" borderId="0" xfId="11" applyNumberFormat="1" applyFont="1" applyFill="1" applyBorder="1" applyAlignment="1">
      <alignment horizontal="center" vertical="top"/>
    </xf>
    <xf numFmtId="165" fontId="15" fillId="0" borderId="0" xfId="0" applyNumberFormat="1" applyFont="1" applyFill="1"/>
    <xf numFmtId="3" fontId="15" fillId="0" borderId="0" xfId="0" applyNumberFormat="1" applyFont="1" applyFill="1" applyAlignment="1">
      <alignment horizontal="left"/>
    </xf>
    <xf numFmtId="3" fontId="16" fillId="0" borderId="0" xfId="0" applyNumberFormat="1" applyFont="1" applyFill="1"/>
    <xf numFmtId="3" fontId="17" fillId="0" borderId="0" xfId="0" applyNumberFormat="1" applyFont="1" applyFill="1" applyAlignment="1">
      <alignment horizontal="center"/>
    </xf>
    <xf numFmtId="3" fontId="14" fillId="0" borderId="0" xfId="10" applyFont="1" applyBorder="1" applyAlignment="1">
      <alignment horizontal="left" vertical="top"/>
    </xf>
    <xf numFmtId="3" fontId="31" fillId="0" borderId="0" xfId="10" applyFont="1" applyBorder="1" applyAlignment="1">
      <alignment vertical="top"/>
    </xf>
    <xf numFmtId="3" fontId="19" fillId="0" borderId="0" xfId="10" applyFont="1" applyBorder="1" applyAlignment="1">
      <alignment horizontal="center" vertical="top"/>
    </xf>
    <xf numFmtId="3" fontId="14" fillId="0" borderId="0" xfId="10" applyFont="1" applyBorder="1" applyAlignment="1">
      <alignment vertical="top"/>
    </xf>
    <xf numFmtId="167" fontId="14" fillId="0" borderId="0" xfId="11" applyNumberFormat="1" applyFont="1" applyFill="1" applyAlignment="1">
      <alignment vertical="top"/>
    </xf>
    <xf numFmtId="169" fontId="2" fillId="0" borderId="0" xfId="11" applyNumberFormat="1" applyFont="1" applyFill="1" applyAlignment="1"/>
    <xf numFmtId="167" fontId="18" fillId="0" borderId="0" xfId="11" applyNumberFormat="1" applyFont="1" applyFill="1" applyAlignment="1">
      <alignment horizontal="center" vertical="top"/>
    </xf>
    <xf numFmtId="167" fontId="18" fillId="0" borderId="0" xfId="11" applyNumberFormat="1" applyFont="1" applyFill="1" applyBorder="1" applyAlignment="1">
      <alignment horizontal="center" vertical="top"/>
    </xf>
    <xf numFmtId="167" fontId="19" fillId="0" borderId="0" xfId="11" applyNumberFormat="1" applyFont="1" applyFill="1" applyBorder="1" applyAlignment="1">
      <alignment horizontal="center" vertical="top"/>
    </xf>
    <xf numFmtId="37" fontId="29" fillId="0" borderId="0" xfId="0" applyNumberFormat="1" applyFont="1" applyAlignment="1">
      <alignment horizontal="right" vertical="top"/>
    </xf>
    <xf numFmtId="165" fontId="3" fillId="0" borderId="0" xfId="7" applyNumberFormat="1" applyFont="1" applyAlignment="1">
      <alignment horizontal="left"/>
    </xf>
    <xf numFmtId="165" fontId="20" fillId="0" borderId="0" xfId="7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1" fillId="0" borderId="0" xfId="7" quotePrefix="1" applyFont="1" applyAlignment="1">
      <alignment horizontal="center"/>
    </xf>
    <xf numFmtId="0" fontId="22" fillId="0" borderId="0" xfId="10" applyNumberFormat="1" applyFont="1" applyBorder="1" applyAlignment="1">
      <alignment horizontal="center"/>
    </xf>
    <xf numFmtId="0" fontId="21" fillId="0" borderId="0" xfId="7" applyFont="1" applyAlignment="1">
      <alignment horizontal="center"/>
    </xf>
    <xf numFmtId="43" fontId="6" fillId="0" borderId="0" xfId="7" applyNumberFormat="1" applyFont="1" applyAlignment="1">
      <alignment horizontal="center"/>
    </xf>
    <xf numFmtId="43" fontId="2" fillId="0" borderId="5" xfId="7" applyNumberFormat="1" applyBorder="1" applyAlignment="1">
      <alignment horizontal="center"/>
    </xf>
    <xf numFmtId="43" fontId="8" fillId="0" borderId="0" xfId="7" applyNumberFormat="1" applyFont="1" applyAlignment="1">
      <alignment horizontal="center"/>
    </xf>
    <xf numFmtId="0" fontId="2" fillId="0" borderId="0" xfId="7" applyAlignment="1">
      <alignment horizontal="center"/>
    </xf>
    <xf numFmtId="0" fontId="8" fillId="0" borderId="0" xfId="7" applyFont="1" applyAlignment="1">
      <alignment horizontal="center"/>
    </xf>
    <xf numFmtId="165" fontId="6" fillId="0" borderId="0" xfId="7" applyNumberFormat="1" applyFont="1" applyAlignment="1">
      <alignment horizontal="center"/>
    </xf>
    <xf numFmtId="165" fontId="2" fillId="0" borderId="0" xfId="7" applyNumberFormat="1" applyAlignment="1">
      <alignment horizontal="center"/>
    </xf>
  </cellXfs>
  <cellStyles count="1803">
    <cellStyle name="20% - Accent4 2" xfId="28" xr:uid="{37860BB3-545A-4CB5-B8BD-5770A85BD7E1}"/>
    <cellStyle name="20% - Accent4 2 2" xfId="177" xr:uid="{85FA0720-DC13-4D43-85C1-D2D81EC31D0D}"/>
    <cellStyle name="40% - Accent5 2" xfId="26" xr:uid="{1E2CD9C4-9EB8-49DD-A958-DFA358F4A3AB}"/>
    <cellStyle name="40% - Accent5 2 2" xfId="175" xr:uid="{046E14D9-62D1-47DB-A099-A4ED8E6EC78E}"/>
    <cellStyle name="Change A&amp;ll 2 3 2 4 2" xfId="1" xr:uid="{00000000-0005-0000-0000-000000000000}"/>
    <cellStyle name="Change A&amp;ll 2 3 2 4 2 2" xfId="235" xr:uid="{E2C40FB1-710F-4866-BEDE-94404F188D99}"/>
    <cellStyle name="Change A&amp;ll 2 3 2 4 2 2 2" xfId="430" xr:uid="{9D0F8BA9-15B4-4A71-AB5B-447B39A5460C}"/>
    <cellStyle name="Change A&amp;ll 2 3 2 4 2 2 2 2" xfId="849" xr:uid="{9E0937AE-45A1-4D1A-AF25-56B98F455A7E}"/>
    <cellStyle name="Change A&amp;ll 2 3 2 4 2 2 2 2 2" xfId="1648" xr:uid="{14A1EC45-339B-4363-A40A-EB5FB01C94F9}"/>
    <cellStyle name="Change A&amp;ll 2 3 2 4 2 2 2 2 3" xfId="1791" xr:uid="{2D92348F-CE02-464B-A1D1-E098EF93F2DC}"/>
    <cellStyle name="Change A&amp;ll 2 3 2 4 2 2 2 3" xfId="945" xr:uid="{4288A868-50C0-4D76-A81A-8A3B43150828}"/>
    <cellStyle name="Change A&amp;ll 2 3 2 4 2 2 2 3 2" xfId="1744" xr:uid="{E72A5670-FAB6-4A05-B21A-B0198954A427}"/>
    <cellStyle name="Change A&amp;ll 2 3 2 4 2 2 2 3 3" xfId="1797" xr:uid="{409F862B-21B9-42C2-9190-52AB6D242923}"/>
    <cellStyle name="Change A&amp;ll 2 3 2 4 2 2 2 4" xfId="1250" xr:uid="{5EA06266-D483-4804-8E15-8B6F41FC2052}"/>
    <cellStyle name="Change A&amp;ll 2 3 2 4 2 2 3" xfId="672" xr:uid="{C10F8CB2-876A-4FA0-9F58-32415713E75A}"/>
    <cellStyle name="Change A&amp;ll 2 3 2 4 2 2 3 2" xfId="1471" xr:uid="{7E232B37-D09C-4396-ACD9-09D727934D89}"/>
    <cellStyle name="Change A&amp;ll 2 3 2 4 2 2 3 3" xfId="1786" xr:uid="{0C0B7DB6-6209-498D-B2E7-31C5DFC945D6}"/>
    <cellStyle name="Change A&amp;ll 2 3 2 4 2 2 4" xfId="941" xr:uid="{7626826A-6E3B-4E5A-8712-14CD981379A7}"/>
    <cellStyle name="Change A&amp;ll 2 3 2 4 2 2 4 2" xfId="1740" xr:uid="{3B49B9BF-191F-41A2-8266-AFE16A6CCD10}"/>
    <cellStyle name="Change A&amp;ll 2 3 2 4 2 2 4 3" xfId="1793" xr:uid="{68AFCDA1-FC64-4C56-93C6-9B932BFA4AE7}"/>
    <cellStyle name="Change A&amp;ll 2 3 2 4 2 2 5" xfId="1074" xr:uid="{09B2F7B0-ECA8-449D-BB0A-8FC224575B7E}"/>
    <cellStyle name="Change A&amp;ll 2 3 2 4 2 3" xfId="344" xr:uid="{500B71EE-F220-4FD2-8AC8-A9E2F29BD9A3}"/>
    <cellStyle name="Change A&amp;ll 2 3 2 4 2 3 2" xfId="765" xr:uid="{18E306AA-02B8-4729-9B99-82711D5BB189}"/>
    <cellStyle name="Change A&amp;ll 2 3 2 4 2 3 2 2" xfId="1564" xr:uid="{868BF4F9-F6E5-4AEF-BCCC-BA208BAFCDE8}"/>
    <cellStyle name="Change A&amp;ll 2 3 2 4 2 3 2 3" xfId="1789" xr:uid="{7ED5BA7C-5362-4B22-8F5B-79D7DEC26770}"/>
    <cellStyle name="Change A&amp;ll 2 3 2 4 2 3 3" xfId="943" xr:uid="{7E680220-7842-49D4-B544-43AC65766B55}"/>
    <cellStyle name="Change A&amp;ll 2 3 2 4 2 3 3 2" xfId="1742" xr:uid="{DA2F61F7-A937-475C-9ED5-EB71F9D4F248}"/>
    <cellStyle name="Change A&amp;ll 2 3 2 4 2 3 3 3" xfId="1795" xr:uid="{BC458F3B-F0A4-4E54-B5B2-12B79F23952C}"/>
    <cellStyle name="Change A&amp;ll 2 3 2 4 2 3 4" xfId="1166" xr:uid="{3A5ADCD1-EE8D-4F1D-93E9-35B6613826BA}"/>
    <cellStyle name="Change A&amp;ll 2 3 2 4 2 4" xfId="587" xr:uid="{41D54E8F-3EC6-446D-B43F-9E604FE8B739}"/>
    <cellStyle name="Change A&amp;ll 2 3 2 4 2 4 2" xfId="1386" xr:uid="{180104DB-84FC-4308-AFEF-E839D7AFC6B7}"/>
    <cellStyle name="Change A&amp;ll 2 3 2 4 2 4 3" xfId="1783" xr:uid="{D9872B9C-FDD6-4FE2-BCFF-8C5BC17060BE}"/>
    <cellStyle name="Change A&amp;ll 2 3 2 4 2 5" xfId="609" xr:uid="{110AE384-6F2B-4103-BD9E-B00AA2CC9B2A}"/>
    <cellStyle name="Change A&amp;ll 2 3 2 4 2 5 2" xfId="1408" xr:uid="{852CA948-90F8-4F18-A838-0B7783A792CE}"/>
    <cellStyle name="Change A&amp;ll 2 3 2 4 2 5 3" xfId="1784" xr:uid="{1427AD3E-31CB-4FE1-BFC4-03ECABEA0D7B}"/>
    <cellStyle name="Change A&amp;ll 2 3 2 4 2 6" xfId="990" xr:uid="{4FC7CEA6-8A92-44BC-A2DC-390EB4F683DA}"/>
    <cellStyle name="Change A&amp;ll 2 3 2 4 2 6 2" xfId="1801" xr:uid="{063917AD-5C99-4C8C-8F88-7DBD8361E9E1}"/>
    <cellStyle name="Change A&amp;ll 2 3 9" xfId="15" xr:uid="{6983060F-8C86-4859-8367-A4B63FE3CEDF}"/>
    <cellStyle name="Change A&amp;ll 2 3 9 2" xfId="1747" xr:uid="{76A67869-237A-4789-B2B7-1A188F859AB6}"/>
    <cellStyle name="Change A&amp;ll 2 3 9 3" xfId="948" xr:uid="{EA27C407-8575-4BC6-B42F-9B1EBA39800F}"/>
    <cellStyle name="Change A&amp;ll 2 8 2" xfId="16" xr:uid="{06E8BAE3-27F9-474D-ADAB-2AC6F249EF3F}"/>
    <cellStyle name="Change A&amp;ll 2 8 2 2" xfId="1748" xr:uid="{C0F53D54-36E9-4415-9F06-C7D196884929}"/>
    <cellStyle name="Change A&amp;ll 2 8 2 3" xfId="949" xr:uid="{13EF0DD6-A62F-401E-BA20-FCBEE7D45B55}"/>
    <cellStyle name="Comma" xfId="11" builtinId="3"/>
    <cellStyle name="Comma 10" xfId="104" xr:uid="{AE9F066A-2525-42E9-81F8-FB2A11D2B963}"/>
    <cellStyle name="Comma 10 2" xfId="147" xr:uid="{170B06E5-98BB-422D-AFD3-DB647D2B399F}"/>
    <cellStyle name="Comma 10 2 2" xfId="277" xr:uid="{AFA5B50E-386D-48D4-AD1A-4E375AB4E69E}"/>
    <cellStyle name="Comma 10 2 2 2" xfId="467" xr:uid="{104DFCBB-8AE2-4D08-9F51-C54DD9672DE9}"/>
    <cellStyle name="Comma 10 2 2 2 2" xfId="886" xr:uid="{56EFF9FC-642B-46E6-93F5-DCC82DC26610}"/>
    <cellStyle name="Comma 10 2 2 2 2 2" xfId="1685" xr:uid="{C5EA29F2-D7EE-41EC-AE47-FE26E6E9A10F}"/>
    <cellStyle name="Comma 10 2 2 2 3" xfId="1287" xr:uid="{0CC44C44-D80E-429F-9793-F06865FD02D2}"/>
    <cellStyle name="Comma 10 2 2 3" xfId="710" xr:uid="{FFB50294-164D-4B63-9690-48C08C2885A2}"/>
    <cellStyle name="Comma 10 2 2 3 2" xfId="1509" xr:uid="{00D3D991-EA5A-49F0-A187-772816E5E7CC}"/>
    <cellStyle name="Comma 10 2 2 4" xfId="1111" xr:uid="{8E312DC5-223F-4CEF-80F7-E9243EECF0FE}"/>
    <cellStyle name="Comma 10 2 3" xfId="381" xr:uid="{893E0CF5-B015-457E-9B65-E737E7EDD2B2}"/>
    <cellStyle name="Comma 10 2 3 2" xfId="802" xr:uid="{00070EFB-8B59-4140-83CB-8D6FD579DAE3}"/>
    <cellStyle name="Comma 10 2 3 2 2" xfId="1601" xr:uid="{97A93A7D-1179-4ED6-891C-404E6BEA54D3}"/>
    <cellStyle name="Comma 10 2 3 3" xfId="1203" xr:uid="{0537EA6F-48DA-43CD-A616-710FBF665560}"/>
    <cellStyle name="Comma 10 2 4" xfId="625" xr:uid="{B7762076-4037-4A26-A0A8-252EDBCD42AC}"/>
    <cellStyle name="Comma 10 2 4 2" xfId="1424" xr:uid="{5792E3A1-F535-43A7-A1C8-D63A1ECB8587}"/>
    <cellStyle name="Comma 10 2 5" xfId="1027" xr:uid="{35007BD4-5D65-46DA-BC2F-E0A48A2BBA01}"/>
    <cellStyle name="Comma 10 3" xfId="248" xr:uid="{BFC392EA-3858-49D1-8B92-2AD2ABA3285F}"/>
    <cellStyle name="Comma 10 3 2" xfId="443" xr:uid="{7A8A1CCE-53A1-49F1-A93B-B45E98FD4FEB}"/>
    <cellStyle name="Comma 10 3 2 2" xfId="862" xr:uid="{C273F3DF-5F75-456E-A92E-2CD5E48D2547}"/>
    <cellStyle name="Comma 10 3 2 2 2" xfId="1661" xr:uid="{7C61F95C-034D-4D14-8E58-1D5ACBD0F58F}"/>
    <cellStyle name="Comma 10 3 2 3" xfId="1263" xr:uid="{09F6726F-63B1-485E-AC44-1F29A3081A0C}"/>
    <cellStyle name="Comma 10 3 3" xfId="685" xr:uid="{5A185CEB-8510-4F8C-8735-4E1524EB0EA8}"/>
    <cellStyle name="Comma 10 3 3 2" xfId="1484" xr:uid="{185445C5-5AD8-47B8-AFA3-8E54FD063042}"/>
    <cellStyle name="Comma 10 3 4" xfId="1087" xr:uid="{D16B3A7F-A9B2-490F-ABE9-BC86213C6673}"/>
    <cellStyle name="Comma 10 4" xfId="357" xr:uid="{67285AC3-16A3-4C0F-829B-AA4EEB113847}"/>
    <cellStyle name="Comma 10 4 2" xfId="778" xr:uid="{7A4ECFF3-05ED-47B3-AF02-BA524CEF807A}"/>
    <cellStyle name="Comma 10 4 2 2" xfId="1577" xr:uid="{BAA297FB-C87B-476D-AF32-ECDFAD0B7A67}"/>
    <cellStyle name="Comma 10 4 3" xfId="1179" xr:uid="{EBC8D49C-5C8C-4DDB-80B0-445939FAABDC}"/>
    <cellStyle name="Comma 10 5" xfId="600" xr:uid="{B30D42DC-E644-4ABD-9BE2-1C8B00EB16FE}"/>
    <cellStyle name="Comma 10 5 2" xfId="1399" xr:uid="{7181F203-5ED3-43BB-98E0-A5B3CC82F0A2}"/>
    <cellStyle name="Comma 10 6" xfId="1003" xr:uid="{4D20426E-12B1-4C10-9140-941459225802}"/>
    <cellStyle name="Comma 11" xfId="108" xr:uid="{73E91B27-F56F-4F76-AC66-3FC3353BD96D}"/>
    <cellStyle name="Comma 12" xfId="111" xr:uid="{0562A2E2-33BF-4567-A474-8D7FA6322AC5}"/>
    <cellStyle name="Comma 12 2" xfId="151" xr:uid="{384DE249-AE04-4306-8C9C-2588C84E336B}"/>
    <cellStyle name="Comma 12 2 2" xfId="281" xr:uid="{4DBD6D08-6893-43DD-8825-F2FAEAF228F4}"/>
    <cellStyle name="Comma 12 2 2 2" xfId="471" xr:uid="{1C48A73D-375D-4F97-8EA1-B09C028BCEB7}"/>
    <cellStyle name="Comma 12 2 2 2 2" xfId="890" xr:uid="{8AC0E77A-3EA3-4A58-A48F-D2894C6F6F9C}"/>
    <cellStyle name="Comma 12 2 2 2 2 2" xfId="1689" xr:uid="{EC77C8B5-1623-4962-9E42-58B5228DAC06}"/>
    <cellStyle name="Comma 12 2 2 2 3" xfId="1291" xr:uid="{47E5C141-B652-4DBF-9370-8782F0C79625}"/>
    <cellStyle name="Comma 12 2 2 3" xfId="714" xr:uid="{7DB8368D-EFE4-4B3A-AF45-9DA87A13AABC}"/>
    <cellStyle name="Comma 12 2 2 3 2" xfId="1513" xr:uid="{1570BC6C-3978-4C61-B8DA-97F05FE6FE19}"/>
    <cellStyle name="Comma 12 2 2 4" xfId="1115" xr:uid="{EC1CCCC9-B23F-44D6-8944-ADB655EE9A10}"/>
    <cellStyle name="Comma 12 2 3" xfId="385" xr:uid="{FEF235E8-0234-48AA-8FE0-6D7429517BCA}"/>
    <cellStyle name="Comma 12 2 3 2" xfId="806" xr:uid="{15CFF5D0-EBE2-433C-AF17-4C9C5FA1AB03}"/>
    <cellStyle name="Comma 12 2 3 2 2" xfId="1605" xr:uid="{0BFE9068-0D40-4EA9-B9DC-06934489F19B}"/>
    <cellStyle name="Comma 12 2 3 3" xfId="1207" xr:uid="{4A4D933D-8CAB-455A-A441-5600B9C25445}"/>
    <cellStyle name="Comma 12 2 4" xfId="629" xr:uid="{E75CCFF7-7257-4792-83BE-FBBCCCE83ED0}"/>
    <cellStyle name="Comma 12 2 4 2" xfId="1428" xr:uid="{E55AB1E9-CB43-4D9D-9FF7-E667B65EDF91}"/>
    <cellStyle name="Comma 12 2 5" xfId="1031" xr:uid="{6645F5E5-15A3-4F48-B2EC-9A96603106AE}"/>
    <cellStyle name="Comma 12 3" xfId="252" xr:uid="{8968A663-F2D8-4126-8B20-3A4B0AE9169B}"/>
    <cellStyle name="Comma 12 3 2" xfId="447" xr:uid="{BFB37439-ABE0-44CF-8708-CE1CAB3D67F8}"/>
    <cellStyle name="Comma 12 3 2 2" xfId="866" xr:uid="{38BB1448-3132-415E-A71B-E37DD97C7E41}"/>
    <cellStyle name="Comma 12 3 2 2 2" xfId="1665" xr:uid="{575A7767-E243-44C5-873C-E566EE6577BB}"/>
    <cellStyle name="Comma 12 3 2 3" xfId="1267" xr:uid="{F08C580A-2EF7-405B-9D97-F096C140B2C4}"/>
    <cellStyle name="Comma 12 3 3" xfId="689" xr:uid="{2739A46B-BC43-4D19-A52A-0A7963E4B53A}"/>
    <cellStyle name="Comma 12 3 3 2" xfId="1488" xr:uid="{303BBB06-47C7-4DD1-9CC4-07E3FB874D72}"/>
    <cellStyle name="Comma 12 3 4" xfId="1091" xr:uid="{9D4AD0A9-3D38-4667-9F46-23A9564AF263}"/>
    <cellStyle name="Comma 12 4" xfId="361" xr:uid="{033A0950-9938-44EB-AC71-B1B940987683}"/>
    <cellStyle name="Comma 12 4 2" xfId="782" xr:uid="{BCBA98DB-6D96-4AB0-A50C-08BE787950AC}"/>
    <cellStyle name="Comma 12 4 2 2" xfId="1581" xr:uid="{A821B3CA-B978-4C87-96BE-B3B6ACB3B0FD}"/>
    <cellStyle name="Comma 12 4 3" xfId="1183" xr:uid="{A24AE47B-D422-4482-B04C-D4DA2F934F64}"/>
    <cellStyle name="Comma 12 5" xfId="604" xr:uid="{33450910-1BAD-4514-9F73-F71FFBD41F35}"/>
    <cellStyle name="Comma 12 5 2" xfId="1403" xr:uid="{F75F5657-AF38-47AC-A9F4-20461FB395FB}"/>
    <cellStyle name="Comma 12 6" xfId="1007" xr:uid="{BC6C20DD-B0DF-4B14-B742-5E9752F6C082}"/>
    <cellStyle name="Comma 13" xfId="114" xr:uid="{64015A9B-F1C3-4777-908E-6BFEF82D1621}"/>
    <cellStyle name="Comma 14" xfId="117" xr:uid="{6A9651AF-7DCB-46BC-91E8-8ED60BC56950}"/>
    <cellStyle name="Comma 14 2 5" xfId="106" xr:uid="{F898FDBD-00F4-489C-94C6-56F96BE8DB29}"/>
    <cellStyle name="Comma 14 2 5 2" xfId="149" xr:uid="{DC0161BB-DA46-4AC3-8D60-20FBE3B4BB23}"/>
    <cellStyle name="Comma 14 2 5 2 2" xfId="279" xr:uid="{99CE083E-6250-4F64-9FF4-FE2DBD591103}"/>
    <cellStyle name="Comma 14 2 5 2 2 2" xfId="469" xr:uid="{9E1AF208-B939-47FD-AB7C-A209587A3945}"/>
    <cellStyle name="Comma 14 2 5 2 2 2 2" xfId="888" xr:uid="{77294C4D-3BD4-4AB4-99B7-36A9A21A3243}"/>
    <cellStyle name="Comma 14 2 5 2 2 2 2 2" xfId="1687" xr:uid="{DA9B8579-7FD0-4042-8F06-B14FBF6E515C}"/>
    <cellStyle name="Comma 14 2 5 2 2 2 3" xfId="1289" xr:uid="{B1065890-254E-421A-8059-55B797D1F07A}"/>
    <cellStyle name="Comma 14 2 5 2 2 3" xfId="712" xr:uid="{A88592B5-7F34-4965-9167-EA4AE5A736BB}"/>
    <cellStyle name="Comma 14 2 5 2 2 3 2" xfId="1511" xr:uid="{22DD4A23-79ED-435C-BBE2-7DDAD7547D7C}"/>
    <cellStyle name="Comma 14 2 5 2 2 4" xfId="1113" xr:uid="{1927945F-4704-4A7A-9D9F-9DF5A81CD139}"/>
    <cellStyle name="Comma 14 2 5 2 3" xfId="383" xr:uid="{3DEC10C1-2F39-4119-AA48-658122F742A4}"/>
    <cellStyle name="Comma 14 2 5 2 3 2" xfId="804" xr:uid="{1A353E14-9CD2-4287-BB1D-A27EFA8F212C}"/>
    <cellStyle name="Comma 14 2 5 2 3 2 2" xfId="1603" xr:uid="{760B2224-9800-4284-8BDE-5AD16395C54C}"/>
    <cellStyle name="Comma 14 2 5 2 3 3" xfId="1205" xr:uid="{A995FF8B-28FD-4F14-92BF-235363708767}"/>
    <cellStyle name="Comma 14 2 5 2 4" xfId="627" xr:uid="{8EFBB04A-3CD7-42C6-8A20-E88F05341B44}"/>
    <cellStyle name="Comma 14 2 5 2 4 2" xfId="1426" xr:uid="{F1E51DB2-1F23-48AE-9622-DBF649CA59EF}"/>
    <cellStyle name="Comma 14 2 5 2 5" xfId="1029" xr:uid="{1FDEBF80-6B56-46A4-9D31-443F78CEE9E3}"/>
    <cellStyle name="Comma 14 2 5 3" xfId="250" xr:uid="{F1D81D98-E9D2-4FD0-8458-620EC2494B23}"/>
    <cellStyle name="Comma 14 2 5 3 2" xfId="445" xr:uid="{7DEB52AA-D82D-49A3-A5A2-376744C4E00D}"/>
    <cellStyle name="Comma 14 2 5 3 2 2" xfId="864" xr:uid="{AE19DB31-9E2B-4EAE-A0E8-1C9B6B3E4F67}"/>
    <cellStyle name="Comma 14 2 5 3 2 2 2" xfId="1663" xr:uid="{84099B12-1631-43E6-B3ED-0AE623080EED}"/>
    <cellStyle name="Comma 14 2 5 3 2 3" xfId="1265" xr:uid="{8A8EEBBD-596F-4C72-8E98-64E4951F42C7}"/>
    <cellStyle name="Comma 14 2 5 3 3" xfId="687" xr:uid="{F6F96962-AF02-4FE2-96FE-7FA63B08F24F}"/>
    <cellStyle name="Comma 14 2 5 3 3 2" xfId="1486" xr:uid="{ABF3191B-62DA-4350-8253-F888A07BFA2D}"/>
    <cellStyle name="Comma 14 2 5 3 4" xfId="1089" xr:uid="{0AB1F26A-5194-4A7D-A705-CD5777E780C6}"/>
    <cellStyle name="Comma 14 2 5 4" xfId="359" xr:uid="{7A83F381-A2AA-40FF-97EA-EB5690A51B43}"/>
    <cellStyle name="Comma 14 2 5 4 2" xfId="780" xr:uid="{7C469504-01C7-471F-A860-B6D517D7BDC4}"/>
    <cellStyle name="Comma 14 2 5 4 2 2" xfId="1579" xr:uid="{0F068EA4-B560-4AB7-8B03-5072FB5C8085}"/>
    <cellStyle name="Comma 14 2 5 4 3" xfId="1181" xr:uid="{C226F99B-942D-4709-AE4F-8856A1C5FC5C}"/>
    <cellStyle name="Comma 14 2 5 5" xfId="602" xr:uid="{F9F1E482-A24F-4833-AE34-898D6A985DFA}"/>
    <cellStyle name="Comma 14 2 5 5 2" xfId="1401" xr:uid="{0587DA66-6674-4E4C-9267-142972306D71}"/>
    <cellStyle name="Comma 14 2 5 6" xfId="1005" xr:uid="{21330F0E-D223-4221-9291-3F0F5AC6D315}"/>
    <cellStyle name="Comma 15" xfId="119" xr:uid="{E4D08050-8D16-4B97-9281-42909A2F996F}"/>
    <cellStyle name="Comma 15 2" xfId="154" xr:uid="{2C93E98B-8D60-434A-BBB5-8BE012AE6088}"/>
    <cellStyle name="Comma 15 2 2" xfId="284" xr:uid="{AD8FAE4E-A3B0-4F51-9F58-C8853CCC53C0}"/>
    <cellStyle name="Comma 15 2 2 2" xfId="473" xr:uid="{49A4E6C2-F4A3-4E4E-80A0-2B233A52036D}"/>
    <cellStyle name="Comma 15 2 2 2 2" xfId="892" xr:uid="{68805BC2-932A-4D97-860D-CA2D214A6A01}"/>
    <cellStyle name="Comma 15 2 2 2 2 2" xfId="1691" xr:uid="{969B2916-1630-4995-A51B-0A1BA1BAEB8E}"/>
    <cellStyle name="Comma 15 2 2 2 3" xfId="1293" xr:uid="{322331FD-0D2F-4448-AD65-3E027EDC91BA}"/>
    <cellStyle name="Comma 15 2 2 3" xfId="716" xr:uid="{DD1890B6-331B-49D3-9C32-6C53546E4289}"/>
    <cellStyle name="Comma 15 2 2 3 2" xfId="1515" xr:uid="{DA68429B-1839-4771-80CB-A089AFA4B120}"/>
    <cellStyle name="Comma 15 2 2 4" xfId="1117" xr:uid="{CEB51D58-790F-456D-94E1-4E28C259CD5B}"/>
    <cellStyle name="Comma 15 2 3" xfId="387" xr:uid="{9C6D1B85-FF18-4332-927C-1B0E12AFE9CA}"/>
    <cellStyle name="Comma 15 2 3 2" xfId="808" xr:uid="{75290EEC-6440-49EB-893D-21D8BB3AF61D}"/>
    <cellStyle name="Comma 15 2 3 2 2" xfId="1607" xr:uid="{269B0806-3ED0-4BAB-952B-9CBA5857B437}"/>
    <cellStyle name="Comma 15 2 3 3" xfId="1209" xr:uid="{05B74921-4A16-4472-AB79-3D768D005F41}"/>
    <cellStyle name="Comma 15 2 4" xfId="631" xr:uid="{24C194BC-D6DF-43EF-B2AE-AF258635719E}"/>
    <cellStyle name="Comma 15 2 4 2" xfId="1430" xr:uid="{7EC8D7A0-E594-48DC-A0FE-98D9DA132A14}"/>
    <cellStyle name="Comma 15 2 5" xfId="1033" xr:uid="{542A738A-E332-4B7F-AE6E-3377C8ADEC34}"/>
    <cellStyle name="Comma 15 3" xfId="255" xr:uid="{53DC920B-99ED-40C1-9BD9-985F4B978E4E}"/>
    <cellStyle name="Comma 15 3 2" xfId="449" xr:uid="{F5A17507-844C-4D16-98C4-824B37425832}"/>
    <cellStyle name="Comma 15 3 2 2" xfId="868" xr:uid="{F5F1D44E-1235-4488-9B03-1EC2043E468B}"/>
    <cellStyle name="Comma 15 3 2 2 2" xfId="1667" xr:uid="{56B967D7-61C8-49B1-AF54-31A1FD47D381}"/>
    <cellStyle name="Comma 15 3 2 3" xfId="1269" xr:uid="{D67B5D25-F4A9-4B60-9364-35E86778CC3F}"/>
    <cellStyle name="Comma 15 3 3" xfId="691" xr:uid="{B5D67D36-04C3-4C9A-AF78-D059D581A67C}"/>
    <cellStyle name="Comma 15 3 3 2" xfId="1490" xr:uid="{556882E4-C526-4095-AB71-15CAFA24EBE9}"/>
    <cellStyle name="Comma 15 3 4" xfId="1093" xr:uid="{76DC0EA6-5EB0-4C90-9F88-70E6124F55DC}"/>
    <cellStyle name="Comma 15 4" xfId="363" xr:uid="{026A0A1B-928C-49AC-999B-10D675FE3EA3}"/>
    <cellStyle name="Comma 15 4 2" xfId="784" xr:uid="{FE87CBCE-44A7-46AD-9034-3A46B0665F58}"/>
    <cellStyle name="Comma 15 4 2 2" xfId="1583" xr:uid="{64CDC315-E09F-4EAF-8A64-19BFE6DA2C1D}"/>
    <cellStyle name="Comma 15 4 3" xfId="1185" xr:uid="{24FF733D-BED7-4E7E-882B-9B777B6CD5D5}"/>
    <cellStyle name="Comma 15 5" xfId="531" xr:uid="{452F8998-B70B-462C-B336-03D4725B8B54}"/>
    <cellStyle name="Comma 15 5 2" xfId="1346" xr:uid="{A06B7BDF-4557-4DF3-A786-B80B7F76BB4C}"/>
    <cellStyle name="Comma 15 6" xfId="606" xr:uid="{99EB7A1D-E74F-4471-9080-C0D3BFB58AAA}"/>
    <cellStyle name="Comma 15 6 2" xfId="1405" xr:uid="{301F6A12-E261-438F-8EA9-8B353CD02760}"/>
    <cellStyle name="Comma 15 7" xfId="1009" xr:uid="{1A3FC658-03FF-4259-B020-38D71B703184}"/>
    <cellStyle name="Comma 16" xfId="79" xr:uid="{CAB7B7CC-9566-4784-ACBB-9F577C712350}"/>
    <cellStyle name="Comma 16 2" xfId="20" xr:uid="{523BAAE9-4CE8-4367-A166-2DF80AA8CC5D}"/>
    <cellStyle name="Comma 16 2 2" xfId="264" xr:uid="{E3B35178-F20C-454B-B8B3-0F39C9DA4EE4}"/>
    <cellStyle name="Comma 16 2 3" xfId="954" xr:uid="{AEE3CD9C-293B-46FE-97A4-B7BE8EEC3CC5}"/>
    <cellStyle name="Comma 16 2 4" xfId="133" xr:uid="{CD3D0608-E462-4EE2-A01D-29ED8108A1F9}"/>
    <cellStyle name="Comma 16 3" xfId="233" xr:uid="{7F50F669-40E2-46E4-9183-A8104BC757B6}"/>
    <cellStyle name="Comma 16 4" xfId="533" xr:uid="{4AE96E05-9B20-415F-A317-80A4D5586BBE}"/>
    <cellStyle name="Comma 16 4 2" xfId="1348" xr:uid="{AD616593-5AFE-47AA-AF1E-D488B2C0A97E}"/>
    <cellStyle name="Comma 17" xfId="121" xr:uid="{79E8CDC6-9E66-4618-9C4C-0ED84D582C66}"/>
    <cellStyle name="Comma 17 2" xfId="256" xr:uid="{C4B2051D-1541-46B2-ADA2-7B563055B85A}"/>
    <cellStyle name="Comma 18" xfId="127" xr:uid="{03DB8F1E-A701-4A60-9A46-9D743D4D05C1}"/>
    <cellStyle name="Comma 19" xfId="167" xr:uid="{F1F74EAB-8C42-46A8-9300-81B77015F791}"/>
    <cellStyle name="Comma 19 2" xfId="293" xr:uid="{92AD4807-09AB-4683-B332-809F009577EA}"/>
    <cellStyle name="Comma 19 2 2" xfId="481" xr:uid="{752DD7CC-A1E3-4E73-9BD9-520EA1745EA1}"/>
    <cellStyle name="Comma 19 2 2 2" xfId="899" xr:uid="{6E75B28A-7A44-4B2A-96B6-CA16877F9B36}"/>
    <cellStyle name="Comma 19 2 2 2 2" xfId="1698" xr:uid="{37E44F84-53AA-4C70-9980-20D1509A2C39}"/>
    <cellStyle name="Comma 19 2 2 3" xfId="1300" xr:uid="{1962AF2B-E4A7-4D3E-B69D-9C4CA67982EE}"/>
    <cellStyle name="Comma 19 2 3" xfId="723" xr:uid="{99FF853B-063C-475B-BB59-3432B2BB23A4}"/>
    <cellStyle name="Comma 19 2 3 2" xfId="1522" xr:uid="{718B929A-21E4-4AFB-9D9F-2A31A9976111}"/>
    <cellStyle name="Comma 19 2 4" xfId="1124" xr:uid="{89F9FAF8-B74A-4187-8DDB-B99E4A26D535}"/>
    <cellStyle name="Comma 19 3" xfId="394" xr:uid="{80524490-1603-4B9A-A288-B5757E80C3C7}"/>
    <cellStyle name="Comma 19 3 2" xfId="815" xr:uid="{2D308E78-EF1E-494C-8F74-ADB03D5D7925}"/>
    <cellStyle name="Comma 19 3 2 2" xfId="1614" xr:uid="{F41D7430-E418-4400-B001-312A9125E557}"/>
    <cellStyle name="Comma 19 3 3" xfId="1216" xr:uid="{707834FE-04B0-4668-9E5F-07FC21894302}"/>
    <cellStyle name="Comma 19 4" xfId="638" xr:uid="{84CB23AB-2AF0-4190-B696-FCE99CBAA30D}"/>
    <cellStyle name="Comma 19 4 2" xfId="1437" xr:uid="{69C959C4-EB27-43C1-898F-F659E204D99A}"/>
    <cellStyle name="Comma 19 5" xfId="1040" xr:uid="{7CF9248A-1593-4496-AA0B-FE3EAFBACD5B}"/>
    <cellStyle name="Comma 2" xfId="13" xr:uid="{00000000-0005-0000-0000-000002000000}"/>
    <cellStyle name="Comma 2 10" xfId="228" xr:uid="{062708F0-0186-43DF-9E04-814318A0DC9A}"/>
    <cellStyle name="Comma 2 10 2" xfId="2" xr:uid="{00000000-0005-0000-0000-000003000000}"/>
    <cellStyle name="Comma 2 10 2 2" xfId="844" xr:uid="{662CA393-6643-4D33-A95B-0F794DF334F5}"/>
    <cellStyle name="Comma 2 10 2 2 2" xfId="1643" xr:uid="{E6DF6535-3137-47E4-AF93-93311BB69917}"/>
    <cellStyle name="Comma 2 10 2 3" xfId="1245" xr:uid="{6534C034-4386-432E-BBAF-215297FE4F3E}"/>
    <cellStyle name="Comma 2 10 2 4" xfId="425" xr:uid="{2BE994BE-A72A-4781-B547-1F910C5A3646}"/>
    <cellStyle name="Comma 2 10 3" xfId="667" xr:uid="{D1E65239-43D2-4B8F-993D-154716DE958B}"/>
    <cellStyle name="Comma 2 10 3 2" xfId="1466" xr:uid="{A998158C-D586-4D17-9281-67CC67C4D48D}"/>
    <cellStyle name="Comma 2 10 4" xfId="1069" xr:uid="{E7F4AD4A-9710-41C8-B4F4-43201EDE2035}"/>
    <cellStyle name="Comma 2 11" xfId="339" xr:uid="{F2706D99-47AC-4CED-B039-BC3943B77CDF}"/>
    <cellStyle name="Comma 2 11 2" xfId="760" xr:uid="{1A1490B3-BC59-48B9-AA8B-966B7AD07FA3}"/>
    <cellStyle name="Comma 2 11 2 2" xfId="1559" xr:uid="{405EA49F-E67B-419B-8603-8975043A4E12}"/>
    <cellStyle name="Comma 2 11 3" xfId="1161" xr:uid="{126FA02F-C1A2-4672-BFD9-D447C83BAFEB}"/>
    <cellStyle name="Comma 2 12" xfId="491" xr:uid="{56D4915D-AF25-4423-B434-F8C19BF7C5FC}"/>
    <cellStyle name="Comma 2 13" xfId="582" xr:uid="{1F0F50C0-1F0B-4692-A0BF-D0ED82298883}"/>
    <cellStyle name="Comma 2 13 2" xfId="1381" xr:uid="{83F21AE4-8EC0-42F5-A6E1-355D28E2468B}"/>
    <cellStyle name="Comma 2 14" xfId="986" xr:uid="{8EDF962A-E492-4FBA-A68C-8BFC2A217824}"/>
    <cellStyle name="Comma 2 15" xfId="23" xr:uid="{3F72046D-9695-4F71-8029-B8C86FDC5FCA}"/>
    <cellStyle name="Comma 2 2" xfId="85" xr:uid="{AAB71E76-E913-4FB7-AF88-861038E2DA3B}"/>
    <cellStyle name="Comma 2 2 2" xfId="17" xr:uid="{EEC1195B-7103-4512-82A3-CE10E978D91E}"/>
    <cellStyle name="Comma 2 2 2 2" xfId="266" xr:uid="{96211C6D-3441-4C94-9EAF-C34EABFF429A}"/>
    <cellStyle name="Comma 2 2 2 2 2" xfId="456" xr:uid="{B4A7E200-0779-4EC4-9FE4-490AE19E0F91}"/>
    <cellStyle name="Comma 2 2 2 2 2 2" xfId="875" xr:uid="{5717658B-BAC5-4662-95D5-FD43FB0F0068}"/>
    <cellStyle name="Comma 2 2 2 2 2 2 2" xfId="1674" xr:uid="{5870CC78-04FF-41BE-A5EB-560FE1A23E56}"/>
    <cellStyle name="Comma 2 2 2 2 2 3" xfId="1276" xr:uid="{65FFA5EB-3C12-4B21-B99D-BF73CFF74EDC}"/>
    <cellStyle name="Comma 2 2 2 2 3" xfId="699" xr:uid="{140ECAE3-4A7E-4D09-BF30-F50C3E9B313C}"/>
    <cellStyle name="Comma 2 2 2 2 3 2" xfId="1498" xr:uid="{5AF08370-2B6D-4B3D-8442-3356360441AD}"/>
    <cellStyle name="Comma 2 2 2 2 4" xfId="1100" xr:uid="{639A59EC-13E4-420C-89ED-12B392322EB4}"/>
    <cellStyle name="Comma 2 2 2 3" xfId="370" xr:uid="{F36D5455-5986-442B-A4C5-157B96A2DD79}"/>
    <cellStyle name="Comma 2 2 2 3 2" xfId="791" xr:uid="{B78B04A3-D69E-4152-9DA6-9EE29C9A81DB}"/>
    <cellStyle name="Comma 2 2 2 3 2 2" xfId="1590" xr:uid="{4A77DF56-44F8-4FE7-A093-1FF947146073}"/>
    <cellStyle name="Comma 2 2 2 3 3" xfId="1192" xr:uid="{B3A2FECD-F9EC-45C0-BE30-3C98FF776098}"/>
    <cellStyle name="Comma 2 2 2 4" xfId="614" xr:uid="{2D02DD94-50C6-4045-8775-96989B9BA958}"/>
    <cellStyle name="Comma 2 2 2 4 2" xfId="1413" xr:uid="{9145CD36-68F6-46B1-82D2-61020A5B5612}"/>
    <cellStyle name="Comma 2 2 2 5" xfId="950" xr:uid="{B9D5343B-9E96-4A2B-AEAA-EFCCA94BEB49}"/>
    <cellStyle name="Comma 2 2 2 6" xfId="1016" xr:uid="{425C2B4F-4F4B-4A85-A443-5E5D6B239C8E}"/>
    <cellStyle name="Comma 2 2 2 7" xfId="136" xr:uid="{B18B9FF3-84A7-4FA6-BAF5-928088B3BC24}"/>
    <cellStyle name="Comma 2 2 3" xfId="72" xr:uid="{4ECE1E89-AD4D-4445-A1D7-503ACAC0E467}"/>
    <cellStyle name="Comma 2 2 3 2" xfId="130" xr:uid="{E50E2FC0-4E22-4D8C-B2FD-0FF65EA9B056}"/>
    <cellStyle name="Comma 2 2 4" xfId="163" xr:uid="{09CB0E16-30ED-4417-B7F1-7B16C9EC2F14}"/>
    <cellStyle name="Comma 2 2 5" xfId="200" xr:uid="{9CD7C15E-BB58-449F-88B1-F870BF50A87E}"/>
    <cellStyle name="Comma 2 2 6" xfId="237" xr:uid="{533290B9-C0FF-4FF3-97CD-AD5619553DAE}"/>
    <cellStyle name="Comma 2 2 6 2" xfId="432" xr:uid="{76AB89DA-7D4C-4183-950C-5B9B4D0350A8}"/>
    <cellStyle name="Comma 2 2 6 2 2" xfId="851" xr:uid="{0B7B3EBE-2C61-4D68-8FCD-852077F9FD39}"/>
    <cellStyle name="Comma 2 2 6 2 2 2" xfId="1650" xr:uid="{118D7AD7-0DDD-483B-B371-D53BCF6092A8}"/>
    <cellStyle name="Comma 2 2 6 2 3" xfId="1252" xr:uid="{427AFC20-ECE7-4128-9BD3-CE6AF1D6F87C}"/>
    <cellStyle name="Comma 2 2 6 3" xfId="674" xr:uid="{043E09B3-25E3-4FEC-B317-83BC790670BD}"/>
    <cellStyle name="Comma 2 2 6 3 2" xfId="1473" xr:uid="{A2E4421B-A6C1-4C6D-8AC0-8F78E3C318A9}"/>
    <cellStyle name="Comma 2 2 6 4" xfId="1076" xr:uid="{F1D9963E-F19A-4D08-857C-08B39569AB74}"/>
    <cellStyle name="Comma 2 2 7" xfId="346" xr:uid="{86123EEA-3AEE-4DFE-A1B8-70A268C7BC2F}"/>
    <cellStyle name="Comma 2 2 7 2" xfId="767" xr:uid="{6334571C-F52F-4028-9D89-52CE6710C904}"/>
    <cellStyle name="Comma 2 2 7 2 2" xfId="1566" xr:uid="{D5E90C87-83F0-4930-B8DD-DCF2BBE25D53}"/>
    <cellStyle name="Comma 2 2 7 3" xfId="1168" xr:uid="{1E059FF0-3169-4491-A7B0-48BE1F0A91E3}"/>
    <cellStyle name="Comma 2 2 8" xfId="589" xr:uid="{5F96034C-9836-4A17-92E6-EDC937EA3F7E}"/>
    <cellStyle name="Comma 2 2 8 2" xfId="1388" xr:uid="{E92C20C9-1F75-4C16-BDF0-087632BD2150}"/>
    <cellStyle name="Comma 2 2 9" xfId="992" xr:uid="{7EE92689-1383-44BB-82A8-9C770D7266E3}"/>
    <cellStyle name="Comma 2 3" xfId="115" xr:uid="{54C15853-7D18-457C-B4AE-2ED170CCEDC2}"/>
    <cellStyle name="Comma 2 3 2" xfId="152" xr:uid="{6CEE040D-80FC-4688-B104-8EA58023461D}"/>
    <cellStyle name="Comma 2 3 2 2" xfId="218" xr:uid="{2D0C30FD-033F-4E88-8E3E-6FA5D81231F6}"/>
    <cellStyle name="Comma 2 3 2 3" xfId="282" xr:uid="{A8B3DF98-765B-476D-B7F5-241C4CE9AC5C}"/>
    <cellStyle name="Comma 2 3 3" xfId="214" xr:uid="{9EB561E5-6532-4560-82D0-CF9F29CA618B}"/>
    <cellStyle name="Comma 2 3 4" xfId="253" xr:uid="{86448F34-746E-451A-92F1-D695D03B5AFD}"/>
    <cellStyle name="Comma 2 4" xfId="25" xr:uid="{252CD6AA-9105-4284-B7A3-99F9CCA2E5F5}"/>
    <cellStyle name="Comma 2 4 2" xfId="220" xr:uid="{37B7F980-1BCF-47E3-A488-E6A807C48AB4}"/>
    <cellStyle name="Comma 2 5" xfId="71" xr:uid="{2D67F832-ABAA-469D-9248-E3FA5C1DB12D}"/>
    <cellStyle name="Comma 2 5 2" xfId="129" xr:uid="{23EBDAE4-1FF4-4F2C-838E-83D74774BD1A}"/>
    <cellStyle name="Comma 2 5 2 2" xfId="262" xr:uid="{EC80CDE3-E92E-4BF9-9FA0-05E67AD44388}"/>
    <cellStyle name="Comma 2 5 2 2 2" xfId="453" xr:uid="{D95DF471-0A37-42FC-BE44-D6EB9CC9EBF9}"/>
    <cellStyle name="Comma 2 5 2 2 2 2" xfId="872" xr:uid="{38AF9E7F-8870-47A9-8E95-FCBA223B28B8}"/>
    <cellStyle name="Comma 2 5 2 2 2 2 2" xfId="1671" xr:uid="{6D363F49-361D-4382-BD89-316ADA7E5793}"/>
    <cellStyle name="Comma 2 5 2 2 2 3" xfId="1273" xr:uid="{467D9FFE-2094-4784-8BBA-CBD1FDE7497D}"/>
    <cellStyle name="Comma 2 5 2 2 3" xfId="696" xr:uid="{58A121FE-4564-4513-B17E-BB3FB226B856}"/>
    <cellStyle name="Comma 2 5 2 2 3 2" xfId="1495" xr:uid="{A161B76D-813B-44B2-BB99-4FBBD38F8308}"/>
    <cellStyle name="Comma 2 5 2 2 4" xfId="1097" xr:uid="{95AD45DE-8B28-49DB-BD4C-BAFFA0B3274B}"/>
    <cellStyle name="Comma 2 5 2 3" xfId="367" xr:uid="{E1649EE8-FE71-4BAC-9C0F-C040A82FA2CE}"/>
    <cellStyle name="Comma 2 5 2 3 2" xfId="788" xr:uid="{A7CD8454-C4A7-4D4C-ACD6-D42C13AB64C1}"/>
    <cellStyle name="Comma 2 5 2 3 2 2" xfId="1587" xr:uid="{4950A585-E782-4A3C-AEF1-66513B9E927D}"/>
    <cellStyle name="Comma 2 5 2 3 3" xfId="1189" xr:uid="{F6F30E36-9016-49E3-8725-A993C12B0D38}"/>
    <cellStyle name="Comma 2 5 2 4" xfId="611" xr:uid="{0E95DC63-3EC5-4EAD-9280-6DCB8F18DCD5}"/>
    <cellStyle name="Comma 2 5 2 4 2" xfId="1410" xr:uid="{5EB47F02-BFA5-4F6C-B546-9D1EFFFF7C2F}"/>
    <cellStyle name="Comma 2 5 2 5" xfId="1013" xr:uid="{70547D47-0580-4E60-9E62-DF4D7A7F538A}"/>
    <cellStyle name="Comma 2 5 3" xfId="168" xr:uid="{75024700-4128-4887-9E39-58AE1BE24DEC}"/>
    <cellStyle name="Comma 2 5 3 2" xfId="294" xr:uid="{991EDFA5-9A21-406B-BCDD-145DC6C11ABE}"/>
    <cellStyle name="Comma 2 5 3 2 2" xfId="482" xr:uid="{4FE41C11-E8ED-4CB0-8BC5-437095313CF8}"/>
    <cellStyle name="Comma 2 5 3 2 2 2" xfId="900" xr:uid="{31833819-B17A-4486-8108-926CD4131A49}"/>
    <cellStyle name="Comma 2 5 3 2 2 2 2" xfId="1699" xr:uid="{206F1548-9E48-48DC-BE18-52522DD6DD4E}"/>
    <cellStyle name="Comma 2 5 3 2 2 3" xfId="1301" xr:uid="{0EDD81A8-8D3B-4614-B2DA-25296B59532B}"/>
    <cellStyle name="Comma 2 5 3 2 3" xfId="724" xr:uid="{8A4E27C9-AE13-4334-A369-EDB37DAB3975}"/>
    <cellStyle name="Comma 2 5 3 2 3 2" xfId="1523" xr:uid="{4D292D0F-0CE2-466C-8754-D73E9200A75E}"/>
    <cellStyle name="Comma 2 5 3 2 4" xfId="1125" xr:uid="{85B9CD14-3F24-4CD6-A3A8-8FA41C74A101}"/>
    <cellStyle name="Comma 2 5 3 3" xfId="395" xr:uid="{D38C2369-90AF-4785-BBE8-C3A8E54DB614}"/>
    <cellStyle name="Comma 2 5 3 3 2" xfId="816" xr:uid="{EB469F80-112F-4D3E-B185-64400078741C}"/>
    <cellStyle name="Comma 2 5 3 3 2 2" xfId="1615" xr:uid="{CD7749E9-BA20-49DC-A74F-32A769EB74E5}"/>
    <cellStyle name="Comma 2 5 3 3 3" xfId="1217" xr:uid="{363340A6-6F68-4518-9EEA-36EF92BCAC23}"/>
    <cellStyle name="Comma 2 5 3 4" xfId="639" xr:uid="{14A6DAC4-2C12-49D2-AE38-C3ADCD5AF821}"/>
    <cellStyle name="Comma 2 5 3 4 2" xfId="1438" xr:uid="{C502960D-4230-4EB3-9B9B-D3553DC94DE3}"/>
    <cellStyle name="Comma 2 5 3 5" xfId="1041" xr:uid="{9EB6105A-6695-44D1-8463-CBDDA4A66DAA}"/>
    <cellStyle name="Comma 2 5 4" xfId="180" xr:uid="{91BF25B7-4E6E-4934-B6C1-D5B455A38044}"/>
    <cellStyle name="Comma 2 5 4 2" xfId="301" xr:uid="{40562880-5DDF-4608-AD3B-927D0D286518}"/>
    <cellStyle name="Comma 2 5 4 2 2" xfId="488" xr:uid="{207B565A-2D1A-4900-A2DC-9F12887167E2}"/>
    <cellStyle name="Comma 2 5 4 2 2 2" xfId="906" xr:uid="{125AFCE3-554E-4C5F-B7D6-73D0A1B8EE3E}"/>
    <cellStyle name="Comma 2 5 4 2 2 2 2" xfId="1705" xr:uid="{4D700AE1-AC75-47DB-AA40-D014494BE7B5}"/>
    <cellStyle name="Comma 2 5 4 2 2 3" xfId="1307" xr:uid="{36BCB0BB-EB01-44BD-BD07-93BCE0C079EB}"/>
    <cellStyle name="Comma 2 5 4 2 3" xfId="730" xr:uid="{458BDAE0-6CF1-44D6-8EB3-F86F95B1194E}"/>
    <cellStyle name="Comma 2 5 4 2 3 2" xfId="1529" xr:uid="{62FA40E9-D8A7-4ECF-AD86-A03A4BB94009}"/>
    <cellStyle name="Comma 2 5 4 2 4" xfId="1131" xr:uid="{686161EC-107E-4ACF-8088-C5BA156671FD}"/>
    <cellStyle name="Comma 2 5 4 3" xfId="401" xr:uid="{C3482515-0E2B-44E3-B91A-7F8B905DCB17}"/>
    <cellStyle name="Comma 2 5 4 3 2" xfId="822" xr:uid="{4472CAD9-862B-4533-8CE4-19B5D61588D2}"/>
    <cellStyle name="Comma 2 5 4 3 2 2" xfId="1621" xr:uid="{493E505E-62DA-4477-9D3B-3FD328913284}"/>
    <cellStyle name="Comma 2 5 4 3 3" xfId="1223" xr:uid="{EC046C37-0D28-4DCF-86D3-EBDE73A3EBC6}"/>
    <cellStyle name="Comma 2 5 4 4" xfId="645" xr:uid="{04B63211-B84A-45AF-81B6-DD61067657B7}"/>
    <cellStyle name="Comma 2 5 4 4 2" xfId="1444" xr:uid="{ABF22160-4FE7-4AA0-9003-B9F1B491ED46}"/>
    <cellStyle name="Comma 2 5 4 5" xfId="1047" xr:uid="{CCABDE64-13AE-4FDA-BE42-AB2E6615357F}"/>
    <cellStyle name="Comma 2 5 5" xfId="230" xr:uid="{DB8B2A2A-5B13-4E3B-9248-24C92E5FF726}"/>
    <cellStyle name="Comma 2 5 5 2" xfId="427" xr:uid="{6C34973E-7EF2-4F55-9993-7A4721CDBE83}"/>
    <cellStyle name="Comma 2 5 5 2 2" xfId="846" xr:uid="{83F58D78-EA02-4A8E-9780-9C0470501C5B}"/>
    <cellStyle name="Comma 2 5 5 2 2 2" xfId="1645" xr:uid="{3C22013A-3BB3-4AA1-803A-E2DB87F4520F}"/>
    <cellStyle name="Comma 2 5 5 2 3" xfId="1247" xr:uid="{F4A0F580-98A4-4026-B44E-C9DED3783C86}"/>
    <cellStyle name="Comma 2 5 5 3" xfId="669" xr:uid="{4280CA57-07DB-4D50-A1CE-F7C0FAF69636}"/>
    <cellStyle name="Comma 2 5 5 3 2" xfId="1468" xr:uid="{12797423-B7A1-4818-8DC9-EC4DFE0F3C3A}"/>
    <cellStyle name="Comma 2 5 5 4" xfId="1071" xr:uid="{FFA2D59C-6B28-49EE-BE1C-E179217260AB}"/>
    <cellStyle name="Comma 2 5 6" xfId="341" xr:uid="{2710647E-0426-4609-8E29-9DC3B2B425BA}"/>
    <cellStyle name="Comma 2 5 6 2" xfId="762" xr:uid="{62CD6B67-0179-4EF4-B38E-7612EA4BE51C}"/>
    <cellStyle name="Comma 2 5 6 2 2" xfId="1561" xr:uid="{143F36C2-C858-4429-9482-77B45D291ED4}"/>
    <cellStyle name="Comma 2 5 6 3" xfId="1163" xr:uid="{5FD23813-E61A-4FEA-8EA0-D4FC9551E93F}"/>
    <cellStyle name="Comma 2 5 7" xfId="522" xr:uid="{B47EA4EF-DDF9-4B0C-8C00-6DC3C2F249D3}"/>
    <cellStyle name="Comma 2 5 7 2" xfId="937" xr:uid="{55770383-8263-41BA-B3F5-0432DB0D5165}"/>
    <cellStyle name="Comma 2 5 7 2 2" xfId="1736" xr:uid="{B1B0F11F-0B77-416E-9BAC-0E9AC3C6F4EB}"/>
    <cellStyle name="Comma 2 5 7 3" xfId="1338" xr:uid="{2D046892-3DFC-47C4-B5B8-81B227CD7A1F}"/>
    <cellStyle name="Comma 2 5 8" xfId="584" xr:uid="{9E275199-EEDA-4933-B0DB-641B4D0678F1}"/>
    <cellStyle name="Comma 2 5 8 2" xfId="1383" xr:uid="{F9564BFD-E9C3-4A4C-BC71-72BC43F98B43}"/>
    <cellStyle name="Comma 2 5 9" xfId="988" xr:uid="{1ADE4922-4284-46A9-BA27-FED8EFB4E600}"/>
    <cellStyle name="Comma 2 6" xfId="3" xr:uid="{00000000-0005-0000-0000-000004000000}"/>
    <cellStyle name="Comma 2 6 2" xfId="951" xr:uid="{4C6FA4F6-1FDE-47A0-ACAC-394446A7ABD4}"/>
    <cellStyle name="Comma 2 6 3" xfId="99" xr:uid="{06F3CC24-6AC5-4D73-ADF4-99602B8C2B32}"/>
    <cellStyle name="Comma 2 7" xfId="125" xr:uid="{50454665-7646-4FE6-8B5A-A16A8B0E5B84}"/>
    <cellStyle name="Comma 2 7 2" xfId="259" xr:uid="{5835C735-10D9-4CA7-9731-895A64BB5990}"/>
    <cellStyle name="Comma 2 7 2 2" xfId="451" xr:uid="{C087C777-81B7-46F7-B528-74F6EF23C43A}"/>
    <cellStyle name="Comma 2 7 2 2 2" xfId="870" xr:uid="{A54AC58B-6949-4B21-B778-54A9B0EA8A0E}"/>
    <cellStyle name="Comma 2 7 2 2 2 2" xfId="1669" xr:uid="{5CB21C40-5A13-411C-AC5A-71627073B53D}"/>
    <cellStyle name="Comma 2 7 2 2 3" xfId="1271" xr:uid="{790F5A3B-762C-43F9-8247-A2E5629B6055}"/>
    <cellStyle name="Comma 2 7 2 3" xfId="693" xr:uid="{471B703E-B20D-4107-8546-2BBC78C74836}"/>
    <cellStyle name="Comma 2 7 2 3 2" xfId="1492" xr:uid="{7642B3E4-B840-4338-8A0C-671C33C436AE}"/>
    <cellStyle name="Comma 2 7 2 4" xfId="1095" xr:uid="{3D3222E4-CE57-491D-9560-3A5CEB77BB28}"/>
    <cellStyle name="Comma 2 7 3" xfId="365" xr:uid="{B5D0B553-A69C-422D-BE90-41D10BB2253E}"/>
    <cellStyle name="Comma 2 7 3 2" xfId="786" xr:uid="{1AD731C4-CF09-4688-B23E-5FE62EB7EF02}"/>
    <cellStyle name="Comma 2 7 3 2 2" xfId="1585" xr:uid="{CB598207-8227-4712-AF8E-38EA7F8C6435}"/>
    <cellStyle name="Comma 2 7 3 3" xfId="1187" xr:uid="{626A0852-FDC9-460E-83B0-629D43CA2AEB}"/>
    <cellStyle name="Comma 2 7 4" xfId="608" xr:uid="{44513EBE-3BF2-4AFB-8FA4-5FA7C9D94EE4}"/>
    <cellStyle name="Comma 2 7 4 2" xfId="1407" xr:uid="{7E35B436-69F1-4715-80A3-CF8840CFBE63}"/>
    <cellStyle name="Comma 2 7 5" xfId="1011" xr:uid="{83C46D66-5675-4994-8027-70E53C3B1244}"/>
    <cellStyle name="Comma 2 8" xfId="157" xr:uid="{44B53916-6455-448D-BC08-39258AF6CDF3}"/>
    <cellStyle name="Comma 2 8 2" xfId="286" xr:uid="{AF38DD4A-FBC2-4A08-A823-E10E14C7C991}"/>
    <cellStyle name="Comma 2 8 2 2" xfId="475" xr:uid="{740162A2-6E46-4B3E-9E6D-C6233A0AE264}"/>
    <cellStyle name="Comma 2 8 2 2 2" xfId="893" xr:uid="{B133E50B-82FE-4A0C-81B3-A4DA4C564A5D}"/>
    <cellStyle name="Comma 2 8 2 2 2 2" xfId="1692" xr:uid="{5307D977-A3C0-4E67-89B0-BCC02EE44419}"/>
    <cellStyle name="Comma 2 8 2 2 3" xfId="1294" xr:uid="{6E5B20FB-C366-48B4-825A-2FDDC167BEBF}"/>
    <cellStyle name="Comma 2 8 2 3" xfId="717" xr:uid="{0973F892-64C3-4727-9D69-E828101B52C3}"/>
    <cellStyle name="Comma 2 8 2 3 2" xfId="1516" xr:uid="{5306711E-A23A-4736-B747-72C8419A77FF}"/>
    <cellStyle name="Comma 2 8 2 4" xfId="1118" xr:uid="{F188BE22-FAD4-40FB-B412-C7C882A1E956}"/>
    <cellStyle name="Comma 2 8 3" xfId="388" xr:uid="{98794C1D-E557-41CA-B5E2-44FB96511DD3}"/>
    <cellStyle name="Comma 2 8 3 2" xfId="809" xr:uid="{13FE9AC9-3064-4D8D-B8AE-113C04F2BB0E}"/>
    <cellStyle name="Comma 2 8 3 2 2" xfId="1608" xr:uid="{883DCE8F-2EBD-4F77-89FE-4489FF3E201E}"/>
    <cellStyle name="Comma 2 8 3 3" xfId="1210" xr:uid="{EC14C453-6208-47F0-ABBD-A82FDCB412BA}"/>
    <cellStyle name="Comma 2 8 4" xfId="632" xr:uid="{C5970735-AA2A-4E2D-AC0A-3F523EC18C4A}"/>
    <cellStyle name="Comma 2 8 4 2" xfId="1431" xr:uid="{BAC6B713-26F9-42F4-B38F-6CABB42D0DC9}"/>
    <cellStyle name="Comma 2 8 5" xfId="1034" xr:uid="{F00FF579-E05B-467B-B55C-275429054F8D}"/>
    <cellStyle name="Comma 2 9" xfId="184" xr:uid="{4A8A3CB6-0FA0-4F7F-A6E3-50635E130C83}"/>
    <cellStyle name="Comma 20" xfId="171" xr:uid="{A7841644-0749-40D5-8E8D-413042322D87}"/>
    <cellStyle name="Comma 21" xfId="176" xr:uid="{4871F30B-F6DF-4200-AE52-2AE17614EC2D}"/>
    <cellStyle name="Comma 21 2" xfId="298" xr:uid="{122D582F-0437-41DA-A06A-A436DACAE8C8}"/>
    <cellStyle name="Comma 21 2 2" xfId="486" xr:uid="{31EBB8D8-1689-4A1E-BBC6-91A157931650}"/>
    <cellStyle name="Comma 21 2 2 2" xfId="904" xr:uid="{8FFCE2EE-1D97-4E1F-8184-D395FFC4761D}"/>
    <cellStyle name="Comma 21 2 2 2 2" xfId="1703" xr:uid="{6283EEC5-366E-49B2-945A-3F2A3BA58632}"/>
    <cellStyle name="Comma 21 2 2 3" xfId="1305" xr:uid="{154D0948-2F1F-4B8D-BB3A-54F79FC194B5}"/>
    <cellStyle name="Comma 21 2 3" xfId="728" xr:uid="{31F9F0F3-1E8C-4D4F-9BEE-B9499BDCF9A2}"/>
    <cellStyle name="Comma 21 2 3 2" xfId="1527" xr:uid="{B063B298-686B-40EB-9C8A-E0308F4FCFAA}"/>
    <cellStyle name="Comma 21 2 4" xfId="1129" xr:uid="{8B172AD1-4C69-440C-8295-37FC76A31CA6}"/>
    <cellStyle name="Comma 21 3" xfId="399" xr:uid="{D6D20C1A-B958-4D95-8BC6-E82207A34A76}"/>
    <cellStyle name="Comma 21 3 2" xfId="820" xr:uid="{9413B257-2D70-4588-A4AF-4A163C054D32}"/>
    <cellStyle name="Comma 21 3 2 2" xfId="1619" xr:uid="{F99D550A-7767-4361-BD67-D3F76F10456E}"/>
    <cellStyle name="Comma 21 3 3" xfId="1221" xr:uid="{F68CDBC8-398E-4730-B97E-3FB98288E2A2}"/>
    <cellStyle name="Comma 21 4" xfId="643" xr:uid="{2B3000C5-066E-4F59-BD14-69E49740D4E0}"/>
    <cellStyle name="Comma 21 4 2" xfId="1442" xr:uid="{94553150-A434-4EC5-BF36-B2E8B486034C}"/>
    <cellStyle name="Comma 21 5" xfId="1045" xr:uid="{742962CB-ADC2-4399-A85C-E1B38F157FB4}"/>
    <cellStyle name="Comma 22" xfId="182" xr:uid="{F3953A15-C2F4-404E-A4B5-7DD94468E2FD}"/>
    <cellStyle name="Comma 23" xfId="224" xr:uid="{030D23D9-3E1A-4900-B8F4-9634C80AE5EA}"/>
    <cellStyle name="Comma 23 2" xfId="322" xr:uid="{1BC25358-9205-448C-98DE-0859F01843EC}"/>
    <cellStyle name="Comma 23 2 2" xfId="508" xr:uid="{7600BC97-94EC-4B05-B48E-6BB972CC6A21}"/>
    <cellStyle name="Comma 23 2 2 2" xfId="925" xr:uid="{FBD80AFC-8661-438F-BECD-3E04632D4276}"/>
    <cellStyle name="Comma 23 2 2 2 2" xfId="1724" xr:uid="{C94481E0-8F16-4A24-8601-539E8DA98A3C}"/>
    <cellStyle name="Comma 23 2 2 3" xfId="1326" xr:uid="{32307495-D2BA-4A07-963D-09D38DBA6141}"/>
    <cellStyle name="Comma 23 2 3" xfId="749" xr:uid="{712B2639-6583-49C8-9205-B1C8D534096A}"/>
    <cellStyle name="Comma 23 2 3 2" xfId="1548" xr:uid="{7A362617-FCF2-446A-A89D-8654C3A8441B}"/>
    <cellStyle name="Comma 23 2 4" xfId="1150" xr:uid="{8AB2D500-1AEB-4AC3-8068-E70FBA57D276}"/>
    <cellStyle name="Comma 23 3" xfId="422" xr:uid="{C2AF64D6-873F-4D96-B3C5-B8D84E55A376}"/>
    <cellStyle name="Comma 23 3 2" xfId="841" xr:uid="{C6696A98-ED3B-4C06-A24E-DE8FC36DD962}"/>
    <cellStyle name="Comma 23 3 2 2" xfId="1640" xr:uid="{78D600B4-7E9A-4727-A7CF-EEB8B40EBCE5}"/>
    <cellStyle name="Comma 23 3 3" xfId="1242" xr:uid="{8339932D-3DF4-4FA7-BB33-19813786AA63}"/>
    <cellStyle name="Comma 23 4" xfId="664" xr:uid="{F585A76C-A1DE-4BC8-A218-C245B6CD696D}"/>
    <cellStyle name="Comma 23 4 2" xfId="1463" xr:uid="{2862780C-8F74-45DE-997A-2EDF7CAA0D1F}"/>
    <cellStyle name="Comma 23 5" xfId="1066" xr:uid="{C2C5AD90-F48D-4AC1-A1F7-894560EAD3EC}"/>
    <cellStyle name="Comma 24" xfId="330" xr:uid="{F56AC5C6-1516-41AF-8310-1872C43111E0}"/>
    <cellStyle name="Comma 24 2" xfId="514" xr:uid="{37FBCFB8-495A-4C39-8DEA-A76B485F73B0}"/>
    <cellStyle name="Comma 24 2 2" xfId="931" xr:uid="{1124B642-2F33-48E0-BA57-8F6291CB83A3}"/>
    <cellStyle name="Comma 24 2 2 2" xfId="1730" xr:uid="{D589B533-F2C0-4A63-B58D-874064CD7437}"/>
    <cellStyle name="Comma 24 2 3" xfId="1332" xr:uid="{A7994F05-188D-423D-97B2-69B0EC898AD3}"/>
    <cellStyle name="Comma 24 3" xfId="755" xr:uid="{22C506D2-55B7-402E-A53F-60815DFA95E5}"/>
    <cellStyle name="Comma 24 3 2" xfId="1554" xr:uid="{644CF39C-6A14-4CD8-9A28-89E9ECBC1939}"/>
    <cellStyle name="Comma 24 4" xfId="1156" xr:uid="{68DA4875-4020-4115-99F7-18E022D2C868}"/>
    <cellStyle name="Comma 25" xfId="333" xr:uid="{43C459AD-1315-45AE-8531-C2A1C9C2ED6E}"/>
    <cellStyle name="Comma 25 2" xfId="516" xr:uid="{55F622C1-3D19-4A71-A8A0-8607A0EC7BBC}"/>
    <cellStyle name="Comma 25 2 2" xfId="933" xr:uid="{CDF16AD1-4840-46CB-86D3-70B0866E0437}"/>
    <cellStyle name="Comma 25 2 2 2" xfId="1732" xr:uid="{20C75456-7071-4D7A-B1EA-33702A68E91D}"/>
    <cellStyle name="Comma 25 2 3" xfId="1334" xr:uid="{82189621-86C3-49F0-9714-FFF9CFCD1268}"/>
    <cellStyle name="Comma 25 3" xfId="757" xr:uid="{78385FCB-814F-4BB6-B697-250E3E2EF4CE}"/>
    <cellStyle name="Comma 25 3 2" xfId="1556" xr:uid="{91B7D219-549D-4E34-ADFB-23021414B9A0}"/>
    <cellStyle name="Comma 25 4" xfId="1158" xr:uid="{9204C167-1FD9-4601-B252-CBEC51C41771}"/>
    <cellStyle name="Comma 26" xfId="405" xr:uid="{25E162CD-B893-4B43-8247-326E93F38960}"/>
    <cellStyle name="Comma 27" xfId="521" xr:uid="{48A7F6C3-54A6-48FD-995B-6DD79C326434}"/>
    <cellStyle name="Comma 27 2" xfId="936" xr:uid="{6CBECE49-E0D2-4CD4-B5DB-D282E6261C74}"/>
    <cellStyle name="Comma 27 2 2" xfId="1735" xr:uid="{D176B1CB-796B-45B6-8704-4D4C0CD6BF13}"/>
    <cellStyle name="Comma 27 3" xfId="1337" xr:uid="{145CDCF3-46CE-4541-8B0E-A0DBC5128BF4}"/>
    <cellStyle name="Comma 28" xfId="528" xr:uid="{2189ED2F-F70D-4D5F-9CF8-D5637907BF2D}"/>
    <cellStyle name="Comma 28 2" xfId="1343" xr:uid="{1DF5D83F-3402-4433-8971-197992ACF81E}"/>
    <cellStyle name="Comma 29" xfId="542" xr:uid="{7DCEA543-76E6-4FBF-A66F-3B82061BFD9B}"/>
    <cellStyle name="Comma 3" xfId="19" xr:uid="{4DF7DE4F-FCF9-4A81-A083-85C5703EB571}"/>
    <cellStyle name="Comma 3 10" xfId="583" xr:uid="{D00D2502-FCBF-4FB2-99A0-2966A0518625}"/>
    <cellStyle name="Comma 3 10 2" xfId="1382" xr:uid="{DA6B1987-0C4E-44EC-B15C-94E28952AA03}"/>
    <cellStyle name="Comma 3 11" xfId="987" xr:uid="{52D5EF3E-4A1A-40D2-807B-7E92B670DC83}"/>
    <cellStyle name="Comma 3 12" xfId="69" xr:uid="{A25D0B04-D080-4107-A22E-F62A48711A0E}"/>
    <cellStyle name="Comma 3 2" xfId="88" xr:uid="{41F9D167-132C-4861-AF2B-C73B2D87F7B9}"/>
    <cellStyle name="Comma 3 2 2" xfId="983" xr:uid="{A5280EDA-D56F-40DA-B8BA-4561AB868303}"/>
    <cellStyle name="Comma 3 3" xfId="81" xr:uid="{AB7A9DE3-4177-49A4-9FCC-AABF001306B5}"/>
    <cellStyle name="Comma 3 3 2" xfId="134" xr:uid="{D1BD691A-C09B-4828-BFD3-F6CC2828A629}"/>
    <cellStyle name="Comma 3 4" xfId="128" xr:uid="{735391F0-39B2-4E23-9462-3D06C5091794}"/>
    <cellStyle name="Comma 3 4 2" xfId="261" xr:uid="{3C264BF3-82CF-444B-B4B3-1AE95CD17DDD}"/>
    <cellStyle name="Comma 3 4 2 2" xfId="452" xr:uid="{037F5239-B75D-4F33-A67F-9B6D4A7C425D}"/>
    <cellStyle name="Comma 3 4 2 2 2" xfId="871" xr:uid="{C7CD10C0-5FA5-4C8D-86F6-8570417401A9}"/>
    <cellStyle name="Comma 3 4 2 2 2 2" xfId="1670" xr:uid="{07998D6A-DF9C-49E8-8FE3-35D1E6940623}"/>
    <cellStyle name="Comma 3 4 2 2 3" xfId="1272" xr:uid="{0608E1CE-0F15-4039-BFC1-CEEEDC7CDD16}"/>
    <cellStyle name="Comma 3 4 2 3" xfId="695" xr:uid="{5E1F3BAC-E13C-45DC-98B0-3FE15F447E61}"/>
    <cellStyle name="Comma 3 4 2 3 2" xfId="1494" xr:uid="{CC239C0D-04B9-4D31-834E-0438460BEB95}"/>
    <cellStyle name="Comma 3 4 2 4" xfId="1096" xr:uid="{20B392CD-070D-4AB6-8793-C144688ECAF2}"/>
    <cellStyle name="Comma 3 4 3" xfId="366" xr:uid="{70868AA6-E38A-41DC-8F68-B7ED328598E4}"/>
    <cellStyle name="Comma 3 4 3 2" xfId="787" xr:uid="{3E634658-4C8A-45A8-9F5B-4F2723D7F00B}"/>
    <cellStyle name="Comma 3 4 3 2 2" xfId="1586" xr:uid="{FB747BAB-55A2-4EBE-9B85-3674503832F0}"/>
    <cellStyle name="Comma 3 4 3 3" xfId="1188" xr:uid="{DE2C8669-0E3A-4D33-9BEF-CF1EE12B0075}"/>
    <cellStyle name="Comma 3 4 4" xfId="610" xr:uid="{B283B471-ADFE-40CC-8F9B-6CC608C4907B}"/>
    <cellStyle name="Comma 3 4 4 2" xfId="1409" xr:uid="{108DD828-AFD8-4C25-BF76-52E1AF2BC61B}"/>
    <cellStyle name="Comma 3 4 5" xfId="1012" xr:uid="{0F524334-03AF-4D60-BD8A-2499D17A424D}"/>
    <cellStyle name="Comma 3 5" xfId="190" xr:uid="{8B2791DA-BCB7-4D66-B3F7-492D2C5F6B71}"/>
    <cellStyle name="Comma 3 6" xfId="229" xr:uid="{E4553EC0-61DC-445E-930B-C5A2316D1982}"/>
    <cellStyle name="Comma 3 6 2" xfId="426" xr:uid="{62FAE806-07D7-4E20-97FC-4A580E901C97}"/>
    <cellStyle name="Comma 3 6 2 2" xfId="845" xr:uid="{DC26BA2A-28CF-4C7A-8D07-270228F0C8D5}"/>
    <cellStyle name="Comma 3 6 2 2 2" xfId="1644" xr:uid="{010A1007-D19A-433E-8031-8A386354C84E}"/>
    <cellStyle name="Comma 3 6 2 3" xfId="1246" xr:uid="{47F4E43B-16BF-434C-95CB-8C652915DBD5}"/>
    <cellStyle name="Comma 3 6 3" xfId="668" xr:uid="{32E15674-5B19-42D8-9BFE-303A80BD8DE6}"/>
    <cellStyle name="Comma 3 6 3 2" xfId="1467" xr:uid="{DC65F97C-CB7A-40D6-A1C5-3E3C846E325A}"/>
    <cellStyle name="Comma 3 6 4" xfId="1070" xr:uid="{0BA653DD-DAEC-41A2-BD89-2D9DF7F064F3}"/>
    <cellStyle name="Comma 3 7" xfId="340" xr:uid="{2D85D031-88D5-4D13-B2DE-585CF271CEC2}"/>
    <cellStyle name="Comma 3 7 2" xfId="761" xr:uid="{0740A015-3360-4D38-A315-7B1082B7BAE1}"/>
    <cellStyle name="Comma 3 7 2 2" xfId="1560" xr:uid="{71900782-F86F-4B61-9584-9F88FB92AAD2}"/>
    <cellStyle name="Comma 3 7 3" xfId="1162" xr:uid="{628B1A2B-8073-424C-95AA-572B7028CF13}"/>
    <cellStyle name="Comma 3 8" xfId="474" xr:uid="{8335737E-DB77-4E22-91C6-1361BA8CE56D}"/>
    <cellStyle name="Comma 3 9" xfId="551" xr:uid="{564A3959-1CD8-4CDB-9F25-0C7AE9BCABDB}"/>
    <cellStyle name="Comma 3 9 2" xfId="1357" xr:uid="{AF47BCB1-9FBB-400F-9771-C615E0012577}"/>
    <cellStyle name="Comma 30" xfId="548" xr:uid="{9B66DFE3-6AC4-4270-8D4C-662680B4DDE4}"/>
    <cellStyle name="Comma 30 2" xfId="539" xr:uid="{C4EC0CF4-FCA6-460A-9333-F93313F22E21}"/>
    <cellStyle name="Comma 30 3" xfId="1355" xr:uid="{C288DE81-B8F7-4EEA-AB64-787F042521C9}"/>
    <cellStyle name="Comma 31" xfId="559" xr:uid="{0549831A-CAAF-473C-8AFC-F20515F67A5D}"/>
    <cellStyle name="Comma 31 2" xfId="1364" xr:uid="{20D1DC6B-5DB6-4C36-9812-AF2FBF2BEADB}"/>
    <cellStyle name="Comma 32" xfId="563" xr:uid="{6C5788C0-0F54-400F-8C32-9C634008CCF2}"/>
    <cellStyle name="Comma 32 2" xfId="1368" xr:uid="{062BD188-96B7-4050-8BFD-0720DFE2E02B}"/>
    <cellStyle name="Comma 33" xfId="4" xr:uid="{00000000-0005-0000-0000-000005000000}"/>
    <cellStyle name="Comma 33 2" xfId="141" xr:uid="{87CF143A-5699-4071-8F2A-F9EAFBDF46E6}"/>
    <cellStyle name="Comma 33 2 2" xfId="271" xr:uid="{726FB776-BABD-4D40-B837-E90751D1054B}"/>
    <cellStyle name="Comma 33 2 2 2" xfId="461" xr:uid="{51DECBC5-0283-4373-8C46-434468A067C0}"/>
    <cellStyle name="Comma 33 2 2 2 2" xfId="880" xr:uid="{7FEDE2D2-69AA-4BCA-93E2-BE04DE7D204C}"/>
    <cellStyle name="Comma 33 2 2 2 2 2" xfId="1679" xr:uid="{79B584D7-E8A1-4916-AD08-60E7E78BF1B6}"/>
    <cellStyle name="Comma 33 2 2 2 3" xfId="1281" xr:uid="{2CAFE9FA-AADD-4130-805E-F74208F2B029}"/>
    <cellStyle name="Comma 33 2 2 3" xfId="704" xr:uid="{BEDF08B1-E73C-444F-AEC6-57A7F8102334}"/>
    <cellStyle name="Comma 33 2 2 3 2" xfId="1503" xr:uid="{334D450F-A251-4905-B2E5-BE2FC7EB597A}"/>
    <cellStyle name="Comma 33 2 2 4" xfId="1105" xr:uid="{0E85C37B-46EA-44D2-941C-BD80CCF1CD72}"/>
    <cellStyle name="Comma 33 2 3" xfId="375" xr:uid="{0C42F034-989E-4292-95DD-128E6C2EF5C1}"/>
    <cellStyle name="Comma 33 2 3 2" xfId="796" xr:uid="{2E3995AF-F242-4DB2-9744-4CC52973FA08}"/>
    <cellStyle name="Comma 33 2 3 2 2" xfId="1595" xr:uid="{46229F38-5A62-47AA-828C-219A7A1C6D29}"/>
    <cellStyle name="Comma 33 2 3 3" xfId="1197" xr:uid="{D455F33C-2FA5-4D0D-B724-8A93FE579096}"/>
    <cellStyle name="Comma 33 2 4" xfId="619" xr:uid="{4BD313AD-8D8A-4C1F-AB57-B27F7AC5003E}"/>
    <cellStyle name="Comma 33 2 4 2" xfId="1418" xr:uid="{1038CE89-7F36-4D4F-A861-B81D1DB2A526}"/>
    <cellStyle name="Comma 33 2 5" xfId="1021" xr:uid="{6F08A6C9-8C69-4FA9-9976-C950802F11EA}"/>
    <cellStyle name="Comma 33 3" xfId="242" xr:uid="{B5247C89-CE68-4CB6-B0B5-9B355DA8DEDD}"/>
    <cellStyle name="Comma 33 3 2" xfId="437" xr:uid="{B19B680F-A51D-443E-9F0B-046F0E79156D}"/>
    <cellStyle name="Comma 33 3 2 2" xfId="856" xr:uid="{85C8290E-6F3B-42BA-8808-7F2751485E4A}"/>
    <cellStyle name="Comma 33 3 2 2 2" xfId="1655" xr:uid="{610C4F1D-CD5E-4F3D-BC74-454378349445}"/>
    <cellStyle name="Comma 33 3 2 3" xfId="1257" xr:uid="{979E9E17-A861-43DC-A08A-49A2CBDE9E07}"/>
    <cellStyle name="Comma 33 3 3" xfId="679" xr:uid="{3E743BF8-972E-49DC-AD05-3A3D5F7E96DB}"/>
    <cellStyle name="Comma 33 3 3 2" xfId="1478" xr:uid="{26A21D4E-81E0-406C-9CAB-5C3E28018813}"/>
    <cellStyle name="Comma 33 3 4" xfId="1081" xr:uid="{D95DE410-941E-4C9D-A5B5-D2D2F7206323}"/>
    <cellStyle name="Comma 33 4" xfId="351" xr:uid="{066F085C-CB8B-488E-9789-C6FCC1D23F76}"/>
    <cellStyle name="Comma 33 4 2" xfId="772" xr:uid="{5DA02FAC-0E66-42A6-8807-C7E1372CE133}"/>
    <cellStyle name="Comma 33 4 2 2" xfId="1571" xr:uid="{C00102E8-CA17-4ABB-9DF7-7ED875375412}"/>
    <cellStyle name="Comma 33 4 3" xfId="1173" xr:uid="{E4802FD9-DC54-46AD-9094-799639774DDF}"/>
    <cellStyle name="Comma 33 5" xfId="594" xr:uid="{82B44A16-82A9-49D0-AE39-155282187E89}"/>
    <cellStyle name="Comma 33 5 2" xfId="1393" xr:uid="{5182C87D-419C-42F5-8E1A-D7FC0DB2CF3F}"/>
    <cellStyle name="Comma 33 6" xfId="997" xr:uid="{716AA31E-E1D7-48B3-B14C-28E0D72E8981}"/>
    <cellStyle name="Comma 33 7" xfId="92" xr:uid="{FF0FAADE-B9A7-46A7-87AC-8F6014B1ED88}"/>
    <cellStyle name="Comma 34" xfId="573" xr:uid="{69C5AB39-BEDB-468D-9A81-B6C6B24BD32F}"/>
    <cellStyle name="Comma 35" xfId="579" xr:uid="{4745D302-9AC3-459C-884E-BFF8E96E1FFA}"/>
    <cellStyle name="Comma 35 2" xfId="1379" xr:uid="{C9390C32-9507-432C-8AB1-995B6D6A7778}"/>
    <cellStyle name="Comma 36" xfId="953" xr:uid="{91FF988A-8EE3-466B-A2F5-37903E7DCB3C}"/>
    <cellStyle name="Comma 37" xfId="958" xr:uid="{3A66078D-A4B0-4488-9E6A-C88FAB244296}"/>
    <cellStyle name="Comma 37 2" xfId="1752" xr:uid="{590009C2-FC6B-4D81-A4DE-4875513C7AFF}"/>
    <cellStyle name="Comma 38" xfId="966" xr:uid="{5B26CF15-FE9B-481A-A4F1-4DA9A2E28655}"/>
    <cellStyle name="Comma 38 2" xfId="1760" xr:uid="{BB501363-1CB6-480D-8BA5-A0A462111E6E}"/>
    <cellStyle name="Comma 39" xfId="969" xr:uid="{1DBAC2D7-2F2C-4149-AD79-62A2630342A9}"/>
    <cellStyle name="Comma 39 2" xfId="1763" xr:uid="{8805B99D-5AA6-47B7-BCAD-579FDECB3992}"/>
    <cellStyle name="Comma 4" xfId="76" xr:uid="{183CA247-4463-4E13-9F7A-0EAB6D970985}"/>
    <cellStyle name="Comma 4 2" xfId="83" xr:uid="{B4E9C2FB-11BD-40FA-A1DA-485F542F4C3D}"/>
    <cellStyle name="Comma 4 2 2" xfId="159" xr:uid="{F2746729-2F24-4B30-A834-10831989ED2F}"/>
    <cellStyle name="Comma 4 2 2 2" xfId="288" xr:uid="{E2632CC3-8B00-4839-920B-E6835DEC5AE4}"/>
    <cellStyle name="Comma 4 2 2 2 2" xfId="477" xr:uid="{F9AEE5BA-C54C-41D7-9F1C-65151A0E0FD0}"/>
    <cellStyle name="Comma 4 2 2 2 2 2" xfId="895" xr:uid="{A306FFE2-2BD9-4C61-B599-38AE8BF25436}"/>
    <cellStyle name="Comma 4 2 2 2 2 2 2" xfId="1694" xr:uid="{7F9AFE02-194D-46FE-B376-1C820202D31E}"/>
    <cellStyle name="Comma 4 2 2 2 2 3" xfId="1296" xr:uid="{3B3FB82E-1E2B-4796-BA94-D051B6F70996}"/>
    <cellStyle name="Comma 4 2 2 2 3" xfId="719" xr:uid="{7E8D664D-E5A2-470C-ACAE-241E9CB75D63}"/>
    <cellStyle name="Comma 4 2 2 2 3 2" xfId="1518" xr:uid="{3F2A844C-EC15-4970-9AC9-7E5C0A9586CD}"/>
    <cellStyle name="Comma 4 2 2 2 4" xfId="1120" xr:uid="{4CC3296D-9496-4D1A-8BA7-025A5D4497BE}"/>
    <cellStyle name="Comma 4 2 2 3" xfId="390" xr:uid="{63878189-C38B-4572-B1A7-158CA89C8859}"/>
    <cellStyle name="Comma 4 2 2 3 2" xfId="811" xr:uid="{D0CD5768-237B-4812-A836-BC031406709A}"/>
    <cellStyle name="Comma 4 2 2 3 2 2" xfId="1610" xr:uid="{572502B1-5192-4858-8BA9-D1A2BD1ED1C9}"/>
    <cellStyle name="Comma 4 2 2 3 3" xfId="1212" xr:uid="{1531A635-9E93-492E-B338-08D9AEDF5FB6}"/>
    <cellStyle name="Comma 4 2 2 4" xfId="634" xr:uid="{1B2299FD-E349-4057-92C6-A2E11F7297D6}"/>
    <cellStyle name="Comma 4 2 2 4 2" xfId="1433" xr:uid="{204E61DF-B414-4805-B571-57EDC945EE74}"/>
    <cellStyle name="Comma 4 2 2 5" xfId="1036" xr:uid="{CB01AE79-6FC2-45AA-A67C-71A958059E2A}"/>
    <cellStyle name="Comma 4 2 3" xfId="183" xr:uid="{A295C8B9-158A-49EF-AB8F-9F484818D545}"/>
    <cellStyle name="Comma 4 2 3 2" xfId="303" xr:uid="{41DD4223-6F39-4DD6-A9C0-A452C5094998}"/>
    <cellStyle name="Comma 4 2 3 2 2" xfId="490" xr:uid="{4A1B78AA-0237-45F4-99C5-5CCEBD4D3024}"/>
    <cellStyle name="Comma 4 2 3 2 2 2" xfId="908" xr:uid="{1487E077-CB51-4F8A-9138-AA283CBEF935}"/>
    <cellStyle name="Comma 4 2 3 2 2 2 2" xfId="1707" xr:uid="{4D3118D8-6936-439A-9057-16179959EB2C}"/>
    <cellStyle name="Comma 4 2 3 2 2 3" xfId="1309" xr:uid="{42651A95-1E4E-4BE7-BF3F-801F0968476F}"/>
    <cellStyle name="Comma 4 2 3 2 3" xfId="732" xr:uid="{881336D6-F70F-41DE-ACA5-C321CD349DC5}"/>
    <cellStyle name="Comma 4 2 3 2 3 2" xfId="1531" xr:uid="{25D97008-B8B3-40B9-BC86-0093FF6B3910}"/>
    <cellStyle name="Comma 4 2 3 2 4" xfId="1133" xr:uid="{7A265712-CA96-460B-B3CC-EECD7C41BE2D}"/>
    <cellStyle name="Comma 4 2 3 3" xfId="403" xr:uid="{068BD8D0-CD93-459F-8C74-3E29B2E7429E}"/>
    <cellStyle name="Comma 4 2 3 3 2" xfId="824" xr:uid="{C14DFA5B-3D82-4CC7-BF12-7682AE06B4C8}"/>
    <cellStyle name="Comma 4 2 3 3 2 2" xfId="1623" xr:uid="{1DC266CD-8708-4933-AFDD-E327911F8DE9}"/>
    <cellStyle name="Comma 4 2 3 3 3" xfId="1225" xr:uid="{975E81F0-2B11-4EEB-B090-805B0D5AD494}"/>
    <cellStyle name="Comma 4 2 3 4" xfId="647" xr:uid="{F53D1688-BFE1-4793-8645-6E3A86E01B15}"/>
    <cellStyle name="Comma 4 2 3 4 2" xfId="1446" xr:uid="{4678493D-CB2A-483A-A6BC-F73B40F1218B}"/>
    <cellStyle name="Comma 4 2 3 5" xfId="1049" xr:uid="{4C7659AF-065F-4382-9289-EA99C461DCC3}"/>
    <cellStyle name="Comma 4 2 4" xfId="208" xr:uid="{ED85C395-BF3C-4BD7-84B8-0A207448BFF0}"/>
    <cellStyle name="Comma 4 2 4 2" xfId="313" xr:uid="{5D5387F2-5A63-40FE-AD29-6DC737087EFF}"/>
    <cellStyle name="Comma 4 2 4 2 2" xfId="500" xr:uid="{1050B117-DE69-49D2-9A49-CC5C1C6404A1}"/>
    <cellStyle name="Comma 4 2 4 2 2 2" xfId="917" xr:uid="{986A4C6D-A7EC-4FAB-A479-5B6D10D7F9A1}"/>
    <cellStyle name="Comma 4 2 4 2 2 2 2" xfId="1716" xr:uid="{7670FC10-6B5C-4A37-B354-63119C915FE5}"/>
    <cellStyle name="Comma 4 2 4 2 2 3" xfId="1318" xr:uid="{8A8BD98F-AF88-42E3-AF64-F2AED5888D4F}"/>
    <cellStyle name="Comma 4 2 4 2 3" xfId="741" xr:uid="{FA60429D-E608-45A5-B05B-53EEE0E747CD}"/>
    <cellStyle name="Comma 4 2 4 2 3 2" xfId="1540" xr:uid="{69A4B3C0-1CCC-4E93-B233-31B928571DB6}"/>
    <cellStyle name="Comma 4 2 4 2 4" xfId="1142" xr:uid="{3F9042C1-D4DB-4138-817B-3B3103C19087}"/>
    <cellStyle name="Comma 4 2 4 3" xfId="414" xr:uid="{025C2906-9619-4323-A46C-E2F535DA9547}"/>
    <cellStyle name="Comma 4 2 4 3 2" xfId="833" xr:uid="{FAB6565E-615A-4653-92B7-92D143F1606E}"/>
    <cellStyle name="Comma 4 2 4 3 2 2" xfId="1632" xr:uid="{37ED486A-DE30-48F4-8445-42DAA8B781A5}"/>
    <cellStyle name="Comma 4 2 4 3 3" xfId="1234" xr:uid="{3E1830EF-5AAA-407E-9BD0-BE0A5828D225}"/>
    <cellStyle name="Comma 4 2 4 4" xfId="656" xr:uid="{B8020EBC-583C-4A62-B3F7-3B5A3B633A2D}"/>
    <cellStyle name="Comma 4 2 4 4 2" xfId="1455" xr:uid="{0E4C5127-67A1-4946-AC50-86E5AE3F605D}"/>
    <cellStyle name="Comma 4 2 4 5" xfId="1058" xr:uid="{9C45252F-67D6-4B27-8CDC-88DE2105E49A}"/>
    <cellStyle name="Comma 4 3" xfId="158" xr:uid="{6661F892-38E3-4D4E-8869-BD1DA68757FD}"/>
    <cellStyle name="Comma 4 3 2" xfId="287" xr:uid="{3A75A8E5-5A10-44B6-ADDE-151F3CD256FD}"/>
    <cellStyle name="Comma 4 3 2 2" xfId="476" xr:uid="{8655E897-C2F0-4EF4-BB4D-43EE945698CA}"/>
    <cellStyle name="Comma 4 3 2 2 2" xfId="894" xr:uid="{7277AE3E-824F-4DA1-9FD6-C575FCB64E95}"/>
    <cellStyle name="Comma 4 3 2 2 2 2" xfId="1693" xr:uid="{BE8FA375-1AA0-45D3-BF54-4B2848D012C1}"/>
    <cellStyle name="Comma 4 3 2 2 3" xfId="1295" xr:uid="{F3A69394-5149-4D31-BE01-79682F1A6312}"/>
    <cellStyle name="Comma 4 3 2 3" xfId="718" xr:uid="{048DDD2E-76A1-4210-A879-E6265791ACBE}"/>
    <cellStyle name="Comma 4 3 2 3 2" xfId="1517" xr:uid="{23365FA3-0704-4AC6-ABC4-6D5D48CCE328}"/>
    <cellStyle name="Comma 4 3 2 4" xfId="1119" xr:uid="{0B338E9D-FB97-439A-A484-D304880BFA98}"/>
    <cellStyle name="Comma 4 3 3" xfId="389" xr:uid="{BC9A2820-F4A0-4D85-867E-08C0A69A06AB}"/>
    <cellStyle name="Comma 4 3 3 2" xfId="810" xr:uid="{32161A71-4FDA-44E7-A29F-986EB8594A3A}"/>
    <cellStyle name="Comma 4 3 3 2 2" xfId="1609" xr:uid="{4FDF2824-FFED-4518-9C1F-EAB7B1970BFE}"/>
    <cellStyle name="Comma 4 3 3 3" xfId="1211" xr:uid="{A9D608AA-1978-48C0-9A8F-DED1F900C904}"/>
    <cellStyle name="Comma 4 3 4" xfId="633" xr:uid="{E50A2BE8-19F6-41F8-90CE-B3B339F54825}"/>
    <cellStyle name="Comma 4 3 4 2" xfId="1432" xr:uid="{6DDC6420-916F-4418-ADB8-8F8C9FE2F3AE}"/>
    <cellStyle name="Comma 4 3 5" xfId="1035" xr:uid="{226F2AC7-AFAB-40FA-B4DC-21BB1ADE1537}"/>
    <cellStyle name="Comma 4 4" xfId="194" xr:uid="{2F231381-D275-470C-BF46-7CD49A83940A}"/>
    <cellStyle name="Comma 4 4 2" xfId="309" xr:uid="{71A2D289-8D24-4616-92CB-C58C16BA96C5}"/>
    <cellStyle name="Comma 4 4 2 2" xfId="496" xr:uid="{54845882-1978-4C6F-87A7-6868BDDC56D1}"/>
    <cellStyle name="Comma 4 4 2 2 2" xfId="913" xr:uid="{C17C0E1F-6FB1-4DE9-BCDE-664233CEE800}"/>
    <cellStyle name="Comma 4 4 2 2 2 2" xfId="1712" xr:uid="{AB869684-4024-4468-8D58-C27F92108646}"/>
    <cellStyle name="Comma 4 4 2 2 3" xfId="1314" xr:uid="{23DCF60D-652C-495F-8AF9-B79CA27D120C}"/>
    <cellStyle name="Comma 4 4 2 3" xfId="737" xr:uid="{81F3DD96-0B11-4598-AC8B-6F45CB71BFD9}"/>
    <cellStyle name="Comma 4 4 2 3 2" xfId="1536" xr:uid="{AC27805C-A0E7-4158-864F-C3F975FEBFFB}"/>
    <cellStyle name="Comma 4 4 2 4" xfId="1138" xr:uid="{F7CAF5F0-09D6-491F-9389-4EF8F144B501}"/>
    <cellStyle name="Comma 4 4 3" xfId="410" xr:uid="{81569A50-DCA8-4763-ADD7-6284AFC9DB5F}"/>
    <cellStyle name="Comma 4 4 3 2" xfId="829" xr:uid="{A7AACA1F-32FF-4D24-8EED-E4BE2F01F88C}"/>
    <cellStyle name="Comma 4 4 3 2 2" xfId="1628" xr:uid="{5DC91DC7-6D2D-4638-87D2-6CBFB0FFA261}"/>
    <cellStyle name="Comma 4 4 3 3" xfId="1230" xr:uid="{16CD4EAE-24FB-461E-A740-6763F2A7DA1A}"/>
    <cellStyle name="Comma 4 4 4" xfId="652" xr:uid="{FA7185B5-1296-4D92-95AA-5D180F63032F}"/>
    <cellStyle name="Comma 4 4 4 2" xfId="1451" xr:uid="{5CCD570A-E090-41B0-A503-A8BB245A24E7}"/>
    <cellStyle name="Comma 4 4 5" xfId="1054" xr:uid="{E472B935-C78F-4D45-A1EA-0CE58252D9CB}"/>
    <cellStyle name="Comma 4 5" xfId="232" xr:uid="{6E8CFDDD-0583-4E1F-9FA3-C10746B91176}"/>
    <cellStyle name="Comma 4 6" xfId="553" xr:uid="{668C637A-FBDF-45A2-829F-C5559919D96D}"/>
    <cellStyle name="Comma 4 6 2" xfId="1359" xr:uid="{679D72BB-5396-4F71-A43A-7C63CCDC20F2}"/>
    <cellStyle name="Comma 40" xfId="976" xr:uid="{ACA57AF9-A3CC-4081-9BB4-0906902890C6}"/>
    <cellStyle name="Comma 40 2" xfId="1770" xr:uid="{4CC24DC9-F36B-4C3D-A36F-EE2CBC7735E1}"/>
    <cellStyle name="Comma 41" xfId="978" xr:uid="{8EEB5714-794B-4747-BC55-BA2A73E71FFE}"/>
    <cellStyle name="Comma 41 2" xfId="1772" xr:uid="{F49F7CFE-D3FA-4E7C-A67F-BA6117E62C88}"/>
    <cellStyle name="Comma 42" xfId="980" xr:uid="{95BA0448-B8E8-402F-8D67-93DD059D1116}"/>
    <cellStyle name="Comma 42 2" xfId="1774" xr:uid="{A84BA4CD-7DD3-477F-919B-FD0C7720DEBA}"/>
    <cellStyle name="Comma 43" xfId="1777" xr:uid="{9D820DC5-FA16-469B-9D8E-5A88E8237BF2}"/>
    <cellStyle name="Comma 44" xfId="1779" xr:uid="{8FE1AAE1-EE68-4A34-80E7-4C8657CA4334}"/>
    <cellStyle name="Comma 45" xfId="1781" xr:uid="{19BF326E-94F2-41FE-A6D4-F08226724592}"/>
    <cellStyle name="Comma 46" xfId="68" xr:uid="{76CF7CF5-1D7A-4CF8-A3AB-72EE961F88F9}"/>
    <cellStyle name="Comma 5" xfId="91" xr:uid="{4AC256C6-78EB-45B1-8F89-7AAB81C27488}"/>
    <cellStyle name="Comma 5 2" xfId="5" xr:uid="{00000000-0005-0000-0000-000006000000}"/>
    <cellStyle name="Comma 5 3" xfId="140" xr:uid="{AD34FC04-9E36-43B0-9F4F-7211E9878B13}"/>
    <cellStyle name="Comma 5 3 2" xfId="270" xr:uid="{9159657B-56F1-4FA8-B721-0208EE6A35C3}"/>
    <cellStyle name="Comma 5 3 2 2" xfId="460" xr:uid="{5C85BC3B-7D4C-43FB-8D00-2AE19E8C288B}"/>
    <cellStyle name="Comma 5 3 2 2 2" xfId="879" xr:uid="{16ADB18B-7FBD-4D91-ADD7-EB894EBFF0E5}"/>
    <cellStyle name="Comma 5 3 2 2 2 2" xfId="1678" xr:uid="{94BF05A4-09D4-4900-90AE-7D2D1A2C4D7F}"/>
    <cellStyle name="Comma 5 3 2 2 3" xfId="1280" xr:uid="{0D4538A0-6B20-44CC-A38D-A95A25E61056}"/>
    <cellStyle name="Comma 5 3 2 3" xfId="703" xr:uid="{EF20FBC0-A1AC-4125-9E7F-CB40EFFAE160}"/>
    <cellStyle name="Comma 5 3 2 3 2" xfId="1502" xr:uid="{3A6270BE-FF28-42D4-A658-C5B2B1D4A1A6}"/>
    <cellStyle name="Comma 5 3 2 4" xfId="1104" xr:uid="{A92267B6-18EA-40EB-9C85-996B45FCFD9C}"/>
    <cellStyle name="Comma 5 3 3" xfId="374" xr:uid="{1249A105-25A7-4D7A-AF9B-D070D334A60D}"/>
    <cellStyle name="Comma 5 3 3 2" xfId="795" xr:uid="{6454D319-D1F7-437F-8C2A-18E1633314DD}"/>
    <cellStyle name="Comma 5 3 3 2 2" xfId="1594" xr:uid="{D82B290D-4955-41A2-B8CE-652573BE1871}"/>
    <cellStyle name="Comma 5 3 3 3" xfId="1196" xr:uid="{062A9976-6798-48C7-954E-0BB3ED334BF9}"/>
    <cellStyle name="Comma 5 3 4" xfId="618" xr:uid="{DB60E170-7A6B-4A8E-AC98-FD786CF366E2}"/>
    <cellStyle name="Comma 5 3 4 2" xfId="1417" xr:uid="{3FAE561C-EA7D-4F94-8009-9DD96E91E978}"/>
    <cellStyle name="Comma 5 3 5" xfId="1020" xr:uid="{CB817DBC-B461-4F7E-979A-CB2E1D7D3A43}"/>
    <cellStyle name="Comma 5 4" xfId="203" xr:uid="{4A18354D-EFBE-42D8-A170-08A23B70ED91}"/>
    <cellStyle name="Comma 5 5" xfId="241" xr:uid="{E936893E-C734-4A58-9253-6120498B8B35}"/>
    <cellStyle name="Comma 5 5 2" xfId="436" xr:uid="{B66EB3AD-4FD0-40FE-8CC5-B65F22DC1AF3}"/>
    <cellStyle name="Comma 5 5 2 2" xfId="855" xr:uid="{13863A93-E059-4571-95E8-B3F4CF6B212A}"/>
    <cellStyle name="Comma 5 5 2 2 2" xfId="1654" xr:uid="{2E25AE0A-2458-4653-9111-25E69DE261BF}"/>
    <cellStyle name="Comma 5 5 2 3" xfId="1256" xr:uid="{74232008-E357-4EDC-922B-60458E8291CF}"/>
    <cellStyle name="Comma 5 5 3" xfId="678" xr:uid="{D3FE05B6-51C8-4FCE-8BF3-37168B9B1FC2}"/>
    <cellStyle name="Comma 5 5 3 2" xfId="1477" xr:uid="{8F1F0921-E806-4DDB-837A-7F437BDFA224}"/>
    <cellStyle name="Comma 5 5 4" xfId="1080" xr:uid="{95AD39EA-C524-491D-AFD7-8517CACCCFD0}"/>
    <cellStyle name="Comma 5 6" xfId="350" xr:uid="{FEFC8F7E-22E7-48A4-8A0C-81417A1480EC}"/>
    <cellStyle name="Comma 5 6 2" xfId="771" xr:uid="{B1AC82AA-1F6E-43FC-B1F9-42D58EA12D73}"/>
    <cellStyle name="Comma 5 6 2 2" xfId="1570" xr:uid="{A769648B-6B7C-4856-8D65-64C4152878A5}"/>
    <cellStyle name="Comma 5 6 3" xfId="1172" xr:uid="{722E63B8-AFE5-4321-9527-059348C0697E}"/>
    <cellStyle name="Comma 5 7" xfId="593" xr:uid="{839E286D-B58F-49CA-ACE2-045B2A68EFEA}"/>
    <cellStyle name="Comma 5 7 2" xfId="1392" xr:uid="{7CB3B611-ED8E-4460-AEE4-8166CA36316B}"/>
    <cellStyle name="Comma 5 8" xfId="996" xr:uid="{0EEAE9AD-4933-46DD-9F93-A593509E9660}"/>
    <cellStyle name="Comma 6" xfId="73" xr:uid="{28F9EB23-8090-4E29-84F5-781EA1D2D6E6}"/>
    <cellStyle name="Comma 6 2" xfId="94" xr:uid="{A52EBB98-F35D-461B-B13B-445164CF45AF}"/>
    <cellStyle name="Comma 7" xfId="96" xr:uid="{8F7D69B6-3A2C-42E8-8A0B-A21119B6C452}"/>
    <cellStyle name="Comma 7 2" xfId="143" xr:uid="{E60BF67D-A652-40BB-967C-CF85403C68E0}"/>
    <cellStyle name="Comma 7 2 2" xfId="273" xr:uid="{71E94F20-BBA1-4BA2-BEA9-627AFC800913}"/>
    <cellStyle name="Comma 7 2 2 2" xfId="463" xr:uid="{5F0C0FA6-9886-4181-BB52-801D3CB50C0B}"/>
    <cellStyle name="Comma 7 2 2 2 2" xfId="882" xr:uid="{24B39122-56BC-40C5-A603-819241963ADF}"/>
    <cellStyle name="Comma 7 2 2 2 2 2" xfId="1681" xr:uid="{3E75179F-0811-4A31-ABAE-B0DA20BE37F0}"/>
    <cellStyle name="Comma 7 2 2 2 3" xfId="1283" xr:uid="{C4BF2B09-C981-497C-8555-B2DA938C2D79}"/>
    <cellStyle name="Comma 7 2 2 3" xfId="706" xr:uid="{EAFDC5A3-406F-4B47-8FD1-CF4157C8FFBB}"/>
    <cellStyle name="Comma 7 2 2 3 2" xfId="1505" xr:uid="{257C48C6-B04A-4FD2-AA1C-A9CBF1893BE3}"/>
    <cellStyle name="Comma 7 2 2 4" xfId="1107" xr:uid="{A7F5081C-27F4-4ECE-BAE6-04F4C4557596}"/>
    <cellStyle name="Comma 7 2 3" xfId="377" xr:uid="{E929B2C2-9656-4F00-9621-7A3BF923E2D5}"/>
    <cellStyle name="Comma 7 2 3 2" xfId="798" xr:uid="{91E415F3-568C-4C40-9EAD-72CB54AF19BD}"/>
    <cellStyle name="Comma 7 2 3 2 2" xfId="1597" xr:uid="{F97D9EC1-F6C6-474E-97D5-21F791CF03BD}"/>
    <cellStyle name="Comma 7 2 3 3" xfId="1199" xr:uid="{E838319C-1837-4FF0-B43F-00DD7CABE157}"/>
    <cellStyle name="Comma 7 2 4" xfId="621" xr:uid="{37491CEB-B00D-4398-A162-F8BA230E989C}"/>
    <cellStyle name="Comma 7 2 4 2" xfId="1420" xr:uid="{8A2C6255-7C98-4C9F-BD4A-C782C002C3BB}"/>
    <cellStyle name="Comma 7 2 5" xfId="1023" xr:uid="{716CA548-78C2-4EF5-B025-F8E0A2E93107}"/>
    <cellStyle name="Comma 7 3" xfId="244" xr:uid="{477C3886-FDBC-443C-AFA7-1A04A21ADA8C}"/>
    <cellStyle name="Comma 7 3 2" xfId="439" xr:uid="{62A4D434-1E02-4623-ACA4-7F8EF8CA428D}"/>
    <cellStyle name="Comma 7 3 2 2" xfId="858" xr:uid="{43A5FE45-F5C7-4266-B9E4-300E7319327A}"/>
    <cellStyle name="Comma 7 3 2 2 2" xfId="1657" xr:uid="{87B7C167-0AED-4530-9406-37311004D9DD}"/>
    <cellStyle name="Comma 7 3 2 3" xfId="1259" xr:uid="{94E3DE31-8044-4FF2-BCA1-F9EF9B378BF5}"/>
    <cellStyle name="Comma 7 3 3" xfId="681" xr:uid="{0096B80E-24AD-48FF-85FF-282EE213E5B4}"/>
    <cellStyle name="Comma 7 3 3 2" xfId="1480" xr:uid="{C882F14D-6872-444C-95C6-E5BCF68F86D0}"/>
    <cellStyle name="Comma 7 3 4" xfId="1083" xr:uid="{70096CF5-277D-4E28-BEAB-91423C1C257E}"/>
    <cellStyle name="Comma 7 4" xfId="353" xr:uid="{8D1E7E23-0D44-48B8-AABE-E731668F86E3}"/>
    <cellStyle name="Comma 7 4 2" xfId="774" xr:uid="{CBD84003-A239-4C50-8313-8492B8278C19}"/>
    <cellStyle name="Comma 7 4 2 2" xfId="1573" xr:uid="{30AEBDE8-9E2E-4AA4-ACEB-30475EBE2ECB}"/>
    <cellStyle name="Comma 7 4 3" xfId="1175" xr:uid="{13147FC9-91A5-41DB-918E-3325F163086F}"/>
    <cellStyle name="Comma 7 5" xfId="596" xr:uid="{0F961339-1BBE-46DD-8F08-D2F64E3E48B6}"/>
    <cellStyle name="Comma 7 5 2" xfId="1395" xr:uid="{B4C1D164-F1A0-4BB0-AADC-47998B1DFAE8}"/>
    <cellStyle name="Comma 7 6" xfId="999" xr:uid="{B87BD98F-7F42-4FF1-9BC7-B1F13D8B19D6}"/>
    <cellStyle name="Comma 8" xfId="97" xr:uid="{B693E8E4-AB48-44F1-8ADF-412FDC3C34B0}"/>
    <cellStyle name="Comma 9" xfId="102" xr:uid="{8F21E562-2045-4EDF-A6DC-144145D9F3B3}"/>
    <cellStyle name="Comma 9 2" xfId="145" xr:uid="{AA4CFCF0-5A6A-4CB2-960B-2736FA2D8AF2}"/>
    <cellStyle name="Comma 9 2 2" xfId="275" xr:uid="{61DBF6C7-68AD-49F7-A132-3D7B767D0D97}"/>
    <cellStyle name="Comma 9 2 2 2" xfId="465" xr:uid="{E3661973-EF8D-44D0-8498-79BBECC587D7}"/>
    <cellStyle name="Comma 9 2 2 2 2" xfId="884" xr:uid="{632646D1-CA50-46FA-B528-305A7C9C7CCE}"/>
    <cellStyle name="Comma 9 2 2 2 2 2" xfId="1683" xr:uid="{154CB791-988D-40F3-B776-D1946DE2DE88}"/>
    <cellStyle name="Comma 9 2 2 2 3" xfId="1285" xr:uid="{1373D333-00CB-45B0-878F-9B17E5A3210A}"/>
    <cellStyle name="Comma 9 2 2 3" xfId="708" xr:uid="{CC9E4F8E-DEC7-4729-9432-72FD702FFC5F}"/>
    <cellStyle name="Comma 9 2 2 3 2" xfId="1507" xr:uid="{FB2CC574-0DA7-4D0B-99CD-57E7ED01BFA5}"/>
    <cellStyle name="Comma 9 2 2 4" xfId="1109" xr:uid="{0125775F-6B8C-4ADB-B7D2-CF5B849BE246}"/>
    <cellStyle name="Comma 9 2 3" xfId="379" xr:uid="{773B2B3C-1048-44C5-BC77-23DA8F83C4C4}"/>
    <cellStyle name="Comma 9 2 3 2" xfId="800" xr:uid="{43B18097-1149-4E0E-89AF-16D0A76FEA25}"/>
    <cellStyle name="Comma 9 2 3 2 2" xfId="1599" xr:uid="{FA6163E3-025F-4486-87EB-139BBCE4B7C3}"/>
    <cellStyle name="Comma 9 2 3 3" xfId="1201" xr:uid="{0A308D43-0C14-48E2-BEB1-3B440DBBA790}"/>
    <cellStyle name="Comma 9 2 4" xfId="623" xr:uid="{425FC10D-F02E-4DE2-8D72-427CFE5854C7}"/>
    <cellStyle name="Comma 9 2 4 2" xfId="1422" xr:uid="{BB684040-F9FE-42F6-BDC2-1782D9928A2B}"/>
    <cellStyle name="Comma 9 2 5" xfId="1025" xr:uid="{534F75FE-5127-41F6-82D4-F22DF8E23191}"/>
    <cellStyle name="Comma 9 3" xfId="246" xr:uid="{0110A499-00DF-40A9-9428-4EB3475ED724}"/>
    <cellStyle name="Comma 9 3 2" xfId="441" xr:uid="{28FF4933-0C1D-45F9-9FF9-78A1675E8BA4}"/>
    <cellStyle name="Comma 9 3 2 2" xfId="860" xr:uid="{56958F97-D6CB-434A-9902-A65120EA44BD}"/>
    <cellStyle name="Comma 9 3 2 2 2" xfId="1659" xr:uid="{B68E0AB8-0AA8-4DBC-8B6D-ABD76EB5ADC6}"/>
    <cellStyle name="Comma 9 3 2 3" xfId="1261" xr:uid="{DD6CCBA3-77D0-434E-8659-5ADDAE7C894D}"/>
    <cellStyle name="Comma 9 3 3" xfId="683" xr:uid="{D9493679-6CFE-4F7F-82BA-74789DC8A0EF}"/>
    <cellStyle name="Comma 9 3 3 2" xfId="1482" xr:uid="{07E1839B-D038-4442-ACFD-F720187A57EA}"/>
    <cellStyle name="Comma 9 3 4" xfId="1085" xr:uid="{794530A0-279A-4ACA-B798-9480457AD06E}"/>
    <cellStyle name="Comma 9 4" xfId="355" xr:uid="{EF1745DE-50E1-4468-84E0-1756DECB6590}"/>
    <cellStyle name="Comma 9 4 2" xfId="776" xr:uid="{9D6B8843-C7DE-4169-8DE2-40A61E5ED113}"/>
    <cellStyle name="Comma 9 4 2 2" xfId="1575" xr:uid="{4D48D6AE-2E43-4B44-AFD7-698ACE3CD099}"/>
    <cellStyle name="Comma 9 4 3" xfId="1177" xr:uid="{02AEB013-0CE1-42C6-8C0F-A097CE38D077}"/>
    <cellStyle name="Comma 9 5" xfId="598" xr:uid="{25E9A169-F531-4614-89D1-BED78B8D0D77}"/>
    <cellStyle name="Comma 9 5 2" xfId="1397" xr:uid="{535901B8-8F69-4C3E-A498-095381BB694E}"/>
    <cellStyle name="Comma 9 6" xfId="1001" xr:uid="{083441C1-391B-44E2-87A3-3BF8CAA93AD8}"/>
    <cellStyle name="Excel Built-in Normal" xfId="27" xr:uid="{6850F41E-0339-4CF6-879D-F0C5F0E07A73}"/>
    <cellStyle name="Explanatory Text 2" xfId="324" xr:uid="{ED88EB93-B6F8-4457-84FC-7241524FD7DD}"/>
    <cellStyle name="Explanatory Text 3" xfId="336" xr:uid="{42005ABB-995B-4387-AA44-7862D1C2875E}"/>
    <cellStyle name="Explanatory Text 4" xfId="520" xr:uid="{6529F6D7-0C17-44B8-AB0C-5A9CA28B93DC}"/>
    <cellStyle name="Hyperlink 2" xfId="87" xr:uid="{9417F514-1A39-409A-9E84-0BBD924532DE}"/>
    <cellStyle name="Hyperlink 3" xfId="160" xr:uid="{D920E8B5-2DC5-47D9-94CE-89736DEF04F5}"/>
    <cellStyle name="Index Number" xfId="196" xr:uid="{7E0AB9F1-C526-4B63-9056-5AB767B78CBC}"/>
    <cellStyle name="Normal" xfId="0" builtinId="0"/>
    <cellStyle name="Normal 10" xfId="103" xr:uid="{589AEA69-ACA9-46BF-B445-80630A32A947}"/>
    <cellStyle name="Normal 10 2" xfId="146" xr:uid="{ED691E6C-16B3-429A-A76E-6A7467F19C40}"/>
    <cellStyle name="Normal 10 2 2" xfId="162" xr:uid="{C9EABB14-842E-4FD5-B67E-B42944AFF179}"/>
    <cellStyle name="Normal 10 2 3" xfId="276" xr:uid="{BF78BD08-73B4-469A-9B65-5ED350615918}"/>
    <cellStyle name="Normal 10 2 3 2" xfId="466" xr:uid="{F6ED9501-4119-47A8-89E1-7DCC21E80197}"/>
    <cellStyle name="Normal 10 2 3 2 2" xfId="885" xr:uid="{CDB56DAA-EF3A-4D37-8B59-489225CFE481}"/>
    <cellStyle name="Normal 10 2 3 2 2 2" xfId="1684" xr:uid="{91E3B78C-3CC6-4908-ABE8-5F343DCCE986}"/>
    <cellStyle name="Normal 10 2 3 2 3" xfId="1286" xr:uid="{C79BF89A-5237-455B-9CF8-50E9B597159E}"/>
    <cellStyle name="Normal 10 2 3 3" xfId="709" xr:uid="{60A5DA9F-F4A7-4D0D-94F5-5AC8A59005DD}"/>
    <cellStyle name="Normal 10 2 3 3 2" xfId="1508" xr:uid="{A64656A3-4415-4B90-961A-00D13F49ED42}"/>
    <cellStyle name="Normal 10 2 3 4" xfId="1110" xr:uid="{628251DD-A95E-428D-8756-0379DD78DB4E}"/>
    <cellStyle name="Normal 10 2 4" xfId="380" xr:uid="{9EF79F40-53B3-48B5-8AFE-973BC0AD0DCE}"/>
    <cellStyle name="Normal 10 2 4 2" xfId="801" xr:uid="{3D31F0D1-E974-461A-8E85-E19D276BC259}"/>
    <cellStyle name="Normal 10 2 4 2 2" xfId="1600" xr:uid="{415A0C78-0664-4986-94A8-449DBAC25F0F}"/>
    <cellStyle name="Normal 10 2 4 3" xfId="1202" xr:uid="{089DB876-A23A-47F7-A8AA-F35C14AA4E0D}"/>
    <cellStyle name="Normal 10 2 5" xfId="624" xr:uid="{68900E3F-DCEE-4103-AE0C-32A036DF31B9}"/>
    <cellStyle name="Normal 10 2 5 2" xfId="1423" xr:uid="{75EA8D46-5B5C-4DC0-AE6C-73D0760E1A8E}"/>
    <cellStyle name="Normal 10 2 6" xfId="1026" xr:uid="{44CD9003-9C22-4ACC-BB2B-C4C1320130E6}"/>
    <cellStyle name="Normal 10 3" xfId="247" xr:uid="{45B93B85-9697-4F90-8BC0-E5185F64A7FC}"/>
    <cellStyle name="Normal 10 3 2" xfId="442" xr:uid="{5EDEC544-3680-49D9-851E-3206248102A1}"/>
    <cellStyle name="Normal 10 3 2 2" xfId="861" xr:uid="{DE5DF635-FE3A-4B75-ADA0-AB9E9676D04A}"/>
    <cellStyle name="Normal 10 3 2 2 2" xfId="1660" xr:uid="{E9DB8F1C-B426-45A0-8100-172FE5315F1C}"/>
    <cellStyle name="Normal 10 3 2 3" xfId="1262" xr:uid="{D7264B62-50FE-4FAA-8B3A-5F579BF1C40C}"/>
    <cellStyle name="Normal 10 3 3" xfId="684" xr:uid="{508031ED-FC1F-47D4-8C52-1C2EEED558A2}"/>
    <cellStyle name="Normal 10 3 3 2" xfId="1483" xr:uid="{C870C8EC-7F66-4BAC-8DE2-EB451CDB0367}"/>
    <cellStyle name="Normal 10 3 4" xfId="1086" xr:uid="{17CDAF01-81AE-4423-A8FD-0E5E695C0472}"/>
    <cellStyle name="Normal 10 4" xfId="356" xr:uid="{9B82D71C-F9DE-4EE1-ABCC-24BCD400864A}"/>
    <cellStyle name="Normal 10 4 2" xfId="777" xr:uid="{49E2FCC6-45A4-495C-91F3-83BACE0B9D4B}"/>
    <cellStyle name="Normal 10 4 2 2" xfId="1576" xr:uid="{D3F4DBCC-11A4-4380-A9E2-B7AD9E170777}"/>
    <cellStyle name="Normal 10 4 3" xfId="1178" xr:uid="{706111A0-5FBF-4BF5-8E23-45AB76B5A37B}"/>
    <cellStyle name="Normal 10 5" xfId="534" xr:uid="{7219AB64-3A06-49E4-B0FA-A95294C52C28}"/>
    <cellStyle name="Normal 10 6" xfId="599" xr:uid="{F7ED6025-FCB0-4CEA-8FA7-88357B6424DE}"/>
    <cellStyle name="Normal 10 6 2" xfId="1398" xr:uid="{727FC844-D85B-4935-A46C-4AD86F95635F}"/>
    <cellStyle name="Normal 10 7" xfId="1002" xr:uid="{AC8CF2B4-9278-4B35-B150-4D6CDA31334B}"/>
    <cellStyle name="Normal 11" xfId="107" xr:uid="{D49D9F61-8185-45AF-9688-45659A240565}"/>
    <cellStyle name="Normal 11 12" xfId="535" xr:uid="{59C10FE1-6690-42B0-8887-27D5ABCF715A}"/>
    <cellStyle name="Normal 11 2" xfId="206" xr:uid="{D570C098-52A5-411A-879A-097E7CE32C87}"/>
    <cellStyle name="Normal 11 5 3 2" xfId="192" xr:uid="{2CE60D6E-1A26-441B-8251-1F426AB8B97D}"/>
    <cellStyle name="Normal 11 5 3 2 2" xfId="307" xr:uid="{3C5BF3E1-1933-4F75-87A2-04A9371A4DD7}"/>
    <cellStyle name="Normal 11 5 3 2 2 2" xfId="494" xr:uid="{FD4C419A-0520-45CE-A86D-C72DC9536B1C}"/>
    <cellStyle name="Normal 11 5 3 2 2 2 2" xfId="911" xr:uid="{6028B33F-F881-43CA-9E53-59E573C69A7E}"/>
    <cellStyle name="Normal 11 5 3 2 2 2 2 2" xfId="1710" xr:uid="{520E25A4-6180-46C9-AC27-05B3571D0F11}"/>
    <cellStyle name="Normal 11 5 3 2 2 2 3" xfId="1312" xr:uid="{A936508D-D910-41A3-B7C5-7FA859599067}"/>
    <cellStyle name="Normal 11 5 3 2 2 3" xfId="735" xr:uid="{CBD8568D-1301-4484-B965-764898C5B1F4}"/>
    <cellStyle name="Normal 11 5 3 2 2 3 2" xfId="1534" xr:uid="{4F86025D-38BF-47DB-86B1-846539F614BC}"/>
    <cellStyle name="Normal 11 5 3 2 2 4" xfId="1136" xr:uid="{10FA69A2-32EF-4DD5-9049-32AE577FE311}"/>
    <cellStyle name="Normal 11 5 3 2 3" xfId="408" xr:uid="{058A9863-A119-4D70-8749-4D018028DCFC}"/>
    <cellStyle name="Normal 11 5 3 2 3 2" xfId="827" xr:uid="{BAF35DB8-2104-4AC2-BEF1-5437786205EE}"/>
    <cellStyle name="Normal 11 5 3 2 3 2 2" xfId="1626" xr:uid="{5BCB50CC-4559-458F-9D9D-58D3B68A7118}"/>
    <cellStyle name="Normal 11 5 3 2 3 3" xfId="1228" xr:uid="{2A6E28C8-8350-4F22-A593-61C82F4AC22E}"/>
    <cellStyle name="Normal 11 5 3 2 4" xfId="650" xr:uid="{BFDE8A0D-9590-4E52-9CDC-E4595FD00524}"/>
    <cellStyle name="Normal 11 5 3 2 4 2" xfId="1449" xr:uid="{ADCC24A7-3DE2-4498-935B-7F4032B2C842}"/>
    <cellStyle name="Normal 11 5 3 2 5" xfId="1052" xr:uid="{95E9AB03-59CC-4E4E-8108-21C1AB55B748}"/>
    <cellStyle name="Normal 12" xfId="109" xr:uid="{F4061084-85AE-4160-A9E1-AAE1E0880069}"/>
    <cellStyle name="Normal 13" xfId="110" xr:uid="{E63BEA3E-E961-4909-B45D-E76E6AC2A7BF}"/>
    <cellStyle name="Normal 13 2" xfId="150" xr:uid="{D30D2E66-335E-4DDA-A3DE-B1CD5B0E1656}"/>
    <cellStyle name="Normal 13 2 2" xfId="280" xr:uid="{BA93AFFC-64E1-4114-814B-3EA998AF2A3E}"/>
    <cellStyle name="Normal 13 2 2 2" xfId="470" xr:uid="{BA0EADF8-FF9F-44DF-A29B-427AD8AF88C8}"/>
    <cellStyle name="Normal 13 2 2 2 2" xfId="889" xr:uid="{7265753B-8AC2-407C-8C8B-769E2722D444}"/>
    <cellStyle name="Normal 13 2 2 2 2 2" xfId="1688" xr:uid="{BED51F76-368D-43B9-9154-98CBBEA09B7E}"/>
    <cellStyle name="Normal 13 2 2 2 3" xfId="1290" xr:uid="{A09EBD04-AA94-4031-8CC0-8DF98B6DB71F}"/>
    <cellStyle name="Normal 13 2 2 3" xfId="713" xr:uid="{C974EF24-E40B-45B4-83A2-03FD3AF629E1}"/>
    <cellStyle name="Normal 13 2 2 3 2" xfId="1512" xr:uid="{454952D1-5EBA-4772-9C29-7E7653544DED}"/>
    <cellStyle name="Normal 13 2 2 4" xfId="1114" xr:uid="{CC567D07-8534-405B-84CE-AD6D38613479}"/>
    <cellStyle name="Normal 13 2 3" xfId="384" xr:uid="{6075C9EF-F19F-4833-8204-5819FC1C0893}"/>
    <cellStyle name="Normal 13 2 3 2" xfId="805" xr:uid="{74EFD894-1BAD-4A42-B27F-6CD2446CF1A7}"/>
    <cellStyle name="Normal 13 2 3 2 2" xfId="1604" xr:uid="{0405DB88-F5C6-40C3-8A39-81C865BBC9F8}"/>
    <cellStyle name="Normal 13 2 3 3" xfId="1206" xr:uid="{A8AA4BEE-AD16-4BDD-B9DB-6E78B0332519}"/>
    <cellStyle name="Normal 13 2 4" xfId="628" xr:uid="{4F16B887-D10C-4AEF-9F7A-39C29DEF3C8A}"/>
    <cellStyle name="Normal 13 2 4 2" xfId="1427" xr:uid="{A18B93F3-74B2-483F-82F6-A01B398D5BC9}"/>
    <cellStyle name="Normal 13 2 5" xfId="1030" xr:uid="{F50660D8-E48E-45EF-8BD3-C0A175B6BE93}"/>
    <cellStyle name="Normal 13 3" xfId="251" xr:uid="{EE2FD4A2-93B7-4BEC-987A-BAB8AD6259B1}"/>
    <cellStyle name="Normal 13 3 2" xfId="446" xr:uid="{6F82D872-0B14-4366-B93D-55BCD6A5651C}"/>
    <cellStyle name="Normal 13 3 2 2" xfId="865" xr:uid="{99AD0984-6972-4116-9FA8-BE3AABFF5095}"/>
    <cellStyle name="Normal 13 3 2 2 2" xfId="1664" xr:uid="{3683A6CE-7720-4CED-9AD6-D1A1D91641D3}"/>
    <cellStyle name="Normal 13 3 2 3" xfId="1266" xr:uid="{ADAEF558-E082-462B-958A-14ECC170EA91}"/>
    <cellStyle name="Normal 13 3 3" xfId="688" xr:uid="{D6003D2F-4401-44B3-8542-30892967EDBC}"/>
    <cellStyle name="Normal 13 3 3 2" xfId="1487" xr:uid="{F73421DA-D118-4441-8141-5996E73A5682}"/>
    <cellStyle name="Normal 13 3 4" xfId="1090" xr:uid="{31E7B01C-49E6-4475-8857-75994697309E}"/>
    <cellStyle name="Normal 13 4" xfId="360" xr:uid="{20347CAF-3897-41E3-AB16-27E5D3110EE0}"/>
    <cellStyle name="Normal 13 4 2" xfId="781" xr:uid="{2498B1D9-ED43-4906-94D1-5971CAEDB77D}"/>
    <cellStyle name="Normal 13 4 2 2" xfId="1580" xr:uid="{79CFF282-CA7A-4561-A913-80E360933568}"/>
    <cellStyle name="Normal 13 4 3" xfId="1182" xr:uid="{49AB3594-D66F-48F8-8790-4A7B957822D8}"/>
    <cellStyle name="Normal 13 5" xfId="603" xr:uid="{E338D05D-3B96-4ED1-9E00-D25F29BB880B}"/>
    <cellStyle name="Normal 13 5 2" xfId="1402" xr:uid="{A5193D7D-7D4B-43F7-A2FA-229DD5CFE8BB}"/>
    <cellStyle name="Normal 13 6" xfId="1006" xr:uid="{AB9DA228-D41A-47EF-8C52-E2BED4F74EC3}"/>
    <cellStyle name="Normal 14" xfId="112" xr:uid="{472E7945-FED1-43CE-B21E-B2830ADF871F}"/>
    <cellStyle name="Normal 14 2" xfId="211" xr:uid="{399AA08D-DD39-48F6-B3B2-3E111ABDBE6A}"/>
    <cellStyle name="Normal 15" xfId="113" xr:uid="{FA98EBED-AA6E-44DA-B37C-6C2D7506C7BA}"/>
    <cellStyle name="Normal 16" xfId="116" xr:uid="{58A208B8-B5E1-4034-B3AE-4F0BDF1C0397}"/>
    <cellStyle name="Normal 17" xfId="118" xr:uid="{D9F58086-0DB5-449B-95BD-1C31DBA11103}"/>
    <cellStyle name="Normal 17 2" xfId="153" xr:uid="{FD461E68-107F-4E7B-AA1D-C6BACCC7CC86}"/>
    <cellStyle name="Normal 17 2 2" xfId="283" xr:uid="{7D7A0EBF-EDE7-4F8A-83A7-71522A242510}"/>
    <cellStyle name="Normal 17 2 2 2" xfId="472" xr:uid="{D2F7F336-8213-4928-A259-36F6B21D40C4}"/>
    <cellStyle name="Normal 17 2 2 2 2" xfId="891" xr:uid="{DDB9544D-FFF1-4AB2-B7EB-7A6CC48D9645}"/>
    <cellStyle name="Normal 17 2 2 2 2 2" xfId="1690" xr:uid="{28F67D38-F1B7-4E24-87EC-1B52DE09E2E0}"/>
    <cellStyle name="Normal 17 2 2 2 3" xfId="1292" xr:uid="{999638FA-EFD6-461A-9D1C-D1227E1F1F8F}"/>
    <cellStyle name="Normal 17 2 2 3" xfId="715" xr:uid="{B27CAA4F-3D31-4020-BD93-4045BAEA8D47}"/>
    <cellStyle name="Normal 17 2 2 3 2" xfId="1514" xr:uid="{BB9DE17D-ADB8-4AF2-9D5E-4DDFEEC89484}"/>
    <cellStyle name="Normal 17 2 2 4" xfId="1116" xr:uid="{E4E2B41C-5B61-4452-A596-C1C219DE985B}"/>
    <cellStyle name="Normal 17 2 3" xfId="386" xr:uid="{4BB6E8CE-4168-43A1-B0BF-519A612BC279}"/>
    <cellStyle name="Normal 17 2 3 2" xfId="807" xr:uid="{79C96ED9-C2D3-4A24-8D0C-B7B57D649929}"/>
    <cellStyle name="Normal 17 2 3 2 2" xfId="1606" xr:uid="{8A81722C-9BDA-4576-82BE-441C358EE25F}"/>
    <cellStyle name="Normal 17 2 3 3" xfId="1208" xr:uid="{71FB173F-59F3-4D44-9D18-0A692F07849C}"/>
    <cellStyle name="Normal 17 2 4" xfId="630" xr:uid="{4DAA6834-116E-44B6-B6A8-A79C64BFC445}"/>
    <cellStyle name="Normal 17 2 4 2" xfId="1429" xr:uid="{372B81BB-E3BE-4F30-8AAB-E2038240B7E7}"/>
    <cellStyle name="Normal 17 2 5" xfId="1032" xr:uid="{058B336F-FB96-4689-A65C-232654DA1794}"/>
    <cellStyle name="Normal 17 3" xfId="254" xr:uid="{32662725-A8D6-4468-918B-AB78AA04C3FD}"/>
    <cellStyle name="Normal 17 3 2" xfId="448" xr:uid="{5BB0D4C3-260F-4A24-BFE0-CC8B4905DEE3}"/>
    <cellStyle name="Normal 17 3 2 2" xfId="867" xr:uid="{D599C37C-3426-420E-9331-4BCAA2A9E984}"/>
    <cellStyle name="Normal 17 3 2 2 2" xfId="1666" xr:uid="{833A0D33-6C81-4F44-8E44-19BCBB32C628}"/>
    <cellStyle name="Normal 17 3 2 3" xfId="1268" xr:uid="{84AD757A-BD73-4F11-A9A3-BEC022EB9207}"/>
    <cellStyle name="Normal 17 3 3" xfId="690" xr:uid="{F217E8BC-7B21-473C-8CD6-E6DF39FC4D0E}"/>
    <cellStyle name="Normal 17 3 3 2" xfId="1489" xr:uid="{CD11ECD4-E0E0-48C9-A37E-0B7150BD6B42}"/>
    <cellStyle name="Normal 17 3 4" xfId="1092" xr:uid="{95668E1E-4E68-485B-B4B1-E747536B7F20}"/>
    <cellStyle name="Normal 17 4" xfId="362" xr:uid="{4D150A72-338C-48FA-A9A4-4A6E8EE0458C}"/>
    <cellStyle name="Normal 17 4 2" xfId="783" xr:uid="{289A1FB9-557E-449F-80B7-1A41424A5C41}"/>
    <cellStyle name="Normal 17 4 2 2" xfId="1582" xr:uid="{0E13DA3C-5FA9-48A8-A255-957C3C6E23C0}"/>
    <cellStyle name="Normal 17 4 3" xfId="1184" xr:uid="{4D7F4F75-CBD9-4624-949E-B76AF35F0FFF}"/>
    <cellStyle name="Normal 17 5" xfId="529" xr:uid="{D62025EB-808F-4B75-BFA8-0B254E593C0D}"/>
    <cellStyle name="Normal 17 5 2" xfId="1344" xr:uid="{E9141186-8C48-4782-BAE6-55A4878D454C}"/>
    <cellStyle name="Normal 17 6" xfId="605" xr:uid="{3ED5235F-E064-4BC4-91BA-024D8843E14C}"/>
    <cellStyle name="Normal 17 6 2" xfId="1404" xr:uid="{A9286C5F-A8E6-40BC-951C-89785CFB9976}"/>
    <cellStyle name="Normal 17 7" xfId="1008" xr:uid="{93808209-4997-4A17-AF80-F70C622D6AA9}"/>
    <cellStyle name="Normal 18" xfId="120" xr:uid="{6C0127C7-FF2B-4738-AD4C-28570A02EB29}"/>
    <cellStyle name="Normal 19" xfId="78" xr:uid="{144FF05D-57A1-4891-BFDD-165A532D6F63}"/>
    <cellStyle name="Normal 19 2" xfId="225" xr:uid="{7124F460-64B3-4C0E-ACD9-E2E3729BCF15}"/>
    <cellStyle name="Normal 2" xfId="6" xr:uid="{00000000-0005-0000-0000-000008000000}"/>
    <cellStyle name="Normal 2 10" xfId="188" xr:uid="{F270F320-3B4E-48BD-B8F6-5B224EA99770}"/>
    <cellStyle name="Normal 2 10 2" xfId="305" xr:uid="{8844E745-52FC-4CE6-BAD0-0957B2F6C08E}"/>
    <cellStyle name="Normal 2 10 2 2" xfId="492" xr:uid="{96587132-FC19-498D-BB60-39E98479C1C0}"/>
    <cellStyle name="Normal 2 10 2 2 2" xfId="909" xr:uid="{AFBAD033-822C-4354-8F11-7A3DDF82F405}"/>
    <cellStyle name="Normal 2 10 2 2 2 2" xfId="1708" xr:uid="{D3EEDA68-6B50-4F6E-A6C4-C2FAD8E627FD}"/>
    <cellStyle name="Normal 2 10 2 2 3" xfId="1310" xr:uid="{50C1A6F0-DB66-4F18-AB73-F651BF1315ED}"/>
    <cellStyle name="Normal 2 10 2 3" xfId="733" xr:uid="{CEADABC2-4249-4A38-BD27-6D385779A4A6}"/>
    <cellStyle name="Normal 2 10 2 3 2" xfId="1532" xr:uid="{CC906671-5BB9-44FE-8C42-3D30991F386E}"/>
    <cellStyle name="Normal 2 10 2 4" xfId="1134" xr:uid="{456D7342-9BAD-4633-BF43-58E79674DF74}"/>
    <cellStyle name="Normal 2 10 3" xfId="406" xr:uid="{41FC832E-890A-43A4-AEFC-CBD0B5638B34}"/>
    <cellStyle name="Normal 2 10 3 2" xfId="825" xr:uid="{E4BF30C6-B1DB-45E3-B0F0-6E9E5343FDC4}"/>
    <cellStyle name="Normal 2 10 3 2 2" xfId="1624" xr:uid="{7EE9FCEA-CF88-4E5B-9984-A25C72B3B9C6}"/>
    <cellStyle name="Normal 2 10 3 3" xfId="1226" xr:uid="{BDCD4EDD-69C6-4B4C-90E1-2C93E1472C1C}"/>
    <cellStyle name="Normal 2 10 4" xfId="648" xr:uid="{72B4055B-870A-484C-BC5D-CA48B879783E}"/>
    <cellStyle name="Normal 2 10 4 2" xfId="1447" xr:uid="{4C687631-235E-4CE7-8812-7B520C817B5C}"/>
    <cellStyle name="Normal 2 10 5" xfId="1050" xr:uid="{4DF15D61-24C4-4D2A-B16C-E6BFC4ADDC7A}"/>
    <cellStyle name="Normal 2 11" xfId="221" xr:uid="{2366E213-AA6E-4C17-8C25-AAC4B1BC445E}"/>
    <cellStyle name="Normal 2 11 2" xfId="319" xr:uid="{EF8FB984-B9BE-485F-ADC7-A4B9DAD590D3}"/>
    <cellStyle name="Normal 2 11 2 2" xfId="506" xr:uid="{7838DF3B-FA78-4A56-92B9-906BADC67FA5}"/>
    <cellStyle name="Normal 2 11 2 2 2" xfId="923" xr:uid="{0DEB771B-8796-4B64-8FD7-DAFC80904C76}"/>
    <cellStyle name="Normal 2 11 2 2 2 2" xfId="1722" xr:uid="{698C2A10-7AB4-45F0-8B8D-B1F858CB7839}"/>
    <cellStyle name="Normal 2 11 2 2 3" xfId="1324" xr:uid="{E79ACFA6-F478-49EF-95E0-46912E7C9565}"/>
    <cellStyle name="Normal 2 11 2 3" xfId="747" xr:uid="{5B30D46A-7914-4D70-9321-70075D6B31DF}"/>
    <cellStyle name="Normal 2 11 2 3 2" xfId="1546" xr:uid="{B33A9D92-8C96-45D7-925D-91234187C9F5}"/>
    <cellStyle name="Normal 2 11 2 4" xfId="1148" xr:uid="{1BEB5F10-F973-4557-9273-AB56003CD915}"/>
    <cellStyle name="Normal 2 11 3" xfId="420" xr:uid="{EDDCBCA1-AEB7-4961-B9E4-4AC33E08F240}"/>
    <cellStyle name="Normal 2 11 3 2" xfId="839" xr:uid="{73FB2D70-CCD6-455B-A2CB-EDF6DFCFAA58}"/>
    <cellStyle name="Normal 2 11 3 2 2" xfId="1638" xr:uid="{A0EC518A-2559-48D8-B5CE-6FBCE39DF28B}"/>
    <cellStyle name="Normal 2 11 3 3" xfId="1240" xr:uid="{951AD929-F121-4C84-9F86-C6AB3FDD56F3}"/>
    <cellStyle name="Normal 2 11 4" xfId="662" xr:uid="{47F68DF3-4A3D-4C32-884A-98B1659CD7C7}"/>
    <cellStyle name="Normal 2 11 4 2" xfId="1461" xr:uid="{07FE0DC4-7B6C-4AF6-BF47-10431CBF3832}"/>
    <cellStyle name="Normal 2 11 5" xfId="1064" xr:uid="{AB7F6489-A776-49E2-B78A-DB6F6D262055}"/>
    <cellStyle name="Normal 2 12" xfId="227" xr:uid="{F129C8AE-E629-4C2E-B44B-8C8094919486}"/>
    <cellStyle name="Normal 2 12 2" xfId="424" xr:uid="{96D7C730-931E-4F25-8B68-9BC3C35FB1D6}"/>
    <cellStyle name="Normal 2 12 2 2" xfId="843" xr:uid="{B1E14DDA-EF24-46DB-8F79-A975D07DB0AB}"/>
    <cellStyle name="Normal 2 12 2 2 2" xfId="1642" xr:uid="{14766375-1D99-4982-A668-25B47B1D2438}"/>
    <cellStyle name="Normal 2 12 2 3" xfId="1244" xr:uid="{3ED8C2DF-2662-4690-806C-AF306D9C6193}"/>
    <cellStyle name="Normal 2 12 3" xfId="666" xr:uid="{CC3B5C44-4E60-422B-939C-50B75355990D}"/>
    <cellStyle name="Normal 2 12 3 2" xfId="1465" xr:uid="{47DE4A8A-2A48-4DDE-85DE-6C38C5A1BF17}"/>
    <cellStyle name="Normal 2 12 4" xfId="1068" xr:uid="{4CA5B7CC-69EF-4B81-885B-2085C3647EF5}"/>
    <cellStyle name="Normal 2 13" xfId="334" xr:uid="{8A61EB9A-5673-45F2-BAB3-FA645BAB563B}"/>
    <cellStyle name="Normal 2 13 2" xfId="517" xr:uid="{DD769056-FDFC-4209-9EC9-FF1D036BE9BA}"/>
    <cellStyle name="Normal 2 13 2 2" xfId="934" xr:uid="{3B81DB6F-5CBE-4EE2-B3A2-BD8BB4F38DC6}"/>
    <cellStyle name="Normal 2 13 2 2 2" xfId="1733" xr:uid="{8C09DA12-7611-4FD2-A164-A9A0B4440382}"/>
    <cellStyle name="Normal 2 13 2 3" xfId="1335" xr:uid="{08287A1F-E38A-4FD4-8B71-42D230BE0ADD}"/>
    <cellStyle name="Normal 2 13 3" xfId="758" xr:uid="{F28E8B82-CA74-4ABB-AC98-6C6B2569CCAF}"/>
    <cellStyle name="Normal 2 13 3 2" xfId="1557" xr:uid="{3BCA76C5-6AC9-4B9E-AB00-3F03EE037A46}"/>
    <cellStyle name="Normal 2 13 4" xfId="1159" xr:uid="{017E76E1-CDFD-4F34-B94A-FE0179CC89F9}"/>
    <cellStyle name="Normal 2 14" xfId="338" xr:uid="{9B9F7300-9390-4D26-932C-8C715569113D}"/>
    <cellStyle name="Normal 2 14 2" xfId="759" xr:uid="{6FFB3FA3-2540-4804-915E-18D8C7FCEB44}"/>
    <cellStyle name="Normal 2 14 2 2" xfId="1558" xr:uid="{C494F393-F4FB-4F05-B074-E225880C1CD3}"/>
    <cellStyle name="Normal 2 14 3" xfId="1160" xr:uid="{C4FEA27A-9856-49C6-A510-F4FBC9CD6EB6}"/>
    <cellStyle name="Normal 2 15" xfId="524" xr:uid="{17F18128-F2A5-4E54-9538-726BBDA9E7B9}"/>
    <cellStyle name="Normal 2 15 2" xfId="564" xr:uid="{BBEC2075-1756-4DCF-AB45-CAFD2B266716}"/>
    <cellStyle name="Normal 2 15 2 2" xfId="1369" xr:uid="{8E2F47C0-7C28-4882-AA86-C4D628F62CA9}"/>
    <cellStyle name="Normal 2 15 3" xfId="939" xr:uid="{DF6A62E5-E9E9-4EDD-B83F-D3DAA31F0D02}"/>
    <cellStyle name="Normal 2 15 3 2" xfId="1738" xr:uid="{61E0EA0D-8751-40B5-83B3-79196954E12E}"/>
    <cellStyle name="Normal 2 15 4" xfId="959" xr:uid="{E9039649-6379-4A75-809E-D96DE7470C32}"/>
    <cellStyle name="Normal 2 15 4 2" xfId="1753" xr:uid="{0590F6C4-DBCF-4664-AF41-147A96A39D30}"/>
    <cellStyle name="Normal 2 15 5" xfId="964" xr:uid="{A7573BC8-6C7D-4097-B511-1C3BE03FFCC7}"/>
    <cellStyle name="Normal 2 15 5 2" xfId="1758" xr:uid="{E32DA199-5793-4777-B56B-927B6D3DF4E1}"/>
    <cellStyle name="Normal 2 15 6" xfId="1340" xr:uid="{9EF1AA9C-2AC8-463E-93C4-722501ED4CF3}"/>
    <cellStyle name="Normal 2 16" xfId="525" xr:uid="{0871DC67-773E-472C-8714-D27443CC4F3A}"/>
    <cellStyle name="Normal 2 16 2" xfId="1341" xr:uid="{3EEE3555-5389-4C52-B7A1-79B2CC165D15}"/>
    <cellStyle name="Normal 2 17" xfId="543" xr:uid="{2D72EDC7-575E-4FCC-917C-DFEE8E0AD4B9}"/>
    <cellStyle name="Normal 2 17 2" xfId="1351" xr:uid="{65A4231C-BD31-414E-85CF-CA065B7CBE38}"/>
    <cellStyle name="Normal 2 18" xfId="544" xr:uid="{5176B4BF-7DA1-4E15-B6E1-D7BAAC66E030}"/>
    <cellStyle name="Normal 2 18 2" xfId="1352" xr:uid="{C4892D83-0DCD-49A5-A8B1-A781A924747C}"/>
    <cellStyle name="Normal 2 19" xfId="549" xr:uid="{ECA69FC2-7A42-4961-96AC-91450034A9D4}"/>
    <cellStyle name="Normal 2 2" xfId="12" xr:uid="{00000000-0005-0000-0000-000009000000}"/>
    <cellStyle name="Normal 2 2 2" xfId="210" xr:uid="{011FAF40-82E2-4ED3-BEA5-D9E90D6E4D73}"/>
    <cellStyle name="Normal 2 2 3" xfId="201" xr:uid="{C54621A7-2250-4DE6-8E49-F22BEA7ED503}"/>
    <cellStyle name="Normal 2 2 4" xfId="555" xr:uid="{7AE5849E-8D9B-4D3F-9278-A9AFE96C5050}"/>
    <cellStyle name="Normal 2 2 5" xfId="568" xr:uid="{13859DE0-B8C8-47E2-965E-84F7FC9DE00B}"/>
    <cellStyle name="Normal 2 2 6" xfId="957" xr:uid="{83ED44A8-D51A-48EA-BB80-273BA32DFBB3}"/>
    <cellStyle name="Normal 2 2 7" xfId="74" xr:uid="{A472A2EF-63E9-4668-8936-4D2AD39C7598}"/>
    <cellStyle name="Normal 2 20" xfId="556" xr:uid="{652B9621-FDC9-45A7-949E-31BEBD5276DC}"/>
    <cellStyle name="Normal 2 20 2" xfId="1361" xr:uid="{60D5AEAA-914D-481B-84DF-20E28C549A5A}"/>
    <cellStyle name="Normal 2 21" xfId="557" xr:uid="{39AE7E20-2D9E-400F-BE9B-58B9CF9CF676}"/>
    <cellStyle name="Normal 2 21 2" xfId="1362" xr:uid="{919906AA-4AF5-4768-AD56-73244C4F3197}"/>
    <cellStyle name="Normal 2 22" xfId="561" xr:uid="{4AF4ED84-5089-4BB1-925C-9B225F6EA72E}"/>
    <cellStyle name="Normal 2 22 2" xfId="1366" xr:uid="{9F20EB37-B35D-47D4-88B6-7EAFF4CB9519}"/>
    <cellStyle name="Normal 2 23" xfId="569" xr:uid="{E33F2334-1E91-4A00-B907-6DD2C328769C}"/>
    <cellStyle name="Normal 2 23 2" xfId="1372" xr:uid="{3FB1C19B-E37A-4E00-84CE-0E139DB6F9E4}"/>
    <cellStyle name="Normal 2 24" xfId="570" xr:uid="{CFEA1009-4335-4828-93E3-A055998E9455}"/>
    <cellStyle name="Normal 2 24 2" xfId="1373" xr:uid="{558821E3-7C2D-4F4C-8BB1-258684A08671}"/>
    <cellStyle name="Normal 2 25" xfId="577" xr:uid="{C44E057B-4F98-412E-B31F-62D8934DB221}"/>
    <cellStyle name="Normal 2 25 2" xfId="1377" xr:uid="{6152D010-AE37-4CF9-9F70-EF8974B24789}"/>
    <cellStyle name="Normal 2 26" xfId="581" xr:uid="{1D761816-54B2-4001-9798-A3AB8878A843}"/>
    <cellStyle name="Normal 2 26 2" xfId="1380" xr:uid="{DA96E1EE-CF54-4628-91D2-D6CECD804978}"/>
    <cellStyle name="Normal 2 27" xfId="946" xr:uid="{E852EB79-4120-4F9A-8E47-B47B75FD95EF}"/>
    <cellStyle name="Normal 2 27 2" xfId="1745" xr:uid="{C7312B31-4E17-4A57-9A5D-5DD460E52D8A}"/>
    <cellStyle name="Normal 2 28" xfId="947" xr:uid="{D44B812A-68C1-4CF3-8E0D-7DB0037B22D5}"/>
    <cellStyle name="Normal 2 28 2" xfId="1746" xr:uid="{9F571464-8DA8-4A97-BA19-749F5D130C1D}"/>
    <cellStyle name="Normal 2 29" xfId="955" xr:uid="{BE15EA62-996C-4A62-9910-70DB5DF5F593}"/>
    <cellStyle name="Normal 2 29 2" xfId="1750" xr:uid="{9FB681D6-783F-415B-8150-CD864DE593C8}"/>
    <cellStyle name="Normal 2 3" xfId="84" xr:uid="{AA48569D-8B80-4DD0-BFC8-746405A25FD0}"/>
    <cellStyle name="Normal 2 3 2" xfId="135" xr:uid="{D4B9B541-9154-4849-BFBB-3CFE55FD68C5}"/>
    <cellStyle name="Normal 2 3 2 2" xfId="265" xr:uid="{610EEBAE-8EE3-4034-BE7C-D8710E0B6B11}"/>
    <cellStyle name="Normal 2 3 2 2 2" xfId="455" xr:uid="{B55A704E-821E-4B82-B239-02E6FD361CB9}"/>
    <cellStyle name="Normal 2 3 2 2 2 2" xfId="874" xr:uid="{D8B9B030-6BFB-450F-9217-2BA6B4CB6F2F}"/>
    <cellStyle name="Normal 2 3 2 2 2 2 2" xfId="1673" xr:uid="{176F8D97-9AEC-4002-B092-3DCB14BFADC9}"/>
    <cellStyle name="Normal 2 3 2 2 2 3" xfId="1275" xr:uid="{302355AA-17B6-47CB-A1E1-46107A6AB416}"/>
    <cellStyle name="Normal 2 3 2 2 3" xfId="698" xr:uid="{CA1E9E2C-FA0F-4F79-824A-22E488F5D533}"/>
    <cellStyle name="Normal 2 3 2 2 3 2" xfId="1497" xr:uid="{20EA6428-72ED-4F50-B602-9E6AC29FDB3C}"/>
    <cellStyle name="Normal 2 3 2 2 4" xfId="1099" xr:uid="{E8A7AA70-D0FF-494A-A041-F87957BBDFBF}"/>
    <cellStyle name="Normal 2 3 2 3" xfId="369" xr:uid="{5EAD7198-4BF7-4741-A217-8974DDBE913C}"/>
    <cellStyle name="Normal 2 3 2 3 2" xfId="790" xr:uid="{3BA5977F-74E3-4777-81B8-DBDE57C96717}"/>
    <cellStyle name="Normal 2 3 2 3 2 2" xfId="1589" xr:uid="{7F15E74F-6F15-4B0B-8EF6-F8594FE5A37A}"/>
    <cellStyle name="Normal 2 3 2 3 3" xfId="1191" xr:uid="{090F8F5E-5157-486E-BDD2-11D31246FA5B}"/>
    <cellStyle name="Normal 2 3 2 4" xfId="613" xr:uid="{D8393BB3-7FBC-4AC1-8CB0-097A30ECA68D}"/>
    <cellStyle name="Normal 2 3 2 4 2" xfId="1412" xr:uid="{F84E5A5F-49A8-4C96-A55D-50CCBBA98E6A}"/>
    <cellStyle name="Normal 2 3 2 5" xfId="1015" xr:uid="{5BE5D791-1818-49C3-88E3-870AD27C6AB6}"/>
    <cellStyle name="Normal 2 3 3" xfId="205" xr:uid="{E3E19CA0-647B-4F22-B859-9360A8E73109}"/>
    <cellStyle name="Normal 2 3 4" xfId="236" xr:uid="{6450F644-AE24-4DE9-A45D-711EEF157C23}"/>
    <cellStyle name="Normal 2 3 4 2" xfId="431" xr:uid="{65CA85CE-DF82-422D-8C19-AE23078D83BE}"/>
    <cellStyle name="Normal 2 3 4 2 2" xfId="850" xr:uid="{180C5B22-4C62-41A0-81E1-1A754D9C4F4B}"/>
    <cellStyle name="Normal 2 3 4 2 2 2" xfId="1649" xr:uid="{C3A2383C-9C36-4F91-8409-7986FECFE390}"/>
    <cellStyle name="Normal 2 3 4 2 3" xfId="1251" xr:uid="{AF0CB088-B1A4-4D3D-8E53-4C931AE2CDF6}"/>
    <cellStyle name="Normal 2 3 4 3" xfId="673" xr:uid="{15791F2B-F413-451E-BD57-85D02F866E22}"/>
    <cellStyle name="Normal 2 3 4 3 2" xfId="1472" xr:uid="{B1EBCF78-C917-4DA7-879D-CB6F7448C321}"/>
    <cellStyle name="Normal 2 3 4 4" xfId="1075" xr:uid="{0D8990C7-AF73-4CDC-9882-D08BA6A94089}"/>
    <cellStyle name="Normal 2 3 5" xfId="326" xr:uid="{F1D45BAD-6E27-4C26-88B3-89E2847F4F32}"/>
    <cellStyle name="Normal 2 3 6" xfId="345" xr:uid="{98E12A69-1CE0-4DDE-A0A7-82B2ACFDFBCC}"/>
    <cellStyle name="Normal 2 3 6 2" xfId="766" xr:uid="{F3AB610B-4F15-4D94-B268-C5C1F7F4F4EE}"/>
    <cellStyle name="Normal 2 3 6 2 2" xfId="1565" xr:uid="{8691E714-BC3D-499E-9734-69880FBA38C8}"/>
    <cellStyle name="Normal 2 3 6 3" xfId="1167" xr:uid="{0288A373-A8B1-4F2C-987A-8D33E5B42E30}"/>
    <cellStyle name="Normal 2 3 7" xfId="588" xr:uid="{C0028133-651A-43DD-AB2B-94AF8DB143D7}"/>
    <cellStyle name="Normal 2 3 7 2" xfId="1387" xr:uid="{5B84625B-CFF5-48C0-A4BD-F6745DD00254}"/>
    <cellStyle name="Normal 2 3 8" xfId="991" xr:uid="{6D1BFED6-1BA8-45D6-8402-E4D3208CBA93}"/>
    <cellStyle name="Normal 2 30" xfId="960" xr:uid="{FBFFFD15-E927-4754-8549-582CC3D438DE}"/>
    <cellStyle name="Normal 2 30 2" xfId="1754" xr:uid="{60357DFD-2920-4B25-8D1A-8AF50AD1C6F9}"/>
    <cellStyle name="Normal 2 31" xfId="962" xr:uid="{4C962A64-B943-481F-AC0C-2CAF3C19BAB9}"/>
    <cellStyle name="Normal 2 31 2" xfId="1756" xr:uid="{F2505240-38E5-4C1F-8C16-84A98019A60A}"/>
    <cellStyle name="Normal 2 32" xfId="963" xr:uid="{5FA426E6-7810-4BA4-84B6-A6D630055EDC}"/>
    <cellStyle name="Normal 2 32 2" xfId="1757" xr:uid="{33A64707-301D-4E38-A8C1-F98E657EC0BD}"/>
    <cellStyle name="Normal 2 33" xfId="970" xr:uid="{3C43CB55-453B-4500-8963-354F8CA4077A}"/>
    <cellStyle name="Normal 2 33 2" xfId="1764" xr:uid="{68CCB619-C2AF-418E-B02E-A6124BD9C409}"/>
    <cellStyle name="Normal 2 34" xfId="971" xr:uid="{948CB18B-72E2-416F-807E-5DAE1DFB67DF}"/>
    <cellStyle name="Normal 2 34 2" xfId="1765" xr:uid="{3E6A4C4E-1E10-4085-AA56-9666490C39F6}"/>
    <cellStyle name="Normal 2 35" xfId="972" xr:uid="{807FD783-803E-4026-A3EC-FD713DECBC6C}"/>
    <cellStyle name="Normal 2 35 2" xfId="1766" xr:uid="{1CA8B3CB-DE50-40C0-8DD9-33B55AF5C971}"/>
    <cellStyle name="Normal 2 36" xfId="985" xr:uid="{20A39C69-92C0-4512-A931-123A3148C229}"/>
    <cellStyle name="Normal 2 37" xfId="22" xr:uid="{974A2278-8473-46B8-B673-C769A88BD12B}"/>
    <cellStyle name="Normal 2 4" xfId="24" xr:uid="{85984E35-7D1D-446C-BAE1-C0CF184E7281}"/>
    <cellStyle name="Normal 2 4 2" xfId="219" xr:uid="{7E254D28-A068-4CAD-9CF3-A986C3C720D2}"/>
    <cellStyle name="Normal 2 5" xfId="98" xr:uid="{85618DE6-F990-4665-9C67-62320D2E7957}"/>
    <cellStyle name="Normal 2 6" xfId="7" xr:uid="{00000000-0005-0000-0000-00000A000000}"/>
    <cellStyle name="Normal 2 7" xfId="124" xr:uid="{56934C51-DFE2-46C4-8070-B2E6A0F15376}"/>
    <cellStyle name="Normal 2 7 2" xfId="258" xr:uid="{CC92DD8D-DBDE-481D-BCEB-AC585D5A8D69}"/>
    <cellStyle name="Normal 2 7 2 2" xfId="450" xr:uid="{4E3C25D5-D006-4CCF-BEAC-95DFCBA4403F}"/>
    <cellStyle name="Normal 2 7 2 2 2" xfId="869" xr:uid="{3A6A366F-C785-4318-8EAC-2EE05587AFB2}"/>
    <cellStyle name="Normal 2 7 2 2 2 2" xfId="1668" xr:uid="{63678766-9B68-46C1-B73F-56F5D569212B}"/>
    <cellStyle name="Normal 2 7 2 2 3" xfId="1270" xr:uid="{CD946F63-3B69-4036-85F2-8D9F7BCCDAD9}"/>
    <cellStyle name="Normal 2 7 2 3" xfId="692" xr:uid="{B97C7705-0705-411C-BCC0-FD0A84096407}"/>
    <cellStyle name="Normal 2 7 2 3 2" xfId="1491" xr:uid="{D3B2FFC4-9287-45E4-9A0B-C74EAE4CF051}"/>
    <cellStyle name="Normal 2 7 2 4" xfId="1094" xr:uid="{ACFC43C8-74D0-470B-8928-9EB34DD73A7E}"/>
    <cellStyle name="Normal 2 7 3" xfId="364" xr:uid="{40F3958F-278D-4A2C-A59F-9FE05AA04D40}"/>
    <cellStyle name="Normal 2 7 3 2" xfId="785" xr:uid="{2E54FAAE-B8B0-4AB7-BECF-74B42D41F792}"/>
    <cellStyle name="Normal 2 7 3 2 2" xfId="1584" xr:uid="{63B57A9D-8461-4773-8B47-591C08C777E4}"/>
    <cellStyle name="Normal 2 7 3 3" xfId="1186" xr:uid="{01935443-630E-496F-BD38-A9D26DA80050}"/>
    <cellStyle name="Normal 2 7 4" xfId="607" xr:uid="{02898315-ECB8-4B5A-A28D-C974AEC51C57}"/>
    <cellStyle name="Normal 2 7 4 2" xfId="1406" xr:uid="{EC065AF6-5458-4E4E-9F40-33FF64F66E3A}"/>
    <cellStyle name="Normal 2 7 5" xfId="1010" xr:uid="{18BC27FE-716A-44B6-A03F-7380D19CCDD5}"/>
    <cellStyle name="Normal 2 8" xfId="166" xr:uid="{3DB47D91-D0B5-4A02-A53A-AA28C70B5FC4}"/>
    <cellStyle name="Normal 2 8 2" xfId="292" xr:uid="{C06C83C5-5C3A-417E-9954-CEABF8D2F59C}"/>
    <cellStyle name="Normal 2 9" xfId="173" xr:uid="{F7D8EC9F-A4D5-44CC-857C-4CF2757D5ACF}"/>
    <cellStyle name="Normal 2 9 2" xfId="296" xr:uid="{1BAD2A5F-8A15-4F20-8CBC-F7EDAF64C137}"/>
    <cellStyle name="Normal 2 9 2 2" xfId="484" xr:uid="{D6557994-0E4B-430D-8618-D3052F9D6680}"/>
    <cellStyle name="Normal 2 9 2 2 2" xfId="902" xr:uid="{8A61742B-2A19-499E-8FB7-C2D5CE121420}"/>
    <cellStyle name="Normal 2 9 2 2 2 2" xfId="1701" xr:uid="{B639B453-8C78-445E-A528-3A8F78FAEFEF}"/>
    <cellStyle name="Normal 2 9 2 2 3" xfId="1303" xr:uid="{19AA0C9E-90A7-43B5-95B8-91D0ADA6FAF2}"/>
    <cellStyle name="Normal 2 9 2 3" xfId="726" xr:uid="{E7722825-7D73-4E14-B8A4-CF1DF1B0DDF9}"/>
    <cellStyle name="Normal 2 9 2 3 2" xfId="1525" xr:uid="{FB41C44D-6921-456D-9D51-3E0E1F19C9D0}"/>
    <cellStyle name="Normal 2 9 2 4" xfId="1127" xr:uid="{5FAAB329-BAB6-49D1-A8B7-4198C2F7CE06}"/>
    <cellStyle name="Normal 2 9 3" xfId="397" xr:uid="{6D68FCED-4C26-43C9-8E19-67E3C309524A}"/>
    <cellStyle name="Normal 2 9 3 2" xfId="818" xr:uid="{F0D9EA5F-FD45-42CE-84FD-5DA17D939CF8}"/>
    <cellStyle name="Normal 2 9 3 2 2" xfId="1617" xr:uid="{A49F5710-1E2F-4BE1-A876-F826AD439C44}"/>
    <cellStyle name="Normal 2 9 3 3" xfId="1219" xr:uid="{A6666F4F-1733-4958-818C-A6A067D1150E}"/>
    <cellStyle name="Normal 2 9 4" xfId="641" xr:uid="{B47B8742-D21F-41B2-9466-E83F4094B143}"/>
    <cellStyle name="Normal 2 9 4 2" xfId="1440" xr:uid="{3BD876CD-E285-476E-8705-2ADA61C187DD}"/>
    <cellStyle name="Normal 2 9 5" xfId="1043" xr:uid="{86FEB80D-7F20-4390-96BD-1AE4B48B6871}"/>
    <cellStyle name="Normal 20" xfId="122" xr:uid="{AC442E2C-D710-45D3-B19C-3D2A537DA436}"/>
    <cellStyle name="Normal 21" xfId="155" xr:uid="{2AC35E28-6048-4E24-A73B-C372D03458DC}"/>
    <cellStyle name="Normal 21 2" xfId="530" xr:uid="{E41FB87C-0F3A-4FC5-8939-086641EA08BC}"/>
    <cellStyle name="Normal 21 2 2" xfId="1345" xr:uid="{6DCC355B-BEDD-42C8-A99A-A19B3C3BC869}"/>
    <cellStyle name="Normal 22" xfId="156" xr:uid="{F4AE4F5D-3482-49D0-B251-3658FCFB4D98}"/>
    <cellStyle name="Normal 22 2" xfId="285" xr:uid="{BFAEE4B3-D532-4B08-954F-9D9F533AC338}"/>
    <cellStyle name="Normal 23" xfId="161" xr:uid="{792B336A-B56D-467D-9059-1CD7AAA5A73C}"/>
    <cellStyle name="Normal 23 2" xfId="289" xr:uid="{78A128D0-36E9-497E-8666-AE4C40F89495}"/>
    <cellStyle name="Normal 23 2 2" xfId="478" xr:uid="{0AA1E630-1A7D-45B0-9EDA-37BAE99764AA}"/>
    <cellStyle name="Normal 23 2 2 2" xfId="896" xr:uid="{9F88010E-D517-4425-BB21-6AB9B7CCFEFA}"/>
    <cellStyle name="Normal 23 2 2 2 2" xfId="1695" xr:uid="{0F051FDA-2C97-4F4F-9CD7-F0F3FAEC883F}"/>
    <cellStyle name="Normal 23 2 2 3" xfId="1297" xr:uid="{61196879-933C-406C-8370-2CFF6E15E983}"/>
    <cellStyle name="Normal 23 2 3" xfId="720" xr:uid="{27DB43C2-0E2F-40FC-B090-E6029E0A0173}"/>
    <cellStyle name="Normal 23 2 3 2" xfId="1519" xr:uid="{0F08DC79-0013-431D-8D26-754A10469792}"/>
    <cellStyle name="Normal 23 2 4" xfId="1121" xr:uid="{C97DB43E-DE78-4265-9564-B04B8A6F60F3}"/>
    <cellStyle name="Normal 23 3" xfId="391" xr:uid="{120CDED3-9249-4E9E-AB54-8304C151C13A}"/>
    <cellStyle name="Normal 23 3 2" xfId="812" xr:uid="{9F9A9ABB-F57B-4D71-A1A5-2117D571EB9A}"/>
    <cellStyle name="Normal 23 3 2 2" xfId="1611" xr:uid="{FBEC2F23-95FF-4645-9EE9-5B770EE7A453}"/>
    <cellStyle name="Normal 23 3 3" xfId="1213" xr:uid="{2D1B8F46-2F5A-408A-8214-31638DE5B846}"/>
    <cellStyle name="Normal 23 4" xfId="635" xr:uid="{2D089752-0022-4CD9-B76F-A05DBC4DE0FF}"/>
    <cellStyle name="Normal 23 4 2" xfId="1434" xr:uid="{567D5418-FBCF-4447-B29F-E23E02C68FAC}"/>
    <cellStyle name="Normal 23 5" xfId="1037" xr:uid="{9EF49CFD-0C2E-495C-A4E0-B0195C2EC62A}"/>
    <cellStyle name="Normal 24" xfId="165" xr:uid="{BB733468-4398-4D39-B662-F387D66E00F9}"/>
    <cellStyle name="Normal 24 2" xfId="291" xr:uid="{F0A9FCC2-00D7-413D-9353-1FA9013C3609}"/>
    <cellStyle name="Normal 24 2 2" xfId="480" xr:uid="{0002E561-D716-40E9-B133-1E7855AEE066}"/>
    <cellStyle name="Normal 24 2 2 2" xfId="898" xr:uid="{D3D677B4-FE1A-4C9F-9ED0-BB465D1BC9B8}"/>
    <cellStyle name="Normal 24 2 2 2 2" xfId="1697" xr:uid="{14DC8497-87FB-4640-AE7D-9FA3963BA255}"/>
    <cellStyle name="Normal 24 2 2 3" xfId="1299" xr:uid="{C7B7DC66-8A5F-4808-96E9-5BCB59BD9036}"/>
    <cellStyle name="Normal 24 2 3" xfId="722" xr:uid="{0B943981-C3DE-479B-AFA3-D80D0FDA2644}"/>
    <cellStyle name="Normal 24 2 3 2" xfId="1521" xr:uid="{61444D2A-B062-49CE-9472-CF3F96EE9B16}"/>
    <cellStyle name="Normal 24 2 4" xfId="1123" xr:uid="{0754B1A7-76B6-49A4-99AB-7FC1E237E6D8}"/>
    <cellStyle name="Normal 24 3" xfId="393" xr:uid="{A2DC0F26-6780-4A2F-B0EF-79CDC22784E9}"/>
    <cellStyle name="Normal 24 3 2" xfId="814" xr:uid="{782C62C4-362E-42CA-9674-EA35312B96DF}"/>
    <cellStyle name="Normal 24 3 2 2" xfId="1613" xr:uid="{E135B1F5-E758-4EF5-9847-B115ECD9D19F}"/>
    <cellStyle name="Normal 24 3 3" xfId="1215" xr:uid="{4F452343-DFF8-40B9-A7AC-786859813CAF}"/>
    <cellStyle name="Normal 24 4" xfId="637" xr:uid="{9DE9122A-CCA0-4DED-A931-9C28CF1C9AC8}"/>
    <cellStyle name="Normal 24 4 2" xfId="1436" xr:uid="{EA2C506E-4ABA-495F-8984-7169F832F08D}"/>
    <cellStyle name="Normal 24 5" xfId="1039" xr:uid="{ADF2DA55-16A6-4327-ABF1-4BA69C9EB905}"/>
    <cellStyle name="Normal 25" xfId="170" xr:uid="{923ABF40-D1FD-4272-85D0-469B28E16F45}"/>
    <cellStyle name="Normal 26" xfId="174" xr:uid="{D2B39BA6-B26D-45D0-AE18-82F60E526A9B}"/>
    <cellStyle name="Normal 26 2" xfId="297" xr:uid="{A7AA5A16-F7CF-42DF-961F-DD2184BF5D3F}"/>
    <cellStyle name="Normal 26 2 2" xfId="485" xr:uid="{61E2A91C-9914-48FE-9C7B-E740ECFB2953}"/>
    <cellStyle name="Normal 26 2 2 2" xfId="903" xr:uid="{2C662841-6582-4F6C-82FE-F796ED4F78DA}"/>
    <cellStyle name="Normal 26 2 2 2 2" xfId="1702" xr:uid="{812C85F5-9708-406F-82AA-A0CA8907CE3E}"/>
    <cellStyle name="Normal 26 2 2 3" xfId="1304" xr:uid="{A54CB1E2-E92A-4CF9-BF54-FED0B718DD78}"/>
    <cellStyle name="Normal 26 2 3" xfId="727" xr:uid="{2A34AD4F-5819-4052-BEB1-2453EDC9EEA6}"/>
    <cellStyle name="Normal 26 2 3 2" xfId="1526" xr:uid="{BABA697C-254A-430E-BCFC-453030EBA82C}"/>
    <cellStyle name="Normal 26 2 4" xfId="1128" xr:uid="{F046D6FF-70C5-42FA-8CC9-6BD064A53565}"/>
    <cellStyle name="Normal 26 3" xfId="398" xr:uid="{D2019070-6EEF-4523-884F-87CC225750AE}"/>
    <cellStyle name="Normal 26 3 2" xfId="819" xr:uid="{6774166D-2C12-4215-BF96-F4C51D6786FF}"/>
    <cellStyle name="Normal 26 3 2 2" xfId="1618" xr:uid="{27BBEE91-E505-4A07-BC05-A8DFC40C9CD8}"/>
    <cellStyle name="Normal 26 3 3" xfId="1220" xr:uid="{A49A2418-5D42-470F-AE2F-892989493570}"/>
    <cellStyle name="Normal 26 4" xfId="642" xr:uid="{8BE94700-6853-4E8B-A03A-CB91DDCC514B}"/>
    <cellStyle name="Normal 26 4 2" xfId="1441" xr:uid="{26DA6532-73B2-4364-B339-F1A2ABCD16CF}"/>
    <cellStyle name="Normal 26 5" xfId="1044" xr:uid="{7A4D33F1-69A4-4261-AEDC-C597A79C1E0B}"/>
    <cellStyle name="Normal 27" xfId="178" xr:uid="{D02E3A68-6AC3-4C29-A725-7E0BF13302EA}"/>
    <cellStyle name="Normal 27 2" xfId="299" xr:uid="{51275ADF-0ACC-4531-AC8F-425E2A48E904}"/>
    <cellStyle name="Normal 28" xfId="179" xr:uid="{92248B9D-4360-481B-B723-74D4B600F61E}"/>
    <cellStyle name="Normal 28 2" xfId="300" xr:uid="{0C490ACE-DD49-4A8B-BB72-7B747630C2CB}"/>
    <cellStyle name="Normal 28 2 2" xfId="487" xr:uid="{2A843FB0-987B-4100-AE96-F5580DBEB85C}"/>
    <cellStyle name="Normal 28 2 2 2" xfId="905" xr:uid="{7E7B4523-FBB4-470F-8579-EF4A5D78531B}"/>
    <cellStyle name="Normal 28 2 2 2 2" xfId="1704" xr:uid="{2AFEEA02-DD48-4B74-9B7E-8F16CB4C3CDC}"/>
    <cellStyle name="Normal 28 2 2 3" xfId="1306" xr:uid="{717AFDDF-C32D-472E-B95B-19C167D384B9}"/>
    <cellStyle name="Normal 28 2 3" xfId="729" xr:uid="{746C15A0-7B2F-4BE6-A8F7-A8166A251759}"/>
    <cellStyle name="Normal 28 2 3 2" xfId="1528" xr:uid="{514458DC-1DDC-4127-94F3-2ADBB874BEBB}"/>
    <cellStyle name="Normal 28 2 4" xfId="1130" xr:uid="{B2F3AEE0-4311-4823-92B8-EDAD6752277C}"/>
    <cellStyle name="Normal 28 3" xfId="400" xr:uid="{3263BE54-07AB-4374-AB0A-4FC5CD9556D0}"/>
    <cellStyle name="Normal 28 3 2" xfId="821" xr:uid="{4DA3BC0D-0ED9-4D00-A5FC-AA7601CB396F}"/>
    <cellStyle name="Normal 28 3 2 2" xfId="1620" xr:uid="{423767E5-1471-4128-8B50-51DD0BFB439E}"/>
    <cellStyle name="Normal 28 3 3" xfId="1222" xr:uid="{287E677A-947A-4194-B247-275EBE565D11}"/>
    <cellStyle name="Normal 28 4" xfId="644" xr:uid="{F37D0984-2A64-4FDD-9B71-43C8FE7F04C0}"/>
    <cellStyle name="Normal 28 4 2" xfId="1443" xr:uid="{9ACDD912-B674-465D-BE93-F9A8634E1D52}"/>
    <cellStyle name="Normal 28 5" xfId="1046" xr:uid="{3548FEEA-170E-4F42-B7D9-524D1628540D}"/>
    <cellStyle name="Normal 29" xfId="222" xr:uid="{AA6B551A-8573-4192-9F9B-ACAB300A787D}"/>
    <cellStyle name="Normal 29 2" xfId="320" xr:uid="{F9ED5D8C-B756-45A3-A578-D44D59C74D76}"/>
    <cellStyle name="Normal 3" xfId="8" xr:uid="{00000000-0005-0000-0000-00000B000000}"/>
    <cellStyle name="Normal 3 14 2" xfId="536" xr:uid="{D1B86CEB-90E6-486D-A802-A640844AC5F3}"/>
    <cellStyle name="Normal 3 14 2 2" xfId="1349" xr:uid="{BC343C0F-C9CD-4633-85C5-EB5CFCD68F61}"/>
    <cellStyle name="Normal 3 2" xfId="80" xr:uid="{D4A91B49-41D0-4BD6-9CDC-6F7F55407026}"/>
    <cellStyle name="Normal 3 3" xfId="132" xr:uid="{6787534C-A39D-4544-ADF1-3E81256B3D2D}"/>
    <cellStyle name="Normal 3 4" xfId="126" xr:uid="{E3A99E37-9291-4D42-A912-CAF8D4002832}"/>
    <cellStyle name="Normal 3 4 12 2" xfId="9" xr:uid="{00000000-0005-0000-0000-00000C000000}"/>
    <cellStyle name="Normal 3 4 12 2 2" xfId="974" xr:uid="{D61280CA-530C-4FB6-B2FE-6879803BA528}"/>
    <cellStyle name="Normal 3 4 12 2 2 2" xfId="1768" xr:uid="{B11A0CB7-55A3-48C6-BC4A-0F2DA438CFE6}"/>
    <cellStyle name="Normal 3 4 12 2 2 3" xfId="1800" xr:uid="{A71F4A82-66DF-4162-9197-0E0BAB4AA3D2}"/>
    <cellStyle name="Normal 3 4 12 2 3" xfId="1370" xr:uid="{C6E952EE-EE49-4A0C-A53E-56C816F3E5BC}"/>
    <cellStyle name="Normal 3 4 12 2 4" xfId="566" xr:uid="{85FB5078-3B96-46FF-B94C-CED8B939DF14}"/>
    <cellStyle name="Normal 3 4 2" xfId="86" xr:uid="{52B540B7-8AE6-4857-9C33-C91084572DB3}"/>
    <cellStyle name="Normal 3 4 2 2" xfId="137" xr:uid="{8543FBDD-6F59-40CD-A007-F23AE16CEA6B}"/>
    <cellStyle name="Normal 3 4 2 2 2" xfId="267" xr:uid="{184E90A1-3580-4C47-93E8-854C16CC5B93}"/>
    <cellStyle name="Normal 3 4 2 2 2 2" xfId="457" xr:uid="{2A8B8265-776A-4B50-ADB4-A13174266DA0}"/>
    <cellStyle name="Normal 3 4 2 2 2 2 2" xfId="876" xr:uid="{955376D3-EFD6-4B1D-81CF-1EB84816D6A9}"/>
    <cellStyle name="Normal 3 4 2 2 2 2 2 2" xfId="1675" xr:uid="{2C802F9D-A191-4B97-8791-F78BE8754812}"/>
    <cellStyle name="Normal 3 4 2 2 2 2 3" xfId="1277" xr:uid="{A07E0C5A-8240-4548-82F7-F88560D51313}"/>
    <cellStyle name="Normal 3 4 2 2 2 3" xfId="700" xr:uid="{DF5AD115-F6E2-49E8-B038-7112E0872192}"/>
    <cellStyle name="Normal 3 4 2 2 2 3 2" xfId="1499" xr:uid="{5B8D4A2A-1E99-4EC8-8C5E-AB51419C2374}"/>
    <cellStyle name="Normal 3 4 2 2 2 4" xfId="1101" xr:uid="{8AFB5BD5-FE20-414F-A2EB-A2175E228B58}"/>
    <cellStyle name="Normal 3 4 2 2 3" xfId="371" xr:uid="{389D9A5F-18D7-422C-AFB5-D4FFD749F55F}"/>
    <cellStyle name="Normal 3 4 2 2 3 2" xfId="792" xr:uid="{311EC3BC-E58A-493C-A6E4-D5700E23C8BA}"/>
    <cellStyle name="Normal 3 4 2 2 3 2 2" xfId="1591" xr:uid="{A6FD79BC-81A0-4D13-BBD9-EA1F0AEFD58D}"/>
    <cellStyle name="Normal 3 4 2 2 3 3" xfId="1193" xr:uid="{62FFC09C-75F9-4A44-AF00-A34AABF288E4}"/>
    <cellStyle name="Normal 3 4 2 2 4" xfId="615" xr:uid="{35A7463A-FCB1-4206-B73B-ED34DC2F7949}"/>
    <cellStyle name="Normal 3 4 2 2 4 2" xfId="10" xr:uid="{00000000-0005-0000-0000-00000D000000}"/>
    <cellStyle name="Normal 3 4 2 2 4 2 2" xfId="234" xr:uid="{F2A40453-6E5D-4C5C-A99D-807F10C61548}"/>
    <cellStyle name="Normal 3 4 2 2 4 2 2 2" xfId="429" xr:uid="{E5D9799F-2905-4506-BBA9-00685C91017B}"/>
    <cellStyle name="Normal 3 4 2 2 4 2 2 2 2" xfId="848" xr:uid="{F006CF38-6A83-42FC-A27D-F06BBADDC963}"/>
    <cellStyle name="Normal 3 4 2 2 4 2 2 2 2 2" xfId="1647" xr:uid="{831AB888-6A67-4FD6-81DE-2EC6AFC8B35E}"/>
    <cellStyle name="Normal 3 4 2 2 4 2 2 2 2 3" xfId="1790" xr:uid="{AD971F0E-DB5A-44D8-B33D-71583DA47A75}"/>
    <cellStyle name="Normal 3 4 2 2 4 2 2 2 3" xfId="944" xr:uid="{8C8151C4-E50E-4B52-92A3-18FF9D44382D}"/>
    <cellStyle name="Normal 3 4 2 2 4 2 2 2 3 2" xfId="1743" xr:uid="{D2B7B27A-2580-4050-B682-95A1BE1AA339}"/>
    <cellStyle name="Normal 3 4 2 2 4 2 2 2 3 3" xfId="1796" xr:uid="{7E4BA577-45CC-4A26-BCB3-62EEF58A153F}"/>
    <cellStyle name="Normal 3 4 2 2 4 2 2 2 4" xfId="1249" xr:uid="{9452FFEC-1A31-4FF9-939A-36BAFEB69136}"/>
    <cellStyle name="Normal 3 4 2 2 4 2 2 3" xfId="671" xr:uid="{F15D9CC8-F2BA-4FA4-BFF0-1748E9A0AFFA}"/>
    <cellStyle name="Normal 3 4 2 2 4 2 2 3 2" xfId="1470" xr:uid="{EC2EF4AD-2091-4426-8A76-F0A55916361F}"/>
    <cellStyle name="Normal 3 4 2 2 4 2 2 3 3" xfId="1785" xr:uid="{6D14CAE2-B2C1-4F05-A24D-197D2F0489C3}"/>
    <cellStyle name="Normal 3 4 2 2 4 2 2 4" xfId="940" xr:uid="{684773AC-D3D0-4015-9095-65FD07F2B651}"/>
    <cellStyle name="Normal 3 4 2 2 4 2 2 4 2" xfId="1739" xr:uid="{D0E9325A-3338-4A7D-85AD-9219808AD5F3}"/>
    <cellStyle name="Normal 3 4 2 2 4 2 2 4 3" xfId="1792" xr:uid="{8886F920-10C7-4CCA-8F97-CEC45B1D6108}"/>
    <cellStyle name="Normal 3 4 2 2 4 2 2 5" xfId="1073" xr:uid="{05899F3F-B716-4C12-A69E-EAC4133C6B6A}"/>
    <cellStyle name="Normal 3 4 2 2 4 2 3" xfId="343" xr:uid="{E4309772-5B37-492E-93D7-BD069410CCCF}"/>
    <cellStyle name="Normal 3 4 2 2 4 2 3 2" xfId="764" xr:uid="{7DFEDB96-3D3F-41B1-A30A-FD8D37DCCC8B}"/>
    <cellStyle name="Normal 3 4 2 2 4 2 3 2 2" xfId="1563" xr:uid="{E47E9758-51A0-40BA-B7EA-B0B8C795E670}"/>
    <cellStyle name="Normal 3 4 2 2 4 2 3 2 3" xfId="1788" xr:uid="{49A25710-5431-4191-8B89-380FBAB63682}"/>
    <cellStyle name="Normal 3 4 2 2 4 2 3 3" xfId="942" xr:uid="{C9F64ABA-D74C-4D5A-B413-C8EF7D8A1CBF}"/>
    <cellStyle name="Normal 3 4 2 2 4 2 3 3 2" xfId="1741" xr:uid="{D05F9D6A-E3A2-45ED-87FC-6C5A4F3F4FE5}"/>
    <cellStyle name="Normal 3 4 2 2 4 2 3 3 3" xfId="1794" xr:uid="{9E9561A8-8C11-477A-954D-A3E498804BCD}"/>
    <cellStyle name="Normal 3 4 2 2 4 2 3 4" xfId="1165" xr:uid="{7BA1EFA2-5553-417A-A10C-B7473CF8CD65}"/>
    <cellStyle name="Normal 3 4 2 2 4 2 4" xfId="567" xr:uid="{E9C79DED-81AE-469C-9CD6-31676B9370C9}"/>
    <cellStyle name="Normal 3 4 2 2 4 2 4 2" xfId="1371" xr:uid="{0B857237-D9AF-4F1C-BB1D-99A527CEC616}"/>
    <cellStyle name="Normal 3 4 2 2 4 2 5" xfId="586" xr:uid="{3B414AF5-7798-4D5D-A1E3-7C98522609F7}"/>
    <cellStyle name="Normal 3 4 2 2 4 2 5 2" xfId="1385" xr:uid="{A24866A3-ACA6-4CFB-8C44-DB91CD3A9377}"/>
    <cellStyle name="Normal 3 4 2 2 4 2 5 3" xfId="1782" xr:uid="{5E22742F-4368-44CC-9445-72BE69248D4A}"/>
    <cellStyle name="Normal 3 4 2 2 4 2 6" xfId="694" xr:uid="{8CF9E508-FFB0-46C1-8483-6EB8051E5AF2}"/>
    <cellStyle name="Normal 3 4 2 2 4 2 6 2" xfId="1493" xr:uid="{A0DEC5E8-1AED-4D81-B374-A73CBCF2B027}"/>
    <cellStyle name="Normal 3 4 2 2 4 2 6 3" xfId="1787" xr:uid="{54AEF953-AFFA-49E6-A5D5-6E52C85AB7A4}"/>
    <cellStyle name="Normal 3 4 2 2 4 2 7" xfId="968" xr:uid="{CF419E0D-1370-4881-8698-A349ECCC57C0}"/>
    <cellStyle name="Normal 3 4 2 2 4 2 7 2" xfId="1762" xr:uid="{54C93688-3F80-4DF3-9853-7499DCD78B7C}"/>
    <cellStyle name="Normal 3 4 2 2 4 2 7 2 2" xfId="1802" xr:uid="{7DB09949-2EEF-45BB-9382-CC602676F2CF}"/>
    <cellStyle name="Normal 3 4 2 2 4 2 7 3" xfId="1798" xr:uid="{3838DD2B-913D-4436-AB13-6C2961CC51C8}"/>
    <cellStyle name="Normal 3 4 2 2 4 2 8" xfId="973" xr:uid="{8BCE91CA-CF05-4665-B88B-71DB842A8569}"/>
    <cellStyle name="Normal 3 4 2 2 4 2 8 2" xfId="1767" xr:uid="{80BD5C08-E0C1-4215-A085-E100BB42408C}"/>
    <cellStyle name="Normal 3 4 2 2 4 2 8 3" xfId="1799" xr:uid="{A39AB3DC-4EC0-4270-8350-BAEEDD7CD37E}"/>
    <cellStyle name="Normal 3 4 2 2 4 3" xfId="1414" xr:uid="{31A54720-2A69-49C0-8BD9-C005177F119B}"/>
    <cellStyle name="Normal 3 4 2 2 5" xfId="1017" xr:uid="{5F1813E1-C4C9-44E4-9539-6DCD5CA5A222}"/>
    <cellStyle name="Normal 3 4 2 3" xfId="238" xr:uid="{92CE82B9-E612-4F43-89D9-05A376197B7F}"/>
    <cellStyle name="Normal 3 4 2 3 2" xfId="433" xr:uid="{C0553E64-AE9D-4941-9DA5-2CB526EE05FB}"/>
    <cellStyle name="Normal 3 4 2 3 2 2" xfId="852" xr:uid="{D50B572B-92B5-4137-B2BF-2948DC4418CC}"/>
    <cellStyle name="Normal 3 4 2 3 2 2 2" xfId="1651" xr:uid="{A8770E18-A3D2-49AA-884A-5A46D4F0E741}"/>
    <cellStyle name="Normal 3 4 2 3 2 3" xfId="1253" xr:uid="{4F5B653C-C5B7-4B8A-B88E-8B6AC01C9DEA}"/>
    <cellStyle name="Normal 3 4 2 3 3" xfId="675" xr:uid="{351BC8ED-BE5C-4C1F-86FF-A3B42784974D}"/>
    <cellStyle name="Normal 3 4 2 3 3 2" xfId="1474" xr:uid="{A2CD5474-71B5-48D9-A68D-4A974BCE92D2}"/>
    <cellStyle name="Normal 3 4 2 3 4" xfId="1077" xr:uid="{F2A607BF-1C6F-4C59-AAC1-722600AF33E2}"/>
    <cellStyle name="Normal 3 4 2 4" xfId="347" xr:uid="{71E8116E-8C8C-4C41-8733-F012629A6AE3}"/>
    <cellStyle name="Normal 3 4 2 4 2" xfId="768" xr:uid="{BF44D909-60D7-4027-9035-1ACA98153E5B}"/>
    <cellStyle name="Normal 3 4 2 4 2 2" xfId="1567" xr:uid="{74D4BE8C-81FA-47C8-908D-342575C509EA}"/>
    <cellStyle name="Normal 3 4 2 4 3" xfId="1169" xr:uid="{53B71836-A850-4A9D-9DCE-5E956D7CA786}"/>
    <cellStyle name="Normal 3 4 2 5" xfId="590" xr:uid="{72F3C553-9B21-4129-AEF1-8BD0DD8EB6E5}"/>
    <cellStyle name="Normal 3 4 2 5 2" xfId="1389" xr:uid="{5A615A1D-C9D0-40D5-A00A-AF0A591B2974}"/>
    <cellStyle name="Normal 3 4 2 6" xfId="993" xr:uid="{850A7256-A724-48B9-8163-028096B69DC7}"/>
    <cellStyle name="Normal 3 4 3" xfId="260" xr:uid="{53F6B6C9-0D3F-436A-90F5-6E8D54F63C09}"/>
    <cellStyle name="Normal 3 5" xfId="187" xr:uid="{36FF7C7A-67A2-46EB-8EC8-4A3CA442438F}"/>
    <cellStyle name="Normal 3 6" xfId="331" xr:uid="{7F3A0E83-D1AE-4AC0-A3F0-E14BE7B1F32C}"/>
    <cellStyle name="Normal 3 7" xfId="550" xr:uid="{C0BF6BCD-DD18-475D-AD62-EA64C7876565}"/>
    <cellStyle name="Normal 3 7 2" xfId="1356" xr:uid="{C737BDFE-A16F-456B-9F31-14FD74130412}"/>
    <cellStyle name="Normal 3 8" xfId="565" xr:uid="{56FDF179-4ABB-415C-8006-E8D415616342}"/>
    <cellStyle name="Normal 3 9" xfId="77" xr:uid="{FA008AAA-1ACD-42AE-8B22-C21D3310F5D6}"/>
    <cellStyle name="Normal 3 9 2" xfId="18" xr:uid="{EBF002BC-E1E4-42D0-BD67-C97A2654C9AD}"/>
    <cellStyle name="Normal 3 9 2 2" xfId="1749" xr:uid="{9404124F-AC06-442D-A23C-451C94D5774D}"/>
    <cellStyle name="Normal 3 9 2 3" xfId="952" xr:uid="{22B3A75F-84DD-4C03-BC1C-9E21B26B1F07}"/>
    <cellStyle name="Normal 30" xfId="223" xr:uid="{26D4AE87-35E5-4B87-A8DF-DD6A28080E6C}"/>
    <cellStyle name="Normal 30 2" xfId="321" xr:uid="{DDE367E5-7643-49CB-8476-EE6BF2F838A9}"/>
    <cellStyle name="Normal 30 2 2" xfId="507" xr:uid="{F0A526CA-CFAE-4531-A69A-893F4E381708}"/>
    <cellStyle name="Normal 30 2 2 2" xfId="924" xr:uid="{D3757069-EA7E-4130-9AF0-DF134A2B7B0A}"/>
    <cellStyle name="Normal 30 2 2 2 2" xfId="1723" xr:uid="{0E3D8D9B-DEB7-4AB1-BD3D-2AB6E27357FE}"/>
    <cellStyle name="Normal 30 2 2 3" xfId="1325" xr:uid="{D32F7826-6D21-4FC6-A19A-EE539D4ADBA6}"/>
    <cellStyle name="Normal 30 2 3" xfId="748" xr:uid="{9C8E791C-BF35-43EE-AF10-0858E761AC12}"/>
    <cellStyle name="Normal 30 2 3 2" xfId="1547" xr:uid="{BFB301D7-BF49-415C-80C9-483D0CEA093D}"/>
    <cellStyle name="Normal 30 2 4" xfId="1149" xr:uid="{79A304EB-65C0-475C-BC0E-08312BA2EBA8}"/>
    <cellStyle name="Normal 30 3" xfId="421" xr:uid="{D49AEC18-F023-402D-9661-7067877BA7EB}"/>
    <cellStyle name="Normal 30 3 2" xfId="840" xr:uid="{64C4AD20-545E-4BE5-AC6C-32FC452F0972}"/>
    <cellStyle name="Normal 30 3 2 2" xfId="1639" xr:uid="{59A1438A-476F-47CB-9B17-D02CE4307C9A}"/>
    <cellStyle name="Normal 30 3 3" xfId="1241" xr:uid="{4E05B8A5-347A-43EF-A3A3-220805C6EB5E}"/>
    <cellStyle name="Normal 30 4" xfId="663" xr:uid="{6ADBD4A5-7FA9-4B1F-BF73-1133A426A334}"/>
    <cellStyle name="Normal 30 4 2" xfId="1462" xr:uid="{3FFEB54B-2138-4C9A-BF24-B6EB321EAD76}"/>
    <cellStyle name="Normal 30 5" xfId="1065" xr:uid="{ADDEABDC-75AE-41D8-BA21-8AE4E91F1AEA}"/>
    <cellStyle name="Normal 31" xfId="226" xr:uid="{EF9891E5-2733-4254-BC47-F09CAC03B778}"/>
    <cellStyle name="Normal 31 2" xfId="323" xr:uid="{1B12FCBC-8D0E-4569-8A98-714C84C8146D}"/>
    <cellStyle name="Normal 31 2 2" xfId="509" xr:uid="{8324ED8C-9988-4F23-8374-01302922B374}"/>
    <cellStyle name="Normal 31 2 2 2" xfId="926" xr:uid="{1A999E56-CADD-49A8-B623-487D6F6582E3}"/>
    <cellStyle name="Normal 31 2 2 2 2" xfId="1725" xr:uid="{4720A6C4-8648-4DC5-9F05-66C32A8247E4}"/>
    <cellStyle name="Normal 31 2 2 3" xfId="1327" xr:uid="{455E6483-3C49-4C76-80FA-0CB0B2288B55}"/>
    <cellStyle name="Normal 31 2 3" xfId="750" xr:uid="{E2C7C0C6-AFE9-4BE2-8948-364978BAD8FD}"/>
    <cellStyle name="Normal 31 2 3 2" xfId="1549" xr:uid="{45594712-005A-46CF-ABFB-CBC376D9070F}"/>
    <cellStyle name="Normal 31 2 4" xfId="1151" xr:uid="{668C9315-5E17-4F7A-9B71-A46768CBDD06}"/>
    <cellStyle name="Normal 31 3" xfId="423" xr:uid="{3F10745D-EE40-45C9-A26A-842175463BFB}"/>
    <cellStyle name="Normal 31 3 2" xfId="842" xr:uid="{B5F939B7-F954-4D34-94BA-0EF7FE7D2841}"/>
    <cellStyle name="Normal 31 3 2 2" xfId="1641" xr:uid="{6738F0F7-8057-4280-9B65-6C49F5FD8E55}"/>
    <cellStyle name="Normal 31 3 3" xfId="1243" xr:uid="{DCF2C03B-73C6-4EA6-9734-4247E3169C2E}"/>
    <cellStyle name="Normal 31 4" xfId="665" xr:uid="{5DDE2469-F0FA-40DA-A397-080293708E08}"/>
    <cellStyle name="Normal 31 4 2" xfId="1464" xr:uid="{467DEC17-865E-4DBC-9ADB-78D59DF74663}"/>
    <cellStyle name="Normal 31 5" xfId="1067" xr:uid="{8E6F51D1-7333-41EE-809A-262F8E283313}"/>
    <cellStyle name="Normal 32" xfId="325" xr:uid="{460DBC61-8948-41E6-93C1-2DC969F9CC93}"/>
    <cellStyle name="Normal 32 2" xfId="510" xr:uid="{F75927C7-4A56-42B3-B5DC-368FD4AC53D5}"/>
    <cellStyle name="Normal 32 2 2" xfId="927" xr:uid="{ECA942D5-D404-49C1-A328-CD250240AA58}"/>
    <cellStyle name="Normal 32 2 2 2" xfId="1726" xr:uid="{BAD3C165-7764-4D3A-B0EC-41C011AD1E1F}"/>
    <cellStyle name="Normal 32 2 3" xfId="1328" xr:uid="{0B02743D-FEB4-46E0-AF6B-4111E7B42D96}"/>
    <cellStyle name="Normal 32 3" xfId="751" xr:uid="{C0521FFA-6F0D-4190-97E9-A678DBC60C29}"/>
    <cellStyle name="Normal 32 3 2" xfId="1550" xr:uid="{583FC9FA-016A-4DD2-8337-001D64057591}"/>
    <cellStyle name="Normal 32 4" xfId="1152" xr:uid="{281C132E-BF81-4A4D-A4A4-5F831978619A}"/>
    <cellStyle name="Normal 33" xfId="329" xr:uid="{D46DFA62-9B2B-43A1-83A9-5EB8D17612E7}"/>
    <cellStyle name="Normal 33 2" xfId="513" xr:uid="{AFF9B42C-7475-44CD-9F26-51AE052C1C91}"/>
    <cellStyle name="Normal 33 2 2" xfId="930" xr:uid="{4E1D7789-B422-43C6-931B-23B2F9E5970C}"/>
    <cellStyle name="Normal 33 2 2 2" xfId="1729" xr:uid="{EF319B0A-4EEE-4F87-AE92-52E501D1BAF3}"/>
    <cellStyle name="Normal 33 2 3" xfId="1331" xr:uid="{805505DD-FA97-4457-AC65-1DD64135FBD4}"/>
    <cellStyle name="Normal 33 3" xfId="754" xr:uid="{7E37A9FC-05EE-4F7A-8FB1-A6F89EE7C4CE}"/>
    <cellStyle name="Normal 33 3 2" xfId="1553" xr:uid="{26C9F85C-C550-44C0-BD0E-7071819B2F61}"/>
    <cellStyle name="Normal 33 4" xfId="1155" xr:uid="{CBDC950D-B01A-4FEE-B4D6-13F3C287F4BB}"/>
    <cellStyle name="Normal 34" xfId="335" xr:uid="{ABC95D7A-9F0C-4DEC-A1A0-9F681B4761E0}"/>
    <cellStyle name="Normal 35" xfId="337" xr:uid="{0C96543F-A7A9-41A3-9331-281A900DC250}"/>
    <cellStyle name="Normal 36" xfId="519" xr:uid="{98F655BD-CCA8-43C1-96B7-D6A9672B7A74}"/>
    <cellStyle name="Normal 36 2" xfId="935" xr:uid="{714201EA-E6DE-4E8F-82FD-77477AE5796D}"/>
    <cellStyle name="Normal 36 2 2" xfId="1734" xr:uid="{63BDC117-CFC5-47D5-9052-E0685B04739E}"/>
    <cellStyle name="Normal 36 3" xfId="1336" xr:uid="{114C175D-5074-4318-A16D-AF06396A361E}"/>
    <cellStyle name="Normal 37" xfId="526" xr:uid="{98F35FCE-FDED-49EB-AA50-064E9F6E8738}"/>
    <cellStyle name="Normal 38" xfId="527" xr:uid="{CC8B6722-218F-44E7-A592-6B6E91A7D46E}"/>
    <cellStyle name="Normal 38 2" xfId="1342" xr:uid="{6ECC5F3E-C0D5-4735-9138-10978AFC345E}"/>
    <cellStyle name="Normal 39" xfId="545" xr:uid="{837FAF4B-2AA7-46E5-A674-74B548EEB4B1}"/>
    <cellStyle name="Normal 39 2" xfId="1353" xr:uid="{38663206-63FF-43A3-97B6-8494E5AC18B2}"/>
    <cellStyle name="Normal 4" xfId="14" xr:uid="{296FDE90-9789-4463-86DE-E0785C56FACB}"/>
    <cellStyle name="Normal 4 2" xfId="164" xr:uid="{C01026CD-5072-4F2E-94E2-3248D2A0D839}"/>
    <cellStyle name="Normal 4 2 2" xfId="290" xr:uid="{5C3AA26D-8770-4333-8BD5-F2D492A42E55}"/>
    <cellStyle name="Normal 4 2 2 2" xfId="479" xr:uid="{BD142816-0F34-43D6-98B1-BC144FFBA31A}"/>
    <cellStyle name="Normal 4 2 2 2 2" xfId="897" xr:uid="{12F6E6AF-EAE1-4E43-BFAE-B71B71ABB707}"/>
    <cellStyle name="Normal 4 2 2 2 2 2" xfId="1696" xr:uid="{9659B55F-BC63-4793-A48B-8A644882C275}"/>
    <cellStyle name="Normal 4 2 2 2 3" xfId="1298" xr:uid="{7F43903E-87B2-434B-9598-DAA2E0C916AE}"/>
    <cellStyle name="Normal 4 2 2 3" xfId="721" xr:uid="{DFD67894-33D2-4657-85F1-FD897440DB69}"/>
    <cellStyle name="Normal 4 2 2 3 2" xfId="1520" xr:uid="{F53B69B2-DD1B-4161-AA5A-F16B2D50E2F6}"/>
    <cellStyle name="Normal 4 2 2 4" xfId="1122" xr:uid="{2F205AA6-367C-4C41-AE66-AE95F9FCDF1E}"/>
    <cellStyle name="Normal 4 2 3" xfId="392" xr:uid="{7589E024-4E6B-40D1-9D1F-10A562B97341}"/>
    <cellStyle name="Normal 4 2 3 2" xfId="813" xr:uid="{00FB93CE-05B0-4696-8AF3-A83AB17EA152}"/>
    <cellStyle name="Normal 4 2 3 2 2" xfId="1612" xr:uid="{49A086D7-E0CB-43ED-9EDE-771C8F19E768}"/>
    <cellStyle name="Normal 4 2 3 3" xfId="1214" xr:uid="{83CE292F-C903-4FB2-B12A-4045C5809120}"/>
    <cellStyle name="Normal 4 2 4" xfId="636" xr:uid="{2A713F88-9D7C-443C-822A-214583460BC5}"/>
    <cellStyle name="Normal 4 2 4 2" xfId="1435" xr:uid="{A18D113D-4F96-4809-A3F3-9598861D00E1}"/>
    <cellStyle name="Normal 4 2 5" xfId="1038" xr:uid="{080AA366-7C6E-4680-B512-6A0B92827F24}"/>
    <cellStyle name="Normal 4 3" xfId="193" xr:uid="{E89A89F8-C0C9-422A-8901-CA2EC2B9557B}"/>
    <cellStyle name="Normal 4 3 2" xfId="308" xr:uid="{1263185F-7444-4172-9AE9-8F23F7C036E1}"/>
    <cellStyle name="Normal 4 3 2 2" xfId="495" xr:uid="{EBB94540-888C-487C-A94E-D0A160251BB8}"/>
    <cellStyle name="Normal 4 3 2 2 2" xfId="912" xr:uid="{A49EFFE0-AD33-442B-A40C-E7DF98237FA2}"/>
    <cellStyle name="Normal 4 3 2 2 2 2" xfId="1711" xr:uid="{2134E87C-8493-4BFD-97B9-F45156163313}"/>
    <cellStyle name="Normal 4 3 2 2 3" xfId="1313" xr:uid="{80D50E0A-AD15-4674-93A7-AA99F77CA6BD}"/>
    <cellStyle name="Normal 4 3 2 3" xfId="736" xr:uid="{887DEEDB-B4E1-4C2A-876D-568C79BC7844}"/>
    <cellStyle name="Normal 4 3 2 3 2" xfId="1535" xr:uid="{58BB40DA-EF3F-4744-AC02-C7FAC9EB33BD}"/>
    <cellStyle name="Normal 4 3 2 4" xfId="1137" xr:uid="{193EC29F-47FD-4B00-AC8F-6FDE3380F180}"/>
    <cellStyle name="Normal 4 3 3" xfId="409" xr:uid="{0C796C5B-BFBA-4FFA-94CD-8B8F766077CD}"/>
    <cellStyle name="Normal 4 3 3 2" xfId="828" xr:uid="{3331D5EC-8504-4733-8318-F192E46E74BC}"/>
    <cellStyle name="Normal 4 3 3 2 2" xfId="1627" xr:uid="{02CCF0CA-7783-4E4A-8FAD-728D5732DF54}"/>
    <cellStyle name="Normal 4 3 3 3" xfId="1229" xr:uid="{46CB6B7C-91BE-4F5D-A5C5-9E723DBD8B31}"/>
    <cellStyle name="Normal 4 3 4" xfId="651" xr:uid="{36682F74-3C18-45E6-8090-97425D98EC62}"/>
    <cellStyle name="Normal 4 3 4 2" xfId="1450" xr:uid="{67EFEF10-3965-435B-BD73-9E63AF549667}"/>
    <cellStyle name="Normal 4 3 5" xfId="1053" xr:uid="{CCEDA44F-4197-490F-8C69-BF33A757408C}"/>
    <cellStyle name="Normal 4 4" xfId="332" xr:uid="{C5FD85A3-B366-4734-AADA-13534F9998FD}"/>
    <cellStyle name="Normal 4 4 2" xfId="515" xr:uid="{35075E4F-E0C6-4B3C-B19E-4856A2171290}"/>
    <cellStyle name="Normal 4 4 2 2" xfId="932" xr:uid="{E9216096-8358-4566-BBB5-C2611FA22965}"/>
    <cellStyle name="Normal 4 4 2 2 2" xfId="1731" xr:uid="{3350D6D0-888C-4212-8F3B-20F8D806E097}"/>
    <cellStyle name="Normal 4 4 2 3" xfId="1333" xr:uid="{83CC735E-E133-4357-B870-AC784B5A0BE7}"/>
    <cellStyle name="Normal 4 4 3" xfId="756" xr:uid="{AB6EE0E6-8F6B-4B25-B3C2-F0E433EE13E8}"/>
    <cellStyle name="Normal 4 4 3 2" xfId="1555" xr:uid="{B779A82C-727E-4E02-84EA-A3DCA71A7A1C}"/>
    <cellStyle name="Normal 4 4 4" xfId="1157" xr:uid="{31799829-0F25-4A8A-B904-AF6A6854FF35}"/>
    <cellStyle name="Normal 4 5" xfId="552" xr:uid="{B1A54B3A-3EF9-4179-BA91-F6C718A87920}"/>
    <cellStyle name="Normal 4 5 2" xfId="1358" xr:uid="{FCA95933-2F8F-4C93-BFAC-12BA3BCDBB28}"/>
    <cellStyle name="Normal 4 6" xfId="560" xr:uid="{E1538EBD-A115-41DC-AF1F-111301F428F1}"/>
    <cellStyle name="Normal 4 6 2" xfId="1365" xr:uid="{25D1FD63-D9C8-4337-9E1E-B0631A5EF558}"/>
    <cellStyle name="Normal 4 7" xfId="82" xr:uid="{FD01AD32-EC17-4584-95D9-18C37B5C3021}"/>
    <cellStyle name="Normal 40" xfId="546" xr:uid="{D875DEE2-137D-4C00-BB0D-8B857D531EF1}"/>
    <cellStyle name="Normal 41" xfId="547" xr:uid="{C278EF52-E2E5-4007-A3AB-B6FA2FBA990C}"/>
    <cellStyle name="Normal 41 2" xfId="1354" xr:uid="{C393B3D7-61F0-40B8-9858-451F64E7D7DB}"/>
    <cellStyle name="Normal 42" xfId="558" xr:uid="{3DF38AF5-8AAB-4419-B00F-8ACF578EC32A}"/>
    <cellStyle name="Normal 42 2" xfId="538" xr:uid="{588864B2-4932-43AD-B85B-BCFC1291E64C}"/>
    <cellStyle name="Normal 42 3" xfId="1363" xr:uid="{52989A98-1425-44DC-8E47-412AF0C830B8}"/>
    <cellStyle name="Normal 43" xfId="562" xr:uid="{F8BAD060-6363-4324-BA8D-38193543949A}"/>
    <cellStyle name="Normal 43 2" xfId="1367" xr:uid="{E91F2798-3809-488F-A2A8-6CA6DA82FEB4}"/>
    <cellStyle name="Normal 43 2 3 3" xfId="327" xr:uid="{8BE19CF2-3FE1-4B7F-925A-975D5D4BB236}"/>
    <cellStyle name="Normal 43 2 3 3 2" xfId="511" xr:uid="{C371C58C-D1AD-435D-AD58-B840B7815241}"/>
    <cellStyle name="Normal 43 2 3 3 2 2" xfId="928" xr:uid="{B881B204-7497-486D-84FD-8542023012A5}"/>
    <cellStyle name="Normal 43 2 3 3 2 2 2" xfId="1727" xr:uid="{7AFB4065-105C-46AF-86C9-B51E02DB6F5D}"/>
    <cellStyle name="Normal 43 2 3 3 2 3" xfId="1329" xr:uid="{E9E13473-7734-49BF-9B1C-EF81AE597F9A}"/>
    <cellStyle name="Normal 43 2 3 3 3" xfId="575" xr:uid="{011563BB-7CBF-47AD-A6CA-166D95279E2C}"/>
    <cellStyle name="Normal 43 2 3 3 3 2" xfId="1375" xr:uid="{230371D7-0941-4750-B093-61C44FD4B1C3}"/>
    <cellStyle name="Normal 43 2 3 3 4" xfId="752" xr:uid="{0E828768-FAFE-411C-B5F6-21729EEB24D9}"/>
    <cellStyle name="Normal 43 2 3 3 4 2" xfId="1551" xr:uid="{8EE9B680-5B15-4D95-8707-8CBCF5149688}"/>
    <cellStyle name="Normal 43 2 3 3 5" xfId="981" xr:uid="{FDCE79A2-6FDF-45FE-A338-4920552640D0}"/>
    <cellStyle name="Normal 43 2 3 3 5 2" xfId="1775" xr:uid="{00C3065C-650C-488B-9419-D03A6898AA4A}"/>
    <cellStyle name="Normal 43 2 3 3 6" xfId="1153" xr:uid="{589AE9BB-38E6-4DE1-96FF-202FBAF240D2}"/>
    <cellStyle name="Normal 43 4" xfId="328" xr:uid="{2609AB73-7FB6-4132-848B-C2F638A04F01}"/>
    <cellStyle name="Normal 43 4 2" xfId="512" xr:uid="{92EDD85B-FC2C-4995-9B57-7A5678F02066}"/>
    <cellStyle name="Normal 43 4 2 2" xfId="929" xr:uid="{E8473985-7E59-4D32-9F23-B0D6FD9BB030}"/>
    <cellStyle name="Normal 43 4 2 2 2" xfId="1728" xr:uid="{1D1D4B11-F631-4606-A558-78440B48EB57}"/>
    <cellStyle name="Normal 43 4 2 3" xfId="1330" xr:uid="{9E1B7757-BFE3-4550-B4B4-55699C989323}"/>
    <cellStyle name="Normal 43 4 3" xfId="576" xr:uid="{A0F12A10-A0DD-43A6-9602-65921E223A15}"/>
    <cellStyle name="Normal 43 4 3 2" xfId="1376" xr:uid="{51E52962-B67A-41B9-AA09-58D8DC4F325F}"/>
    <cellStyle name="Normal 43 4 4" xfId="753" xr:uid="{F033A278-D00B-4519-B17F-BAD8131FCF09}"/>
    <cellStyle name="Normal 43 4 4 2" xfId="1552" xr:uid="{BE22FA49-80B2-4625-AF38-CA090702FBD8}"/>
    <cellStyle name="Normal 43 4 5" xfId="1154" xr:uid="{B5537C6E-4F98-41A1-BD6C-8729204D4F9F}"/>
    <cellStyle name="Normal 44" xfId="571" xr:uid="{31C8DEBA-1319-4658-9F8F-88D94F42E2DD}"/>
    <cellStyle name="Normal 44 2" xfId="1374" xr:uid="{88EC26BE-E47A-44F2-A902-E103DC431ED2}"/>
    <cellStyle name="Normal 45" xfId="572" xr:uid="{CBFCAD16-3D59-42F3-94A1-36F4A018B174}"/>
    <cellStyle name="Normal 46" xfId="578" xr:uid="{60E5F2D7-FA5D-4D67-96ED-6FD7B033C422}"/>
    <cellStyle name="Normal 46 2" xfId="1378" xr:uid="{EC9172F3-905A-472B-B042-F4A83BF11768}"/>
    <cellStyle name="Normal 47" xfId="956" xr:uid="{CC4F6386-195C-4341-A866-84865BAA3F17}"/>
    <cellStyle name="Normal 47 2" xfId="1751" xr:uid="{5DB591B4-69C3-47F1-9E4B-939D37DD3E4A}"/>
    <cellStyle name="Normal 48" xfId="961" xr:uid="{9E3523B9-815B-4B93-A44D-8E5C92668105}"/>
    <cellStyle name="Normal 48 2" xfId="1755" xr:uid="{08D898BF-E442-4FC0-8DE5-E0AEFEC99AF3}"/>
    <cellStyle name="Normal 49" xfId="965" xr:uid="{72FAFD8B-EADB-4A07-A0F2-85770D872728}"/>
    <cellStyle name="Normal 49 2" xfId="1759" xr:uid="{4B78D109-36DA-44A2-A58A-3C4418CBFE57}"/>
    <cellStyle name="Normal 5" xfId="100" xr:uid="{EE2ECFA0-E717-4CA9-98A2-FCE9D1B16546}"/>
    <cellStyle name="Normal 5 2" xfId="216" xr:uid="{B66259F7-115B-40D3-806D-24334A29B2A8}"/>
    <cellStyle name="Normal 5 3" xfId="199" xr:uid="{9472D989-3A0A-4CEB-BB72-7A9C8E12FF1A}"/>
    <cellStyle name="Normal 50" xfId="967" xr:uid="{AA375C4F-B4F6-4653-8A9F-EDC3C68FD678}"/>
    <cellStyle name="Normal 50 2" xfId="1761" xr:uid="{33B63E4A-A6D5-41EF-8A80-FA182AEF76F4}"/>
    <cellStyle name="Normal 51" xfId="975" xr:uid="{16C58C5F-7A17-43E7-B771-506D12F57D7E}"/>
    <cellStyle name="Normal 51 2" xfId="1769" xr:uid="{FA56FAA6-ADC0-4047-B443-675FBF3D9CC8}"/>
    <cellStyle name="Normal 52" xfId="977" xr:uid="{E303CC1A-FB3C-405D-9F27-33A8C96A2872}"/>
    <cellStyle name="Normal 52 2" xfId="1771" xr:uid="{A2F55D17-7B9D-4AAE-99C1-F7CF57816C9F}"/>
    <cellStyle name="Normal 53" xfId="979" xr:uid="{69EB9B4B-88B1-4E83-804F-2D5285B4B931}"/>
    <cellStyle name="Normal 53 2" xfId="1773" xr:uid="{4300825A-D688-4643-B55D-1BC6BC57B7C5}"/>
    <cellStyle name="Normal 54" xfId="1776" xr:uid="{E675E332-F949-4E63-8E5C-3297089C1F4D}"/>
    <cellStyle name="Normal 55" xfId="1778" xr:uid="{7B6076FB-65DB-48B4-95F4-F7379F43758A}"/>
    <cellStyle name="Normal 56" xfId="1780" xr:uid="{B0AD5CE1-4109-44BB-9D56-DA84F93751A9}"/>
    <cellStyle name="Normal 57" xfId="90" xr:uid="{31D6C936-CCE0-4B34-9652-D9394F3719D9}"/>
    <cellStyle name="Normal 57 2" xfId="139" xr:uid="{D49FFAF4-83CA-49A1-82AC-8A4250C2CE23}"/>
    <cellStyle name="Normal 57 2 2" xfId="269" xr:uid="{1BFF716B-3D4C-42ED-A024-884846828D50}"/>
    <cellStyle name="Normal 57 2 2 2" xfId="459" xr:uid="{440D4E0B-5A11-4148-A169-4B7CD471F48E}"/>
    <cellStyle name="Normal 57 2 2 2 2" xfId="878" xr:uid="{B595657E-3A6B-4112-AAB3-870773191ECF}"/>
    <cellStyle name="Normal 57 2 2 2 2 2" xfId="1677" xr:uid="{637798A1-FCA4-4037-A881-1C049213E253}"/>
    <cellStyle name="Normal 57 2 2 2 3" xfId="1279" xr:uid="{03314674-49DA-4D5A-9597-0A6984835D82}"/>
    <cellStyle name="Normal 57 2 2 3" xfId="702" xr:uid="{59392AF5-D7B4-427B-8E80-7EA840029309}"/>
    <cellStyle name="Normal 57 2 2 3 2" xfId="1501" xr:uid="{040B750C-9FD0-4339-A65E-AD982DAB3CB6}"/>
    <cellStyle name="Normal 57 2 2 4" xfId="1103" xr:uid="{806F2CA1-5786-4161-989F-FEE45FFBA239}"/>
    <cellStyle name="Normal 57 2 3" xfId="373" xr:uid="{DF6AC181-FBAD-4BA8-A07E-5252A3FD6A23}"/>
    <cellStyle name="Normal 57 2 3 2" xfId="794" xr:uid="{505880D7-2D14-4B12-8FBC-51C39D77715D}"/>
    <cellStyle name="Normal 57 2 3 2 2" xfId="1593" xr:uid="{BD068E2E-0934-4892-B5CC-CFE74D2A479F}"/>
    <cellStyle name="Normal 57 2 3 3" xfId="1195" xr:uid="{101FD6E7-C133-4970-B289-8F76C70CA9E2}"/>
    <cellStyle name="Normal 57 2 4" xfId="617" xr:uid="{597CB0DB-906D-4502-BEAB-DCE11E80760C}"/>
    <cellStyle name="Normal 57 2 4 2" xfId="1416" xr:uid="{93D80FBC-AAC8-46E6-B67B-6BF735862379}"/>
    <cellStyle name="Normal 57 2 5" xfId="1019" xr:uid="{E4E23EAE-326B-4FD3-A6E4-F9F111FD4235}"/>
    <cellStyle name="Normal 57 3" xfId="240" xr:uid="{8B9968BC-5EE7-42DC-BEE2-575AC8B68C5B}"/>
    <cellStyle name="Normal 57 3 2" xfId="435" xr:uid="{2FFAFA22-3E1F-4635-952C-6AA1C5646C18}"/>
    <cellStyle name="Normal 57 3 2 2" xfId="854" xr:uid="{D020FAFC-7926-41E0-83DE-93416D956299}"/>
    <cellStyle name="Normal 57 3 2 2 2" xfId="1653" xr:uid="{4708D319-9465-4E79-85F1-B305371430CE}"/>
    <cellStyle name="Normal 57 3 2 3" xfId="1255" xr:uid="{C52A4B93-85F4-4740-9478-EEDFDADE9917}"/>
    <cellStyle name="Normal 57 3 3" xfId="677" xr:uid="{6B83BAE7-CD88-4190-AADC-D2D3792B720D}"/>
    <cellStyle name="Normal 57 3 3 2" xfId="1476" xr:uid="{F86CA84B-0F8B-438A-8F00-87290DF93E69}"/>
    <cellStyle name="Normal 57 3 4" xfId="1079" xr:uid="{624C137C-E64C-49A6-A8FB-1C8904576B4F}"/>
    <cellStyle name="Normal 57 4" xfId="349" xr:uid="{1FE5EAB4-554F-4D60-ACF0-86EB46DDEF99}"/>
    <cellStyle name="Normal 57 4 2" xfId="770" xr:uid="{C36DCC21-2F8E-489E-B6E5-5DB97F1FC1DA}"/>
    <cellStyle name="Normal 57 4 2 2" xfId="1569" xr:uid="{EDBA6FFC-C658-41B2-90BC-D53CDBE560C8}"/>
    <cellStyle name="Normal 57 4 3" xfId="1171" xr:uid="{2E607FC8-E064-4B3E-9195-FA68DA2FFFBA}"/>
    <cellStyle name="Normal 57 5" xfId="532" xr:uid="{94729B6D-3DA6-4280-B8B2-39F5A6A77C7B}"/>
    <cellStyle name="Normal 57 5 2" xfId="1347" xr:uid="{27F1460B-20F6-4A2F-BE29-5D2ABBAD441D}"/>
    <cellStyle name="Normal 57 6" xfId="592" xr:uid="{884EBFF8-B7A6-4990-BEFF-B273052E7AF2}"/>
    <cellStyle name="Normal 57 6 2" xfId="1391" xr:uid="{01F858A5-4F05-4196-80F8-66BBF70608A3}"/>
    <cellStyle name="Normal 57 7" xfId="995" xr:uid="{83598966-734E-4A59-9C24-B8C79C94B4ED}"/>
    <cellStyle name="Normal 58" xfId="105" xr:uid="{A6222E7F-EE8E-4D68-8E5E-C2A27B8CC181}"/>
    <cellStyle name="Normal 58 2" xfId="148" xr:uid="{D58B0426-5F7E-444E-9A9F-12483BBBCD6C}"/>
    <cellStyle name="Normal 58 2 2" xfId="278" xr:uid="{2004559A-9129-407F-8B5E-3B5F784A1D66}"/>
    <cellStyle name="Normal 58 2 2 2" xfId="468" xr:uid="{C9C6DB68-339C-448B-88C7-89DFBC337975}"/>
    <cellStyle name="Normal 58 2 2 2 2" xfId="887" xr:uid="{F6313FB9-7430-48ED-89F0-7176EB02A476}"/>
    <cellStyle name="Normal 58 2 2 2 2 2" xfId="1686" xr:uid="{51F73EBA-B05D-402C-9ECA-F72BB1E6C61B}"/>
    <cellStyle name="Normal 58 2 2 2 3" xfId="1288" xr:uid="{0E4DD83A-1268-4676-97EA-88D1573D6DFF}"/>
    <cellStyle name="Normal 58 2 2 3" xfId="711" xr:uid="{092DC7A3-A70A-4732-8959-9F294F9E87D7}"/>
    <cellStyle name="Normal 58 2 2 3 2" xfId="1510" xr:uid="{667D8B33-3595-485E-906A-5D73C720EF66}"/>
    <cellStyle name="Normal 58 2 2 4" xfId="1112" xr:uid="{C026DE89-A5F2-4131-939F-D9ABF2832347}"/>
    <cellStyle name="Normal 58 2 3" xfId="382" xr:uid="{CEB5F568-1FE4-465C-81A3-64F0F06696F3}"/>
    <cellStyle name="Normal 58 2 3 2" xfId="803" xr:uid="{7934F3B8-F450-429C-98E0-E61548A84006}"/>
    <cellStyle name="Normal 58 2 3 2 2" xfId="1602" xr:uid="{C1D13ECE-5C4D-4139-9DF0-91C9CF0CBCBD}"/>
    <cellStyle name="Normal 58 2 3 3" xfId="1204" xr:uid="{2F13F2C4-46A3-44BC-A2EB-C3D3A0DEE285}"/>
    <cellStyle name="Normal 58 2 4" xfId="626" xr:uid="{4E83FB6B-170E-40B5-A30D-BBDE91621F49}"/>
    <cellStyle name="Normal 58 2 4 2" xfId="1425" xr:uid="{DDBB02BE-6A22-46F7-9978-CD503C6C6765}"/>
    <cellStyle name="Normal 58 2 5" xfId="1028" xr:uid="{7771D1DC-7FD3-41E3-AA11-8D169702C233}"/>
    <cellStyle name="Normal 58 3" xfId="249" xr:uid="{56D2C6A5-8940-46CA-9D1E-2040BF3303A8}"/>
    <cellStyle name="Normal 58 3 2" xfId="444" xr:uid="{33886CE7-317D-4988-AE68-745D4D716C42}"/>
    <cellStyle name="Normal 58 3 2 2" xfId="863" xr:uid="{37B1F1DB-16BE-4593-B51E-C87C80DB7870}"/>
    <cellStyle name="Normal 58 3 2 2 2" xfId="1662" xr:uid="{6718184D-8549-494A-AE68-892A2DB7EF37}"/>
    <cellStyle name="Normal 58 3 2 3" xfId="1264" xr:uid="{179E6358-4153-4A55-A48A-6002C7DC4BDC}"/>
    <cellStyle name="Normal 58 3 3" xfId="686" xr:uid="{C335239F-6780-4F69-B36A-394093958C7D}"/>
    <cellStyle name="Normal 58 3 3 2" xfId="1485" xr:uid="{4FBDD898-9228-4465-A889-7B5BDE9BCD3C}"/>
    <cellStyle name="Normal 58 3 4" xfId="1088" xr:uid="{115CEAD6-B591-4E03-A1E6-113363985F04}"/>
    <cellStyle name="Normal 58 4" xfId="358" xr:uid="{78882D9C-5445-475C-9125-E8728A3E96EB}"/>
    <cellStyle name="Normal 58 4 2" xfId="779" xr:uid="{8FFB602F-8803-49B4-8F6A-CF618C033E79}"/>
    <cellStyle name="Normal 58 4 2 2" xfId="1578" xr:uid="{A9A3941C-174A-468E-8A2E-2191F5D1B5C3}"/>
    <cellStyle name="Normal 58 4 3" xfId="1180" xr:uid="{FE96D691-D9E7-4654-9F03-C016D168DADE}"/>
    <cellStyle name="Normal 58 5" xfId="601" xr:uid="{49F7C98A-BEEE-494A-ACE7-E1CE0CDE1EA6}"/>
    <cellStyle name="Normal 58 5 2" xfId="1400" xr:uid="{457F8BDD-23CA-41A4-B417-C9969AE2861C}"/>
    <cellStyle name="Normal 58 6" xfId="1004" xr:uid="{E69E7331-C6EC-4F54-B891-EA7EC22B402D}"/>
    <cellStyle name="Normal 59" xfId="21" xr:uid="{49347F93-7581-4900-9E70-50B3C4B39CD4}"/>
    <cellStyle name="Normal 6" xfId="101" xr:uid="{4E9D47A5-C994-4AD7-B218-FF43E0B79C90}"/>
    <cellStyle name="Normal 6 2" xfId="144" xr:uid="{0007F0AE-577A-46F4-BEDA-33AFAECF1B4A}"/>
    <cellStyle name="Normal 6 2 2" xfId="212" xr:uid="{802096DE-F95E-48E4-A003-07D76C980891}"/>
    <cellStyle name="Normal 6 2 2 2" xfId="315" xr:uid="{DEBB74B7-0984-4855-B1DF-CB74BD4FFE7A}"/>
    <cellStyle name="Normal 6 2 2 2 2" xfId="502" xr:uid="{82A0A99D-9E4B-4A96-8AFD-B5423F077913}"/>
    <cellStyle name="Normal 6 2 2 2 2 2" xfId="919" xr:uid="{9E548D5F-853A-4C81-9250-338CC7A84AA0}"/>
    <cellStyle name="Normal 6 2 2 2 2 2 2" xfId="1718" xr:uid="{0ABCD438-5455-4A12-9D85-8F3B1E9CAE57}"/>
    <cellStyle name="Normal 6 2 2 2 2 3" xfId="1320" xr:uid="{86D8BB08-299C-4E36-9F08-D8203F3C2306}"/>
    <cellStyle name="Normal 6 2 2 2 3" xfId="743" xr:uid="{24FA7F03-16D6-4059-9302-C4F96103E681}"/>
    <cellStyle name="Normal 6 2 2 2 3 2" xfId="1542" xr:uid="{51EF0A0E-2007-43D8-981D-769A6B82E9E0}"/>
    <cellStyle name="Normal 6 2 2 2 4" xfId="1144" xr:uid="{B0ADE244-665C-4A7C-B350-0B886A276230}"/>
    <cellStyle name="Normal 6 2 2 3" xfId="416" xr:uid="{A40CCD5D-042B-460A-89FF-2F92BF3A88B7}"/>
    <cellStyle name="Normal 6 2 2 3 2" xfId="835" xr:uid="{72F35430-8B3A-4535-B920-680C3D34038B}"/>
    <cellStyle name="Normal 6 2 2 3 2 2" xfId="1634" xr:uid="{33904CF4-BD5D-48A3-B908-9B9F2F91F45B}"/>
    <cellStyle name="Normal 6 2 2 3 3" xfId="1236" xr:uid="{52480C1A-AD62-4648-B1C2-D1BB95BE403A}"/>
    <cellStyle name="Normal 6 2 2 4" xfId="658" xr:uid="{624E5B19-FBC4-4D58-B8B6-9BA85FF479D6}"/>
    <cellStyle name="Normal 6 2 2 4 2" xfId="1457" xr:uid="{619113CF-4FEF-4808-AD42-4CD04C893AC7}"/>
    <cellStyle name="Normal 6 2 2 5" xfId="1060" xr:uid="{9340348C-5554-43BA-9369-7DA5B177007D}"/>
    <cellStyle name="Normal 6 2 3" xfId="274" xr:uid="{A2DD43E1-0F6E-49CC-BAD0-26F942BA63FC}"/>
    <cellStyle name="Normal 6 2 3 2" xfId="464" xr:uid="{712BE95C-C270-421C-9AD0-A692BAB70E84}"/>
    <cellStyle name="Normal 6 2 3 2 2" xfId="883" xr:uid="{381BEA69-F037-4217-908B-6718B40CDE5D}"/>
    <cellStyle name="Normal 6 2 3 2 2 2" xfId="1682" xr:uid="{73E6B707-FDC0-4682-B4CD-0712E3801C57}"/>
    <cellStyle name="Normal 6 2 3 2 3" xfId="1284" xr:uid="{E6E451C1-EE3A-4D51-AACE-C3BB9145094A}"/>
    <cellStyle name="Normal 6 2 3 3" xfId="707" xr:uid="{E71840A3-E446-40D2-B321-826B761F2256}"/>
    <cellStyle name="Normal 6 2 3 3 2" xfId="1506" xr:uid="{8900913A-18B8-40C4-AA20-939EEF3AB952}"/>
    <cellStyle name="Normal 6 2 3 4" xfId="1108" xr:uid="{3A0B1D98-3014-4913-85BE-C29AE551297B}"/>
    <cellStyle name="Normal 6 2 4" xfId="378" xr:uid="{CC9A1F47-D315-4269-B1E4-70845EC11C50}"/>
    <cellStyle name="Normal 6 2 4 2" xfId="799" xr:uid="{E6AD149F-353F-456D-BEE3-E522665429FA}"/>
    <cellStyle name="Normal 6 2 4 2 2" xfId="1598" xr:uid="{1D87819A-EACA-4A36-97C4-C394260DB042}"/>
    <cellStyle name="Normal 6 2 4 3" xfId="1200" xr:uid="{4339ADC6-EF71-4B48-8065-6A1899C3FFB2}"/>
    <cellStyle name="Normal 6 2 5" xfId="622" xr:uid="{54123509-067F-4E23-9F96-1220C2DF2956}"/>
    <cellStyle name="Normal 6 2 5 2" xfId="1421" xr:uid="{D0BEF895-21FD-480C-95B8-A6004601BDC3}"/>
    <cellStyle name="Normal 6 2 6" xfId="1024" xr:uid="{97DD08D0-CE75-4E0D-8486-3B012C49E88A}"/>
    <cellStyle name="Normal 6 3" xfId="202" xr:uid="{2B2A76B7-9F51-4DE0-97E8-D769CD0AA797}"/>
    <cellStyle name="Normal 6 3 2" xfId="311" xr:uid="{D3D60BB3-10DF-4896-B22B-FC78558ADAC0}"/>
    <cellStyle name="Normal 6 3 2 2" xfId="498" xr:uid="{2A24D2D1-36A5-4F84-8D3F-7E242C00E73C}"/>
    <cellStyle name="Normal 6 3 2 2 2" xfId="915" xr:uid="{CE796ABC-8940-48D7-BA85-2EAED47A504E}"/>
    <cellStyle name="Normal 6 3 2 2 2 2" xfId="1714" xr:uid="{B0644C95-5A9A-44F0-B7BB-B8ED49ED88FB}"/>
    <cellStyle name="Normal 6 3 2 2 3" xfId="1316" xr:uid="{27631652-ADB8-4849-A7EE-752CB52241CC}"/>
    <cellStyle name="Normal 6 3 2 3" xfId="739" xr:uid="{AC5D86A6-C7E9-4EEF-A5C0-33A906C9E3E5}"/>
    <cellStyle name="Normal 6 3 2 3 2" xfId="1538" xr:uid="{3B11160B-5D26-46E1-8641-32272500669E}"/>
    <cellStyle name="Normal 6 3 2 4" xfId="1140" xr:uid="{F5CBF1A9-2F94-41E7-81D8-DE406949141F}"/>
    <cellStyle name="Normal 6 3 3" xfId="412" xr:uid="{252779B2-68BF-4591-9746-128D4A7606A2}"/>
    <cellStyle name="Normal 6 3 3 2" xfId="831" xr:uid="{EC1EF707-0A1C-4230-8C20-231F592AA858}"/>
    <cellStyle name="Normal 6 3 3 2 2" xfId="1630" xr:uid="{65925AAA-12E4-41F5-B1CC-BC87EDAEF46B}"/>
    <cellStyle name="Normal 6 3 3 3" xfId="1232" xr:uid="{A06DAF35-335A-4CF0-B3A2-C0263155494D}"/>
    <cellStyle name="Normal 6 3 4" xfId="654" xr:uid="{24877C9D-2306-42D9-9978-1B4F6D19C38F}"/>
    <cellStyle name="Normal 6 3 4 2" xfId="1453" xr:uid="{A8794BCC-7B41-4EE7-A21B-48C71BF32010}"/>
    <cellStyle name="Normal 6 3 5" xfId="1056" xr:uid="{D716F504-AC42-45D0-A999-583AEEA360CB}"/>
    <cellStyle name="Normal 6 4" xfId="245" xr:uid="{DCC41D98-1B3C-47E4-A7B3-7284A9F8D806}"/>
    <cellStyle name="Normal 6 4 2" xfId="440" xr:uid="{08B7D1AE-63AA-4252-9BF9-D2EF313AD404}"/>
    <cellStyle name="Normal 6 4 2 2" xfId="859" xr:uid="{C97EB510-3A1E-42DA-865E-B488AF843B62}"/>
    <cellStyle name="Normal 6 4 2 2 2" xfId="1658" xr:uid="{A9E41E31-F369-4D73-8EBA-E585695D908E}"/>
    <cellStyle name="Normal 6 4 2 3" xfId="1260" xr:uid="{D6AC2CB2-70DF-4D96-83AE-847BDB6877B7}"/>
    <cellStyle name="Normal 6 4 3" xfId="682" xr:uid="{DC68E640-CC39-4087-958A-F7788F89AA67}"/>
    <cellStyle name="Normal 6 4 3 2" xfId="1481" xr:uid="{87562365-BA0E-4F68-B913-E24CF611262B}"/>
    <cellStyle name="Normal 6 4 4" xfId="1084" xr:uid="{83A07AD2-93C1-4110-BFFF-09F64AC15827}"/>
    <cellStyle name="Normal 6 5" xfId="354" xr:uid="{496B74C6-967D-492B-A208-DDC06787F5CF}"/>
    <cellStyle name="Normal 6 5 2" xfId="775" xr:uid="{A76BD5AF-CC08-4E29-B419-1E295266BBAB}"/>
    <cellStyle name="Normal 6 5 2 2" xfId="1574" xr:uid="{9AFEAC70-FC93-46EF-9B52-AAB7DE365FB3}"/>
    <cellStyle name="Normal 6 5 3" xfId="1176" xr:uid="{BA0EEC20-BDC4-4972-91B0-7F7C8282F1D2}"/>
    <cellStyle name="Normal 6 6" xfId="597" xr:uid="{6EAC32EA-09AC-4E78-B16A-A16B0E8B6490}"/>
    <cellStyle name="Normal 6 6 2" xfId="1396" xr:uid="{0499AF2C-1390-442E-85AB-53B350D7BCE2}"/>
    <cellStyle name="Normal 6 7" xfId="1000" xr:uid="{5388A2FD-5089-4DF9-B674-FB05BD664630}"/>
    <cellStyle name="Normal 7" xfId="89" xr:uid="{DB65DDDD-D355-4349-94A8-0AFE847C2030}"/>
    <cellStyle name="Normal 7 2" xfId="70" xr:uid="{00487585-C619-4F65-94C0-09471BAA6525}"/>
    <cellStyle name="Normal 7 2 2" xfId="207" xr:uid="{184DD96A-1976-4A01-AA86-521038EB28A2}"/>
    <cellStyle name="Normal 7 2 2 2" xfId="312" xr:uid="{B65F253F-E78E-413D-B62B-6D66E3503BB7}"/>
    <cellStyle name="Normal 7 2 2 2 2" xfId="499" xr:uid="{BB0BA30C-8B6A-4CE2-854F-8E19C25B275D}"/>
    <cellStyle name="Normal 7 2 2 2 2 2" xfId="916" xr:uid="{76960849-ADDC-4CF4-AB3A-5F19D2628023}"/>
    <cellStyle name="Normal 7 2 2 2 2 2 2" xfId="1715" xr:uid="{ABF47820-DE6B-44E2-993B-52950FCEED8F}"/>
    <cellStyle name="Normal 7 2 2 2 2 3" xfId="1317" xr:uid="{1A54C9A0-7ED0-44C6-A113-A0761E021A33}"/>
    <cellStyle name="Normal 7 2 2 2 3" xfId="740" xr:uid="{E2261DBF-2AE0-4320-85C8-F79322F4F4DC}"/>
    <cellStyle name="Normal 7 2 2 2 3 2" xfId="1539" xr:uid="{96666371-A211-4EFC-86B5-5DBB6977C811}"/>
    <cellStyle name="Normal 7 2 2 2 4" xfId="1141" xr:uid="{696C0501-889A-4766-949D-5D610212EAE1}"/>
    <cellStyle name="Normal 7 2 2 3" xfId="413" xr:uid="{CDB97B5C-5000-4749-8643-7CB6EA528742}"/>
    <cellStyle name="Normal 7 2 2 3 2" xfId="832" xr:uid="{50299418-78BA-4AE9-B0B4-A7B1FEC5718F}"/>
    <cellStyle name="Normal 7 2 2 3 2 2" xfId="1631" xr:uid="{FCD819F6-79BB-4B96-AAF8-879CD9A0A2A7}"/>
    <cellStyle name="Normal 7 2 2 3 3" xfId="1233" xr:uid="{2885EFA5-A2E5-4234-8A49-D9123936BE93}"/>
    <cellStyle name="Normal 7 2 2 4" xfId="655" xr:uid="{A9233BC2-FD24-4771-974F-8C369C534FB2}"/>
    <cellStyle name="Normal 7 2 2 4 2" xfId="1454" xr:uid="{6CB4EB54-2936-48F3-BDAB-2FC53D5DCAA3}"/>
    <cellStyle name="Normal 7 2 2 5" xfId="1057" xr:uid="{D9E4F5FD-5CB4-41D9-B91F-488B572C5346}"/>
    <cellStyle name="Normal 7 3" xfId="138" xr:uid="{6F922B2D-832C-42F9-9A2C-2D061F2C3007}"/>
    <cellStyle name="Normal 7 3 2" xfId="268" xr:uid="{3F352482-563C-43AA-8BD6-AE995227E2B0}"/>
    <cellStyle name="Normal 7 3 2 2" xfId="458" xr:uid="{4E1D68A1-C92F-45F3-A7DD-87942247A5F3}"/>
    <cellStyle name="Normal 7 3 2 2 2" xfId="877" xr:uid="{AFE4E706-187B-47FE-AF85-B5EB9C3A038D}"/>
    <cellStyle name="Normal 7 3 2 2 2 2" xfId="1676" xr:uid="{E6699909-C8F5-4CE1-8082-6F4CC721D682}"/>
    <cellStyle name="Normal 7 3 2 2 3" xfId="1278" xr:uid="{A564478F-078C-41AF-99F2-C88E7E540735}"/>
    <cellStyle name="Normal 7 3 2 3" xfId="701" xr:uid="{10CD59D5-AEE2-49AC-BB49-0C12C9086394}"/>
    <cellStyle name="Normal 7 3 2 3 2" xfId="1500" xr:uid="{1EB9803E-5ECD-4C87-8CC1-65E6889BDA20}"/>
    <cellStyle name="Normal 7 3 2 4" xfId="1102" xr:uid="{CAC28A55-B03C-4542-8C8E-AF1E5F8099F8}"/>
    <cellStyle name="Normal 7 3 3" xfId="372" xr:uid="{744D1162-048E-4D04-93A7-AFDEBD3659E8}"/>
    <cellStyle name="Normal 7 3 3 2" xfId="793" xr:uid="{639879AD-FCF2-4C7F-ABCA-BCC80CFFA3C2}"/>
    <cellStyle name="Normal 7 3 3 2 2" xfId="1592" xr:uid="{B00379C1-90A6-4D98-9DE6-F1CFE3BA07C7}"/>
    <cellStyle name="Normal 7 3 3 3" xfId="1194" xr:uid="{359D679F-2595-4F07-8734-3FC603F6F231}"/>
    <cellStyle name="Normal 7 3 4" xfId="616" xr:uid="{50501286-87FA-4871-A993-6D0BD29992B1}"/>
    <cellStyle name="Normal 7 3 4 2" xfId="1415" xr:uid="{67F8A9A4-F67F-4140-AE08-39B11D78B435}"/>
    <cellStyle name="Normal 7 3 5" xfId="1018" xr:uid="{1FF04627-34B4-460C-B5EC-C9E479F79353}"/>
    <cellStyle name="Normal 7 4" xfId="204" xr:uid="{3C4DD8B2-6143-4A7A-BE78-E9C6D5EDB819}"/>
    <cellStyle name="Normal 7 5" xfId="239" xr:uid="{037C8499-F99D-49E3-87D5-BFD8310461B2}"/>
    <cellStyle name="Normal 7 5 2" xfId="434" xr:uid="{08E2BD27-FCD1-469D-B489-3C061BD31838}"/>
    <cellStyle name="Normal 7 5 2 2" xfId="853" xr:uid="{08A52FB4-5FA5-420A-89B0-738B5B153B7D}"/>
    <cellStyle name="Normal 7 5 2 2 2" xfId="1652" xr:uid="{75BCE36E-1374-4781-868E-BD90CFE7A4E2}"/>
    <cellStyle name="Normal 7 5 2 3" xfId="1254" xr:uid="{B4D2CA29-6AD1-464D-8645-1DF82D3DEC3D}"/>
    <cellStyle name="Normal 7 5 3" xfId="676" xr:uid="{5F305BA0-49AF-4B49-9A40-717C9E63DD23}"/>
    <cellStyle name="Normal 7 5 3 2" xfId="1475" xr:uid="{A8CE3ECE-FC64-4E7A-B470-1349F2D53BE5}"/>
    <cellStyle name="Normal 7 5 4" xfId="1078" xr:uid="{3439874E-59A9-451C-9B80-7C77A31D30D5}"/>
    <cellStyle name="Normal 7 6" xfId="348" xr:uid="{D4C0561D-6EAE-488E-9F2E-88DC64969CEE}"/>
    <cellStyle name="Normal 7 6 2" xfId="769" xr:uid="{9D695C31-13AC-4F17-B7DF-F084EA0EA96C}"/>
    <cellStyle name="Normal 7 6 2 2" xfId="1568" xr:uid="{7E67E97D-71E5-429F-BF90-8D2F20CE6086}"/>
    <cellStyle name="Normal 7 6 3" xfId="1170" xr:uid="{9304F3DF-DE2B-4B7F-904C-72EEBB539BB1}"/>
    <cellStyle name="Normal 7 7" xfId="591" xr:uid="{D0CB009C-F2A8-49C0-BAC3-4C0DFDD056C5}"/>
    <cellStyle name="Normal 7 7 2" xfId="1390" xr:uid="{9F35A69E-94EC-4126-9D65-E86E97114562}"/>
    <cellStyle name="Normal 7 8" xfId="982" xr:uid="{41E00C8B-181A-4D64-B64C-C82A86FB9DA6}"/>
    <cellStyle name="Normal 7 9" xfId="994" xr:uid="{172FE0FC-28E7-4FA0-9F07-FDCE1C03DCF1}"/>
    <cellStyle name="Normal 8" xfId="93" xr:uid="{F210CC9C-7F79-4473-91B7-B0FF54925F9B}"/>
    <cellStyle name="Normal 8 2" xfId="984" xr:uid="{D7DE86D8-B2DA-43E7-8528-FAFF2FF27535}"/>
    <cellStyle name="Normal 9" xfId="95" xr:uid="{04DF89F4-EAB0-4288-91CB-FBC96116ED01}"/>
    <cellStyle name="Normal 9 2" xfId="142" xr:uid="{70498F04-3141-468F-A705-9926DF55E781}"/>
    <cellStyle name="Normal 9 2 2" xfId="272" xr:uid="{F2B12ABA-A8C7-44D1-AD4F-20679B95B5EB}"/>
    <cellStyle name="Normal 9 2 2 2" xfId="462" xr:uid="{30A201CE-C64F-4BF2-9369-DCF8EDEC73A9}"/>
    <cellStyle name="Normal 9 2 2 2 2" xfId="881" xr:uid="{F4D893C9-7445-4801-BBE2-0907CB813509}"/>
    <cellStyle name="Normal 9 2 2 2 2 2" xfId="1680" xr:uid="{EDD56B07-5CB1-4B54-A405-2A56AA6ED241}"/>
    <cellStyle name="Normal 9 2 2 2 3" xfId="1282" xr:uid="{B6873BD7-2A74-48D1-B7DE-C50B86C2824D}"/>
    <cellStyle name="Normal 9 2 2 3" xfId="705" xr:uid="{7C1AC194-38AB-4461-8082-2D7A3F1E958D}"/>
    <cellStyle name="Normal 9 2 2 3 2" xfId="1504" xr:uid="{61AD12B9-E466-4672-AE5D-4363A1BF9846}"/>
    <cellStyle name="Normal 9 2 2 4" xfId="1106" xr:uid="{3ED10FFD-5DF1-4982-9485-D253952F1A56}"/>
    <cellStyle name="Normal 9 2 3" xfId="376" xr:uid="{4EB29D70-997C-40E5-B74B-5CC2AA0A93B7}"/>
    <cellStyle name="Normal 9 2 3 2" xfId="797" xr:uid="{A744F705-5B26-4300-BFA2-4145869EEFDC}"/>
    <cellStyle name="Normal 9 2 3 2 2" xfId="1596" xr:uid="{74FF5159-FC1F-4A82-B53D-9208356F7B4D}"/>
    <cellStyle name="Normal 9 2 3 3" xfId="1198" xr:uid="{63D633F3-C126-48DD-A5FE-DDF0EF997F2D}"/>
    <cellStyle name="Normal 9 2 4" xfId="620" xr:uid="{29607880-190D-496A-9906-17614E1FE053}"/>
    <cellStyle name="Normal 9 2 4 2" xfId="1419" xr:uid="{44CD731B-0D4B-4A50-86FD-569C661E3EFE}"/>
    <cellStyle name="Normal 9 2 5" xfId="1022" xr:uid="{9BC00026-A679-4E8C-AEAA-A3792769FF89}"/>
    <cellStyle name="Normal 9 3" xfId="243" xr:uid="{10252485-1F3C-45D3-AC7F-51B2BEF893C5}"/>
    <cellStyle name="Normal 9 3 2" xfId="438" xr:uid="{CC59A0A7-DE14-49D7-A130-DD4510BAAACB}"/>
    <cellStyle name="Normal 9 3 2 2" xfId="857" xr:uid="{4825CE5F-5057-4C85-B3F7-40890E32AE7F}"/>
    <cellStyle name="Normal 9 3 2 2 2" xfId="1656" xr:uid="{39B274DA-A819-4F54-9B61-4616FF213F0F}"/>
    <cellStyle name="Normal 9 3 2 3" xfId="1258" xr:uid="{58217E23-1C21-45C9-B4E5-E2EA25793A47}"/>
    <cellStyle name="Normal 9 3 3" xfId="680" xr:uid="{E3C50DDE-A4F7-4183-9161-C6495ECFC023}"/>
    <cellStyle name="Normal 9 3 3 2" xfId="1479" xr:uid="{561D7E11-AF70-4AF9-B843-5FBEB87E80F8}"/>
    <cellStyle name="Normal 9 3 4" xfId="1082" xr:uid="{486F266B-F535-4594-96CC-295E273FD772}"/>
    <cellStyle name="Normal 9 4" xfId="352" xr:uid="{A689E112-4253-444D-83E8-D53BCE7D6CFC}"/>
    <cellStyle name="Normal 9 4 2" xfId="773" xr:uid="{CA6FDFE1-A0A0-4777-8A5A-ABA1A311F690}"/>
    <cellStyle name="Normal 9 4 2 2" xfId="1572" xr:uid="{89945D49-08E0-468F-9D88-389366E563BA}"/>
    <cellStyle name="Normal 9 4 3" xfId="1174" xr:uid="{B0ABAEEC-F822-4A04-8B8A-E5BA6C5394C8}"/>
    <cellStyle name="Normal 9 5" xfId="595" xr:uid="{911C4348-3D63-4AF9-A338-C85B71BFCC29}"/>
    <cellStyle name="Normal 9 5 2" xfId="1394" xr:uid="{7D2142E7-741D-4C06-A20F-7E67260238E0}"/>
    <cellStyle name="Normal 9 6" xfId="998" xr:uid="{A5FF09BA-737E-4854-9043-9220C3FA4BAA}"/>
    <cellStyle name="Percent 10" xfId="537" xr:uid="{B1D55AD8-685B-4F94-BC84-F5CD31B641B3}"/>
    <cellStyle name="Percent 11" xfId="185" xr:uid="{DEA3197C-ED41-4524-9F82-1C81242F2719}"/>
    <cellStyle name="Percent 2" xfId="75" xr:uid="{7785A22B-A8BB-4C92-AA46-1E9DD2D5710D}"/>
    <cellStyle name="Percent 2 2" xfId="131" xr:uid="{B0E7759F-8602-4A77-8665-E40AC1DB0A77}"/>
    <cellStyle name="Percent 2 2 2" xfId="263" xr:uid="{6B1E9E6C-1E24-4397-BC57-4F05C1A3FE74}"/>
    <cellStyle name="Percent 2 2 2 2" xfId="454" xr:uid="{30DEC721-F910-4DAD-8DFA-AB831CA63703}"/>
    <cellStyle name="Percent 2 2 2 2 2" xfId="873" xr:uid="{F8989D00-BB9C-4234-8744-3CE80CD77AC4}"/>
    <cellStyle name="Percent 2 2 2 2 2 2" xfId="1672" xr:uid="{990C0B4E-5044-4AD3-9442-37E66D618190}"/>
    <cellStyle name="Percent 2 2 2 2 3" xfId="1274" xr:uid="{5659F059-562B-49D3-9088-88AB83011BD4}"/>
    <cellStyle name="Percent 2 2 2 3" xfId="697" xr:uid="{C0135A58-3E42-4564-8619-5E1463148B7C}"/>
    <cellStyle name="Percent 2 2 2 3 2" xfId="1496" xr:uid="{5C517478-A1CA-42CF-8DB1-A9B36E9B42AA}"/>
    <cellStyle name="Percent 2 2 2 4" xfId="1098" xr:uid="{8759F36B-233B-4DB4-8911-AB1D0ABE4D83}"/>
    <cellStyle name="Percent 2 2 3" xfId="368" xr:uid="{C2DBCE3E-5C64-4F1A-84E7-541654C3024B}"/>
    <cellStyle name="Percent 2 2 3 2" xfId="789" xr:uid="{BAA47FD4-3B37-46A4-8A1D-59E6144E6E45}"/>
    <cellStyle name="Percent 2 2 3 2 2" xfId="1588" xr:uid="{F2A4933A-24A2-40BF-998E-D36DCA1FE2A0}"/>
    <cellStyle name="Percent 2 2 3 3" xfId="1190" xr:uid="{6AFA11EC-AD5C-4EC3-AE1B-C306771DCC2E}"/>
    <cellStyle name="Percent 2 2 4" xfId="612" xr:uid="{B64B7191-2A61-46EE-8354-CBD7CF3B726F}"/>
    <cellStyle name="Percent 2 2 4 2" xfId="1411" xr:uid="{0C003B4C-7064-4DA6-92AE-EF971F43076B}"/>
    <cellStyle name="Percent 2 2 5" xfId="1014" xr:uid="{2D4DC1A4-BBE1-41ED-8AB9-238EB992BB31}"/>
    <cellStyle name="Percent 2 3" xfId="195" xr:uid="{870F79D1-9577-4197-8681-6845EC9B5A58}"/>
    <cellStyle name="Percent 2 3 2" xfId="310" xr:uid="{285F72A9-6152-4947-9A1E-E1B175E6F725}"/>
    <cellStyle name="Percent 2 3 2 2" xfId="497" xr:uid="{AAAF98A6-F4D9-4978-B7D3-90873FD5FD90}"/>
    <cellStyle name="Percent 2 3 2 2 2" xfId="914" xr:uid="{BBA9D35F-96AC-4290-843A-96195D988C02}"/>
    <cellStyle name="Percent 2 3 2 2 2 2" xfId="1713" xr:uid="{A9AF536A-C45D-4FC6-B142-3382ECD7D7E1}"/>
    <cellStyle name="Percent 2 3 2 2 3" xfId="1315" xr:uid="{FCC0BAE8-3FE7-4AB9-AAC2-9DD0D16017AD}"/>
    <cellStyle name="Percent 2 3 2 3" xfId="738" xr:uid="{34FBE0F2-8441-4DBC-BACB-A5AD3F8EDF85}"/>
    <cellStyle name="Percent 2 3 2 3 2" xfId="1537" xr:uid="{98D9D6E0-79A1-4E62-971A-194E541208D6}"/>
    <cellStyle name="Percent 2 3 2 4" xfId="1139" xr:uid="{5B450C1B-9494-45B8-B446-16DBD2093808}"/>
    <cellStyle name="Percent 2 3 3" xfId="411" xr:uid="{4C00070A-771A-4C87-8E2F-ED896B8A9A15}"/>
    <cellStyle name="Percent 2 3 3 2" xfId="830" xr:uid="{7D269790-B07F-4376-AF42-C8AAAE4BEE32}"/>
    <cellStyle name="Percent 2 3 3 2 2" xfId="1629" xr:uid="{E687DA25-8A07-4055-991D-48740F380A2C}"/>
    <cellStyle name="Percent 2 3 3 3" xfId="1231" xr:uid="{0412E9A1-435C-48F0-AAA6-27D57DEA73AB}"/>
    <cellStyle name="Percent 2 3 4" xfId="653" xr:uid="{A43A8D1D-333A-4BD3-962B-31358C19C5FB}"/>
    <cellStyle name="Percent 2 3 4 2" xfId="1452" xr:uid="{8DFA8534-91AE-412A-B662-57E59F417C4F}"/>
    <cellStyle name="Percent 2 3 5" xfId="1055" xr:uid="{E1296D85-A696-4B94-8B0E-7AC0D6B7C0FB}"/>
    <cellStyle name="Percent 2 4" xfId="231" xr:uid="{0C79641D-902E-4DDC-99DB-099813ABFF31}"/>
    <cellStyle name="Percent 2 4 2" xfId="428" xr:uid="{70770C42-175B-4825-84C4-F6D201265933}"/>
    <cellStyle name="Percent 2 4 2 2" xfId="847" xr:uid="{8E494DF6-EA85-44D1-B5C8-ADF73A7D5C0E}"/>
    <cellStyle name="Percent 2 4 2 2 2" xfId="1646" xr:uid="{ADAFDAFE-56D5-450D-8EBA-EB7B284A63BE}"/>
    <cellStyle name="Percent 2 4 2 3" xfId="1248" xr:uid="{97BA9DCD-DABA-4CB2-AB1E-1C4B68C7A862}"/>
    <cellStyle name="Percent 2 4 3" xfId="580" xr:uid="{19B173B7-04E5-481E-B4D8-2F099FF94642}"/>
    <cellStyle name="Percent 2 4 4" xfId="670" xr:uid="{9DC90757-8E9B-4C20-87C1-24FB42FCEB56}"/>
    <cellStyle name="Percent 2 4 4 2" xfId="1469" xr:uid="{D55804CA-8EB9-45AF-9F05-ECCF506B5B53}"/>
    <cellStyle name="Percent 2 4 5" xfId="1072" xr:uid="{051498B5-4C58-4C34-A1AC-2A68389F68BF}"/>
    <cellStyle name="Percent 2 5" xfId="342" xr:uid="{98F205EF-BCC3-449A-91D9-08EF648B30C3}"/>
    <cellStyle name="Percent 2 5 2" xfId="763" xr:uid="{D3ADF46C-8C62-4A0D-A839-EAC8AAAC9169}"/>
    <cellStyle name="Percent 2 5 2 2" xfId="1562" xr:uid="{CE0D4FCD-1678-4269-9562-B420EA13C9E5}"/>
    <cellStyle name="Percent 2 5 3" xfId="1164" xr:uid="{334B7654-A512-42E5-893E-B438FFFC61E7}"/>
    <cellStyle name="Percent 2 6" xfId="554" xr:uid="{D7ECE79C-DC20-4B7F-9AF7-357A0E2325C9}"/>
    <cellStyle name="Percent 2 6 2" xfId="1360" xr:uid="{6483E651-6309-4DCE-A03E-64D3CA97997E}"/>
    <cellStyle name="Percent 2 7" xfId="574" xr:uid="{69196F83-CD6E-4E86-8E4D-24CEAA048A69}"/>
    <cellStyle name="Percent 2 8" xfId="585" xr:uid="{471F3ACE-9D8C-4474-B053-7A1F5FBFEFEB}"/>
    <cellStyle name="Percent 2 8 2" xfId="1384" xr:uid="{2C2116DC-987C-4F66-A509-843D1ACAF445}"/>
    <cellStyle name="Percent 2 9" xfId="989" xr:uid="{F6AABE1E-DFED-4041-8679-1CB9258F4830}"/>
    <cellStyle name="Percent 27 2" xfId="541" xr:uid="{91532DDF-8CB1-40FF-A6C9-4F8C501DFAD6}"/>
    <cellStyle name="Percent 3" xfId="123" xr:uid="{5C2507DF-A167-45E5-9F1D-CFB4B73FA6EE}"/>
    <cellStyle name="Percent 3 2" xfId="209" xr:uid="{01B843F9-EFDF-421F-97F4-AC5CCA624220}"/>
    <cellStyle name="Percent 3 2 2" xfId="314" xr:uid="{0BA7FAFC-2BE2-4845-89F9-61453CFDEDEA}"/>
    <cellStyle name="Percent 3 2 2 2" xfId="501" xr:uid="{7F05A32E-5D62-468B-BDDD-230A5CF14717}"/>
    <cellStyle name="Percent 3 2 2 2 2" xfId="918" xr:uid="{AFE28515-30A7-4319-B62E-551592A25664}"/>
    <cellStyle name="Percent 3 2 2 2 2 2" xfId="1717" xr:uid="{BC53ADD5-73A4-4C78-9BCD-4FB8B86D6E4F}"/>
    <cellStyle name="Percent 3 2 2 2 3" xfId="1319" xr:uid="{E0D24E02-60A0-4D96-9804-1A399C086252}"/>
    <cellStyle name="Percent 3 2 2 3" xfId="742" xr:uid="{EE2ACD0D-7F0C-47A7-8D51-8905970AD085}"/>
    <cellStyle name="Percent 3 2 2 3 2" xfId="1541" xr:uid="{92EEAAF5-B374-44AF-A74B-AFC65E32C4A0}"/>
    <cellStyle name="Percent 3 2 2 4" xfId="1143" xr:uid="{681CE7DB-78BD-4CE1-91A1-2B5E92A23D6E}"/>
    <cellStyle name="Percent 3 2 3" xfId="415" xr:uid="{2D3C63D9-FB6D-4739-91C5-976DA450D507}"/>
    <cellStyle name="Percent 3 2 3 2" xfId="834" xr:uid="{8AFDA59C-138B-46DE-AF8D-797E5F0FB7B9}"/>
    <cellStyle name="Percent 3 2 3 2 2" xfId="1633" xr:uid="{2629ED9A-F631-4364-8596-69F7AD93AF2D}"/>
    <cellStyle name="Percent 3 2 3 3" xfId="1235" xr:uid="{E1C9EA20-0946-455D-A7AA-E1344C7AFEF8}"/>
    <cellStyle name="Percent 3 2 4" xfId="657" xr:uid="{C750C3B0-B47A-4ECD-920E-DF74216B1F3F}"/>
    <cellStyle name="Percent 3 2 4 2" xfId="1456" xr:uid="{BAEF6C5F-B757-479F-9C4D-277080557EB7}"/>
    <cellStyle name="Percent 3 2 5" xfId="1059" xr:uid="{76597F60-BAE3-489F-AD6A-2A7B76127AE4}"/>
    <cellStyle name="Percent 3 3" xfId="197" xr:uid="{EB221104-9C4C-4E32-83D7-FD5E2C3C91AB}"/>
    <cellStyle name="Percent 3 4" xfId="257" xr:uid="{22B46A11-6046-4222-8BD5-DC2C7867BAFA}"/>
    <cellStyle name="Percent 36" xfId="540" xr:uid="{293DBC94-3B3E-45DE-A24B-320AECB27CBD}"/>
    <cellStyle name="Percent 36 2" xfId="1350" xr:uid="{A36D6CB1-A2F4-4CEF-88DD-776CEE8DE47E}"/>
    <cellStyle name="Percent 4" xfId="169" xr:uid="{F21FDC1F-F707-476E-A5E5-573D1A41D0FB}"/>
    <cellStyle name="Percent 4 2" xfId="295" xr:uid="{AAA0A454-2864-4B8C-A886-2821D558EBF7}"/>
    <cellStyle name="Percent 4 2 2" xfId="483" xr:uid="{58AC5C86-AAAE-499D-8C39-9A25BF66880D}"/>
    <cellStyle name="Percent 4 2 2 2" xfId="901" xr:uid="{8CC303C0-D4E7-4B4C-A7EE-633685E2DF09}"/>
    <cellStyle name="Percent 4 2 2 2 2" xfId="1700" xr:uid="{BE85E643-3B86-4CC1-ACC0-55BC5A4D901A}"/>
    <cellStyle name="Percent 4 2 2 3" xfId="1302" xr:uid="{9031DAF6-A2D6-4A0A-AE7B-EEB788E0324D}"/>
    <cellStyle name="Percent 4 2 3" xfId="725" xr:uid="{FE71FE4E-DE45-41D7-97DA-C94BA2629CCB}"/>
    <cellStyle name="Percent 4 2 3 2" xfId="1524" xr:uid="{DEA45D02-1FF7-402F-A01D-04FB2618556B}"/>
    <cellStyle name="Percent 4 2 4" xfId="1126" xr:uid="{54FB7745-AA29-410A-ABDA-694DC5FBFCC5}"/>
    <cellStyle name="Percent 4 3" xfId="396" xr:uid="{FFFEB634-E4C6-408B-ACD1-BB3C6555ECA9}"/>
    <cellStyle name="Percent 4 3 2" xfId="817" xr:uid="{5D65395E-64BA-40BC-A93C-1E1530AF7B9B}"/>
    <cellStyle name="Percent 4 3 2 2" xfId="1616" xr:uid="{47E79119-DF0E-4111-A265-65035AC0E564}"/>
    <cellStyle name="Percent 4 3 3" xfId="1218" xr:uid="{3C0E08D8-9DF6-4446-922F-8CA1E0702DA2}"/>
    <cellStyle name="Percent 4 4" xfId="640" xr:uid="{B7CC7A01-04B5-4610-866D-CFACDA53B1CE}"/>
    <cellStyle name="Percent 4 4 2" xfId="1439" xr:uid="{5091576C-EF64-4F85-B0D7-2EA1CEBC4D00}"/>
    <cellStyle name="Percent 4 5" xfId="1042" xr:uid="{8ED2192C-E2CB-458E-8BE0-ABE79C289237}"/>
    <cellStyle name="Percent 5" xfId="172" xr:uid="{DE09C5B7-1977-44DA-8ADD-5D98C4D08EE4}"/>
    <cellStyle name="Percent 6" xfId="181" xr:uid="{B7FF7514-3540-4175-B00F-C84BE2FCC45F}"/>
    <cellStyle name="Percent 6 2" xfId="302" xr:uid="{E7481BF4-7D77-4468-A3BA-EBEC11342686}"/>
    <cellStyle name="Percent 6 2 2" xfId="489" xr:uid="{4E9B295C-877E-4653-BA76-FE7C027A843B}"/>
    <cellStyle name="Percent 6 2 2 2" xfId="907" xr:uid="{C94BFF7C-01BF-45B3-B96D-95A74B46841B}"/>
    <cellStyle name="Percent 6 2 2 2 2" xfId="1706" xr:uid="{9A260065-8092-4EE0-AEC2-80773A40B8DE}"/>
    <cellStyle name="Percent 6 2 2 3" xfId="1308" xr:uid="{C1936D58-6BF0-4892-889F-7071033C409E}"/>
    <cellStyle name="Percent 6 2 3" xfId="731" xr:uid="{B631AD5A-30C5-4825-B220-9CCEC4BE4E8C}"/>
    <cellStyle name="Percent 6 2 3 2" xfId="1530" xr:uid="{C4372286-191E-4AF0-8EC9-5C47C022E528}"/>
    <cellStyle name="Percent 6 2 4" xfId="1132" xr:uid="{4AB885DC-502E-4E01-83D7-40687C54E010}"/>
    <cellStyle name="Percent 6 3" xfId="402" xr:uid="{A1ED54D3-2858-4295-B0E4-056383E9A13E}"/>
    <cellStyle name="Percent 6 3 2" xfId="823" xr:uid="{F36DDC28-FF15-4440-8FFD-60B566B8A8EF}"/>
    <cellStyle name="Percent 6 3 2 2" xfId="1622" xr:uid="{2E67552D-22C0-482D-9F8A-0A8AE696A4C3}"/>
    <cellStyle name="Percent 6 3 3" xfId="1224" xr:uid="{5E6FE623-6393-4815-8782-317D01FDE3B9}"/>
    <cellStyle name="Percent 6 4" xfId="646" xr:uid="{6D560C6B-5F11-40F7-8962-E4951633F705}"/>
    <cellStyle name="Percent 6 4 2" xfId="1445" xr:uid="{F4783906-E0DE-4443-BAE7-4C2BDEF0AFCC}"/>
    <cellStyle name="Percent 6 5" xfId="1048" xr:uid="{C626F886-82A0-472D-8B41-B1433FC797E9}"/>
    <cellStyle name="Percent 7" xfId="186" xr:uid="{42A7AEB9-B0E7-4D9C-84CC-B6F1D99DCAB0}"/>
    <cellStyle name="Percent 8" xfId="304" xr:uid="{602ED52C-D4CD-4BAA-BEEB-D08855072D5D}"/>
    <cellStyle name="Percent 9" xfId="523" xr:uid="{3F9ED282-8272-4F15-9313-0ADF36509C01}"/>
    <cellStyle name="Percent 9 2" xfId="938" xr:uid="{69BC009D-37E3-4883-BF3B-ACADF92F61EC}"/>
    <cellStyle name="Percent 9 2 2" xfId="1737" xr:uid="{6914FEDC-6732-440A-B3CF-327EFB368A74}"/>
    <cellStyle name="Percent 9 3" xfId="1339" xr:uid="{553ED6EE-FF9F-4A6C-A011-9B2D84ED5642}"/>
    <cellStyle name="SAPBorder" xfId="48" xr:uid="{71EEFBC7-F74A-47BD-97ED-74E2DE867543}"/>
    <cellStyle name="SAPDataCell" xfId="30" xr:uid="{8B0E630E-819A-4FE3-9974-8B2229337FD0}"/>
    <cellStyle name="SAPDataRemoved" xfId="49" xr:uid="{F102FDBA-A59C-44EC-96E9-E197E3E40830}"/>
    <cellStyle name="SAPDataTotalCell" xfId="31" xr:uid="{BF50284C-E33D-493F-B90C-FF2485AB4D68}"/>
    <cellStyle name="SAPDimensionCell" xfId="29" xr:uid="{C96F81C9-FD3E-4AD4-841E-72242D3AAB08}"/>
    <cellStyle name="SAPEditableDataCell" xfId="33" xr:uid="{89D548C3-EF6A-45F3-BDCD-A1257C50DDD6}"/>
    <cellStyle name="SAPEditableDataTotalCell" xfId="36" xr:uid="{374E221E-DAD0-4E74-AF41-98BC61A9B07C}"/>
    <cellStyle name="SAPEmphasized" xfId="59" xr:uid="{BBCF7BC6-F886-45EC-AF0A-3B95DA2695E0}"/>
    <cellStyle name="SAPEmphasizedEditableDataCell" xfId="61" xr:uid="{2568A490-66E9-484A-9E3D-5B44D04F8675}"/>
    <cellStyle name="SAPEmphasizedEditableDataTotalCell" xfId="62" xr:uid="{3257E05C-5B45-4F7B-8F95-B23F4F23E68A}"/>
    <cellStyle name="SAPEmphasizedLockedDataCell" xfId="65" xr:uid="{F922CF7B-471D-4EA2-A43E-4FCEA1EE4E8E}"/>
    <cellStyle name="SAPEmphasizedLockedDataTotalCell" xfId="66" xr:uid="{734083B1-9117-48AD-ACD6-A08FF64354C0}"/>
    <cellStyle name="SAPEmphasizedReadonlyDataCell" xfId="63" xr:uid="{C53CB0A9-D966-47E6-8229-06C69532BF20}"/>
    <cellStyle name="SAPEmphasizedReadonlyDataTotalCell" xfId="64" xr:uid="{CA2AC2FB-1C85-4ED2-8A70-591F9F7A2ED0}"/>
    <cellStyle name="SAPEmphasizedTotal" xfId="60" xr:uid="{7E5F512E-647B-4C70-AE0D-1DA42E9F69B5}"/>
    <cellStyle name="SAPError" xfId="50" xr:uid="{F0C0C3DD-25B2-410E-82E4-DA3C3D81BCE3}"/>
    <cellStyle name="SAPExceptionLevel1" xfId="39" xr:uid="{F81BB2EC-009F-4117-9617-9B8CA5E9BC5A}"/>
    <cellStyle name="SAPExceptionLevel2" xfId="40" xr:uid="{85EB4F32-7B0D-4E68-AD7D-65390DE6BFED}"/>
    <cellStyle name="SAPExceptionLevel3" xfId="41" xr:uid="{DBE313F8-2A57-4144-8923-F615700743FC}"/>
    <cellStyle name="SAPExceptionLevel4" xfId="42" xr:uid="{1640D5D1-080A-4DED-9E67-3059681F5D66}"/>
    <cellStyle name="SAPExceptionLevel5" xfId="43" xr:uid="{8A0DEF26-EAB7-4FDE-AAB8-B182E7134494}"/>
    <cellStyle name="SAPExceptionLevel6" xfId="44" xr:uid="{F52EEFFC-7840-4447-9581-A5A8F2B7528B}"/>
    <cellStyle name="SAPExceptionLevel7" xfId="45" xr:uid="{0DE7B22C-866C-4371-8552-4368164B5B6A}"/>
    <cellStyle name="SAPExceptionLevel8" xfId="46" xr:uid="{47B2E7B2-96E8-4F13-95EF-51C11569C9CA}"/>
    <cellStyle name="SAPExceptionLevel9" xfId="47" xr:uid="{D5A02710-B87C-4C35-9220-E4BEBDE92EC5}"/>
    <cellStyle name="SAPFormula" xfId="67" xr:uid="{82EC904F-E301-43F4-8AAA-1A94502BB7D4}"/>
    <cellStyle name="SAPGroupingFillCell" xfId="32" xr:uid="{CE559179-1010-4B4D-A918-66B1DE5314DF}"/>
    <cellStyle name="SAPHierarchyCell0" xfId="54" xr:uid="{3F2D569C-2579-4FDC-BC1F-CF5B1C004616}"/>
    <cellStyle name="SAPHierarchyCell1" xfId="55" xr:uid="{6BC9D766-A525-49B8-A017-2E03C2A40AC4}"/>
    <cellStyle name="SAPHierarchyCell2" xfId="56" xr:uid="{E1FBFF57-103A-4A0D-920B-66742A8E197C}"/>
    <cellStyle name="SAPHierarchyCell3" xfId="57" xr:uid="{F28C2464-705E-4F4D-AFAD-0CFF5B7A415C}"/>
    <cellStyle name="SAPHierarchyCell4" xfId="58" xr:uid="{BF8507A1-8C9D-458B-A12C-2700C8DD8AC9}"/>
    <cellStyle name="SAPLockedDataCell" xfId="35" xr:uid="{302E9C4A-56E7-4780-B5F5-12350D4D478D}"/>
    <cellStyle name="SAPLockedDataTotalCell" xfId="38" xr:uid="{880E6844-9208-454B-9EF6-2161307A2049}"/>
    <cellStyle name="SAPMemberCell" xfId="52" xr:uid="{96ED6EEB-9E20-4860-9934-68BEAB3C15A1}"/>
    <cellStyle name="SAPMemberTotalCell" xfId="53" xr:uid="{AF7EF950-A160-4E95-A1D1-51BE7E04CB16}"/>
    <cellStyle name="SAPMessageText" xfId="51" xr:uid="{9983FDB8-D7C7-467B-8138-4ED6B021C76A}"/>
    <cellStyle name="SAPReadonlyDataCell" xfId="34" xr:uid="{4AB946AC-1F10-4BE9-9609-927969AA4C79}"/>
    <cellStyle name="SAPReadonlyDataTotalCell" xfId="37" xr:uid="{2C17C283-A5BA-4D51-A96D-B6DBE0D418EE}"/>
    <cellStyle name="TableStyleLight1" xfId="518" xr:uid="{E01D1C4B-E1A5-4D54-86CE-4A0051141BDC}"/>
    <cellStyle name="เครื่องหมายจุลภาค 2" xfId="191" xr:uid="{0456F870-CCAA-483C-99B6-52C84B4A3465}"/>
    <cellStyle name="เครื่องหมายจุลภาค 2 2" xfId="217" xr:uid="{A802AD78-2A82-433C-89CC-49F3AD3F0127}"/>
    <cellStyle name="เครื่องหมายจุลภาค 2 2 2" xfId="318" xr:uid="{B0CF4996-4285-406C-B0EE-9159AA131F28}"/>
    <cellStyle name="เครื่องหมายจุลภาค 2 2 2 2" xfId="505" xr:uid="{DE8C807B-F93C-42C2-9EAC-D83BEF375BE0}"/>
    <cellStyle name="เครื่องหมายจุลภาค 2 2 2 2 2" xfId="922" xr:uid="{91B463CE-531A-4200-B600-689789C43B37}"/>
    <cellStyle name="เครื่องหมายจุลภาค 2 2 2 2 2 2" xfId="1721" xr:uid="{4176291B-32C8-49A9-A294-3EFF95969F38}"/>
    <cellStyle name="เครื่องหมายจุลภาค 2 2 2 2 3" xfId="1323" xr:uid="{A9F3189D-4AC7-4A49-9A6E-2004D2593090}"/>
    <cellStyle name="เครื่องหมายจุลภาค 2 2 2 3" xfId="746" xr:uid="{79108FCB-B11B-4525-8D13-3DB671EEB12A}"/>
    <cellStyle name="เครื่องหมายจุลภาค 2 2 2 3 2" xfId="1545" xr:uid="{3FBD578C-79B5-4172-A232-5B7596DBCD89}"/>
    <cellStyle name="เครื่องหมายจุลภาค 2 2 2 4" xfId="1147" xr:uid="{0BE4B309-1861-4CC1-9740-9DABF505E8DB}"/>
    <cellStyle name="เครื่องหมายจุลภาค 2 2 3" xfId="419" xr:uid="{DBDBC459-CDC8-43A9-9C11-AD11958453CC}"/>
    <cellStyle name="เครื่องหมายจุลภาค 2 2 3 2" xfId="838" xr:uid="{A8DE43AF-7752-4E45-8E1F-E8A8F6A83D14}"/>
    <cellStyle name="เครื่องหมายจุลภาค 2 2 3 2 2" xfId="1637" xr:uid="{A622262D-4E73-4433-A745-7552A9D720E1}"/>
    <cellStyle name="เครื่องหมายจุลภาค 2 2 3 3" xfId="1239" xr:uid="{5F62902E-FF57-4C2A-92B1-167478003FD8}"/>
    <cellStyle name="เครื่องหมายจุลภาค 2 2 4" xfId="661" xr:uid="{99091F59-5232-48DD-BB3A-A939D282A66A}"/>
    <cellStyle name="เครื่องหมายจุลภาค 2 2 4 2" xfId="1460" xr:uid="{D44C5D5F-4A8A-474F-8477-C911E4731D55}"/>
    <cellStyle name="เครื่องหมายจุลภาค 2 2 5" xfId="1063" xr:uid="{6503DB2E-B790-4F4E-AAB6-D0335928677E}"/>
    <cellStyle name="เครื่องหมายจุลภาค 2 3" xfId="306" xr:uid="{10352EAD-2B7C-4C79-9499-A37ADAF606B3}"/>
    <cellStyle name="เครื่องหมายจุลภาค 2 3 2" xfId="493" xr:uid="{6C872F9E-81A3-4905-8F8F-F3A4DDD25B88}"/>
    <cellStyle name="เครื่องหมายจุลภาค 2 3 2 2" xfId="910" xr:uid="{F9ABB7D7-9806-4635-A7F7-9C3BCBB1048D}"/>
    <cellStyle name="เครื่องหมายจุลภาค 2 3 2 2 2" xfId="1709" xr:uid="{03973141-3AEA-45B0-852F-D69596E0CB80}"/>
    <cellStyle name="เครื่องหมายจุลภาค 2 3 2 3" xfId="1311" xr:uid="{8D036C79-0F05-407D-A13D-D93C6467E593}"/>
    <cellStyle name="เครื่องหมายจุลภาค 2 3 3" xfId="734" xr:uid="{AE4BF635-877F-4298-9D69-9BFB7D7A61CB}"/>
    <cellStyle name="เครื่องหมายจุลภาค 2 3 3 2" xfId="1533" xr:uid="{7C04F5A5-391D-492E-B180-C9FCF8246092}"/>
    <cellStyle name="เครื่องหมายจุลภาค 2 3 4" xfId="1135" xr:uid="{9CCD89B1-6AB0-4A72-BD6C-0EB719C20F7C}"/>
    <cellStyle name="เครื่องหมายจุลภาค 2 4" xfId="407" xr:uid="{674F41CD-7810-4FEB-8F13-5E7BB76CC0FA}"/>
    <cellStyle name="เครื่องหมายจุลภาค 2 4 2" xfId="826" xr:uid="{A31E4892-4A09-44E2-9C7E-1E4CEBA04BBB}"/>
    <cellStyle name="เครื่องหมายจุลภาค 2 4 2 2" xfId="1625" xr:uid="{4115EE22-7FDA-4010-A60F-F5CA778C1D75}"/>
    <cellStyle name="เครื่องหมายจุลภาค 2 4 3" xfId="1227" xr:uid="{DA0F5D4A-745E-4245-B5DE-6B470DD2883B}"/>
    <cellStyle name="เครื่องหมายจุลภาค 2 5" xfId="649" xr:uid="{084968DE-15EF-4450-A852-A8B7A30C5C44}"/>
    <cellStyle name="เครื่องหมายจุลภาค 2 5 2" xfId="1448" xr:uid="{FE9B1DF9-5A36-4897-BBFC-F08D2912E556}"/>
    <cellStyle name="เครื่องหมายจุลภาค 2 6" xfId="1051" xr:uid="{DB1E86B7-DD6B-40FD-A437-0A1A9A95EB37}"/>
    <cellStyle name="เครื่องหมายจุลภาค 6" xfId="215" xr:uid="{CD2F0236-0B3E-4F6C-83B5-667EA4D3C543}"/>
    <cellStyle name="เครื่องหมายจุลภาค 6 2" xfId="317" xr:uid="{F3004328-DAD8-4A8C-979D-6BBB9B7413B0}"/>
    <cellStyle name="เครื่องหมายจุลภาค 6 2 2" xfId="504" xr:uid="{52ABAD0C-9826-4C12-BFC0-3074FF2CAC02}"/>
    <cellStyle name="เครื่องหมายจุลภาค 6 2 2 2" xfId="921" xr:uid="{DEF2A8D0-D413-45A1-83E8-B6D1FEA02623}"/>
    <cellStyle name="เครื่องหมายจุลภาค 6 2 2 2 2" xfId="1720" xr:uid="{5491EEC6-1A13-4876-930B-01342C786149}"/>
    <cellStyle name="เครื่องหมายจุลภาค 6 2 2 3" xfId="1322" xr:uid="{8BCCC3AB-442F-4B00-A7AF-CB363AF16939}"/>
    <cellStyle name="เครื่องหมายจุลภาค 6 2 3" xfId="745" xr:uid="{E5D5C11B-3770-49D5-8346-0A7B0925003D}"/>
    <cellStyle name="เครื่องหมายจุลภาค 6 2 3 2" xfId="1544" xr:uid="{684EE897-357B-4641-B97B-60330979109D}"/>
    <cellStyle name="เครื่องหมายจุลภาค 6 2 4" xfId="1146" xr:uid="{A51AC598-8AF5-4483-BA94-F7E4B618ADD2}"/>
    <cellStyle name="เครื่องหมายจุลภาค 6 3" xfId="418" xr:uid="{C017F7C1-BC0A-4F8D-89AD-62B19EC4721A}"/>
    <cellStyle name="เครื่องหมายจุลภาค 6 3 2" xfId="837" xr:uid="{DC437AD4-5641-4344-8F5A-8B19868A2BF2}"/>
    <cellStyle name="เครื่องหมายจุลภาค 6 3 2 2" xfId="1636" xr:uid="{00E87EEE-238F-42CC-8F30-1CF269697467}"/>
    <cellStyle name="เครื่องหมายจุลภาค 6 3 3" xfId="1238" xr:uid="{CFD5445A-EF3E-454E-90FA-4CB9A19785B2}"/>
    <cellStyle name="เครื่องหมายจุลภาค 6 4" xfId="660" xr:uid="{0B3B45CA-A1B9-4306-929D-D5F19D079840}"/>
    <cellStyle name="เครื่องหมายจุลภาค 6 4 2" xfId="1459" xr:uid="{9F7D32D3-69C2-43ED-AD6C-A1EF264B9C54}"/>
    <cellStyle name="เครื่องหมายจุลภาค 6 5" xfId="1062" xr:uid="{AB4A7DE8-0232-4CC0-98DD-EE58009FB426}"/>
    <cellStyle name="เครื่องหมายจุลภาค_งบการเงินและหมายเหตุประกอบงบการเงินรับจากลูกค้า 3-4-51" xfId="404" xr:uid="{63B056EB-26CD-43CB-B800-79E09E2AD497}"/>
    <cellStyle name="ปกติ 13" xfId="213" xr:uid="{67A445FA-3899-4E70-BAD3-453178618408}"/>
    <cellStyle name="ปกติ 13 2" xfId="316" xr:uid="{30F55A01-105F-4437-9D4A-CE659A4C8607}"/>
    <cellStyle name="ปกติ 13 2 2" xfId="503" xr:uid="{2188A30C-B37B-4BBA-8423-BDF896EC6557}"/>
    <cellStyle name="ปกติ 13 2 2 2" xfId="920" xr:uid="{7A0B9849-DBEB-46E2-B959-EBDB4F6703CA}"/>
    <cellStyle name="ปกติ 13 2 2 2 2" xfId="1719" xr:uid="{42AA648F-B422-4645-8D1B-402690C71E95}"/>
    <cellStyle name="ปกติ 13 2 2 3" xfId="1321" xr:uid="{1A1E6E8C-A930-4598-8F63-40A520827328}"/>
    <cellStyle name="ปกติ 13 2 3" xfId="744" xr:uid="{35419C24-07C7-4D8B-9B98-CEB757E2FD20}"/>
    <cellStyle name="ปกติ 13 2 3 2" xfId="1543" xr:uid="{EA9112BB-7366-4C95-9F08-B045ED6431AA}"/>
    <cellStyle name="ปกติ 13 2 4" xfId="1145" xr:uid="{552FA177-5657-4C67-8049-0BB52BB9B42F}"/>
    <cellStyle name="ปกติ 13 3" xfId="417" xr:uid="{BA6A64DD-E2A1-4237-904D-6384E16162CA}"/>
    <cellStyle name="ปกติ 13 3 2" xfId="836" xr:uid="{91E43F18-0DFB-47BE-8801-D5E63746C330}"/>
    <cellStyle name="ปกติ 13 3 2 2" xfId="1635" xr:uid="{79309760-CA48-4240-8AEC-A59FF0D61FB4}"/>
    <cellStyle name="ปกติ 13 3 3" xfId="1237" xr:uid="{BEC80F3F-0EEF-458A-8BC3-B3E2A7681C13}"/>
    <cellStyle name="ปกติ 13 4" xfId="659" xr:uid="{DD8E5CF9-85FE-43BE-9D91-03CB1AA2E532}"/>
    <cellStyle name="ปกติ 13 4 2" xfId="1458" xr:uid="{37F54F61-0D4B-40F0-926E-F98A3D594DBA}"/>
    <cellStyle name="ปกติ 13 5" xfId="1061" xr:uid="{F57829D7-AB10-4540-B10A-92CBF9406286}"/>
    <cellStyle name="ปกติ 2" xfId="189" xr:uid="{B0AB80EF-F70A-4046-8C7C-C0139133503D}"/>
    <cellStyle name="ปกติ_LHA 010920" xfId="198" xr:uid="{48B867B1-230B-4968-A7F1-6109D0918EB6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C83A32FC-411C-46CE-A459-79C48FC4B9BD}">
      <tableStyleElement type="wholeTable" dxfId="1"/>
      <tableStyleElement type="headerRow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  <sheetName val="Notes_&amp;_To_Do's5"/>
      <sheetName val="RO_FinTemplate5"/>
      <sheetName val="Cash_Flow5"/>
      <sheetName val="HO_Expenses5"/>
      <sheetName val="Admitted_Assets5"/>
      <sheetName val="Exp_Summary5"/>
      <sheetName val="Existing_Depreciation5"/>
      <sheetName val="Branch_Expenses5"/>
      <sheetName val="IT_Expenses5"/>
      <sheetName val="Seasonalized_factor5"/>
      <sheetName val="Exp_Listing5"/>
      <sheetName val="Deprec_Policy5"/>
      <sheetName val="Personal_Expenses_Lists5"/>
      <sheetName val="Capital_Requirement5"/>
      <sheetName val="Lists"/>
      <sheetName val="Group GEC"/>
      <sheetName val="Group GEC (200)"/>
      <sheetName val="Input_RI"/>
      <sheetName val="Input_UC"/>
      <sheetName val="Total per MIS"/>
      <sheetName val="Hoja1"/>
      <sheetName val="Aje 3,15,17,18,20(VidaFlex)"/>
      <sheetName val="Aje-8,9,30(VidaTrad)"/>
      <sheetName val="Tab DPA"/>
      <sheetName val="New Business T D"/>
      <sheetName val="Cover"/>
      <sheetName val="RI_result"/>
      <sheetName val="UC_result"/>
      <sheetName val="BankRecon-IDR"/>
      <sheetName val="#REF"/>
      <sheetName val="B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39AA-E1FA-4E53-A7E4-4F8094D4C100}">
  <sheetPr>
    <pageSetUpPr fitToPage="1"/>
  </sheetPr>
  <dimension ref="A1:IT65"/>
  <sheetViews>
    <sheetView view="pageBreakPreview" topLeftCell="A45" zoomScale="80" zoomScaleNormal="80" zoomScaleSheetLayoutView="80" workbookViewId="0">
      <selection activeCell="A55" sqref="A55"/>
    </sheetView>
  </sheetViews>
  <sheetFormatPr defaultColWidth="11.21875" defaultRowHeight="21.6"/>
  <cols>
    <col min="1" max="2" width="2" style="150" customWidth="1"/>
    <col min="3" max="3" width="39.44140625" style="150" customWidth="1"/>
    <col min="4" max="4" width="9.77734375" style="257" customWidth="1"/>
    <col min="5" max="5" width="1" style="150" customWidth="1"/>
    <col min="6" max="6" width="14.21875" style="204" customWidth="1"/>
    <col min="7" max="7" width="1" style="204" customWidth="1"/>
    <col min="8" max="8" width="14.21875" style="204" customWidth="1"/>
    <col min="9" max="9" width="1" style="204" customWidth="1"/>
    <col min="10" max="10" width="14.21875" style="204" customWidth="1"/>
    <col min="11" max="11" width="1" style="191" customWidth="1"/>
    <col min="12" max="12" width="14.21875" style="204" customWidth="1"/>
    <col min="13" max="16" width="5.21875" style="150" customWidth="1"/>
    <col min="17" max="17" width="8.21875" style="155" customWidth="1"/>
    <col min="18" max="18" width="11.44140625" style="150" customWidth="1"/>
    <col min="19" max="19" width="5.44140625" style="155" customWidth="1"/>
    <col min="20" max="20" width="4.44140625" style="150" customWidth="1"/>
    <col min="21" max="21" width="12" style="150" customWidth="1"/>
    <col min="22" max="16384" width="11.21875" style="150"/>
  </cols>
  <sheetData>
    <row r="1" spans="1:254" s="140" customFormat="1" ht="24" customHeight="1">
      <c r="A1" s="138" t="s">
        <v>0</v>
      </c>
      <c r="B1" s="139"/>
      <c r="D1" s="229"/>
      <c r="F1" s="160"/>
      <c r="G1" s="160"/>
      <c r="H1" s="160"/>
      <c r="I1" s="160"/>
      <c r="J1" s="160"/>
      <c r="K1" s="161"/>
      <c r="L1" s="160"/>
      <c r="Q1" s="141"/>
      <c r="S1" s="141"/>
    </row>
    <row r="2" spans="1:254" s="139" customFormat="1" ht="24" customHeight="1">
      <c r="A2" s="282" t="s">
        <v>1</v>
      </c>
      <c r="B2" s="282"/>
      <c r="C2" s="282"/>
      <c r="D2" s="282"/>
      <c r="E2" s="138"/>
      <c r="F2" s="162"/>
      <c r="G2" s="162"/>
      <c r="H2" s="162"/>
      <c r="I2" s="162"/>
      <c r="J2" s="163"/>
      <c r="K2" s="164"/>
      <c r="L2" s="163"/>
      <c r="M2" s="142"/>
      <c r="N2" s="142"/>
      <c r="O2" s="142"/>
      <c r="P2" s="142"/>
      <c r="Q2" s="142"/>
      <c r="S2" s="138"/>
    </row>
    <row r="3" spans="1:254" s="144" customFormat="1" ht="21" customHeight="1">
      <c r="A3" s="143"/>
      <c r="B3" s="143"/>
      <c r="C3" s="143"/>
      <c r="D3" s="143"/>
      <c r="E3" s="143"/>
      <c r="F3" s="165"/>
      <c r="G3" s="165"/>
      <c r="H3" s="165"/>
      <c r="I3" s="165"/>
      <c r="J3" s="166"/>
      <c r="K3" s="167"/>
      <c r="L3" s="166"/>
      <c r="M3" s="145"/>
      <c r="N3" s="145"/>
      <c r="O3" s="145"/>
      <c r="P3" s="145"/>
      <c r="Q3" s="145"/>
      <c r="S3" s="143"/>
    </row>
    <row r="4" spans="1:254" s="171" customFormat="1" ht="21" customHeight="1">
      <c r="A4" s="230"/>
      <c r="B4" s="230"/>
      <c r="C4" s="230"/>
      <c r="D4" s="230"/>
      <c r="E4" s="230"/>
      <c r="F4" s="292" t="s">
        <v>2</v>
      </c>
      <c r="G4" s="292"/>
      <c r="H4" s="292"/>
      <c r="I4" s="168"/>
      <c r="J4" s="169"/>
      <c r="K4" s="221"/>
      <c r="L4" s="220"/>
      <c r="M4" s="170"/>
      <c r="N4" s="170"/>
      <c r="O4" s="170"/>
      <c r="P4" s="170"/>
      <c r="Q4" s="170"/>
      <c r="S4" s="172"/>
    </row>
    <row r="5" spans="1:254" s="171" customFormat="1" ht="21" customHeight="1">
      <c r="A5" s="230"/>
      <c r="B5" s="230"/>
      <c r="C5" s="230"/>
      <c r="D5" s="230"/>
      <c r="E5" s="230"/>
      <c r="F5" s="293" t="s">
        <v>3</v>
      </c>
      <c r="G5" s="293"/>
      <c r="H5" s="293"/>
      <c r="I5" s="173"/>
      <c r="J5" s="293" t="s">
        <v>4</v>
      </c>
      <c r="K5" s="293"/>
      <c r="L5" s="293"/>
      <c r="M5" s="172"/>
      <c r="N5" s="172"/>
      <c r="O5" s="172"/>
      <c r="P5" s="172"/>
      <c r="Q5" s="172"/>
      <c r="S5" s="170"/>
    </row>
    <row r="6" spans="1:254" s="171" customFormat="1" ht="21" customHeight="1">
      <c r="A6" s="230"/>
      <c r="B6" s="230"/>
      <c r="C6" s="230"/>
      <c r="D6" s="230"/>
      <c r="E6" s="230"/>
      <c r="F6" s="258" t="s">
        <v>5</v>
      </c>
      <c r="G6" s="170"/>
      <c r="H6" s="259" t="s">
        <v>6</v>
      </c>
      <c r="I6" s="174"/>
      <c r="J6" s="258" t="s">
        <v>5</v>
      </c>
      <c r="K6" s="170"/>
      <c r="L6" s="259" t="s">
        <v>6</v>
      </c>
      <c r="M6" s="175"/>
      <c r="N6" s="175"/>
      <c r="O6" s="175"/>
      <c r="P6" s="175"/>
      <c r="Q6" s="175"/>
      <c r="S6" s="175"/>
    </row>
    <row r="7" spans="1:254" s="171" customFormat="1" ht="21" customHeight="1">
      <c r="A7" s="231" t="s">
        <v>7</v>
      </c>
      <c r="B7" s="232"/>
      <c r="C7" s="232"/>
      <c r="D7" s="233" t="s">
        <v>8</v>
      </c>
      <c r="E7" s="232"/>
      <c r="F7" s="260" t="s">
        <v>9</v>
      </c>
      <c r="G7" s="174"/>
      <c r="H7" s="260" t="s">
        <v>10</v>
      </c>
      <c r="I7" s="260"/>
      <c r="J7" s="260" t="s">
        <v>9</v>
      </c>
      <c r="K7" s="174"/>
      <c r="L7" s="260" t="s">
        <v>10</v>
      </c>
      <c r="M7" s="149"/>
      <c r="N7" s="149"/>
      <c r="O7" s="149"/>
      <c r="P7" s="149"/>
      <c r="Q7" s="149"/>
      <c r="S7" s="149"/>
    </row>
    <row r="8" spans="1:254" s="177" customFormat="1" ht="21" customHeight="1">
      <c r="A8" s="231"/>
      <c r="B8" s="232"/>
      <c r="C8" s="232"/>
      <c r="D8" s="233"/>
      <c r="E8" s="232"/>
      <c r="F8" s="176" t="s">
        <v>11</v>
      </c>
      <c r="G8" s="174"/>
      <c r="H8" s="174"/>
      <c r="I8" s="174"/>
      <c r="J8" s="176" t="s">
        <v>11</v>
      </c>
      <c r="K8" s="174"/>
      <c r="L8" s="174"/>
      <c r="M8" s="149"/>
      <c r="N8" s="149"/>
      <c r="O8" s="149"/>
      <c r="P8" s="149"/>
      <c r="Q8" s="149"/>
      <c r="R8" s="171"/>
      <c r="S8" s="149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1"/>
      <c r="DY8" s="171"/>
      <c r="DZ8" s="171"/>
      <c r="EA8" s="171"/>
      <c r="EB8" s="171"/>
      <c r="EC8" s="171"/>
      <c r="ED8" s="171"/>
      <c r="EE8" s="171"/>
      <c r="EF8" s="171"/>
      <c r="EG8" s="171"/>
      <c r="EH8" s="171"/>
      <c r="EI8" s="171"/>
      <c r="EJ8" s="171"/>
      <c r="EK8" s="171"/>
      <c r="EL8" s="171"/>
      <c r="EM8" s="171"/>
      <c r="EN8" s="171"/>
      <c r="EO8" s="171"/>
      <c r="EP8" s="171"/>
      <c r="EQ8" s="171"/>
      <c r="ER8" s="171"/>
      <c r="ES8" s="171"/>
      <c r="ET8" s="171"/>
      <c r="EU8" s="171"/>
      <c r="EV8" s="171"/>
      <c r="EW8" s="171"/>
      <c r="EX8" s="171"/>
      <c r="EY8" s="171"/>
      <c r="EZ8" s="171"/>
      <c r="FA8" s="171"/>
      <c r="FB8" s="171"/>
      <c r="FC8" s="171"/>
      <c r="FD8" s="171"/>
      <c r="FE8" s="171"/>
      <c r="FF8" s="171"/>
      <c r="FG8" s="171"/>
      <c r="FH8" s="171"/>
      <c r="FI8" s="171"/>
      <c r="FJ8" s="171"/>
      <c r="FK8" s="171"/>
      <c r="FL8" s="171"/>
      <c r="FM8" s="171"/>
      <c r="FN8" s="171"/>
      <c r="FO8" s="171"/>
      <c r="FP8" s="171"/>
      <c r="FQ8" s="171"/>
      <c r="FR8" s="171"/>
      <c r="FS8" s="171"/>
      <c r="FT8" s="171"/>
      <c r="FU8" s="171"/>
      <c r="FV8" s="171"/>
      <c r="FW8" s="171"/>
      <c r="FX8" s="171"/>
      <c r="FY8" s="171"/>
      <c r="FZ8" s="171"/>
      <c r="GA8" s="171"/>
      <c r="GB8" s="171"/>
      <c r="GC8" s="171"/>
      <c r="GD8" s="171"/>
      <c r="GE8" s="171"/>
      <c r="GF8" s="171"/>
      <c r="GG8" s="171"/>
      <c r="GH8" s="171"/>
      <c r="GI8" s="171"/>
      <c r="GJ8" s="171"/>
      <c r="GK8" s="171"/>
      <c r="GL8" s="171"/>
      <c r="GM8" s="171"/>
      <c r="GN8" s="171"/>
      <c r="GO8" s="171"/>
      <c r="GP8" s="171"/>
      <c r="GQ8" s="171"/>
      <c r="GR8" s="171"/>
      <c r="GS8" s="171"/>
      <c r="GT8" s="171"/>
      <c r="GU8" s="171"/>
      <c r="GV8" s="171"/>
      <c r="GW8" s="171"/>
      <c r="GX8" s="171"/>
      <c r="GY8" s="171"/>
      <c r="GZ8" s="171"/>
      <c r="HA8" s="171"/>
      <c r="HB8" s="171"/>
      <c r="HC8" s="171"/>
      <c r="HD8" s="171"/>
      <c r="HE8" s="171"/>
      <c r="HF8" s="171"/>
      <c r="HG8" s="171"/>
      <c r="HH8" s="171"/>
      <c r="HI8" s="171"/>
      <c r="HJ8" s="171"/>
      <c r="HK8" s="171"/>
      <c r="HL8" s="171"/>
      <c r="HM8" s="171"/>
      <c r="HN8" s="171"/>
      <c r="HO8" s="171"/>
      <c r="HP8" s="171"/>
      <c r="HQ8" s="171"/>
      <c r="HR8" s="171"/>
      <c r="HS8" s="171"/>
      <c r="HT8" s="171"/>
      <c r="HU8" s="171"/>
      <c r="HV8" s="171"/>
      <c r="HW8" s="171"/>
      <c r="HX8" s="171"/>
      <c r="HY8" s="171"/>
      <c r="HZ8" s="171"/>
      <c r="IA8" s="171"/>
      <c r="IB8" s="171"/>
      <c r="IC8" s="171"/>
      <c r="ID8" s="171"/>
      <c r="IE8" s="171"/>
      <c r="IF8" s="171"/>
      <c r="IG8" s="171"/>
      <c r="IH8" s="171"/>
      <c r="II8" s="171"/>
      <c r="IJ8" s="171"/>
      <c r="IK8" s="171"/>
      <c r="IL8" s="171"/>
      <c r="IM8" s="171"/>
      <c r="IN8" s="171"/>
      <c r="IO8" s="171"/>
      <c r="IP8" s="171"/>
      <c r="IQ8" s="171"/>
      <c r="IR8" s="171"/>
      <c r="IS8" s="171"/>
      <c r="IT8" s="171"/>
    </row>
    <row r="9" spans="1:254" s="177" customFormat="1" ht="21" customHeight="1">
      <c r="A9" s="232"/>
      <c r="B9" s="232"/>
      <c r="C9" s="232"/>
      <c r="D9" s="233"/>
      <c r="E9" s="232"/>
      <c r="F9" s="294" t="s">
        <v>12</v>
      </c>
      <c r="G9" s="294"/>
      <c r="H9" s="294"/>
      <c r="I9" s="294"/>
      <c r="J9" s="294"/>
      <c r="K9" s="294"/>
      <c r="L9" s="294"/>
      <c r="M9" s="178"/>
      <c r="N9" s="178"/>
      <c r="O9" s="178"/>
      <c r="P9" s="178"/>
      <c r="Q9" s="178"/>
      <c r="S9" s="178"/>
      <c r="U9" s="295"/>
      <c r="V9" s="295"/>
    </row>
    <row r="10" spans="1:254" s="181" customFormat="1" ht="21" customHeight="1">
      <c r="A10" s="234" t="s">
        <v>13</v>
      </c>
      <c r="B10" s="234"/>
      <c r="C10" s="234"/>
      <c r="D10" s="219" t="s">
        <v>145</v>
      </c>
      <c r="E10" s="234"/>
      <c r="F10" s="279">
        <v>3168129</v>
      </c>
      <c r="G10" s="179"/>
      <c r="H10" s="179">
        <v>7696188</v>
      </c>
      <c r="I10" s="180"/>
      <c r="J10" s="280">
        <v>3168129</v>
      </c>
      <c r="K10" s="180"/>
      <c r="L10" s="179">
        <v>7696188</v>
      </c>
    </row>
    <row r="11" spans="1:254" s="181" customFormat="1" ht="21" customHeight="1">
      <c r="A11" s="217" t="s">
        <v>14</v>
      </c>
      <c r="B11" s="218"/>
      <c r="C11" s="218"/>
      <c r="D11" s="219">
        <v>4</v>
      </c>
      <c r="E11" s="217"/>
      <c r="F11" s="279">
        <v>3423587</v>
      </c>
      <c r="G11" s="182"/>
      <c r="H11" s="182">
        <v>4640299</v>
      </c>
      <c r="I11" s="183"/>
      <c r="J11" s="280">
        <v>3423587</v>
      </c>
      <c r="K11" s="183"/>
      <c r="L11" s="179">
        <v>4640299</v>
      </c>
    </row>
    <row r="12" spans="1:254" s="181" customFormat="1" ht="21" customHeight="1">
      <c r="A12" s="217" t="s">
        <v>15</v>
      </c>
      <c r="B12" s="217"/>
      <c r="C12" s="217"/>
      <c r="D12" s="219"/>
      <c r="E12" s="234"/>
      <c r="F12" s="279">
        <v>6873031</v>
      </c>
      <c r="G12" s="179"/>
      <c r="H12" s="182">
        <v>5144392</v>
      </c>
      <c r="I12" s="184"/>
      <c r="J12" s="280">
        <v>6873031</v>
      </c>
      <c r="K12" s="183"/>
      <c r="L12" s="179">
        <v>5144392</v>
      </c>
    </row>
    <row r="13" spans="1:254" s="181" customFormat="1" ht="21" customHeight="1">
      <c r="A13" s="234" t="s">
        <v>16</v>
      </c>
      <c r="B13" s="234"/>
      <c r="C13" s="234"/>
      <c r="D13" s="219">
        <v>8</v>
      </c>
      <c r="E13" s="218"/>
      <c r="F13" s="279">
        <v>251075</v>
      </c>
      <c r="G13" s="185"/>
      <c r="H13" s="182">
        <v>225765</v>
      </c>
      <c r="I13" s="183"/>
      <c r="J13" s="280">
        <v>251075</v>
      </c>
      <c r="K13" s="183"/>
      <c r="L13" s="179">
        <v>225765</v>
      </c>
    </row>
    <row r="14" spans="1:254" s="181" customFormat="1" ht="21" customHeight="1">
      <c r="A14" s="234" t="s">
        <v>17</v>
      </c>
      <c r="B14" s="234"/>
      <c r="C14" s="234"/>
      <c r="D14" s="219"/>
      <c r="E14" s="218"/>
      <c r="F14" s="279">
        <v>375552</v>
      </c>
      <c r="G14" s="185"/>
      <c r="H14" s="182">
        <v>269078</v>
      </c>
      <c r="I14" s="183"/>
      <c r="J14" s="280">
        <v>375552</v>
      </c>
      <c r="K14" s="183"/>
      <c r="L14" s="179">
        <v>269078</v>
      </c>
    </row>
    <row r="15" spans="1:254" s="181" customFormat="1" ht="21" customHeight="1">
      <c r="A15" s="234" t="s">
        <v>18</v>
      </c>
      <c r="B15" s="217"/>
      <c r="C15" s="234"/>
      <c r="D15" s="219" t="s">
        <v>146</v>
      </c>
      <c r="E15" s="218"/>
      <c r="F15" s="279">
        <v>2031259</v>
      </c>
      <c r="G15" s="185"/>
      <c r="H15" s="182">
        <v>2810183</v>
      </c>
      <c r="I15" s="183"/>
      <c r="J15" s="280">
        <v>2031259</v>
      </c>
      <c r="K15" s="183"/>
      <c r="L15" s="179">
        <v>2810183</v>
      </c>
    </row>
    <row r="16" spans="1:254" s="181" customFormat="1" ht="21" customHeight="1">
      <c r="A16" s="234" t="s">
        <v>19</v>
      </c>
      <c r="B16" s="234"/>
      <c r="C16" s="234"/>
      <c r="D16" s="219"/>
      <c r="E16" s="234"/>
      <c r="F16" s="179"/>
      <c r="G16" s="179"/>
      <c r="H16" s="179"/>
      <c r="I16" s="186"/>
      <c r="J16" s="179"/>
      <c r="K16" s="186"/>
      <c r="L16" s="179"/>
    </row>
    <row r="17" spans="1:254" s="181" customFormat="1" ht="21" customHeight="1">
      <c r="A17" s="218"/>
      <c r="B17" s="217" t="s">
        <v>20</v>
      </c>
      <c r="C17" s="235"/>
      <c r="D17" s="219" t="s">
        <v>147</v>
      </c>
      <c r="E17" s="234"/>
      <c r="F17" s="179">
        <v>534886374</v>
      </c>
      <c r="G17" s="179"/>
      <c r="H17" s="179">
        <v>517258673</v>
      </c>
      <c r="I17" s="184"/>
      <c r="J17" s="179">
        <v>534886374</v>
      </c>
      <c r="K17" s="184"/>
      <c r="L17" s="179">
        <v>517258673</v>
      </c>
    </row>
    <row r="18" spans="1:254" s="181" customFormat="1" ht="21" customHeight="1">
      <c r="A18" s="234"/>
      <c r="B18" s="234" t="s">
        <v>21</v>
      </c>
      <c r="C18" s="234"/>
      <c r="D18" s="219">
        <v>7</v>
      </c>
      <c r="E18" s="234"/>
      <c r="F18" s="179">
        <v>30116231</v>
      </c>
      <c r="G18" s="179"/>
      <c r="H18" s="179">
        <v>30054271</v>
      </c>
      <c r="I18" s="183"/>
      <c r="J18" s="179">
        <v>30116231</v>
      </c>
      <c r="K18" s="183"/>
      <c r="L18" s="179">
        <v>30054271</v>
      </c>
    </row>
    <row r="19" spans="1:254" s="181" customFormat="1" ht="21" customHeight="1">
      <c r="A19" s="234" t="s">
        <v>22</v>
      </c>
      <c r="C19" s="234"/>
      <c r="D19" s="219"/>
      <c r="E19" s="234"/>
      <c r="F19" s="179">
        <v>442648</v>
      </c>
      <c r="G19" s="179"/>
      <c r="H19" s="179">
        <v>442374</v>
      </c>
      <c r="I19" s="183"/>
      <c r="J19" s="179">
        <v>423908</v>
      </c>
      <c r="K19" s="183"/>
      <c r="L19" s="179">
        <v>423908</v>
      </c>
    </row>
    <row r="20" spans="1:254" s="181" customFormat="1" ht="21" customHeight="1">
      <c r="A20" s="234" t="s">
        <v>23</v>
      </c>
      <c r="B20" s="234"/>
      <c r="C20" s="234"/>
      <c r="D20" s="219">
        <v>14</v>
      </c>
      <c r="E20" s="234"/>
      <c r="F20" s="179">
        <v>189490</v>
      </c>
      <c r="G20" s="179"/>
      <c r="H20" s="179">
        <v>185302</v>
      </c>
      <c r="I20" s="183"/>
      <c r="J20" s="179">
        <v>189490</v>
      </c>
      <c r="K20" s="183"/>
      <c r="L20" s="179">
        <v>185302</v>
      </c>
    </row>
    <row r="21" spans="1:254" s="181" customFormat="1" ht="21" customHeight="1">
      <c r="A21" s="234" t="s">
        <v>24</v>
      </c>
      <c r="B21" s="234"/>
      <c r="C21" s="234"/>
      <c r="D21" s="219"/>
      <c r="E21" s="234"/>
      <c r="F21" s="179">
        <v>24423</v>
      </c>
      <c r="G21" s="179"/>
      <c r="H21" s="179">
        <v>24423</v>
      </c>
      <c r="I21" s="183"/>
      <c r="J21" s="179">
        <v>24423</v>
      </c>
      <c r="K21" s="183"/>
      <c r="L21" s="179">
        <v>24423</v>
      </c>
    </row>
    <row r="22" spans="1:254" s="181" customFormat="1" ht="21" customHeight="1">
      <c r="A22" s="217" t="s">
        <v>25</v>
      </c>
      <c r="B22" s="218"/>
      <c r="C22" s="218"/>
      <c r="D22" s="219"/>
      <c r="E22" s="218"/>
      <c r="F22" s="179">
        <v>2457354</v>
      </c>
      <c r="G22" s="185"/>
      <c r="H22" s="179">
        <v>2518845</v>
      </c>
      <c r="I22" s="183"/>
      <c r="J22" s="179">
        <v>2457354</v>
      </c>
      <c r="K22" s="183"/>
      <c r="L22" s="179">
        <v>2518845</v>
      </c>
    </row>
    <row r="23" spans="1:254" s="181" customFormat="1" ht="21" customHeight="1">
      <c r="A23" s="217" t="s">
        <v>26</v>
      </c>
      <c r="B23" s="218"/>
      <c r="C23" s="218"/>
      <c r="D23" s="219"/>
      <c r="E23" s="218"/>
      <c r="F23" s="179">
        <v>866557</v>
      </c>
      <c r="G23" s="185"/>
      <c r="H23" s="179">
        <v>923260</v>
      </c>
      <c r="I23" s="183"/>
      <c r="J23" s="179">
        <v>866557</v>
      </c>
      <c r="K23" s="183"/>
      <c r="L23" s="179">
        <v>923260</v>
      </c>
    </row>
    <row r="24" spans="1:254" s="181" customFormat="1" ht="21" customHeight="1">
      <c r="A24" s="217" t="s">
        <v>27</v>
      </c>
      <c r="B24" s="218"/>
      <c r="C24" s="218"/>
      <c r="D24" s="219">
        <v>9</v>
      </c>
      <c r="E24" s="218"/>
      <c r="F24" s="179">
        <v>0</v>
      </c>
      <c r="G24" s="185"/>
      <c r="H24" s="179">
        <v>31900</v>
      </c>
      <c r="I24" s="183"/>
      <c r="J24" s="179">
        <v>0</v>
      </c>
      <c r="K24" s="183"/>
      <c r="L24" s="179">
        <v>31900</v>
      </c>
    </row>
    <row r="25" spans="1:254" s="181" customFormat="1" ht="21" customHeight="1">
      <c r="A25" s="217" t="s">
        <v>28</v>
      </c>
      <c r="B25" s="217"/>
      <c r="C25" s="217"/>
      <c r="D25" s="219">
        <v>13</v>
      </c>
      <c r="E25" s="217"/>
      <c r="F25" s="179">
        <v>1920130</v>
      </c>
      <c r="G25" s="182"/>
      <c r="H25" s="179">
        <v>568131</v>
      </c>
      <c r="I25" s="183"/>
      <c r="J25" s="179">
        <v>1920130</v>
      </c>
      <c r="K25" s="187"/>
      <c r="L25" s="179">
        <v>568131</v>
      </c>
    </row>
    <row r="26" spans="1:254" s="181" customFormat="1" ht="21" customHeight="1" thickBot="1">
      <c r="A26" s="236" t="s">
        <v>29</v>
      </c>
      <c r="B26" s="236"/>
      <c r="C26" s="236"/>
      <c r="D26" s="219"/>
      <c r="E26" s="234"/>
      <c r="F26" s="188">
        <f>SUM(F10:F25)</f>
        <v>587025840</v>
      </c>
      <c r="G26" s="179"/>
      <c r="H26" s="188">
        <f>SUM(H10:H25)</f>
        <v>572793084</v>
      </c>
      <c r="I26" s="189"/>
      <c r="J26" s="188">
        <f>SUM(J10:J25)</f>
        <v>587007100</v>
      </c>
      <c r="K26" s="189"/>
      <c r="L26" s="188">
        <f>SUM(L10:L25)</f>
        <v>572774618</v>
      </c>
    </row>
    <row r="27" spans="1:254" ht="21" customHeight="1" thickTop="1">
      <c r="A27" s="146"/>
      <c r="B27" s="146"/>
      <c r="C27" s="146"/>
      <c r="D27" s="237"/>
      <c r="E27" s="147"/>
      <c r="F27" s="190"/>
      <c r="G27" s="191"/>
      <c r="H27" s="190"/>
      <c r="I27" s="190"/>
      <c r="J27" s="190"/>
      <c r="K27" s="190"/>
      <c r="L27" s="190"/>
      <c r="M27" s="153"/>
      <c r="N27" s="153"/>
      <c r="O27" s="153"/>
      <c r="P27" s="153"/>
      <c r="Q27" s="152"/>
      <c r="S27" s="152"/>
      <c r="U27" s="154"/>
      <c r="V27" s="154"/>
    </row>
    <row r="28" spans="1:254" s="140" customFormat="1" ht="24" customHeight="1">
      <c r="A28" s="138" t="s">
        <v>0</v>
      </c>
      <c r="B28" s="238"/>
      <c r="C28" s="238"/>
      <c r="D28" s="239"/>
      <c r="E28" s="238"/>
      <c r="F28" s="161"/>
      <c r="G28" s="161"/>
      <c r="H28" s="161"/>
      <c r="I28" s="161"/>
      <c r="J28" s="161"/>
      <c r="K28" s="161"/>
      <c r="L28" s="161"/>
      <c r="Q28" s="141"/>
      <c r="S28" s="141"/>
    </row>
    <row r="29" spans="1:254" s="140" customFormat="1" ht="24" customHeight="1">
      <c r="A29" s="282" t="s">
        <v>1</v>
      </c>
      <c r="B29" s="283"/>
      <c r="C29" s="284"/>
      <c r="D29" s="285"/>
      <c r="E29" s="238"/>
      <c r="F29" s="161"/>
      <c r="G29" s="161"/>
      <c r="H29" s="161"/>
      <c r="I29" s="161"/>
      <c r="J29" s="161"/>
      <c r="K29" s="161"/>
      <c r="L29" s="161"/>
      <c r="Q29" s="141"/>
      <c r="S29" s="141"/>
    </row>
    <row r="30" spans="1:254" s="144" customFormat="1" ht="21" customHeight="1">
      <c r="A30" s="240"/>
      <c r="B30" s="143"/>
      <c r="C30" s="143"/>
      <c r="D30" s="143"/>
      <c r="E30" s="143"/>
      <c r="F30" s="192"/>
      <c r="G30" s="192"/>
      <c r="H30" s="192"/>
      <c r="I30" s="192"/>
      <c r="J30" s="191"/>
      <c r="K30" s="167"/>
      <c r="L30" s="167"/>
      <c r="M30" s="145"/>
      <c r="N30" s="145"/>
      <c r="O30" s="145"/>
      <c r="P30" s="145"/>
      <c r="Q30" s="145"/>
      <c r="R30" s="150"/>
      <c r="S30" s="143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50"/>
      <c r="DI30" s="150"/>
      <c r="DJ30" s="150"/>
      <c r="DK30" s="150"/>
      <c r="DL30" s="150"/>
      <c r="DM30" s="150"/>
      <c r="DN30" s="150"/>
      <c r="DO30" s="150"/>
      <c r="DP30" s="150"/>
      <c r="DQ30" s="150"/>
      <c r="DR30" s="150"/>
      <c r="DS30" s="150"/>
      <c r="DT30" s="150"/>
      <c r="DU30" s="150"/>
      <c r="DV30" s="150"/>
      <c r="DW30" s="150"/>
      <c r="DX30" s="150"/>
      <c r="DY30" s="150"/>
      <c r="DZ30" s="150"/>
      <c r="EA30" s="150"/>
      <c r="EB30" s="150"/>
      <c r="EC30" s="150"/>
      <c r="ED30" s="150"/>
      <c r="EE30" s="150"/>
      <c r="EF30" s="150"/>
      <c r="EG30" s="150"/>
      <c r="EH30" s="150"/>
      <c r="EI30" s="150"/>
      <c r="EJ30" s="150"/>
      <c r="EK30" s="150"/>
      <c r="EL30" s="150"/>
      <c r="EM30" s="150"/>
      <c r="EN30" s="150"/>
      <c r="EO30" s="150"/>
      <c r="EP30" s="150"/>
      <c r="EQ30" s="150"/>
      <c r="ER30" s="150"/>
      <c r="ES30" s="150"/>
      <c r="ET30" s="150"/>
      <c r="EU30" s="150"/>
      <c r="EV30" s="150"/>
      <c r="EW30" s="150"/>
      <c r="EX30" s="150"/>
      <c r="EY30" s="150"/>
      <c r="EZ30" s="150"/>
      <c r="FA30" s="150"/>
      <c r="FB30" s="150"/>
      <c r="FC30" s="150"/>
      <c r="FD30" s="150"/>
      <c r="FE30" s="150"/>
      <c r="FF30" s="150"/>
      <c r="FG30" s="150"/>
      <c r="FH30" s="150"/>
      <c r="FI30" s="150"/>
      <c r="FJ30" s="150"/>
      <c r="FK30" s="150"/>
      <c r="FL30" s="150"/>
      <c r="FM30" s="150"/>
      <c r="FN30" s="150"/>
      <c r="FO30" s="150"/>
      <c r="FP30" s="150"/>
      <c r="FQ30" s="150"/>
      <c r="FR30" s="150"/>
      <c r="FS30" s="150"/>
      <c r="FT30" s="150"/>
      <c r="FU30" s="150"/>
      <c r="FV30" s="150"/>
      <c r="FW30" s="150"/>
      <c r="FX30" s="150"/>
      <c r="FY30" s="150"/>
      <c r="FZ30" s="150"/>
      <c r="GA30" s="150"/>
      <c r="GB30" s="150"/>
      <c r="GC30" s="150"/>
      <c r="GD30" s="150"/>
      <c r="GE30" s="150"/>
      <c r="GF30" s="150"/>
      <c r="GG30" s="150"/>
      <c r="GH30" s="150"/>
      <c r="GI30" s="150"/>
      <c r="GJ30" s="150"/>
      <c r="GK30" s="150"/>
      <c r="GL30" s="150"/>
      <c r="GM30" s="150"/>
      <c r="GN30" s="150"/>
      <c r="GO30" s="150"/>
      <c r="GP30" s="150"/>
      <c r="GQ30" s="150"/>
      <c r="GR30" s="150"/>
      <c r="GS30" s="150"/>
      <c r="GT30" s="150"/>
      <c r="GU30" s="150"/>
      <c r="GV30" s="150"/>
      <c r="GW30" s="150"/>
      <c r="GX30" s="150"/>
      <c r="GY30" s="150"/>
      <c r="GZ30" s="150"/>
      <c r="HA30" s="150"/>
      <c r="HB30" s="150"/>
      <c r="HC30" s="150"/>
      <c r="HD30" s="150"/>
      <c r="HE30" s="150"/>
      <c r="HF30" s="150"/>
      <c r="HG30" s="150"/>
      <c r="HH30" s="150"/>
      <c r="HI30" s="150"/>
      <c r="HJ30" s="150"/>
      <c r="HK30" s="150"/>
      <c r="HL30" s="150"/>
      <c r="HM30" s="150"/>
      <c r="HN30" s="150"/>
      <c r="HO30" s="150"/>
      <c r="HP30" s="150"/>
      <c r="HQ30" s="150"/>
      <c r="HR30" s="150"/>
      <c r="HS30" s="150"/>
      <c r="HT30" s="150"/>
      <c r="HU30" s="150"/>
      <c r="HV30" s="150"/>
      <c r="HW30" s="150"/>
      <c r="HX30" s="150"/>
      <c r="HY30" s="150"/>
      <c r="HZ30" s="150"/>
      <c r="IA30" s="150"/>
      <c r="IB30" s="150"/>
      <c r="IC30" s="150"/>
      <c r="ID30" s="150"/>
      <c r="IE30" s="150"/>
      <c r="IF30" s="150"/>
      <c r="IG30" s="150"/>
      <c r="IH30" s="150"/>
      <c r="II30" s="150"/>
      <c r="IJ30" s="150"/>
      <c r="IK30" s="150"/>
      <c r="IL30" s="150"/>
      <c r="IM30" s="150"/>
      <c r="IN30" s="150"/>
      <c r="IO30" s="150"/>
      <c r="IP30" s="150"/>
      <c r="IQ30" s="150"/>
      <c r="IR30" s="150"/>
      <c r="IS30" s="150"/>
      <c r="IT30" s="150"/>
    </row>
    <row r="31" spans="1:254" s="144" customFormat="1" ht="21" customHeight="1">
      <c r="A31" s="145"/>
      <c r="B31" s="145"/>
      <c r="C31" s="145"/>
      <c r="D31" s="230"/>
      <c r="E31" s="230"/>
      <c r="F31" s="292" t="s">
        <v>2</v>
      </c>
      <c r="G31" s="292"/>
      <c r="H31" s="292"/>
      <c r="I31" s="173"/>
      <c r="J31" s="193"/>
      <c r="K31" s="221"/>
      <c r="L31" s="221"/>
      <c r="M31" s="143"/>
      <c r="N31" s="143"/>
      <c r="O31" s="143"/>
      <c r="P31" s="143"/>
      <c r="Q31" s="143"/>
      <c r="S31" s="143"/>
    </row>
    <row r="32" spans="1:254" s="144" customFormat="1" ht="21" customHeight="1">
      <c r="A32" s="145"/>
      <c r="B32" s="145"/>
      <c r="C32" s="145"/>
      <c r="D32" s="230"/>
      <c r="E32" s="230"/>
      <c r="F32" s="293" t="s">
        <v>3</v>
      </c>
      <c r="G32" s="293"/>
      <c r="H32" s="293"/>
      <c r="I32" s="173"/>
      <c r="J32" s="293" t="s">
        <v>4</v>
      </c>
      <c r="K32" s="293"/>
      <c r="L32" s="293"/>
      <c r="M32" s="143"/>
      <c r="N32" s="143"/>
      <c r="O32" s="143"/>
      <c r="P32" s="143"/>
      <c r="Q32" s="143"/>
      <c r="S32" s="158"/>
    </row>
    <row r="33" spans="1:254" s="144" customFormat="1" ht="21" customHeight="1">
      <c r="A33" s="145"/>
      <c r="B33" s="145"/>
      <c r="C33" s="145"/>
      <c r="D33" s="230"/>
      <c r="E33" s="230"/>
      <c r="F33" s="258" t="s">
        <v>5</v>
      </c>
      <c r="G33" s="170"/>
      <c r="H33" s="259" t="s">
        <v>6</v>
      </c>
      <c r="I33" s="174"/>
      <c r="J33" s="258" t="s">
        <v>5</v>
      </c>
      <c r="K33" s="170"/>
      <c r="L33" s="259" t="s">
        <v>6</v>
      </c>
      <c r="M33" s="194"/>
      <c r="N33" s="194"/>
      <c r="O33" s="194"/>
      <c r="P33" s="194"/>
      <c r="Q33" s="194"/>
      <c r="S33" s="194"/>
    </row>
    <row r="34" spans="1:254" s="144" customFormat="1" ht="22.05" customHeight="1">
      <c r="A34" s="241" t="s">
        <v>30</v>
      </c>
      <c r="B34" s="240"/>
      <c r="C34" s="240"/>
      <c r="D34" s="233" t="s">
        <v>8</v>
      </c>
      <c r="E34" s="232"/>
      <c r="F34" s="260" t="s">
        <v>9</v>
      </c>
      <c r="G34" s="174"/>
      <c r="H34" s="260" t="s">
        <v>10</v>
      </c>
      <c r="I34" s="174"/>
      <c r="J34" s="260" t="s">
        <v>9</v>
      </c>
      <c r="K34" s="174"/>
      <c r="L34" s="260" t="s">
        <v>10</v>
      </c>
      <c r="M34" s="148"/>
      <c r="N34" s="148"/>
      <c r="O34" s="148"/>
      <c r="P34" s="148"/>
      <c r="Q34" s="148"/>
      <c r="S34" s="148"/>
    </row>
    <row r="35" spans="1:254" ht="21" customHeight="1">
      <c r="A35" s="146"/>
      <c r="B35" s="240"/>
      <c r="C35" s="240"/>
      <c r="D35" s="233"/>
      <c r="E35" s="232"/>
      <c r="F35" s="176" t="s">
        <v>11</v>
      </c>
      <c r="G35" s="174"/>
      <c r="H35" s="174"/>
      <c r="I35" s="174"/>
      <c r="J35" s="176" t="s">
        <v>11</v>
      </c>
      <c r="K35" s="174"/>
      <c r="L35" s="174"/>
      <c r="M35" s="148"/>
      <c r="N35" s="148"/>
      <c r="O35" s="148"/>
      <c r="P35" s="148"/>
      <c r="Q35" s="148"/>
      <c r="R35" s="144"/>
      <c r="S35" s="148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4"/>
      <c r="ES35" s="144"/>
      <c r="ET35" s="144"/>
      <c r="EU35" s="144"/>
      <c r="EV35" s="144"/>
      <c r="EW35" s="144"/>
      <c r="EX35" s="144"/>
      <c r="EY35" s="144"/>
      <c r="EZ35" s="144"/>
      <c r="FA35" s="144"/>
      <c r="FB35" s="144"/>
      <c r="FC35" s="144"/>
      <c r="FD35" s="144"/>
      <c r="FE35" s="144"/>
      <c r="FF35" s="144"/>
      <c r="FG35" s="144"/>
      <c r="FH35" s="144"/>
      <c r="FI35" s="144"/>
      <c r="FJ35" s="144"/>
      <c r="FK35" s="144"/>
      <c r="FL35" s="144"/>
      <c r="FM35" s="144"/>
      <c r="FN35" s="144"/>
      <c r="FO35" s="144"/>
      <c r="FP35" s="144"/>
      <c r="FQ35" s="144"/>
      <c r="FR35" s="144"/>
      <c r="FS35" s="144"/>
      <c r="FT35" s="144"/>
      <c r="FU35" s="144"/>
      <c r="FV35" s="144"/>
      <c r="FW35" s="144"/>
      <c r="FX35" s="144"/>
      <c r="FY35" s="144"/>
      <c r="FZ35" s="144"/>
      <c r="GA35" s="144"/>
      <c r="GB35" s="144"/>
      <c r="GC35" s="144"/>
      <c r="GD35" s="144"/>
      <c r="GE35" s="144"/>
      <c r="GF35" s="144"/>
      <c r="GG35" s="144"/>
      <c r="GH35" s="144"/>
      <c r="GI35" s="144"/>
      <c r="GJ35" s="144"/>
      <c r="GK35" s="144"/>
      <c r="GL35" s="144"/>
      <c r="GM35" s="144"/>
      <c r="GN35" s="144"/>
      <c r="GO35" s="144"/>
      <c r="GP35" s="144"/>
      <c r="GQ35" s="144"/>
      <c r="GR35" s="144"/>
      <c r="GS35" s="144"/>
      <c r="GT35" s="144"/>
      <c r="GU35" s="144"/>
      <c r="GV35" s="144"/>
      <c r="GW35" s="144"/>
      <c r="GX35" s="144"/>
      <c r="GY35" s="144"/>
      <c r="GZ35" s="144"/>
      <c r="HA35" s="144"/>
      <c r="HB35" s="144"/>
      <c r="HC35" s="144"/>
      <c r="HD35" s="144"/>
      <c r="HE35" s="144"/>
      <c r="HF35" s="144"/>
      <c r="HG35" s="144"/>
      <c r="HH35" s="144"/>
      <c r="HI35" s="144"/>
      <c r="HJ35" s="144"/>
      <c r="HK35" s="144"/>
      <c r="HL35" s="144"/>
      <c r="HM35" s="144"/>
      <c r="HN35" s="144"/>
      <c r="HO35" s="144"/>
      <c r="HP35" s="144"/>
      <c r="HQ35" s="144"/>
      <c r="HR35" s="144"/>
      <c r="HS35" s="144"/>
      <c r="HT35" s="144"/>
      <c r="HU35" s="144"/>
      <c r="HV35" s="144"/>
      <c r="HW35" s="144"/>
      <c r="HX35" s="144"/>
      <c r="HY35" s="144"/>
      <c r="HZ35" s="144"/>
      <c r="IA35" s="144"/>
      <c r="IB35" s="144"/>
      <c r="IC35" s="144"/>
      <c r="ID35" s="144"/>
      <c r="IE35" s="144"/>
      <c r="IF35" s="144"/>
      <c r="IG35" s="144"/>
      <c r="IH35" s="144"/>
      <c r="II35" s="144"/>
      <c r="IJ35" s="144"/>
      <c r="IK35" s="144"/>
      <c r="IL35" s="144"/>
      <c r="IM35" s="144"/>
      <c r="IN35" s="144"/>
      <c r="IO35" s="144"/>
      <c r="IP35" s="144"/>
      <c r="IQ35" s="144"/>
      <c r="IR35" s="144"/>
      <c r="IS35" s="144"/>
      <c r="IT35" s="144"/>
    </row>
    <row r="36" spans="1:254" ht="21" customHeight="1">
      <c r="A36" s="147"/>
      <c r="B36" s="147"/>
      <c r="C36" s="147"/>
      <c r="D36" s="233"/>
      <c r="E36" s="232"/>
      <c r="F36" s="294" t="s">
        <v>12</v>
      </c>
      <c r="G36" s="294"/>
      <c r="H36" s="294"/>
      <c r="I36" s="294"/>
      <c r="J36" s="294"/>
      <c r="K36" s="294"/>
      <c r="L36" s="294"/>
      <c r="M36" s="195"/>
      <c r="N36" s="195"/>
      <c r="O36" s="195"/>
      <c r="P36" s="195"/>
      <c r="Q36" s="195"/>
      <c r="S36" s="195"/>
    </row>
    <row r="37" spans="1:254" ht="22.05" customHeight="1">
      <c r="A37" s="242" t="s">
        <v>31</v>
      </c>
      <c r="B37" s="243"/>
      <c r="C37" s="244"/>
      <c r="D37" s="245"/>
      <c r="E37" s="246"/>
      <c r="F37" s="179"/>
      <c r="G37" s="179"/>
      <c r="H37" s="180"/>
      <c r="I37" s="180"/>
      <c r="J37" s="179"/>
      <c r="K37" s="180"/>
      <c r="L37" s="180"/>
      <c r="M37" s="196"/>
      <c r="N37" s="196"/>
      <c r="O37" s="196"/>
      <c r="P37" s="196"/>
      <c r="Q37" s="196"/>
      <c r="S37" s="196"/>
    </row>
    <row r="38" spans="1:254" s="2" customFormat="1" ht="22.05" customHeight="1">
      <c r="A38" s="247" t="s">
        <v>32</v>
      </c>
      <c r="B38" s="248"/>
      <c r="C38" s="249"/>
      <c r="D38" s="219">
        <v>8</v>
      </c>
      <c r="E38" s="234"/>
      <c r="F38" s="179">
        <v>462395190</v>
      </c>
      <c r="G38" s="179"/>
      <c r="H38" s="179">
        <v>458129769</v>
      </c>
      <c r="I38" s="184"/>
      <c r="J38" s="179">
        <v>462395190</v>
      </c>
      <c r="K38" s="184"/>
      <c r="L38" s="179">
        <v>458129769</v>
      </c>
    </row>
    <row r="39" spans="1:254" s="2" customFormat="1" ht="22.05" customHeight="1">
      <c r="A39" s="234" t="s">
        <v>33</v>
      </c>
      <c r="B39" s="250"/>
      <c r="C39" s="249"/>
      <c r="D39" s="219"/>
      <c r="E39" s="234"/>
      <c r="F39" s="179">
        <v>189297</v>
      </c>
      <c r="G39" s="179"/>
      <c r="H39" s="179">
        <v>183729</v>
      </c>
      <c r="I39" s="184"/>
      <c r="J39" s="179">
        <v>189297</v>
      </c>
      <c r="K39" s="184"/>
      <c r="L39" s="179">
        <v>183729</v>
      </c>
    </row>
    <row r="40" spans="1:254" s="2" customFormat="1" ht="22.05" customHeight="1">
      <c r="A40" s="234" t="s">
        <v>34</v>
      </c>
      <c r="B40" s="250"/>
      <c r="C40" s="249"/>
      <c r="D40" s="219"/>
      <c r="E40" s="234"/>
      <c r="F40" s="179">
        <v>584951</v>
      </c>
      <c r="G40" s="179"/>
      <c r="H40" s="179">
        <v>457047</v>
      </c>
      <c r="I40" s="184"/>
      <c r="J40" s="179">
        <v>584951</v>
      </c>
      <c r="K40" s="183"/>
      <c r="L40" s="179">
        <v>457047</v>
      </c>
    </row>
    <row r="41" spans="1:254" s="2" customFormat="1" ht="22.05" customHeight="1">
      <c r="A41" s="247" t="s">
        <v>35</v>
      </c>
      <c r="B41" s="234"/>
      <c r="C41" s="249"/>
      <c r="D41" s="219" t="s">
        <v>146</v>
      </c>
      <c r="E41" s="234"/>
      <c r="F41" s="179">
        <v>3136793</v>
      </c>
      <c r="G41" s="179"/>
      <c r="H41" s="179">
        <v>918481</v>
      </c>
      <c r="I41" s="183"/>
      <c r="J41" s="179">
        <v>3136793</v>
      </c>
      <c r="K41" s="187"/>
      <c r="L41" s="179">
        <v>918481</v>
      </c>
    </row>
    <row r="42" spans="1:254" s="2" customFormat="1" ht="22.05" customHeight="1">
      <c r="A42" s="234" t="s">
        <v>36</v>
      </c>
      <c r="B42" s="250"/>
      <c r="C42" s="249"/>
      <c r="D42" s="219"/>
      <c r="E42" s="234"/>
      <c r="F42" s="179">
        <v>1769845</v>
      </c>
      <c r="G42" s="179"/>
      <c r="H42" s="179">
        <v>1016047</v>
      </c>
      <c r="I42" s="180"/>
      <c r="J42" s="179">
        <v>1769845</v>
      </c>
      <c r="K42" s="180"/>
      <c r="L42" s="179">
        <v>1016047</v>
      </c>
    </row>
    <row r="43" spans="1:254" s="2" customFormat="1" ht="22.05" customHeight="1">
      <c r="A43" s="286" t="s">
        <v>37</v>
      </c>
      <c r="B43" s="287"/>
      <c r="C43" s="213"/>
      <c r="D43" s="288">
        <v>9</v>
      </c>
      <c r="E43" s="289"/>
      <c r="F43" s="290">
        <v>626360</v>
      </c>
      <c r="G43" s="202"/>
      <c r="H43" s="290">
        <v>0</v>
      </c>
      <c r="I43" s="281"/>
      <c r="J43" s="290">
        <v>626360</v>
      </c>
      <c r="K43" s="281"/>
      <c r="L43" s="290">
        <v>0</v>
      </c>
    </row>
    <row r="44" spans="1:254" s="2" customFormat="1" ht="22.05" customHeight="1">
      <c r="A44" s="234" t="s">
        <v>38</v>
      </c>
      <c r="B44" s="234"/>
      <c r="C44" s="249"/>
      <c r="D44" s="219"/>
      <c r="E44" s="234"/>
      <c r="F44" s="179">
        <v>1680803</v>
      </c>
      <c r="G44" s="179"/>
      <c r="H44" s="179">
        <v>1632705</v>
      </c>
      <c r="I44" s="183"/>
      <c r="J44" s="179">
        <v>1680803</v>
      </c>
      <c r="K44" s="187"/>
      <c r="L44" s="179">
        <v>1632705</v>
      </c>
    </row>
    <row r="45" spans="1:254" s="2" customFormat="1" ht="22.05" customHeight="1">
      <c r="A45" s="217" t="s">
        <v>39</v>
      </c>
      <c r="B45" s="217"/>
      <c r="C45" s="251"/>
      <c r="D45" s="219" t="s">
        <v>148</v>
      </c>
      <c r="E45" s="217"/>
      <c r="F45" s="179">
        <v>6556291</v>
      </c>
      <c r="G45" s="182"/>
      <c r="H45" s="179">
        <v>5875944</v>
      </c>
      <c r="I45" s="183"/>
      <c r="J45" s="179">
        <v>6556291</v>
      </c>
      <c r="K45" s="187"/>
      <c r="L45" s="179">
        <v>5875944</v>
      </c>
    </row>
    <row r="46" spans="1:254" s="2" customFormat="1" ht="22.05" customHeight="1">
      <c r="A46" s="252" t="s">
        <v>40</v>
      </c>
      <c r="B46" s="236"/>
      <c r="C46" s="1"/>
      <c r="D46" s="219"/>
      <c r="E46" s="234"/>
      <c r="F46" s="198">
        <f>SUM(F38:F45)</f>
        <v>476939530</v>
      </c>
      <c r="G46" s="179"/>
      <c r="H46" s="198">
        <f>SUM(H38:H45)</f>
        <v>468213722</v>
      </c>
      <c r="I46" s="189"/>
      <c r="J46" s="198">
        <f>SUM(J38:J45)</f>
        <v>476939530</v>
      </c>
      <c r="K46" s="189"/>
      <c r="L46" s="198">
        <f>SUM(L38:L45)</f>
        <v>468213722</v>
      </c>
    </row>
    <row r="47" spans="1:254" s="2" customFormat="1" ht="14.25" customHeight="1">
      <c r="A47" s="253"/>
      <c r="B47" s="1"/>
      <c r="C47" s="1"/>
      <c r="D47" s="219"/>
      <c r="E47" s="234"/>
      <c r="F47" s="179"/>
      <c r="G47" s="179"/>
      <c r="H47" s="179"/>
      <c r="I47" s="189"/>
      <c r="J47" s="179"/>
      <c r="K47" s="189"/>
      <c r="L47" s="179"/>
    </row>
    <row r="48" spans="1:254" s="2" customFormat="1" ht="21" customHeight="1">
      <c r="A48" s="254" t="s">
        <v>41</v>
      </c>
      <c r="B48" s="254"/>
      <c r="C48" s="254"/>
      <c r="D48" s="219"/>
      <c r="E48" s="217"/>
      <c r="F48" s="182"/>
      <c r="G48" s="182"/>
      <c r="H48" s="182"/>
      <c r="I48" s="183"/>
      <c r="J48" s="179"/>
      <c r="K48" s="183"/>
      <c r="L48" s="179"/>
    </row>
    <row r="49" spans="1:19" s="2" customFormat="1" ht="21" customHeight="1">
      <c r="A49" s="251" t="s">
        <v>42</v>
      </c>
      <c r="B49" s="251"/>
      <c r="C49" s="255"/>
      <c r="D49" s="219"/>
      <c r="E49" s="218"/>
      <c r="F49" s="185"/>
      <c r="G49" s="185"/>
      <c r="H49" s="185"/>
      <c r="I49" s="183"/>
      <c r="J49" s="179"/>
      <c r="K49" s="183"/>
      <c r="L49" s="179"/>
    </row>
    <row r="50" spans="1:19" s="2" customFormat="1" ht="21" customHeight="1" thickBot="1">
      <c r="A50" s="251"/>
      <c r="B50" s="251" t="s">
        <v>43</v>
      </c>
      <c r="C50" s="251"/>
      <c r="D50" s="219"/>
      <c r="E50" s="218"/>
      <c r="F50" s="199">
        <v>11600000</v>
      </c>
      <c r="G50" s="185"/>
      <c r="H50" s="199">
        <v>11600000</v>
      </c>
      <c r="I50" s="183"/>
      <c r="J50" s="199">
        <v>11600000</v>
      </c>
      <c r="K50" s="183"/>
      <c r="L50" s="199">
        <v>11600000</v>
      </c>
    </row>
    <row r="51" spans="1:19" s="2" customFormat="1" ht="21" customHeight="1" thickTop="1">
      <c r="A51" s="251"/>
      <c r="B51" s="255" t="s">
        <v>44</v>
      </c>
      <c r="C51" s="251"/>
      <c r="D51" s="219"/>
      <c r="E51" s="218"/>
      <c r="F51" s="197"/>
      <c r="G51" s="197"/>
      <c r="H51" s="197"/>
      <c r="I51" s="197"/>
      <c r="J51" s="197"/>
      <c r="K51" s="197"/>
      <c r="L51" s="197"/>
    </row>
    <row r="52" spans="1:19" s="2" customFormat="1" ht="21" customHeight="1">
      <c r="A52" s="249"/>
      <c r="B52" s="2" t="s">
        <v>45</v>
      </c>
      <c r="C52" s="251"/>
      <c r="D52" s="219"/>
      <c r="E52" s="217"/>
      <c r="F52" s="185">
        <v>11450000</v>
      </c>
      <c r="G52" s="182"/>
      <c r="H52" s="185">
        <v>11450000</v>
      </c>
      <c r="I52" s="183"/>
      <c r="J52" s="185">
        <v>11450000</v>
      </c>
      <c r="K52" s="183"/>
      <c r="L52" s="185">
        <v>11450000</v>
      </c>
    </row>
    <row r="53" spans="1:19" s="2" customFormat="1" ht="21" customHeight="1">
      <c r="A53" s="249"/>
      <c r="B53" s="255" t="s">
        <v>46</v>
      </c>
      <c r="C53" s="251"/>
      <c r="D53" s="219"/>
      <c r="E53" s="217"/>
      <c r="F53" s="185"/>
      <c r="G53" s="182"/>
      <c r="H53" s="185"/>
      <c r="I53" s="183"/>
      <c r="J53" s="183"/>
      <c r="K53" s="183"/>
      <c r="L53" s="183"/>
    </row>
    <row r="54" spans="1:19" s="2" customFormat="1" ht="21" customHeight="1">
      <c r="A54" s="249" t="s">
        <v>47</v>
      </c>
      <c r="B54" s="251"/>
      <c r="C54" s="249"/>
      <c r="D54" s="219"/>
      <c r="E54" s="217"/>
      <c r="F54" s="185">
        <v>19782030</v>
      </c>
      <c r="G54" s="182"/>
      <c r="H54" s="185">
        <v>19782030</v>
      </c>
      <c r="I54" s="183"/>
      <c r="J54" s="183">
        <v>19782030</v>
      </c>
      <c r="K54" s="183"/>
      <c r="L54" s="183">
        <v>19782030</v>
      </c>
    </row>
    <row r="55" spans="1:19" s="2" customFormat="1" ht="21" customHeight="1">
      <c r="A55" s="249" t="s">
        <v>48</v>
      </c>
      <c r="B55" s="251"/>
      <c r="C55" s="249"/>
      <c r="D55" s="219"/>
      <c r="E55" s="217"/>
      <c r="F55" s="182"/>
      <c r="G55" s="182"/>
      <c r="H55" s="182"/>
      <c r="I55" s="183"/>
      <c r="J55" s="179"/>
      <c r="K55" s="183"/>
      <c r="L55" s="179"/>
    </row>
    <row r="56" spans="1:19" s="2" customFormat="1" ht="21" customHeight="1">
      <c r="A56" s="249"/>
      <c r="B56" s="251" t="s">
        <v>49</v>
      </c>
      <c r="C56" s="249"/>
      <c r="D56" s="219"/>
      <c r="E56" s="217"/>
      <c r="F56" s="182"/>
      <c r="G56" s="182"/>
      <c r="H56" s="182"/>
      <c r="I56" s="183"/>
      <c r="J56" s="179"/>
      <c r="K56" s="183"/>
      <c r="L56" s="179"/>
    </row>
    <row r="57" spans="1:19" s="2" customFormat="1" ht="21" customHeight="1">
      <c r="A57" s="249"/>
      <c r="B57" s="251"/>
      <c r="C57" s="249" t="s">
        <v>50</v>
      </c>
      <c r="D57" s="219"/>
      <c r="E57" s="217"/>
      <c r="F57" s="183">
        <v>1160000</v>
      </c>
      <c r="G57" s="182"/>
      <c r="H57" s="183">
        <v>1160000</v>
      </c>
      <c r="I57" s="183"/>
      <c r="J57" s="183">
        <v>1160000</v>
      </c>
      <c r="K57" s="183"/>
      <c r="L57" s="183">
        <v>1160000</v>
      </c>
    </row>
    <row r="58" spans="1:19" s="2" customFormat="1" ht="21" customHeight="1">
      <c r="A58" s="249"/>
      <c r="B58" s="251" t="s">
        <v>51</v>
      </c>
      <c r="C58" s="249"/>
      <c r="D58" s="219"/>
      <c r="E58" s="217"/>
      <c r="F58" s="183">
        <v>72751623</v>
      </c>
      <c r="G58" s="182"/>
      <c r="H58" s="183">
        <v>69619888</v>
      </c>
      <c r="I58" s="183"/>
      <c r="J58" s="183">
        <v>72722700</v>
      </c>
      <c r="K58" s="183"/>
      <c r="L58" s="183">
        <v>69592981</v>
      </c>
    </row>
    <row r="59" spans="1:19" s="2" customFormat="1" ht="21" customHeight="1">
      <c r="A59" s="249" t="s">
        <v>52</v>
      </c>
      <c r="B59" s="251"/>
      <c r="C59" s="249"/>
      <c r="D59" s="219"/>
      <c r="E59" s="217"/>
      <c r="F59" s="182">
        <v>4942657</v>
      </c>
      <c r="G59" s="182"/>
      <c r="H59" s="182">
        <v>2567444</v>
      </c>
      <c r="I59" s="183"/>
      <c r="J59" s="183">
        <v>4952840</v>
      </c>
      <c r="K59" s="183"/>
      <c r="L59" s="183">
        <v>2575885</v>
      </c>
    </row>
    <row r="60" spans="1:19" s="2" customFormat="1" ht="21" customHeight="1">
      <c r="A60" s="1" t="s">
        <v>53</v>
      </c>
      <c r="B60" s="251"/>
      <c r="C60" s="249"/>
      <c r="D60" s="219"/>
      <c r="E60" s="217"/>
      <c r="F60" s="198">
        <f>SUM(F52:F59)</f>
        <v>110086310</v>
      </c>
      <c r="G60" s="182"/>
      <c r="H60" s="198">
        <f>SUM(H52:H59)</f>
        <v>104579362</v>
      </c>
      <c r="I60" s="189">
        <v>0</v>
      </c>
      <c r="J60" s="198">
        <f>SUM(J52:J59)</f>
        <v>110067570</v>
      </c>
      <c r="K60" s="189"/>
      <c r="L60" s="198">
        <f>SUM(L52:L59)</f>
        <v>104560896</v>
      </c>
    </row>
    <row r="61" spans="1:19" s="2" customFormat="1" ht="15" customHeight="1">
      <c r="A61" s="1"/>
      <c r="B61" s="251"/>
      <c r="C61" s="249"/>
      <c r="D61" s="219"/>
      <c r="E61" s="217"/>
      <c r="F61" s="189"/>
      <c r="G61" s="182"/>
      <c r="H61" s="189"/>
      <c r="I61" s="183"/>
      <c r="J61" s="189"/>
      <c r="K61" s="189"/>
      <c r="L61" s="189"/>
    </row>
    <row r="62" spans="1:19" s="2" customFormat="1" ht="21" customHeight="1" thickBot="1">
      <c r="A62" s="236" t="s">
        <v>54</v>
      </c>
      <c r="B62" s="251"/>
      <c r="C62" s="249"/>
      <c r="D62" s="219"/>
      <c r="E62" s="217"/>
      <c r="F62" s="200">
        <f>SUM(F46+F60)</f>
        <v>587025840</v>
      </c>
      <c r="G62" s="182"/>
      <c r="H62" s="200">
        <f>SUM(H46+H60)</f>
        <v>572793084</v>
      </c>
      <c r="I62" s="183"/>
      <c r="J62" s="200">
        <f>SUM(J46+J60)</f>
        <v>587007100</v>
      </c>
      <c r="K62" s="189"/>
      <c r="L62" s="200">
        <f>SUM(L46+L60)</f>
        <v>572774618</v>
      </c>
    </row>
    <row r="63" spans="1:19" ht="24" customHeight="1" thickTop="1">
      <c r="D63" s="256"/>
      <c r="E63" s="177"/>
      <c r="F63" s="201"/>
      <c r="G63" s="202"/>
      <c r="H63" s="201"/>
      <c r="I63" s="201"/>
      <c r="J63" s="201"/>
      <c r="K63" s="201"/>
      <c r="L63" s="201"/>
      <c r="M63" s="203"/>
      <c r="N63" s="203"/>
      <c r="O63" s="203"/>
      <c r="P63" s="203"/>
      <c r="Q63" s="203"/>
      <c r="S63" s="203"/>
    </row>
    <row r="64" spans="1:19" ht="24" customHeight="1">
      <c r="F64" s="191"/>
      <c r="G64" s="191"/>
      <c r="H64" s="191"/>
      <c r="I64" s="191"/>
      <c r="J64" s="191"/>
      <c r="L64" s="191"/>
    </row>
    <row r="65" spans="6:12" ht="24" customHeight="1">
      <c r="F65" s="191"/>
      <c r="G65" s="191"/>
      <c r="H65" s="191"/>
      <c r="I65" s="191"/>
      <c r="J65" s="191"/>
      <c r="L65" s="191"/>
    </row>
  </sheetData>
  <mergeCells count="9">
    <mergeCell ref="U9:V9"/>
    <mergeCell ref="F31:H31"/>
    <mergeCell ref="F32:H32"/>
    <mergeCell ref="J32:L32"/>
    <mergeCell ref="F36:L36"/>
    <mergeCell ref="F4:H4"/>
    <mergeCell ref="F5:H5"/>
    <mergeCell ref="J5:L5"/>
    <mergeCell ref="F9:L9"/>
  </mergeCells>
  <printOptions horizontalCentered="1"/>
  <pageMargins left="0.5" right="0.5" top="0.48" bottom="0.25" header="0.5" footer="0.25"/>
  <pageSetup paperSize="9" scale="8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J62"/>
  <sheetViews>
    <sheetView showRuler="0" view="pageBreakPreview" topLeftCell="A55" zoomScale="80" zoomScaleNormal="80" zoomScaleSheetLayoutView="80" workbookViewId="0">
      <selection activeCell="A61" sqref="A61"/>
    </sheetView>
  </sheetViews>
  <sheetFormatPr defaultColWidth="1.21875" defaultRowHeight="23.25" customHeight="1"/>
  <cols>
    <col min="1" max="1" width="2.77734375" style="2" customWidth="1"/>
    <col min="2" max="2" width="2.44140625" style="2" customWidth="1"/>
    <col min="3" max="3" width="51.44140625" style="2" customWidth="1"/>
    <col min="4" max="4" width="8.44140625" style="2" customWidth="1"/>
    <col min="5" max="5" width="1" style="2" customWidth="1"/>
    <col min="6" max="6" width="12.77734375" style="2" customWidth="1"/>
    <col min="7" max="7" width="0.77734375" style="2" customWidth="1"/>
    <col min="8" max="8" width="12.77734375" style="2" customWidth="1"/>
    <col min="9" max="9" width="1.21875" style="2" customWidth="1"/>
    <col min="10" max="10" width="12.77734375" style="2" customWidth="1"/>
    <col min="11" max="11" width="1.21875" style="2" customWidth="1"/>
    <col min="12" max="12" width="12.77734375" style="2" customWidth="1"/>
    <col min="13" max="218" width="9.21875" style="2" customWidth="1"/>
    <col min="219" max="219" width="2.77734375" style="2" customWidth="1"/>
    <col min="220" max="220" width="2.44140625" style="2" customWidth="1"/>
    <col min="221" max="221" width="59.21875" style="2" customWidth="1"/>
    <col min="222" max="222" width="8" style="2" customWidth="1"/>
    <col min="223" max="223" width="1" style="2" customWidth="1"/>
    <col min="224" max="224" width="13.44140625" style="2" customWidth="1"/>
    <col min="225" max="225" width="0.77734375" style="2" customWidth="1"/>
    <col min="226" max="226" width="13.44140625" style="2" customWidth="1"/>
    <col min="227" max="227" width="1.21875" style="2" customWidth="1"/>
    <col min="228" max="228" width="13.44140625" style="2" customWidth="1"/>
    <col min="229" max="16384" width="1.21875" style="2"/>
  </cols>
  <sheetData>
    <row r="1" spans="1:218" ht="23.55" customHeight="1">
      <c r="A1" s="58" t="s">
        <v>0</v>
      </c>
      <c r="B1" s="59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</row>
    <row r="2" spans="1:218" ht="23.55" customHeight="1">
      <c r="A2" s="296" t="s">
        <v>55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</row>
    <row r="3" spans="1:218" ht="20.10000000000000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218" ht="23.55" customHeight="1">
      <c r="A4" s="67"/>
      <c r="B4" s="67"/>
      <c r="C4" s="67"/>
      <c r="D4" s="78"/>
      <c r="E4" s="78"/>
      <c r="F4" s="297" t="s">
        <v>2</v>
      </c>
      <c r="G4" s="297"/>
      <c r="H4" s="297"/>
      <c r="I4" s="79"/>
      <c r="J4" s="79"/>
      <c r="K4" s="78"/>
      <c r="L4" s="79"/>
    </row>
    <row r="5" spans="1:218" ht="23.55" customHeight="1">
      <c r="A5" s="67"/>
      <c r="B5" s="67"/>
      <c r="C5" s="67"/>
      <c r="D5" s="78"/>
      <c r="E5" s="78"/>
      <c r="F5" s="297" t="s">
        <v>3</v>
      </c>
      <c r="G5" s="297"/>
      <c r="H5" s="297"/>
      <c r="I5" s="79"/>
      <c r="J5" s="297" t="s">
        <v>4</v>
      </c>
      <c r="K5" s="297"/>
      <c r="L5" s="297"/>
    </row>
    <row r="6" spans="1:218" ht="23.55" customHeight="1">
      <c r="A6" s="80"/>
      <c r="B6" s="80"/>
      <c r="C6" s="80"/>
      <c r="D6" s="81"/>
      <c r="E6" s="81"/>
      <c r="F6" s="298" t="s">
        <v>56</v>
      </c>
      <c r="G6" s="298"/>
      <c r="H6" s="298"/>
      <c r="I6" s="224"/>
      <c r="J6" s="301" t="s">
        <v>56</v>
      </c>
      <c r="K6" s="301"/>
      <c r="L6" s="301"/>
    </row>
    <row r="7" spans="1:218" ht="23.55" customHeight="1">
      <c r="D7" s="82"/>
      <c r="E7" s="82"/>
      <c r="F7" s="298" t="s">
        <v>57</v>
      </c>
      <c r="G7" s="298"/>
      <c r="H7" s="298"/>
      <c r="I7" s="81"/>
      <c r="J7" s="299" t="s">
        <v>57</v>
      </c>
      <c r="K7" s="299"/>
      <c r="L7" s="299"/>
    </row>
    <row r="8" spans="1:218" ht="23.55" customHeight="1">
      <c r="D8" s="83" t="s">
        <v>8</v>
      </c>
      <c r="E8" s="82"/>
      <c r="F8" s="84" t="s">
        <v>9</v>
      </c>
      <c r="G8" s="84"/>
      <c r="H8" s="84" t="s">
        <v>10</v>
      </c>
      <c r="I8" s="84"/>
      <c r="J8" s="84" t="s">
        <v>9</v>
      </c>
      <c r="K8" s="84"/>
      <c r="L8" s="84" t="s">
        <v>10</v>
      </c>
    </row>
    <row r="9" spans="1:218" ht="20.25" customHeight="1">
      <c r="D9" s="83"/>
      <c r="E9" s="82"/>
      <c r="F9" s="300" t="s">
        <v>12</v>
      </c>
      <c r="G9" s="300"/>
      <c r="H9" s="300"/>
      <c r="I9" s="300"/>
      <c r="J9" s="300"/>
      <c r="K9" s="300"/>
      <c r="L9" s="300"/>
    </row>
    <row r="10" spans="1:218" ht="23.55" customHeight="1">
      <c r="A10" s="85" t="s">
        <v>58</v>
      </c>
      <c r="B10" s="85"/>
      <c r="C10" s="86"/>
      <c r="D10" s="35"/>
      <c r="E10" s="34"/>
      <c r="F10" s="34"/>
      <c r="G10" s="34"/>
      <c r="H10" s="34"/>
      <c r="I10" s="34"/>
      <c r="J10" s="34"/>
      <c r="K10" s="34"/>
      <c r="L10" s="34"/>
    </row>
    <row r="11" spans="1:218" ht="23.55" customHeight="1">
      <c r="A11" s="34" t="s">
        <v>59</v>
      </c>
      <c r="B11" s="34"/>
      <c r="C11" s="34"/>
      <c r="D11" s="35">
        <v>13</v>
      </c>
      <c r="E11" s="34"/>
      <c r="F11" s="36">
        <v>21360269</v>
      </c>
      <c r="G11" s="37"/>
      <c r="H11" s="36">
        <v>19050452</v>
      </c>
      <c r="I11" s="37"/>
      <c r="J11" s="36">
        <v>21360269</v>
      </c>
      <c r="K11" s="37"/>
      <c r="L11" s="36">
        <v>19050452</v>
      </c>
    </row>
    <row r="12" spans="1:218" ht="23.55" customHeight="1">
      <c r="A12" s="34" t="s">
        <v>60</v>
      </c>
      <c r="B12" s="34"/>
      <c r="C12" s="34"/>
      <c r="D12" s="35"/>
      <c r="E12" s="34"/>
      <c r="F12" s="87">
        <v>-167168</v>
      </c>
      <c r="G12" s="37"/>
      <c r="H12" s="87">
        <v>-104295</v>
      </c>
      <c r="I12" s="37"/>
      <c r="J12" s="87">
        <v>-167168</v>
      </c>
      <c r="K12" s="37"/>
      <c r="L12" s="87">
        <v>-104295</v>
      </c>
    </row>
    <row r="13" spans="1:218" ht="23.55" customHeight="1">
      <c r="A13" s="222" t="s">
        <v>61</v>
      </c>
      <c r="B13" s="222"/>
      <c r="C13" s="222"/>
      <c r="D13" s="35"/>
      <c r="E13" s="222"/>
      <c r="F13" s="33">
        <f>SUM(F11:F12)</f>
        <v>21193101</v>
      </c>
      <c r="G13" s="36">
        <v>0</v>
      </c>
      <c r="H13" s="36">
        <f>SUM(H11:H12)</f>
        <v>18946157</v>
      </c>
      <c r="I13" s="36">
        <v>0</v>
      </c>
      <c r="J13" s="33">
        <f>SUM(J11:J12)</f>
        <v>21193101</v>
      </c>
      <c r="K13" s="36">
        <v>0</v>
      </c>
      <c r="L13" s="36">
        <f>SUM(L11:L12)</f>
        <v>18946157</v>
      </c>
    </row>
    <row r="14" spans="1:218" ht="23.55" customHeight="1">
      <c r="A14" s="222" t="s">
        <v>151</v>
      </c>
      <c r="B14" s="222"/>
      <c r="C14" s="222"/>
      <c r="D14" s="35"/>
      <c r="E14" s="222"/>
      <c r="F14" s="33">
        <v>-284372</v>
      </c>
      <c r="G14" s="37"/>
      <c r="H14" s="33">
        <v>-198078</v>
      </c>
      <c r="I14" s="36"/>
      <c r="J14" s="33">
        <v>-284372</v>
      </c>
      <c r="K14" s="37"/>
      <c r="L14" s="33">
        <v>-198078</v>
      </c>
    </row>
    <row r="15" spans="1:218" ht="23.55" customHeight="1">
      <c r="A15" s="222" t="s">
        <v>62</v>
      </c>
      <c r="B15" s="222"/>
      <c r="C15" s="222"/>
      <c r="D15" s="35"/>
      <c r="E15" s="222"/>
      <c r="F15" s="36"/>
      <c r="G15" s="37"/>
      <c r="H15" s="36"/>
      <c r="I15" s="36"/>
      <c r="J15" s="36"/>
      <c r="K15" s="37"/>
      <c r="L15" s="36"/>
    </row>
    <row r="16" spans="1:218" ht="23.55" customHeight="1">
      <c r="A16" s="222"/>
      <c r="B16" s="34"/>
      <c r="C16" s="222" t="s">
        <v>63</v>
      </c>
      <c r="D16" s="35"/>
      <c r="E16" s="222"/>
      <c r="F16" s="132">
        <v>25140</v>
      </c>
      <c r="G16" s="37"/>
      <c r="H16" s="132">
        <v>13538</v>
      </c>
      <c r="I16" s="36"/>
      <c r="J16" s="132">
        <v>25140</v>
      </c>
      <c r="K16" s="37"/>
      <c r="L16" s="132">
        <v>13538</v>
      </c>
    </row>
    <row r="17" spans="1:12" ht="23.55" customHeight="1">
      <c r="A17" s="222" t="s">
        <v>64</v>
      </c>
      <c r="B17" s="222"/>
      <c r="C17" s="222"/>
      <c r="D17" s="35"/>
      <c r="E17" s="222"/>
      <c r="F17" s="97">
        <f>SUM(F13:F16)</f>
        <v>20933869</v>
      </c>
      <c r="G17" s="37"/>
      <c r="H17" s="88">
        <f>SUM(H13:H16)</f>
        <v>18761617</v>
      </c>
      <c r="I17" s="88">
        <v>0</v>
      </c>
      <c r="J17" s="97">
        <f>SUM(J13:J16)</f>
        <v>20933869</v>
      </c>
      <c r="K17" s="89"/>
      <c r="L17" s="88">
        <f>SUM(L13:L16)</f>
        <v>18761617</v>
      </c>
    </row>
    <row r="18" spans="1:12" ht="23.55" customHeight="1">
      <c r="A18" s="222" t="s">
        <v>65</v>
      </c>
      <c r="B18" s="222"/>
      <c r="C18" s="222"/>
      <c r="D18" s="35"/>
      <c r="E18" s="222"/>
      <c r="F18" s="36">
        <v>21250</v>
      </c>
      <c r="G18" s="37"/>
      <c r="H18" s="36">
        <v>15799</v>
      </c>
      <c r="I18" s="36"/>
      <c r="J18" s="36">
        <v>21250</v>
      </c>
      <c r="K18" s="37"/>
      <c r="L18" s="36">
        <v>15799</v>
      </c>
    </row>
    <row r="19" spans="1:12" ht="23.55" customHeight="1">
      <c r="A19" s="222" t="s">
        <v>66</v>
      </c>
      <c r="B19" s="222"/>
      <c r="C19" s="222"/>
      <c r="D19" s="35">
        <v>13</v>
      </c>
      <c r="E19" s="222"/>
      <c r="F19" s="36">
        <v>4539564</v>
      </c>
      <c r="G19" s="37"/>
      <c r="H19" s="36">
        <v>4371836</v>
      </c>
      <c r="I19" s="36"/>
      <c r="J19" s="36">
        <v>4539564</v>
      </c>
      <c r="K19" s="37"/>
      <c r="L19" s="36">
        <v>4371836</v>
      </c>
    </row>
    <row r="20" spans="1:12" ht="23.55" customHeight="1">
      <c r="A20" s="34" t="s">
        <v>67</v>
      </c>
      <c r="B20" s="86"/>
      <c r="C20" s="86"/>
      <c r="D20" s="90"/>
      <c r="E20" s="34"/>
      <c r="F20" s="36">
        <v>1905891</v>
      </c>
      <c r="G20" s="37"/>
      <c r="H20" s="36">
        <v>1368934</v>
      </c>
      <c r="I20" s="88">
        <v>0</v>
      </c>
      <c r="J20" s="36">
        <v>1905891</v>
      </c>
      <c r="K20" s="37">
        <v>0</v>
      </c>
      <c r="L20" s="36">
        <v>1368934</v>
      </c>
    </row>
    <row r="21" spans="1:12" ht="23.55" customHeight="1">
      <c r="A21" s="34" t="s">
        <v>68</v>
      </c>
      <c r="B21" s="86"/>
      <c r="C21" s="86"/>
      <c r="D21" s="35"/>
      <c r="E21" s="34"/>
      <c r="F21" s="33">
        <v>-263605</v>
      </c>
      <c r="G21" s="37"/>
      <c r="H21" s="33">
        <v>-497072</v>
      </c>
      <c r="I21" s="88"/>
      <c r="J21" s="33">
        <v>-263605</v>
      </c>
      <c r="K21" s="37"/>
      <c r="L21" s="33">
        <v>-497072</v>
      </c>
    </row>
    <row r="22" spans="1:12" ht="23.55" customHeight="1">
      <c r="A22" s="34" t="s">
        <v>152</v>
      </c>
      <c r="B22" s="86"/>
      <c r="C22" s="86"/>
      <c r="D22" s="35"/>
      <c r="E22" s="34"/>
      <c r="F22" s="36">
        <v>2016</v>
      </c>
      <c r="G22" s="37"/>
      <c r="H22" s="36">
        <v>-517</v>
      </c>
      <c r="I22" s="88"/>
      <c r="J22" s="91">
        <v>0</v>
      </c>
      <c r="K22" s="37"/>
      <c r="L22" s="91">
        <v>0</v>
      </c>
    </row>
    <row r="23" spans="1:12" ht="23.55" customHeight="1">
      <c r="A23" s="34" t="s">
        <v>69</v>
      </c>
      <c r="B23" s="34"/>
      <c r="C23" s="34"/>
      <c r="D23" s="35">
        <v>13</v>
      </c>
      <c r="E23" s="34"/>
      <c r="F23" s="36">
        <v>21610</v>
      </c>
      <c r="G23" s="37"/>
      <c r="H23" s="36">
        <v>21676</v>
      </c>
      <c r="I23" s="36"/>
      <c r="J23" s="36">
        <v>21610</v>
      </c>
      <c r="K23" s="37"/>
      <c r="L23" s="36">
        <v>21676</v>
      </c>
    </row>
    <row r="24" spans="1:12" ht="23.55" customHeight="1">
      <c r="A24" s="86" t="s">
        <v>70</v>
      </c>
      <c r="B24" s="34"/>
      <c r="C24" s="86"/>
      <c r="D24" s="35"/>
      <c r="E24" s="34"/>
      <c r="F24" s="261">
        <f>SUM(F17:F23)</f>
        <v>27160595</v>
      </c>
      <c r="G24" s="88">
        <v>0</v>
      </c>
      <c r="H24" s="92">
        <f>SUM(H17:H23)</f>
        <v>24042273</v>
      </c>
      <c r="I24" s="88">
        <v>0</v>
      </c>
      <c r="J24" s="261">
        <f>SUM(J17:J23)</f>
        <v>27158579</v>
      </c>
      <c r="K24" s="88">
        <v>0</v>
      </c>
      <c r="L24" s="92">
        <f>SUM(L17:L23)</f>
        <v>24042790</v>
      </c>
    </row>
    <row r="25" spans="1:12" ht="15.75" customHeight="1">
      <c r="A25" s="86"/>
      <c r="B25" s="34"/>
      <c r="C25" s="86"/>
      <c r="D25" s="35"/>
      <c r="E25" s="34"/>
      <c r="F25" s="88"/>
      <c r="G25" s="88"/>
      <c r="H25" s="88"/>
      <c r="I25" s="88"/>
      <c r="J25" s="88"/>
      <c r="K25" s="88"/>
      <c r="L25" s="88"/>
    </row>
    <row r="26" spans="1:12" ht="23.55" customHeight="1">
      <c r="A26" s="85" t="s">
        <v>71</v>
      </c>
      <c r="B26" s="85"/>
      <c r="C26" s="86"/>
      <c r="D26" s="34"/>
      <c r="E26" s="34"/>
      <c r="F26" s="93"/>
      <c r="G26" s="37"/>
      <c r="H26" s="93"/>
      <c r="I26" s="36"/>
      <c r="J26" s="93"/>
      <c r="K26" s="37"/>
      <c r="L26" s="93"/>
    </row>
    <row r="27" spans="1:12" ht="23.55" customHeight="1">
      <c r="A27" s="34" t="s">
        <v>72</v>
      </c>
      <c r="B27" s="85"/>
      <c r="C27" s="86"/>
      <c r="D27" s="34"/>
      <c r="E27" s="34"/>
      <c r="F27" s="36">
        <v>4952930</v>
      </c>
      <c r="G27" s="37"/>
      <c r="H27" s="36">
        <v>1281670</v>
      </c>
      <c r="I27" s="36"/>
      <c r="J27" s="36">
        <v>4952930</v>
      </c>
      <c r="K27" s="37"/>
      <c r="L27" s="36">
        <v>1281670</v>
      </c>
    </row>
    <row r="28" spans="1:12" ht="23.55" customHeight="1">
      <c r="A28" s="34" t="s">
        <v>73</v>
      </c>
      <c r="B28" s="34"/>
      <c r="C28" s="86"/>
      <c r="D28" s="35">
        <v>13</v>
      </c>
      <c r="E28" s="34"/>
      <c r="F28" s="36">
        <v>14521426</v>
      </c>
      <c r="G28" s="37"/>
      <c r="H28" s="36">
        <v>15366311</v>
      </c>
      <c r="I28" s="36"/>
      <c r="J28" s="36">
        <v>14521426</v>
      </c>
      <c r="K28" s="37"/>
      <c r="L28" s="36">
        <v>15366311</v>
      </c>
    </row>
    <row r="29" spans="1:12" ht="23.55" customHeight="1">
      <c r="A29" s="94" t="s">
        <v>74</v>
      </c>
      <c r="B29" s="34"/>
      <c r="C29" s="86"/>
      <c r="D29" s="34"/>
      <c r="E29" s="34"/>
      <c r="F29" s="37"/>
      <c r="G29" s="37"/>
      <c r="H29" s="37"/>
      <c r="I29" s="36"/>
      <c r="J29" s="37"/>
      <c r="K29" s="37"/>
      <c r="L29" s="37"/>
    </row>
    <row r="30" spans="1:12" ht="23.55" customHeight="1">
      <c r="A30" s="222" t="s">
        <v>75</v>
      </c>
      <c r="B30" s="34" t="s">
        <v>76</v>
      </c>
      <c r="C30" s="34"/>
      <c r="D30" s="34"/>
      <c r="E30" s="34"/>
      <c r="F30" s="87">
        <v>-109705</v>
      </c>
      <c r="G30" s="37"/>
      <c r="H30" s="87">
        <v>-35877</v>
      </c>
      <c r="I30" s="36"/>
      <c r="J30" s="87">
        <v>-109705</v>
      </c>
      <c r="K30" s="37"/>
      <c r="L30" s="87">
        <v>-35877</v>
      </c>
    </row>
    <row r="31" spans="1:12" ht="23.55" customHeight="1">
      <c r="A31" s="34" t="s">
        <v>77</v>
      </c>
      <c r="B31" s="34"/>
      <c r="C31" s="86"/>
      <c r="D31" s="34"/>
      <c r="E31" s="34"/>
      <c r="F31" s="33">
        <f>SUM(F28:F30)</f>
        <v>14411721</v>
      </c>
      <c r="G31" s="33">
        <v>0</v>
      </c>
      <c r="H31" s="36">
        <f>SUM(H28:H30)</f>
        <v>15330434</v>
      </c>
      <c r="I31" s="33">
        <v>0</v>
      </c>
      <c r="J31" s="33">
        <f>SUM(J28:J30)</f>
        <v>14411721</v>
      </c>
      <c r="K31" s="33">
        <v>0</v>
      </c>
      <c r="L31" s="36">
        <f>SUM(L28:L30)</f>
        <v>15330434</v>
      </c>
    </row>
    <row r="32" spans="1:12" ht="23.55" customHeight="1">
      <c r="A32" s="222" t="s">
        <v>78</v>
      </c>
      <c r="B32" s="34"/>
      <c r="C32" s="34"/>
      <c r="D32" s="35">
        <v>13</v>
      </c>
      <c r="E32" s="95"/>
      <c r="F32" s="36">
        <v>1911568</v>
      </c>
      <c r="G32" s="96"/>
      <c r="H32" s="36">
        <v>2124632</v>
      </c>
      <c r="I32" s="36"/>
      <c r="J32" s="36">
        <v>1911568</v>
      </c>
      <c r="K32" s="96"/>
      <c r="L32" s="36">
        <v>2124632</v>
      </c>
    </row>
    <row r="33" spans="1:12" ht="23.55" customHeight="1">
      <c r="A33" s="222" t="s">
        <v>79</v>
      </c>
      <c r="B33" s="34"/>
      <c r="C33" s="34"/>
      <c r="D33" s="35">
        <v>13</v>
      </c>
      <c r="E33" s="34"/>
      <c r="F33" s="36">
        <v>468892</v>
      </c>
      <c r="G33" s="37"/>
      <c r="H33" s="36">
        <v>434529</v>
      </c>
      <c r="I33" s="36"/>
      <c r="J33" s="36">
        <v>468892</v>
      </c>
      <c r="K33" s="37"/>
      <c r="L33" s="36">
        <v>434529</v>
      </c>
    </row>
    <row r="34" spans="1:12" ht="23.55" customHeight="1">
      <c r="A34" s="222" t="s">
        <v>80</v>
      </c>
      <c r="B34" s="34"/>
      <c r="C34" s="34"/>
      <c r="D34" s="35">
        <v>13</v>
      </c>
      <c r="E34" s="34"/>
      <c r="F34" s="36">
        <v>1319985</v>
      </c>
      <c r="G34" s="37"/>
      <c r="H34" s="36">
        <v>1290633</v>
      </c>
      <c r="I34" s="36"/>
      <c r="J34" s="36">
        <v>1319985</v>
      </c>
      <c r="K34" s="37"/>
      <c r="L34" s="36">
        <v>1290633</v>
      </c>
    </row>
    <row r="35" spans="1:12" ht="23.55" customHeight="1">
      <c r="A35" s="222" t="s">
        <v>149</v>
      </c>
      <c r="B35" s="34"/>
      <c r="C35" s="34"/>
      <c r="D35" s="35">
        <v>12</v>
      </c>
      <c r="E35" s="34"/>
      <c r="F35" s="36">
        <v>103252</v>
      </c>
      <c r="G35" s="37"/>
      <c r="H35" s="36">
        <v>-330056</v>
      </c>
      <c r="I35" s="36">
        <v>0</v>
      </c>
      <c r="J35" s="36">
        <v>103252</v>
      </c>
      <c r="K35" s="37">
        <v>0</v>
      </c>
      <c r="L35" s="36">
        <v>-330056</v>
      </c>
    </row>
    <row r="36" spans="1:12" ht="23.55" customHeight="1">
      <c r="A36" s="34" t="s">
        <v>81</v>
      </c>
      <c r="B36" s="34"/>
      <c r="C36" s="34"/>
      <c r="D36" s="35"/>
      <c r="E36" s="34"/>
      <c r="F36" s="36">
        <v>18907</v>
      </c>
      <c r="G36" s="37"/>
      <c r="H36" s="36">
        <v>22429</v>
      </c>
      <c r="I36" s="36"/>
      <c r="J36" s="36">
        <v>18907</v>
      </c>
      <c r="K36" s="37"/>
      <c r="L36" s="36">
        <v>22429</v>
      </c>
    </row>
    <row r="37" spans="1:12" ht="23.55" customHeight="1">
      <c r="A37" s="86" t="s">
        <v>82</v>
      </c>
      <c r="B37" s="34"/>
      <c r="C37" s="34"/>
      <c r="D37" s="35"/>
      <c r="E37" s="34"/>
      <c r="F37" s="261">
        <f>SUM(F27,F31:F36)</f>
        <v>23187255</v>
      </c>
      <c r="G37" s="97">
        <v>0</v>
      </c>
      <c r="H37" s="92">
        <f>SUM(H27,H31:H36)</f>
        <v>20154271</v>
      </c>
      <c r="I37" s="97">
        <v>0</v>
      </c>
      <c r="J37" s="261">
        <f>SUM(J27,J31:J36)</f>
        <v>23187255</v>
      </c>
      <c r="K37" s="97">
        <v>0</v>
      </c>
      <c r="L37" s="92">
        <f>SUM(L27,L31:L36)</f>
        <v>20154271</v>
      </c>
    </row>
    <row r="38" spans="1:12" ht="23.55" customHeight="1">
      <c r="A38" s="86" t="s">
        <v>83</v>
      </c>
      <c r="B38" s="34"/>
      <c r="C38" s="34"/>
      <c r="D38" s="35"/>
      <c r="E38" s="34"/>
      <c r="F38" s="97">
        <f>F24-F37</f>
        <v>3973340</v>
      </c>
      <c r="G38" s="97"/>
      <c r="H38" s="88">
        <f>H24-H37</f>
        <v>3888002</v>
      </c>
      <c r="I38" s="97"/>
      <c r="J38" s="97">
        <f>J24-J37</f>
        <v>3971324</v>
      </c>
      <c r="K38" s="97"/>
      <c r="L38" s="88">
        <f>L24-L37</f>
        <v>3888519</v>
      </c>
    </row>
    <row r="39" spans="1:12" ht="23.55" customHeight="1">
      <c r="A39" s="34" t="s">
        <v>84</v>
      </c>
      <c r="B39" s="34"/>
      <c r="C39" s="34"/>
      <c r="D39" s="98"/>
      <c r="E39" s="34"/>
      <c r="F39" s="36">
        <v>841605</v>
      </c>
      <c r="G39" s="33"/>
      <c r="H39" s="36">
        <v>759137</v>
      </c>
      <c r="I39" s="33"/>
      <c r="J39" s="36">
        <v>841605</v>
      </c>
      <c r="K39" s="33"/>
      <c r="L39" s="36">
        <v>759137</v>
      </c>
    </row>
    <row r="40" spans="1:12" s="100" customFormat="1" ht="23.55" customHeight="1">
      <c r="A40" s="86" t="s">
        <v>85</v>
      </c>
      <c r="B40" s="86"/>
      <c r="C40" s="86"/>
      <c r="D40" s="99"/>
      <c r="E40" s="86"/>
      <c r="F40" s="261">
        <f>F38-F39</f>
        <v>3131735</v>
      </c>
      <c r="G40" s="97"/>
      <c r="H40" s="92">
        <f>H38-H39</f>
        <v>3128865</v>
      </c>
      <c r="I40" s="97"/>
      <c r="J40" s="261">
        <f>J38-J39</f>
        <v>3129719</v>
      </c>
      <c r="K40" s="97"/>
      <c r="L40" s="92">
        <f>L38-L39</f>
        <v>3129382</v>
      </c>
    </row>
    <row r="41" spans="1:12" ht="23.55" customHeight="1">
      <c r="A41" s="58" t="s">
        <v>0</v>
      </c>
      <c r="B41" s="59"/>
      <c r="C41" s="60"/>
      <c r="D41" s="61"/>
      <c r="E41" s="60"/>
      <c r="F41" s="60"/>
      <c r="G41" s="60"/>
      <c r="H41" s="60"/>
      <c r="I41" s="60"/>
      <c r="J41" s="60"/>
      <c r="K41" s="60"/>
      <c r="L41" s="60"/>
    </row>
    <row r="42" spans="1:12" ht="23.55" customHeight="1">
      <c r="A42" s="296" t="s">
        <v>55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</row>
    <row r="43" spans="1:12" ht="20.100000000000001" customHeight="1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</row>
    <row r="44" spans="1:12" ht="23.55" customHeight="1">
      <c r="A44" s="67"/>
      <c r="B44" s="67"/>
      <c r="C44" s="67"/>
      <c r="D44" s="78"/>
      <c r="E44" s="78"/>
      <c r="F44" s="297" t="s">
        <v>2</v>
      </c>
      <c r="G44" s="297"/>
      <c r="H44" s="297"/>
      <c r="I44" s="79"/>
      <c r="J44" s="79"/>
      <c r="K44" s="78"/>
      <c r="L44" s="79"/>
    </row>
    <row r="45" spans="1:12" ht="23.55" customHeight="1">
      <c r="A45" s="67"/>
      <c r="B45" s="67"/>
      <c r="C45" s="67"/>
      <c r="D45" s="78"/>
      <c r="E45" s="78"/>
      <c r="F45" s="297" t="s">
        <v>3</v>
      </c>
      <c r="G45" s="297"/>
      <c r="H45" s="297"/>
      <c r="I45" s="79"/>
      <c r="J45" s="297" t="s">
        <v>4</v>
      </c>
      <c r="K45" s="297"/>
      <c r="L45" s="297"/>
    </row>
    <row r="46" spans="1:12" ht="23.55" customHeight="1">
      <c r="A46" s="80"/>
      <c r="B46" s="80"/>
      <c r="C46" s="80"/>
      <c r="D46" s="81"/>
      <c r="E46" s="81"/>
      <c r="F46" s="299" t="s">
        <v>56</v>
      </c>
      <c r="G46" s="299"/>
      <c r="H46" s="299"/>
      <c r="I46" s="224"/>
      <c r="J46" s="301" t="s">
        <v>56</v>
      </c>
      <c r="K46" s="301"/>
      <c r="L46" s="301"/>
    </row>
    <row r="47" spans="1:12" ht="23.55" customHeight="1">
      <c r="D47" s="82"/>
      <c r="E47" s="82"/>
      <c r="F47" s="299" t="s">
        <v>57</v>
      </c>
      <c r="G47" s="299"/>
      <c r="H47" s="299"/>
      <c r="I47" s="81"/>
      <c r="J47" s="299" t="s">
        <v>57</v>
      </c>
      <c r="K47" s="299"/>
      <c r="L47" s="299"/>
    </row>
    <row r="48" spans="1:12" ht="23.55" customHeight="1">
      <c r="D48" s="83"/>
      <c r="E48" s="82"/>
      <c r="F48" s="84" t="s">
        <v>9</v>
      </c>
      <c r="G48" s="84"/>
      <c r="H48" s="84" t="s">
        <v>10</v>
      </c>
      <c r="I48" s="84"/>
      <c r="J48" s="84" t="s">
        <v>9</v>
      </c>
      <c r="K48" s="84"/>
      <c r="L48" s="84" t="s">
        <v>10</v>
      </c>
    </row>
    <row r="49" spans="1:12" s="82" customFormat="1" ht="21" customHeight="1">
      <c r="D49" s="83"/>
      <c r="F49" s="300" t="s">
        <v>12</v>
      </c>
      <c r="G49" s="300"/>
      <c r="H49" s="300"/>
      <c r="I49" s="300"/>
      <c r="J49" s="300"/>
      <c r="K49" s="300"/>
      <c r="L49" s="300"/>
    </row>
    <row r="50" spans="1:12" s="82" customFormat="1" ht="23.55" customHeight="1">
      <c r="A50" s="101" t="s">
        <v>86</v>
      </c>
      <c r="B50" s="101"/>
      <c r="C50" s="86"/>
      <c r="D50" s="35"/>
      <c r="E50" s="34"/>
      <c r="F50" s="102"/>
      <c r="G50" s="103"/>
      <c r="H50" s="102"/>
      <c r="I50" s="102"/>
      <c r="J50" s="102"/>
      <c r="K50" s="103"/>
      <c r="L50" s="102"/>
    </row>
    <row r="51" spans="1:12" s="82" customFormat="1" ht="23.55" customHeight="1">
      <c r="A51" s="104" t="s">
        <v>87</v>
      </c>
      <c r="B51" s="101"/>
      <c r="C51" s="86"/>
      <c r="D51" s="35"/>
      <c r="E51" s="34"/>
      <c r="F51" s="102"/>
      <c r="G51" s="103"/>
      <c r="H51" s="102"/>
      <c r="I51" s="102"/>
      <c r="J51" s="102"/>
      <c r="K51" s="103"/>
      <c r="L51" s="102"/>
    </row>
    <row r="52" spans="1:12" s="82" customFormat="1" ht="23.55" customHeight="1">
      <c r="A52" s="104"/>
      <c r="B52" s="105" t="s">
        <v>153</v>
      </c>
      <c r="C52" s="86"/>
      <c r="D52" s="35"/>
      <c r="E52" s="34"/>
      <c r="F52" s="102"/>
      <c r="G52" s="103"/>
      <c r="H52" s="102"/>
      <c r="I52" s="102"/>
      <c r="J52" s="102"/>
      <c r="K52" s="103"/>
      <c r="L52" s="102"/>
    </row>
    <row r="53" spans="1:12" s="82" customFormat="1" ht="23.55" customHeight="1">
      <c r="A53" s="222"/>
      <c r="B53" s="106"/>
      <c r="C53" s="222" t="s">
        <v>88</v>
      </c>
      <c r="D53" s="35"/>
      <c r="E53" s="34"/>
      <c r="F53" s="33">
        <v>2124421</v>
      </c>
      <c r="G53" s="33"/>
      <c r="H53" s="33">
        <v>495109</v>
      </c>
      <c r="I53" s="33"/>
      <c r="J53" s="33">
        <v>2124421</v>
      </c>
      <c r="K53" s="33"/>
      <c r="L53" s="33">
        <v>495109</v>
      </c>
    </row>
    <row r="54" spans="1:12" s="82" customFormat="1" ht="23.55" customHeight="1">
      <c r="A54" s="222"/>
      <c r="B54" s="105" t="s">
        <v>154</v>
      </c>
      <c r="C54" s="222"/>
      <c r="D54" s="35"/>
      <c r="E54" s="34"/>
      <c r="F54" s="33"/>
      <c r="G54" s="33"/>
      <c r="H54" s="33"/>
      <c r="I54" s="33"/>
      <c r="J54" s="33"/>
      <c r="K54" s="33"/>
      <c r="L54" s="33"/>
    </row>
    <row r="55" spans="1:12" s="82" customFormat="1" ht="23.55" customHeight="1">
      <c r="A55" s="222"/>
      <c r="B55" s="105"/>
      <c r="C55" s="222" t="s">
        <v>89</v>
      </c>
      <c r="D55" s="35"/>
      <c r="E55" s="34"/>
      <c r="F55" s="33">
        <v>846772</v>
      </c>
      <c r="G55" s="33"/>
      <c r="H55" s="33">
        <v>616819</v>
      </c>
      <c r="I55" s="33"/>
      <c r="J55" s="33">
        <v>846772</v>
      </c>
      <c r="K55" s="33"/>
      <c r="L55" s="33">
        <v>616819</v>
      </c>
    </row>
    <row r="56" spans="1:12" s="82" customFormat="1" ht="23.55" customHeight="1">
      <c r="A56" s="222"/>
      <c r="B56" s="222" t="s">
        <v>90</v>
      </c>
      <c r="C56" s="222"/>
      <c r="D56" s="35"/>
      <c r="E56" s="34"/>
      <c r="F56" s="33">
        <v>-1742</v>
      </c>
      <c r="G56" s="33"/>
      <c r="H56" s="33">
        <v>-34250</v>
      </c>
      <c r="I56" s="33"/>
      <c r="J56" s="91">
        <v>0</v>
      </c>
      <c r="K56" s="33"/>
      <c r="L56" s="91">
        <v>0</v>
      </c>
    </row>
    <row r="57" spans="1:12" s="82" customFormat="1" ht="23.55" customHeight="1">
      <c r="A57" s="222"/>
      <c r="B57" s="222" t="s">
        <v>91</v>
      </c>
      <c r="C57" s="222"/>
      <c r="D57" s="35"/>
      <c r="E57" s="34"/>
      <c r="F57" s="33"/>
      <c r="G57" s="33"/>
      <c r="H57" s="33"/>
      <c r="I57" s="33"/>
      <c r="J57" s="33"/>
      <c r="K57" s="33"/>
      <c r="L57" s="33"/>
    </row>
    <row r="58" spans="1:12" s="82" customFormat="1" ht="23.55" customHeight="1">
      <c r="A58" s="222"/>
      <c r="C58" s="222" t="s">
        <v>92</v>
      </c>
      <c r="D58" s="35"/>
      <c r="E58" s="34"/>
      <c r="F58" s="133">
        <v>-594238</v>
      </c>
      <c r="G58" s="107"/>
      <c r="H58" s="133">
        <v>-222386</v>
      </c>
      <c r="I58" s="108"/>
      <c r="J58" s="133">
        <v>-594238</v>
      </c>
      <c r="K58" s="108"/>
      <c r="L58" s="133">
        <v>-222386</v>
      </c>
    </row>
    <row r="59" spans="1:12" s="82" customFormat="1" ht="23.55" customHeight="1">
      <c r="A59" s="101" t="s">
        <v>155</v>
      </c>
      <c r="B59" s="222"/>
      <c r="C59" s="34"/>
      <c r="D59" s="35"/>
      <c r="E59" s="34"/>
      <c r="F59" s="131">
        <f>SUM(F53:F58)</f>
        <v>2375213</v>
      </c>
      <c r="G59" s="109"/>
      <c r="H59" s="131">
        <f>SUM(H53:H58)</f>
        <v>855292</v>
      </c>
      <c r="I59" s="110"/>
      <c r="J59" s="131">
        <f>SUM(J53:J58)</f>
        <v>2376955</v>
      </c>
      <c r="K59" s="109"/>
      <c r="L59" s="131">
        <f>SUM(L53:L58)</f>
        <v>889542</v>
      </c>
    </row>
    <row r="60" spans="1:12" s="82" customFormat="1" ht="23.55" customHeight="1" thickBot="1">
      <c r="A60" s="101" t="s">
        <v>156</v>
      </c>
      <c r="B60" s="101"/>
      <c r="C60" s="86"/>
      <c r="D60" s="35"/>
      <c r="E60" s="34"/>
      <c r="F60" s="263">
        <f>F59+F40</f>
        <v>5506948</v>
      </c>
      <c r="G60" s="112"/>
      <c r="H60" s="111">
        <f>H59+H40</f>
        <v>3984157</v>
      </c>
      <c r="I60" s="112"/>
      <c r="J60" s="263">
        <f>J59+J40</f>
        <v>5506674</v>
      </c>
      <c r="K60" s="113"/>
      <c r="L60" s="111">
        <f>L59+L40</f>
        <v>4018924</v>
      </c>
    </row>
    <row r="61" spans="1:12" s="82" customFormat="1" ht="23.55" customHeight="1" thickTop="1" thickBot="1">
      <c r="A61" s="114" t="s">
        <v>93</v>
      </c>
      <c r="B61" s="115"/>
      <c r="C61" s="114"/>
      <c r="D61" s="116"/>
      <c r="E61" s="115"/>
      <c r="F61" s="264">
        <f>F40/11450000</f>
        <v>0.27351397379912662</v>
      </c>
      <c r="G61" s="115"/>
      <c r="H61" s="262">
        <f>H40/11450000</f>
        <v>0.2732633187772926</v>
      </c>
      <c r="I61" s="117"/>
      <c r="J61" s="264">
        <f>J40/11450000</f>
        <v>0.27333790393013102</v>
      </c>
      <c r="K61" s="115"/>
      <c r="L61" s="262">
        <f>L40/11450000</f>
        <v>0.27330847161572053</v>
      </c>
    </row>
    <row r="62" spans="1:12" ht="23.25" customHeight="1" thickTop="1"/>
  </sheetData>
  <mergeCells count="18">
    <mergeCell ref="F45:H45"/>
    <mergeCell ref="J45:L45"/>
    <mergeCell ref="J46:L46"/>
    <mergeCell ref="F49:L49"/>
    <mergeCell ref="F46:H46"/>
    <mergeCell ref="F47:H47"/>
    <mergeCell ref="J47:L47"/>
    <mergeCell ref="A2:L2"/>
    <mergeCell ref="F4:H4"/>
    <mergeCell ref="F5:H5"/>
    <mergeCell ref="J5:L5"/>
    <mergeCell ref="F44:H44"/>
    <mergeCell ref="F7:H7"/>
    <mergeCell ref="J7:L7"/>
    <mergeCell ref="F9:L9"/>
    <mergeCell ref="A42:L42"/>
    <mergeCell ref="F6:H6"/>
    <mergeCell ref="J6:L6"/>
  </mergeCells>
  <printOptions horizontalCentered="1"/>
  <pageMargins left="0.5" right="0.5" top="0.48" bottom="0.25" header="0.5" footer="0.25"/>
  <pageSetup paperSize="9" scale="76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U17"/>
  <sheetViews>
    <sheetView view="pageBreakPreview" zoomScaleNormal="50" zoomScaleSheetLayoutView="100" workbookViewId="0">
      <selection activeCell="C17" sqref="C17"/>
    </sheetView>
  </sheetViews>
  <sheetFormatPr defaultColWidth="9.21875" defaultRowHeight="24" customHeight="1"/>
  <cols>
    <col min="1" max="1" width="2.44140625" style="205" customWidth="1"/>
    <col min="2" max="2" width="2.44140625" style="3" customWidth="1"/>
    <col min="3" max="3" width="35.21875" style="3" customWidth="1"/>
    <col min="4" max="4" width="8.44140625" style="3" customWidth="1"/>
    <col min="5" max="5" width="16.44140625" style="3" customWidth="1"/>
    <col min="6" max="6" width="1.44140625" style="3" customWidth="1"/>
    <col min="7" max="7" width="14.77734375" style="3" customWidth="1"/>
    <col min="8" max="8" width="1.44140625" style="3" customWidth="1"/>
    <col min="9" max="9" width="14.21875" style="3" customWidth="1"/>
    <col min="10" max="10" width="1.44140625" style="3" customWidth="1"/>
    <col min="11" max="11" width="14.44140625" style="3" customWidth="1"/>
    <col min="12" max="12" width="1.44140625" style="3" customWidth="1"/>
    <col min="13" max="13" width="17.21875" style="3" customWidth="1"/>
    <col min="14" max="14" width="0.77734375" style="3" customWidth="1"/>
    <col min="15" max="15" width="15.21875" style="3" customWidth="1"/>
    <col min="16" max="16" width="1.44140625" style="3" customWidth="1"/>
    <col min="17" max="17" width="18.77734375" style="3" customWidth="1"/>
    <col min="18" max="18" width="1.44140625" style="3" customWidth="1"/>
    <col min="19" max="19" width="16.21875" style="3" customWidth="1"/>
    <col min="20" max="20" width="0.77734375" style="3" customWidth="1"/>
    <col min="21" max="21" width="15.44140625" style="3" customWidth="1"/>
    <col min="22" max="16384" width="9.21875" style="3"/>
  </cols>
  <sheetData>
    <row r="1" spans="1:21" s="5" customFormat="1" ht="24" customHeight="1">
      <c r="A1" s="118" t="s">
        <v>0</v>
      </c>
      <c r="B1" s="119"/>
      <c r="D1" s="6"/>
    </row>
    <row r="2" spans="1:21" s="4" customFormat="1" ht="24" customHeight="1">
      <c r="A2" s="118" t="s">
        <v>94</v>
      </c>
      <c r="B2" s="16"/>
      <c r="C2" s="7"/>
      <c r="D2" s="7"/>
    </row>
    <row r="3" spans="1:21" s="120" customFormat="1" ht="23.55" customHeight="1">
      <c r="A3" s="209"/>
      <c r="B3" s="210"/>
      <c r="C3" s="211"/>
      <c r="D3" s="211"/>
    </row>
    <row r="4" spans="1:21" s="120" customFormat="1" ht="24" customHeight="1">
      <c r="B4" s="8"/>
      <c r="C4" s="8"/>
      <c r="D4" s="9"/>
      <c r="E4" s="302" t="s">
        <v>95</v>
      </c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</row>
    <row r="5" spans="1:21" s="206" customFormat="1" ht="24" customHeight="1">
      <c r="A5" s="205"/>
      <c r="D5" s="159"/>
      <c r="I5" s="303" t="s">
        <v>48</v>
      </c>
      <c r="J5" s="303"/>
      <c r="K5" s="303"/>
      <c r="M5" s="303" t="s">
        <v>52</v>
      </c>
      <c r="N5" s="303"/>
      <c r="O5" s="303"/>
      <c r="P5" s="303"/>
      <c r="Q5" s="303"/>
      <c r="R5" s="303"/>
      <c r="S5" s="303"/>
      <c r="T5" s="3"/>
    </row>
    <row r="6" spans="1:21" ht="24" customHeight="1">
      <c r="D6" s="159"/>
      <c r="M6" s="206" t="s">
        <v>96</v>
      </c>
      <c r="O6" s="206" t="s">
        <v>97</v>
      </c>
      <c r="P6" s="206"/>
      <c r="Q6" s="272"/>
      <c r="R6" s="206"/>
      <c r="S6" s="206" t="s">
        <v>98</v>
      </c>
      <c r="U6" s="206"/>
    </row>
    <row r="7" spans="1:21" ht="24" customHeight="1">
      <c r="D7" s="159"/>
      <c r="E7" s="206" t="s">
        <v>99</v>
      </c>
      <c r="F7" s="206"/>
      <c r="G7" s="206" t="s">
        <v>100</v>
      </c>
      <c r="I7" s="206" t="s">
        <v>101</v>
      </c>
      <c r="K7" s="206"/>
      <c r="M7" s="206" t="s">
        <v>102</v>
      </c>
      <c r="O7" s="206" t="s">
        <v>103</v>
      </c>
      <c r="P7" s="206"/>
      <c r="Q7" s="206" t="s">
        <v>104</v>
      </c>
      <c r="R7" s="206"/>
      <c r="S7" s="206" t="s">
        <v>105</v>
      </c>
      <c r="U7" s="206" t="s">
        <v>106</v>
      </c>
    </row>
    <row r="8" spans="1:21" ht="24" customHeight="1">
      <c r="D8" s="159"/>
      <c r="E8" s="206" t="s">
        <v>107</v>
      </c>
      <c r="F8" s="206"/>
      <c r="G8" s="206" t="s">
        <v>108</v>
      </c>
      <c r="I8" s="206" t="s">
        <v>109</v>
      </c>
      <c r="K8" s="206" t="s">
        <v>51</v>
      </c>
      <c r="M8" s="206" t="s">
        <v>110</v>
      </c>
      <c r="O8" s="206" t="s">
        <v>111</v>
      </c>
      <c r="P8" s="206"/>
      <c r="Q8" s="206" t="s">
        <v>112</v>
      </c>
      <c r="R8" s="206"/>
      <c r="S8" s="206" t="s">
        <v>113</v>
      </c>
      <c r="U8" s="206" t="s">
        <v>113</v>
      </c>
    </row>
    <row r="9" spans="1:21" ht="24" customHeight="1">
      <c r="E9" s="304" t="s">
        <v>12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</row>
    <row r="10" spans="1:21" ht="22.2">
      <c r="A10" s="265" t="s">
        <v>114</v>
      </c>
      <c r="B10" s="100"/>
      <c r="C10" s="10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ht="24" customHeight="1">
      <c r="A11" s="15" t="s">
        <v>115</v>
      </c>
      <c r="B11" s="212"/>
      <c r="C11" s="212"/>
      <c r="D11" s="10"/>
      <c r="E11" s="151">
        <v>11450000</v>
      </c>
      <c r="F11" s="147"/>
      <c r="G11" s="151">
        <v>19782030</v>
      </c>
      <c r="H11" s="147"/>
      <c r="I11" s="151">
        <v>1160000</v>
      </c>
      <c r="J11" s="147"/>
      <c r="K11" s="151">
        <v>63384516</v>
      </c>
      <c r="L11" s="147"/>
      <c r="M11" s="151">
        <v>885467</v>
      </c>
      <c r="N11" s="147"/>
      <c r="O11" s="151">
        <v>1445692</v>
      </c>
      <c r="P11" s="147"/>
      <c r="Q11" s="151">
        <v>-39528</v>
      </c>
      <c r="R11" s="147"/>
      <c r="S11" s="151">
        <v>2291631</v>
      </c>
      <c r="T11" s="147"/>
      <c r="U11" s="121">
        <f>SUM(E11:K11,S11)</f>
        <v>98068177</v>
      </c>
    </row>
    <row r="12" spans="1:21" s="127" customFormat="1" ht="24" customHeight="1">
      <c r="A12" s="1" t="s">
        <v>116</v>
      </c>
      <c r="B12" s="122"/>
      <c r="C12" s="207"/>
      <c r="D12" s="123"/>
      <c r="E12" s="124"/>
      <c r="F12" s="124"/>
      <c r="G12" s="124"/>
      <c r="H12" s="124"/>
      <c r="I12" s="124"/>
      <c r="J12" s="125"/>
      <c r="K12" s="124"/>
      <c r="L12" s="125"/>
      <c r="M12" s="124"/>
      <c r="N12" s="126"/>
      <c r="O12" s="124"/>
      <c r="P12" s="124"/>
      <c r="Q12" s="124"/>
      <c r="R12" s="124"/>
      <c r="S12" s="124"/>
      <c r="T12" s="126"/>
      <c r="U12" s="124"/>
    </row>
    <row r="13" spans="1:21" ht="24" customHeight="1">
      <c r="A13" s="1"/>
      <c r="B13" s="2" t="s">
        <v>85</v>
      </c>
      <c r="C13" s="213"/>
      <c r="E13" s="128">
        <v>0</v>
      </c>
      <c r="F13" s="11"/>
      <c r="G13" s="128">
        <v>0</v>
      </c>
      <c r="H13" s="11"/>
      <c r="I13" s="128">
        <v>0</v>
      </c>
      <c r="J13" s="147"/>
      <c r="K13" s="134">
        <v>3128865</v>
      </c>
      <c r="L13" s="147"/>
      <c r="M13" s="128">
        <v>0</v>
      </c>
      <c r="N13" s="147"/>
      <c r="O13" s="128">
        <v>0</v>
      </c>
      <c r="P13" s="147"/>
      <c r="Q13" s="128">
        <v>0</v>
      </c>
      <c r="R13" s="147"/>
      <c r="S13" s="128">
        <v>0</v>
      </c>
      <c r="T13" s="147"/>
      <c r="U13" s="134">
        <f t="shared" ref="U13:U14" si="0">SUM(E13:K13,S13)</f>
        <v>3128865</v>
      </c>
    </row>
    <row r="14" spans="1:21" ht="24" customHeight="1">
      <c r="A14" s="1"/>
      <c r="B14" s="2" t="s">
        <v>121</v>
      </c>
      <c r="C14" s="213"/>
      <c r="E14" s="19">
        <v>0</v>
      </c>
      <c r="F14" s="11"/>
      <c r="G14" s="19">
        <v>0</v>
      </c>
      <c r="H14" s="11"/>
      <c r="I14" s="19">
        <v>0</v>
      </c>
      <c r="J14" s="147"/>
      <c r="K14" s="19">
        <v>0</v>
      </c>
      <c r="L14" s="147"/>
      <c r="M14" s="134">
        <v>396087</v>
      </c>
      <c r="N14" s="129"/>
      <c r="O14" s="134">
        <v>493455</v>
      </c>
      <c r="P14" s="147"/>
      <c r="Q14" s="134">
        <v>-34250</v>
      </c>
      <c r="R14" s="208"/>
      <c r="S14" s="134">
        <v>855292</v>
      </c>
      <c r="T14" s="147"/>
      <c r="U14" s="134">
        <f t="shared" si="0"/>
        <v>855292</v>
      </c>
    </row>
    <row r="15" spans="1:21" ht="24" customHeight="1">
      <c r="A15" s="1" t="s">
        <v>117</v>
      </c>
      <c r="B15" s="1"/>
      <c r="C15" s="1"/>
      <c r="E15" s="136">
        <f>SUM(E13:E14)</f>
        <v>0</v>
      </c>
      <c r="F15" s="130"/>
      <c r="G15" s="136">
        <f>SUM(G13:G14)</f>
        <v>0</v>
      </c>
      <c r="H15" s="130"/>
      <c r="I15" s="136">
        <f>SUM(I13:I14)</f>
        <v>0</v>
      </c>
      <c r="J15" s="130"/>
      <c r="K15" s="135">
        <f>SUM(K13:K14)</f>
        <v>3128865</v>
      </c>
      <c r="L15" s="130"/>
      <c r="M15" s="135">
        <f>SUM(M13:M14)</f>
        <v>396087</v>
      </c>
      <c r="N15" s="130"/>
      <c r="O15" s="135">
        <f>SUM(O13:O14)</f>
        <v>493455</v>
      </c>
      <c r="P15" s="130"/>
      <c r="Q15" s="135">
        <f>SUM(Q13:Q14)</f>
        <v>-34250</v>
      </c>
      <c r="R15" s="208"/>
      <c r="S15" s="135">
        <f>SUM(S13:S14)</f>
        <v>855292</v>
      </c>
      <c r="T15" s="130"/>
      <c r="U15" s="135">
        <f>SUM(E15:K15,S15)</f>
        <v>3984157</v>
      </c>
    </row>
    <row r="16" spans="1:21" ht="24" customHeight="1" thickBot="1">
      <c r="A16" s="265" t="s">
        <v>118</v>
      </c>
      <c r="B16" s="1"/>
      <c r="C16" s="1"/>
      <c r="E16" s="269">
        <f>E11+E15</f>
        <v>11450000</v>
      </c>
      <c r="F16" s="130"/>
      <c r="G16" s="269">
        <f>G11+G15</f>
        <v>19782030</v>
      </c>
      <c r="H16" s="130"/>
      <c r="I16" s="269">
        <f>I11+I15</f>
        <v>1160000</v>
      </c>
      <c r="J16" s="130"/>
      <c r="K16" s="270">
        <f>K11+K15</f>
        <v>66513381</v>
      </c>
      <c r="L16" s="21"/>
      <c r="M16" s="270">
        <f>M11+M15</f>
        <v>1281554</v>
      </c>
      <c r="N16" s="21"/>
      <c r="O16" s="270">
        <f>O11+O15</f>
        <v>1939147</v>
      </c>
      <c r="P16" s="21"/>
      <c r="Q16" s="271">
        <f>Q11+Q15</f>
        <v>-73778</v>
      </c>
      <c r="R16" s="21"/>
      <c r="S16" s="270">
        <f>S11+S15</f>
        <v>3146923</v>
      </c>
      <c r="T16" s="21"/>
      <c r="U16" s="270">
        <f>U11+U15</f>
        <v>102052334</v>
      </c>
    </row>
    <row r="17" ht="24" customHeight="1" thickTop="1"/>
  </sheetData>
  <mergeCells count="4">
    <mergeCell ref="E4:U4"/>
    <mergeCell ref="I5:K5"/>
    <mergeCell ref="M5:S5"/>
    <mergeCell ref="E9:U9"/>
  </mergeCells>
  <pageMargins left="0.5" right="0.25" top="0.48" bottom="0.25" header="0.5" footer="0.25"/>
  <pageSetup paperSize="9" scale="69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9B26-2931-4D54-AE2A-C71129652709}">
  <sheetPr>
    <pageSetUpPr fitToPage="1"/>
  </sheetPr>
  <dimension ref="A1:U17"/>
  <sheetViews>
    <sheetView view="pageBreakPreview" topLeftCell="A10" zoomScaleNormal="70" zoomScaleSheetLayoutView="100" workbookViewId="0">
      <selection activeCell="C17" sqref="C17"/>
    </sheetView>
  </sheetViews>
  <sheetFormatPr defaultColWidth="9.21875" defaultRowHeight="21.6"/>
  <cols>
    <col min="1" max="1" width="2.44140625" style="205" customWidth="1"/>
    <col min="2" max="2" width="2.44140625" style="3" customWidth="1"/>
    <col min="3" max="3" width="35.5546875" style="3" customWidth="1"/>
    <col min="4" max="4" width="8.44140625" style="3" customWidth="1"/>
    <col min="5" max="5" width="14.44140625" style="3" customWidth="1"/>
    <col min="6" max="6" width="1.44140625" style="3" customWidth="1"/>
    <col min="7" max="7" width="14.44140625" style="3" customWidth="1"/>
    <col min="8" max="8" width="1.44140625" style="3" customWidth="1"/>
    <col min="9" max="9" width="13.44140625" style="3" customWidth="1"/>
    <col min="10" max="10" width="1.44140625" style="3" customWidth="1"/>
    <col min="11" max="11" width="13.44140625" style="3" customWidth="1"/>
    <col min="12" max="12" width="1.44140625" style="3" customWidth="1"/>
    <col min="13" max="13" width="15.77734375" style="3" customWidth="1"/>
    <col min="14" max="14" width="0.77734375" style="3" customWidth="1"/>
    <col min="15" max="15" width="14.21875" style="3" customWidth="1"/>
    <col min="16" max="16" width="1.44140625" style="3" customWidth="1"/>
    <col min="17" max="17" width="19.21875" style="3" customWidth="1"/>
    <col min="18" max="18" width="1.44140625" style="3" customWidth="1"/>
    <col min="19" max="19" width="16.21875" style="3" customWidth="1"/>
    <col min="20" max="20" width="0.77734375" style="3" customWidth="1"/>
    <col min="21" max="21" width="15.21875" style="3" customWidth="1"/>
    <col min="22" max="16384" width="9.21875" style="3"/>
  </cols>
  <sheetData>
    <row r="1" spans="1:21" s="5" customFormat="1" ht="24" customHeight="1">
      <c r="A1" s="118" t="s">
        <v>0</v>
      </c>
      <c r="B1" s="119"/>
      <c r="D1" s="6"/>
    </row>
    <row r="2" spans="1:21" s="4" customFormat="1" ht="24" customHeight="1">
      <c r="A2" s="118" t="s">
        <v>94</v>
      </c>
      <c r="B2" s="16"/>
      <c r="C2" s="7"/>
      <c r="D2" s="7"/>
    </row>
    <row r="3" spans="1:21" s="120" customFormat="1" ht="23.55" customHeight="1">
      <c r="A3" s="209"/>
      <c r="B3" s="210"/>
      <c r="C3" s="211"/>
      <c r="D3" s="211"/>
    </row>
    <row r="4" spans="1:21" s="120" customFormat="1" ht="24" customHeight="1">
      <c r="B4" s="8"/>
      <c r="C4" s="8"/>
      <c r="D4" s="9"/>
      <c r="E4" s="302" t="s">
        <v>95</v>
      </c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</row>
    <row r="5" spans="1:21" s="206" customFormat="1" ht="24" customHeight="1">
      <c r="A5" s="205"/>
      <c r="D5" s="159"/>
      <c r="I5" s="303" t="s">
        <v>48</v>
      </c>
      <c r="J5" s="303"/>
      <c r="K5" s="303"/>
      <c r="M5" s="303" t="s">
        <v>52</v>
      </c>
      <c r="N5" s="303"/>
      <c r="O5" s="303"/>
      <c r="P5" s="303"/>
      <c r="Q5" s="303"/>
      <c r="R5" s="303"/>
      <c r="S5" s="303"/>
      <c r="T5" s="3"/>
    </row>
    <row r="6" spans="1:21" ht="24" customHeight="1">
      <c r="D6" s="159"/>
      <c r="M6" s="206" t="s">
        <v>96</v>
      </c>
      <c r="O6" s="206" t="s">
        <v>97</v>
      </c>
      <c r="P6" s="206"/>
      <c r="Q6" s="272"/>
      <c r="R6" s="206"/>
      <c r="S6" s="206" t="s">
        <v>98</v>
      </c>
      <c r="U6" s="206"/>
    </row>
    <row r="7" spans="1:21" ht="24" customHeight="1">
      <c r="D7" s="159"/>
      <c r="E7" s="206" t="s">
        <v>99</v>
      </c>
      <c r="F7" s="206"/>
      <c r="G7" s="206" t="s">
        <v>100</v>
      </c>
      <c r="I7" s="206" t="s">
        <v>101</v>
      </c>
      <c r="K7" s="206"/>
      <c r="M7" s="206" t="s">
        <v>102</v>
      </c>
      <c r="O7" s="206" t="s">
        <v>103</v>
      </c>
      <c r="P7" s="206"/>
      <c r="Q7" s="206" t="s">
        <v>104</v>
      </c>
      <c r="R7" s="206"/>
      <c r="S7" s="206" t="s">
        <v>105</v>
      </c>
      <c r="U7" s="206" t="s">
        <v>106</v>
      </c>
    </row>
    <row r="8" spans="1:21" ht="24" customHeight="1">
      <c r="D8" s="159"/>
      <c r="E8" s="206" t="s">
        <v>107</v>
      </c>
      <c r="F8" s="206"/>
      <c r="G8" s="206" t="s">
        <v>108</v>
      </c>
      <c r="I8" s="206" t="s">
        <v>109</v>
      </c>
      <c r="K8" s="206" t="s">
        <v>51</v>
      </c>
      <c r="M8" s="206" t="s">
        <v>110</v>
      </c>
      <c r="O8" s="206" t="s">
        <v>111</v>
      </c>
      <c r="P8" s="206"/>
      <c r="Q8" s="206" t="s">
        <v>112</v>
      </c>
      <c r="R8" s="206"/>
      <c r="S8" s="206" t="s">
        <v>113</v>
      </c>
      <c r="U8" s="206" t="s">
        <v>113</v>
      </c>
    </row>
    <row r="9" spans="1:21" ht="24" customHeight="1">
      <c r="E9" s="304" t="s">
        <v>12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</row>
    <row r="10" spans="1:21" ht="22.2">
      <c r="A10" s="100" t="s">
        <v>119</v>
      </c>
      <c r="B10" s="100"/>
      <c r="C10" s="10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ht="24" customHeight="1">
      <c r="A11" s="15" t="s">
        <v>120</v>
      </c>
      <c r="B11" s="212"/>
      <c r="C11" s="212"/>
      <c r="D11" s="10"/>
      <c r="E11" s="151">
        <v>11450000</v>
      </c>
      <c r="F11" s="147"/>
      <c r="G11" s="151">
        <v>19782030</v>
      </c>
      <c r="H11" s="147"/>
      <c r="I11" s="151">
        <v>1160000</v>
      </c>
      <c r="J11" s="147"/>
      <c r="K11" s="151">
        <v>69619888</v>
      </c>
      <c r="L11" s="147"/>
      <c r="M11" s="151">
        <v>1033143</v>
      </c>
      <c r="N11" s="147"/>
      <c r="O11" s="151">
        <v>1542742</v>
      </c>
      <c r="P11" s="147"/>
      <c r="Q11" s="151">
        <v>-8441</v>
      </c>
      <c r="R11" s="147"/>
      <c r="S11" s="151">
        <v>2567444</v>
      </c>
      <c r="T11" s="147"/>
      <c r="U11" s="121">
        <f>SUM(E11:Q11)</f>
        <v>104579362</v>
      </c>
    </row>
    <row r="12" spans="1:21" s="127" customFormat="1" ht="24" customHeight="1">
      <c r="A12" s="1" t="s">
        <v>116</v>
      </c>
      <c r="B12" s="122"/>
      <c r="C12" s="207"/>
      <c r="D12" s="123"/>
      <c r="E12" s="124"/>
      <c r="F12" s="124"/>
      <c r="G12" s="124"/>
      <c r="H12" s="124"/>
      <c r="I12" s="124"/>
      <c r="J12" s="125"/>
      <c r="K12" s="124"/>
      <c r="L12" s="125"/>
      <c r="M12" s="124"/>
      <c r="N12" s="126"/>
      <c r="O12" s="124"/>
      <c r="P12" s="124"/>
      <c r="Q12" s="124"/>
      <c r="R12" s="124"/>
      <c r="S12" s="124"/>
      <c r="T12" s="126"/>
      <c r="U12" s="124"/>
    </row>
    <row r="13" spans="1:21" ht="24" customHeight="1">
      <c r="A13" s="1"/>
      <c r="B13" s="2" t="s">
        <v>85</v>
      </c>
      <c r="C13" s="213"/>
      <c r="E13" s="128">
        <v>0</v>
      </c>
      <c r="F13" s="11"/>
      <c r="G13" s="128">
        <v>0</v>
      </c>
      <c r="H13" s="11"/>
      <c r="I13" s="128">
        <v>0</v>
      </c>
      <c r="J13" s="147"/>
      <c r="K13" s="134">
        <v>3131735</v>
      </c>
      <c r="L13" s="147"/>
      <c r="M13" s="128">
        <v>0</v>
      </c>
      <c r="N13" s="147"/>
      <c r="O13" s="128">
        <v>0</v>
      </c>
      <c r="P13" s="147"/>
      <c r="Q13" s="128">
        <v>0</v>
      </c>
      <c r="R13" s="147"/>
      <c r="S13" s="128">
        <v>0</v>
      </c>
      <c r="T13" s="147"/>
      <c r="U13" s="134">
        <f t="shared" ref="U13:U14" si="0">SUM(E13:K13,S13)</f>
        <v>3131735</v>
      </c>
    </row>
    <row r="14" spans="1:21" ht="24" customHeight="1">
      <c r="A14" s="1"/>
      <c r="B14" s="2" t="s">
        <v>121</v>
      </c>
      <c r="C14" s="213"/>
      <c r="E14" s="19">
        <v>0</v>
      </c>
      <c r="F14" s="11"/>
      <c r="G14" s="19">
        <v>0</v>
      </c>
      <c r="H14" s="11"/>
      <c r="I14" s="19">
        <v>0</v>
      </c>
      <c r="J14" s="147"/>
      <c r="K14" s="19">
        <v>0</v>
      </c>
      <c r="L14" s="147"/>
      <c r="M14" s="134">
        <v>1699537</v>
      </c>
      <c r="N14" s="129"/>
      <c r="O14" s="134">
        <v>677418</v>
      </c>
      <c r="P14" s="147"/>
      <c r="Q14" s="134">
        <v>-1742</v>
      </c>
      <c r="R14" s="208"/>
      <c r="S14" s="134">
        <v>2375213</v>
      </c>
      <c r="T14" s="147"/>
      <c r="U14" s="134">
        <f t="shared" si="0"/>
        <v>2375213</v>
      </c>
    </row>
    <row r="15" spans="1:21" ht="24" customHeight="1">
      <c r="A15" s="1" t="s">
        <v>117</v>
      </c>
      <c r="B15" s="1"/>
      <c r="C15" s="1"/>
      <c r="E15" s="136">
        <f>SUM(E13:E14)</f>
        <v>0</v>
      </c>
      <c r="F15" s="130"/>
      <c r="G15" s="136">
        <f>SUM(G13:G14)</f>
        <v>0</v>
      </c>
      <c r="H15" s="130"/>
      <c r="I15" s="136">
        <f>SUM(I13:I14)</f>
        <v>0</v>
      </c>
      <c r="J15" s="130"/>
      <c r="K15" s="135">
        <f>SUM(K13:K14)</f>
        <v>3131735</v>
      </c>
      <c r="L15" s="130"/>
      <c r="M15" s="135">
        <f>SUM(M13:M14)</f>
        <v>1699537</v>
      </c>
      <c r="N15" s="130"/>
      <c r="O15" s="135">
        <f>SUM(O13:O14)</f>
        <v>677418</v>
      </c>
      <c r="P15" s="130"/>
      <c r="Q15" s="135">
        <f>SUM(Q13:Q14)</f>
        <v>-1742</v>
      </c>
      <c r="R15" s="208"/>
      <c r="S15" s="135">
        <f>SUM(S13:S14)</f>
        <v>2375213</v>
      </c>
      <c r="T15" s="130"/>
      <c r="U15" s="135">
        <f>SUM(E15:K15,S15)</f>
        <v>5506948</v>
      </c>
    </row>
    <row r="16" spans="1:21" ht="24" customHeight="1" thickBot="1">
      <c r="A16" s="1" t="s">
        <v>122</v>
      </c>
      <c r="B16" s="1"/>
      <c r="C16" s="1"/>
      <c r="E16" s="269">
        <f>E11+E15</f>
        <v>11450000</v>
      </c>
      <c r="F16" s="130"/>
      <c r="G16" s="269">
        <f>G11+G15</f>
        <v>19782030</v>
      </c>
      <c r="H16" s="130"/>
      <c r="I16" s="269">
        <f>I11+I15</f>
        <v>1160000</v>
      </c>
      <c r="J16" s="130"/>
      <c r="K16" s="270">
        <f>K11+K15</f>
        <v>72751623</v>
      </c>
      <c r="L16" s="21"/>
      <c r="M16" s="270">
        <f>M11+M15</f>
        <v>2732680</v>
      </c>
      <c r="N16" s="21"/>
      <c r="O16" s="270">
        <f>O11+O15</f>
        <v>2220160</v>
      </c>
      <c r="P16" s="21"/>
      <c r="Q16" s="271">
        <f>Q11+Q15</f>
        <v>-10183</v>
      </c>
      <c r="R16" s="21"/>
      <c r="S16" s="270">
        <f>S11+S15</f>
        <v>4942657</v>
      </c>
      <c r="T16" s="21"/>
      <c r="U16" s="270">
        <f>U11+U15</f>
        <v>110086310</v>
      </c>
    </row>
    <row r="17" ht="24" customHeight="1" thickTop="1"/>
  </sheetData>
  <mergeCells count="4">
    <mergeCell ref="E4:U4"/>
    <mergeCell ref="I5:K5"/>
    <mergeCell ref="M5:S5"/>
    <mergeCell ref="E9:U9"/>
  </mergeCells>
  <pageMargins left="0.5" right="0.25" top="0.48" bottom="0.25" header="0.5" footer="0.25"/>
  <pageSetup paperSize="9" scale="71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  <pageSetUpPr fitToPage="1"/>
  </sheetPr>
  <dimension ref="A1:S17"/>
  <sheetViews>
    <sheetView view="pageBreakPreview" topLeftCell="A4" zoomScaleNormal="50" zoomScaleSheetLayoutView="100" workbookViewId="0">
      <selection activeCell="C16" sqref="C16"/>
    </sheetView>
  </sheetViews>
  <sheetFormatPr defaultColWidth="9.21875" defaultRowHeight="24" customHeight="1"/>
  <cols>
    <col min="1" max="2" width="2.44140625" style="3" customWidth="1"/>
    <col min="3" max="3" width="34.77734375" style="3" customWidth="1"/>
    <col min="4" max="4" width="9.44140625" style="159" customWidth="1"/>
    <col min="5" max="5" width="15.77734375" style="3" customWidth="1"/>
    <col min="6" max="6" width="1.21875" style="3" customWidth="1"/>
    <col min="7" max="7" width="15.21875" style="3" customWidth="1"/>
    <col min="8" max="8" width="1.21875" style="3" customWidth="1"/>
    <col min="9" max="9" width="14.77734375" style="3" customWidth="1"/>
    <col min="10" max="10" width="1.21875" style="3" customWidth="1"/>
    <col min="11" max="11" width="16.21875" style="3" customWidth="1"/>
    <col min="12" max="12" width="1.21875" style="3" customWidth="1"/>
    <col min="13" max="13" width="17.77734375" style="3" customWidth="1"/>
    <col min="14" max="14" width="1.21875" style="3" customWidth="1"/>
    <col min="15" max="15" width="18.77734375" style="3" customWidth="1"/>
    <col min="16" max="16" width="1.21875" style="3" customWidth="1"/>
    <col min="17" max="17" width="16.77734375" style="3" customWidth="1"/>
    <col min="18" max="18" width="1.21875" style="3" customWidth="1"/>
    <col min="19" max="19" width="16.44140625" style="3" customWidth="1"/>
    <col min="20" max="16384" width="9.21875" style="3"/>
  </cols>
  <sheetData>
    <row r="1" spans="1:19" s="5" customFormat="1" ht="23.4">
      <c r="A1" s="16" t="s">
        <v>0</v>
      </c>
      <c r="B1" s="4"/>
      <c r="D1" s="6"/>
    </row>
    <row r="2" spans="1:19" s="4" customFormat="1" ht="23.4">
      <c r="A2" s="16" t="s">
        <v>94</v>
      </c>
      <c r="B2" s="7"/>
      <c r="C2" s="7"/>
      <c r="D2" s="12"/>
      <c r="R2" s="13"/>
    </row>
    <row r="3" spans="1:19" s="120" customFormat="1" ht="22.2">
      <c r="A3" s="210"/>
      <c r="B3" s="211"/>
      <c r="C3" s="211"/>
      <c r="D3" s="215"/>
      <c r="R3" s="216"/>
    </row>
    <row r="4" spans="1:19" ht="22.2">
      <c r="A4" s="8"/>
      <c r="B4" s="8"/>
      <c r="C4" s="8"/>
      <c r="D4" s="9"/>
      <c r="E4" s="302" t="s">
        <v>4</v>
      </c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</row>
    <row r="5" spans="1:19" ht="21.6">
      <c r="A5" s="206"/>
      <c r="B5" s="206"/>
      <c r="C5" s="206"/>
      <c r="E5" s="206"/>
      <c r="F5" s="206"/>
      <c r="G5" s="206"/>
      <c r="H5" s="206"/>
      <c r="I5" s="303" t="s">
        <v>48</v>
      </c>
      <c r="J5" s="303"/>
      <c r="K5" s="303"/>
      <c r="L5" s="206"/>
      <c r="M5" s="303" t="s">
        <v>52</v>
      </c>
      <c r="N5" s="303"/>
      <c r="O5" s="303"/>
      <c r="P5" s="303"/>
      <c r="Q5" s="303"/>
      <c r="S5" s="206"/>
    </row>
    <row r="6" spans="1:19" ht="21.6">
      <c r="A6" s="205"/>
      <c r="M6" s="206" t="s">
        <v>96</v>
      </c>
      <c r="O6" s="206" t="s">
        <v>97</v>
      </c>
      <c r="P6" s="206"/>
      <c r="Q6" s="206" t="s">
        <v>98</v>
      </c>
      <c r="S6" s="206"/>
    </row>
    <row r="7" spans="1:19" ht="21.6">
      <c r="A7" s="205"/>
      <c r="E7" s="206" t="s">
        <v>99</v>
      </c>
      <c r="F7" s="206"/>
      <c r="G7" s="206" t="s">
        <v>100</v>
      </c>
      <c r="I7" s="206" t="s">
        <v>101</v>
      </c>
      <c r="K7" s="206"/>
      <c r="M7" s="206" t="s">
        <v>102</v>
      </c>
      <c r="O7" s="206" t="s">
        <v>103</v>
      </c>
      <c r="P7" s="206"/>
      <c r="Q7" s="206" t="s">
        <v>105</v>
      </c>
      <c r="S7" s="206" t="s">
        <v>106</v>
      </c>
    </row>
    <row r="8" spans="1:19" ht="21.6">
      <c r="A8" s="205"/>
      <c r="E8" s="206" t="s">
        <v>107</v>
      </c>
      <c r="F8" s="206"/>
      <c r="G8" s="206" t="s">
        <v>108</v>
      </c>
      <c r="I8" s="206" t="s">
        <v>109</v>
      </c>
      <c r="K8" s="206" t="s">
        <v>51</v>
      </c>
      <c r="M8" s="206" t="s">
        <v>110</v>
      </c>
      <c r="O8" s="206" t="s">
        <v>111</v>
      </c>
      <c r="P8" s="206"/>
      <c r="Q8" s="206" t="s">
        <v>123</v>
      </c>
      <c r="S8" s="206" t="s">
        <v>123</v>
      </c>
    </row>
    <row r="9" spans="1:19" ht="21.6">
      <c r="E9" s="304" t="s">
        <v>12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</row>
    <row r="10" spans="1:19" ht="22.2">
      <c r="A10" s="17" t="s">
        <v>114</v>
      </c>
      <c r="B10" s="214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</row>
    <row r="11" spans="1:19" ht="22.2">
      <c r="A11" s="15" t="s">
        <v>115</v>
      </c>
      <c r="B11" s="212"/>
      <c r="C11" s="212"/>
      <c r="D11" s="10"/>
      <c r="E11" s="157">
        <v>11450000</v>
      </c>
      <c r="F11" s="157"/>
      <c r="G11" s="157">
        <v>19782030</v>
      </c>
      <c r="H11" s="157"/>
      <c r="I11" s="157">
        <v>1160000</v>
      </c>
      <c r="J11" s="157"/>
      <c r="K11" s="157">
        <v>63362724</v>
      </c>
      <c r="L11" s="157"/>
      <c r="M11" s="157">
        <v>885467</v>
      </c>
      <c r="N11" s="157"/>
      <c r="O11" s="157">
        <v>1445692</v>
      </c>
      <c r="P11" s="157"/>
      <c r="Q11" s="157">
        <v>2331159</v>
      </c>
      <c r="R11" s="157"/>
      <c r="S11" s="151">
        <f>SUM(E11:K11,Q11)</f>
        <v>98085913</v>
      </c>
    </row>
    <row r="12" spans="1:19" ht="22.2">
      <c r="A12" s="1" t="s">
        <v>116</v>
      </c>
      <c r="B12" s="213"/>
      <c r="C12" s="213"/>
      <c r="D12" s="14"/>
      <c r="E12" s="20"/>
      <c r="F12" s="18"/>
      <c r="G12" s="20"/>
      <c r="H12" s="20"/>
      <c r="I12" s="20"/>
      <c r="J12" s="21"/>
      <c r="K12" s="20"/>
      <c r="L12" s="22"/>
      <c r="M12" s="20"/>
      <c r="N12" s="21"/>
      <c r="O12" s="20"/>
      <c r="P12" s="20"/>
      <c r="Q12" s="20"/>
      <c r="R12" s="21"/>
      <c r="S12" s="20"/>
    </row>
    <row r="13" spans="1:19" ht="22.2">
      <c r="A13" s="1"/>
      <c r="B13" s="2" t="s">
        <v>85</v>
      </c>
      <c r="C13" s="213"/>
      <c r="E13" s="23">
        <v>0</v>
      </c>
      <c r="F13" s="24"/>
      <c r="G13" s="23">
        <v>0</v>
      </c>
      <c r="H13" s="25"/>
      <c r="I13" s="23">
        <v>0</v>
      </c>
      <c r="J13" s="25"/>
      <c r="K13" s="23">
        <v>3129382</v>
      </c>
      <c r="L13" s="26"/>
      <c r="M13" s="23">
        <v>0</v>
      </c>
      <c r="N13" s="24"/>
      <c r="O13" s="23">
        <v>0</v>
      </c>
      <c r="P13" s="23"/>
      <c r="Q13" s="23">
        <v>0</v>
      </c>
      <c r="R13" s="25"/>
      <c r="S13" s="23">
        <f t="shared" ref="S13:S14" si="0">SUM(E13:K13,Q13)</f>
        <v>3129382</v>
      </c>
    </row>
    <row r="14" spans="1:19" ht="22.2">
      <c r="A14" s="1"/>
      <c r="B14" s="2" t="s">
        <v>157</v>
      </c>
      <c r="C14" s="213"/>
      <c r="E14" s="28">
        <v>0</v>
      </c>
      <c r="F14" s="29"/>
      <c r="G14" s="28">
        <v>0</v>
      </c>
      <c r="H14" s="30"/>
      <c r="I14" s="28">
        <v>0</v>
      </c>
      <c r="J14" s="30"/>
      <c r="K14" s="28">
        <v>0</v>
      </c>
      <c r="L14" s="26"/>
      <c r="M14" s="27">
        <v>396087</v>
      </c>
      <c r="N14" s="23"/>
      <c r="O14" s="27">
        <v>493455</v>
      </c>
      <c r="P14" s="23"/>
      <c r="Q14" s="27">
        <v>889542</v>
      </c>
      <c r="R14" s="25"/>
      <c r="S14" s="27">
        <f t="shared" si="0"/>
        <v>889542</v>
      </c>
    </row>
    <row r="15" spans="1:19" ht="22.2">
      <c r="A15" s="1" t="s">
        <v>158</v>
      </c>
      <c r="B15" s="1"/>
      <c r="C15" s="1"/>
      <c r="E15" s="28">
        <f>SUM(E13:E14)</f>
        <v>0</v>
      </c>
      <c r="F15" s="29"/>
      <c r="G15" s="28">
        <f>SUM(G13:G14)</f>
        <v>0</v>
      </c>
      <c r="H15" s="30"/>
      <c r="I15" s="28">
        <f>SUM(I13:I14)</f>
        <v>0</v>
      </c>
      <c r="J15" s="30"/>
      <c r="K15" s="28">
        <f>SUM(K13:K14)</f>
        <v>3129382</v>
      </c>
      <c r="L15" s="31"/>
      <c r="M15" s="28">
        <f>SUM(M13:M14)</f>
        <v>396087</v>
      </c>
      <c r="N15" s="30"/>
      <c r="O15" s="28">
        <f>SUM(O13:O14)</f>
        <v>493455</v>
      </c>
      <c r="P15" s="32"/>
      <c r="Q15" s="28">
        <f>SUM(Q13:Q14)</f>
        <v>889542</v>
      </c>
      <c r="R15" s="30"/>
      <c r="S15" s="28">
        <f>SUM(S13:S14)</f>
        <v>4018924</v>
      </c>
    </row>
    <row r="16" spans="1:19" ht="22.8" thickBot="1">
      <c r="A16" s="1" t="s">
        <v>118</v>
      </c>
      <c r="B16" s="1"/>
      <c r="C16" s="1"/>
      <c r="E16" s="273">
        <f>E11+E15</f>
        <v>11450000</v>
      </c>
      <c r="F16" s="274"/>
      <c r="G16" s="273">
        <f>G11+G15</f>
        <v>19782030</v>
      </c>
      <c r="H16" s="275"/>
      <c r="I16" s="273">
        <f>I11+I15</f>
        <v>1160000</v>
      </c>
      <c r="J16" s="276"/>
      <c r="K16" s="273">
        <f>K11+K15</f>
        <v>66492106</v>
      </c>
      <c r="L16" s="276"/>
      <c r="M16" s="273">
        <f>M11+M15</f>
        <v>1281554</v>
      </c>
      <c r="N16" s="277"/>
      <c r="O16" s="273">
        <f>O11+O15</f>
        <v>1939147</v>
      </c>
      <c r="P16" s="275"/>
      <c r="Q16" s="273">
        <f>Q11+Q15</f>
        <v>3220701</v>
      </c>
      <c r="R16" s="278"/>
      <c r="S16" s="273">
        <f>S11+S15</f>
        <v>102104837</v>
      </c>
    </row>
    <row r="17" ht="22.2" thickTop="1"/>
  </sheetData>
  <mergeCells count="4">
    <mergeCell ref="E4:S4"/>
    <mergeCell ref="I5:K5"/>
    <mergeCell ref="E9:S9"/>
    <mergeCell ref="M5:Q5"/>
  </mergeCells>
  <pageMargins left="0.5" right="0.25" top="0.48" bottom="0.25" header="0.5" footer="0.25"/>
  <pageSetup paperSize="9" scale="73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1321-7153-402E-BCF0-7AC18AD0928B}">
  <sheetPr>
    <pageSetUpPr fitToPage="1"/>
  </sheetPr>
  <dimension ref="A1:S17"/>
  <sheetViews>
    <sheetView view="pageBreakPreview" zoomScaleNormal="81" zoomScaleSheetLayoutView="100" workbookViewId="0">
      <selection activeCell="P20" sqref="P20"/>
    </sheetView>
  </sheetViews>
  <sheetFormatPr defaultColWidth="9.21875" defaultRowHeight="21.6"/>
  <cols>
    <col min="1" max="2" width="2.44140625" style="3" customWidth="1"/>
    <col min="3" max="3" width="34" style="3" customWidth="1"/>
    <col min="4" max="4" width="8.44140625" style="159" customWidth="1"/>
    <col min="5" max="5" width="14.77734375" style="3" customWidth="1"/>
    <col min="6" max="6" width="1.21875" style="3" customWidth="1"/>
    <col min="7" max="7" width="14" style="3" customWidth="1"/>
    <col min="8" max="8" width="1.21875" style="3" customWidth="1"/>
    <col min="9" max="9" width="14.77734375" style="3" customWidth="1"/>
    <col min="10" max="10" width="1.21875" style="3" customWidth="1"/>
    <col min="11" max="11" width="14.77734375" style="3" customWidth="1"/>
    <col min="12" max="12" width="1.21875" style="3" customWidth="1"/>
    <col min="13" max="13" width="15.44140625" style="3" customWidth="1"/>
    <col min="14" max="14" width="1.21875" style="3" customWidth="1"/>
    <col min="15" max="15" width="15.44140625" style="3" customWidth="1"/>
    <col min="16" max="16" width="1.21875" style="3" customWidth="1"/>
    <col min="17" max="17" width="16.21875" style="3" customWidth="1"/>
    <col min="18" max="18" width="1.21875" style="3" customWidth="1"/>
    <col min="19" max="19" width="14.44140625" style="3" customWidth="1"/>
    <col min="20" max="16384" width="9.21875" style="3"/>
  </cols>
  <sheetData>
    <row r="1" spans="1:19" s="5" customFormat="1" ht="23.4">
      <c r="A1" s="16" t="s">
        <v>0</v>
      </c>
      <c r="B1" s="4"/>
      <c r="D1" s="6"/>
    </row>
    <row r="2" spans="1:19" s="4" customFormat="1" ht="23.4">
      <c r="A2" s="16" t="s">
        <v>94</v>
      </c>
      <c r="B2" s="7"/>
      <c r="C2" s="7"/>
      <c r="D2" s="12"/>
      <c r="R2" s="13"/>
    </row>
    <row r="3" spans="1:19" s="120" customFormat="1" ht="22.2">
      <c r="A3" s="210"/>
      <c r="B3" s="211"/>
      <c r="C3" s="211"/>
      <c r="D3" s="215"/>
      <c r="R3" s="216"/>
    </row>
    <row r="4" spans="1:19" ht="22.2">
      <c r="A4" s="8"/>
      <c r="B4" s="8"/>
      <c r="C4" s="8"/>
      <c r="D4" s="9"/>
      <c r="E4" s="302" t="s">
        <v>4</v>
      </c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</row>
    <row r="5" spans="1:19">
      <c r="A5" s="206"/>
      <c r="B5" s="206"/>
      <c r="C5" s="206"/>
      <c r="E5" s="206"/>
      <c r="F5" s="206"/>
      <c r="G5" s="206"/>
      <c r="H5" s="206"/>
      <c r="I5" s="303" t="s">
        <v>48</v>
      </c>
      <c r="J5" s="303"/>
      <c r="K5" s="303"/>
      <c r="L5" s="206"/>
      <c r="M5" s="303" t="s">
        <v>52</v>
      </c>
      <c r="N5" s="303"/>
      <c r="O5" s="303"/>
      <c r="P5" s="303"/>
      <c r="Q5" s="303"/>
      <c r="S5" s="206"/>
    </row>
    <row r="6" spans="1:19">
      <c r="A6" s="205"/>
      <c r="M6" s="206" t="s">
        <v>96</v>
      </c>
      <c r="O6" s="206" t="s">
        <v>97</v>
      </c>
      <c r="P6" s="206"/>
      <c r="Q6" s="206" t="s">
        <v>98</v>
      </c>
      <c r="S6" s="206"/>
    </row>
    <row r="7" spans="1:19">
      <c r="A7" s="205"/>
      <c r="E7" s="206" t="s">
        <v>99</v>
      </c>
      <c r="F7" s="206"/>
      <c r="G7" s="206" t="s">
        <v>100</v>
      </c>
      <c r="I7" s="206" t="s">
        <v>101</v>
      </c>
      <c r="K7" s="206"/>
      <c r="M7" s="206" t="s">
        <v>102</v>
      </c>
      <c r="O7" s="206" t="s">
        <v>103</v>
      </c>
      <c r="P7" s="206"/>
      <c r="Q7" s="206" t="s">
        <v>105</v>
      </c>
      <c r="S7" s="206" t="s">
        <v>106</v>
      </c>
    </row>
    <row r="8" spans="1:19">
      <c r="A8" s="205"/>
      <c r="E8" s="206" t="s">
        <v>107</v>
      </c>
      <c r="F8" s="206"/>
      <c r="G8" s="206" t="s">
        <v>108</v>
      </c>
      <c r="I8" s="206" t="s">
        <v>109</v>
      </c>
      <c r="K8" s="206" t="s">
        <v>51</v>
      </c>
      <c r="M8" s="206" t="s">
        <v>110</v>
      </c>
      <c r="O8" s="206" t="s">
        <v>111</v>
      </c>
      <c r="P8" s="206"/>
      <c r="Q8" s="206" t="s">
        <v>123</v>
      </c>
      <c r="S8" s="206" t="s">
        <v>123</v>
      </c>
    </row>
    <row r="9" spans="1:19">
      <c r="E9" s="304" t="s">
        <v>12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</row>
    <row r="10" spans="1:19" ht="22.2">
      <c r="A10" s="17" t="s">
        <v>119</v>
      </c>
      <c r="B10" s="214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</row>
    <row r="11" spans="1:19" ht="22.2">
      <c r="A11" s="15" t="s">
        <v>120</v>
      </c>
      <c r="B11" s="212"/>
      <c r="C11" s="212"/>
      <c r="D11" s="10"/>
      <c r="E11" s="157">
        <v>11450000</v>
      </c>
      <c r="F11" s="157"/>
      <c r="G11" s="157">
        <v>19782030</v>
      </c>
      <c r="H11" s="157"/>
      <c r="I11" s="157">
        <v>1160000</v>
      </c>
      <c r="J11" s="157"/>
      <c r="K11" s="157">
        <v>69592981</v>
      </c>
      <c r="L11" s="157"/>
      <c r="M11" s="157">
        <v>1033143</v>
      </c>
      <c r="N11" s="157"/>
      <c r="O11" s="157">
        <v>1542742</v>
      </c>
      <c r="P11" s="157"/>
      <c r="Q11" s="157">
        <v>2575885</v>
      </c>
      <c r="R11" s="157"/>
      <c r="S11" s="151">
        <v>104560896</v>
      </c>
    </row>
    <row r="12" spans="1:19" ht="22.2">
      <c r="A12" s="1" t="s">
        <v>116</v>
      </c>
      <c r="B12" s="213"/>
      <c r="C12" s="213"/>
      <c r="D12" s="14"/>
      <c r="E12" s="20"/>
      <c r="F12" s="18"/>
      <c r="G12" s="20"/>
      <c r="H12" s="20"/>
      <c r="I12" s="20"/>
      <c r="J12" s="21"/>
      <c r="K12" s="20"/>
      <c r="L12" s="22"/>
      <c r="M12" s="20"/>
      <c r="N12" s="21"/>
      <c r="O12" s="20"/>
      <c r="P12" s="20"/>
      <c r="Q12" s="20"/>
      <c r="R12" s="21"/>
      <c r="S12" s="20"/>
    </row>
    <row r="13" spans="1:19" ht="22.2">
      <c r="A13" s="1"/>
      <c r="B13" s="2" t="s">
        <v>85</v>
      </c>
      <c r="C13" s="213"/>
      <c r="E13" s="23">
        <v>0</v>
      </c>
      <c r="F13" s="24"/>
      <c r="G13" s="23">
        <v>0</v>
      </c>
      <c r="H13" s="25"/>
      <c r="I13" s="23">
        <v>0</v>
      </c>
      <c r="J13" s="25"/>
      <c r="K13" s="23">
        <v>3129719</v>
      </c>
      <c r="L13" s="26"/>
      <c r="M13" s="23">
        <v>0</v>
      </c>
      <c r="N13" s="24"/>
      <c r="O13" s="23">
        <v>0</v>
      </c>
      <c r="P13" s="23"/>
      <c r="Q13" s="23">
        <v>0</v>
      </c>
      <c r="R13" s="25"/>
      <c r="S13" s="23">
        <f t="shared" ref="S13:S14" si="0">SUM(E13:K13,Q13)</f>
        <v>3129719</v>
      </c>
    </row>
    <row r="14" spans="1:19" ht="22.2">
      <c r="A14" s="1"/>
      <c r="B14" s="2" t="s">
        <v>157</v>
      </c>
      <c r="C14" s="213"/>
      <c r="E14" s="28">
        <v>0</v>
      </c>
      <c r="F14" s="29"/>
      <c r="G14" s="28">
        <v>0</v>
      </c>
      <c r="H14" s="30"/>
      <c r="I14" s="28">
        <v>0</v>
      </c>
      <c r="J14" s="30"/>
      <c r="K14" s="28">
        <v>0</v>
      </c>
      <c r="L14" s="26"/>
      <c r="M14" s="27">
        <v>1699537</v>
      </c>
      <c r="N14" s="23"/>
      <c r="O14" s="27">
        <v>677418</v>
      </c>
      <c r="P14" s="23"/>
      <c r="Q14" s="27">
        <f>SUM(M14:P14)</f>
        <v>2376955</v>
      </c>
      <c r="R14" s="25"/>
      <c r="S14" s="27">
        <f t="shared" si="0"/>
        <v>2376955</v>
      </c>
    </row>
    <row r="15" spans="1:19" ht="22.2">
      <c r="A15" s="1" t="s">
        <v>158</v>
      </c>
      <c r="B15" s="1"/>
      <c r="C15" s="1"/>
      <c r="E15" s="28">
        <f>SUM(E13:E14)</f>
        <v>0</v>
      </c>
      <c r="F15" s="29">
        <v>440197</v>
      </c>
      <c r="G15" s="28">
        <f>SUM(G13:G14)</f>
        <v>0</v>
      </c>
      <c r="H15" s="30"/>
      <c r="I15" s="28">
        <f>SUM(I13:I14)</f>
        <v>0</v>
      </c>
      <c r="J15" s="30">
        <v>423908</v>
      </c>
      <c r="K15" s="28">
        <f>SUM(K13:K14)</f>
        <v>3129719</v>
      </c>
      <c r="L15" s="31"/>
      <c r="M15" s="28">
        <f>SUM(M13:M14)</f>
        <v>1699537</v>
      </c>
      <c r="N15" s="30"/>
      <c r="O15" s="28">
        <f>SUM(O13:O14)</f>
        <v>677418</v>
      </c>
      <c r="P15" s="32"/>
      <c r="Q15" s="28">
        <f>SUM(Q13:Q14)</f>
        <v>2376955</v>
      </c>
      <c r="R15" s="30"/>
      <c r="S15" s="28">
        <f>SUM(S13:S14)</f>
        <v>5506674</v>
      </c>
    </row>
    <row r="16" spans="1:19" ht="22.8" thickBot="1">
      <c r="A16" s="1" t="s">
        <v>122</v>
      </c>
      <c r="B16" s="1"/>
      <c r="C16" s="1"/>
      <c r="E16" s="273">
        <f>E11+E15</f>
        <v>11450000</v>
      </c>
      <c r="F16" s="274"/>
      <c r="G16" s="273">
        <f>G11+G15</f>
        <v>19782030</v>
      </c>
      <c r="H16" s="275"/>
      <c r="I16" s="273">
        <f>I11+I15</f>
        <v>1160000</v>
      </c>
      <c r="J16" s="276"/>
      <c r="K16" s="273">
        <f>K11+K15</f>
        <v>72722700</v>
      </c>
      <c r="L16" s="276"/>
      <c r="M16" s="273">
        <f>M11+M15</f>
        <v>2732680</v>
      </c>
      <c r="N16" s="277"/>
      <c r="O16" s="273">
        <f>O11+O15</f>
        <v>2220160</v>
      </c>
      <c r="P16" s="275"/>
      <c r="Q16" s="273">
        <f>Q11+Q15</f>
        <v>4952840</v>
      </c>
      <c r="R16" s="278"/>
      <c r="S16" s="273">
        <f>S11+S15</f>
        <v>110067570</v>
      </c>
    </row>
    <row r="17" ht="22.2" thickTop="1"/>
  </sheetData>
  <mergeCells count="4">
    <mergeCell ref="E4:S4"/>
    <mergeCell ref="I5:K5"/>
    <mergeCell ref="E9:S9"/>
    <mergeCell ref="M5:Q5"/>
  </mergeCells>
  <pageMargins left="0.5" right="0.5" top="0.48" bottom="0.25" header="0.5" footer="0.25"/>
  <pageSetup paperSize="9" scale="7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55"/>
  <sheetViews>
    <sheetView tabSelected="1" view="pageBreakPreview" zoomScaleNormal="100" zoomScaleSheetLayoutView="100" workbookViewId="0">
      <selection activeCell="G16" sqref="G16"/>
    </sheetView>
  </sheetViews>
  <sheetFormatPr defaultColWidth="2.77734375" defaultRowHeight="23.25" customHeight="1"/>
  <cols>
    <col min="1" max="1" width="2.77734375" style="2" customWidth="1"/>
    <col min="2" max="2" width="2.44140625" style="60" customWidth="1"/>
    <col min="3" max="3" width="38.21875" style="60" customWidth="1"/>
    <col min="4" max="4" width="7.21875" style="60" customWidth="1"/>
    <col min="5" max="5" width="13" style="2" customWidth="1"/>
    <col min="6" max="6" width="1.44140625" style="2" customWidth="1"/>
    <col min="7" max="7" width="13" style="2" customWidth="1"/>
    <col min="8" max="8" width="1.21875" style="2" customWidth="1"/>
    <col min="9" max="9" width="13" style="2" customWidth="1"/>
    <col min="10" max="10" width="1.44140625" style="2" customWidth="1"/>
    <col min="11" max="11" width="13" style="2" customWidth="1"/>
    <col min="12" max="256" width="9.21875" style="60" customWidth="1"/>
    <col min="257" max="16384" width="2.77734375" style="60"/>
  </cols>
  <sheetData>
    <row r="1" spans="1:11" ht="23.25" customHeight="1">
      <c r="A1" s="58" t="s">
        <v>0</v>
      </c>
      <c r="B1" s="59"/>
      <c r="D1" s="61"/>
      <c r="E1" s="77"/>
      <c r="F1" s="60"/>
      <c r="G1" s="77"/>
      <c r="H1" s="62"/>
      <c r="I1" s="62"/>
      <c r="K1" s="62"/>
    </row>
    <row r="2" spans="1:11" ht="23.25" customHeight="1">
      <c r="A2" s="296" t="s">
        <v>124</v>
      </c>
      <c r="B2" s="296"/>
      <c r="C2" s="296"/>
      <c r="D2" s="296"/>
      <c r="E2" s="296"/>
      <c r="F2" s="296"/>
      <c r="G2" s="296"/>
      <c r="H2" s="223"/>
      <c r="I2" s="60"/>
      <c r="J2" s="60"/>
      <c r="K2" s="60"/>
    </row>
    <row r="3" spans="1:11" ht="23.1" customHeight="1">
      <c r="A3" s="67"/>
      <c r="B3" s="223"/>
      <c r="C3" s="223"/>
      <c r="D3" s="223"/>
      <c r="E3" s="67"/>
      <c r="F3" s="67"/>
      <c r="G3" s="67"/>
      <c r="H3" s="67"/>
      <c r="I3" s="67"/>
      <c r="J3" s="67"/>
      <c r="K3" s="67"/>
    </row>
    <row r="4" spans="1:11" ht="23.25" customHeight="1">
      <c r="A4" s="67"/>
      <c r="B4" s="67"/>
      <c r="C4" s="67"/>
      <c r="D4" s="67"/>
      <c r="E4" s="307" t="s">
        <v>2</v>
      </c>
      <c r="F4" s="307"/>
      <c r="G4" s="307"/>
      <c r="H4" s="225"/>
      <c r="I4" s="156"/>
      <c r="J4" s="156"/>
      <c r="K4" s="156"/>
    </row>
    <row r="5" spans="1:11" ht="23.25" customHeight="1">
      <c r="A5" s="67"/>
      <c r="B5" s="67"/>
      <c r="C5" s="67"/>
      <c r="D5" s="67"/>
      <c r="E5" s="307" t="s">
        <v>3</v>
      </c>
      <c r="F5" s="307"/>
      <c r="G5" s="307"/>
      <c r="H5" s="225"/>
      <c r="I5" s="307" t="s">
        <v>4</v>
      </c>
      <c r="J5" s="307"/>
      <c r="K5" s="307"/>
    </row>
    <row r="6" spans="1:11" ht="23.25" customHeight="1">
      <c r="A6" s="67"/>
      <c r="B6" s="67"/>
      <c r="C6" s="67"/>
      <c r="D6" s="67"/>
      <c r="E6" s="308" t="s">
        <v>56</v>
      </c>
      <c r="F6" s="308"/>
      <c r="G6" s="308"/>
      <c r="H6" s="226"/>
      <c r="I6" s="308" t="s">
        <v>56</v>
      </c>
      <c r="J6" s="308"/>
      <c r="K6" s="308"/>
    </row>
    <row r="7" spans="1:11" ht="23.25" customHeight="1">
      <c r="A7" s="80"/>
      <c r="B7" s="80"/>
      <c r="C7" s="80"/>
      <c r="D7" s="80"/>
      <c r="E7" s="305" t="s">
        <v>57</v>
      </c>
      <c r="F7" s="305"/>
      <c r="G7" s="305"/>
      <c r="H7" s="227"/>
      <c r="I7" s="305" t="s">
        <v>57</v>
      </c>
      <c r="J7" s="305"/>
      <c r="K7" s="305"/>
    </row>
    <row r="8" spans="1:11" ht="23.25" customHeight="1">
      <c r="B8" s="2"/>
      <c r="C8" s="2"/>
      <c r="D8" s="228"/>
      <c r="E8" s="69" t="s">
        <v>9</v>
      </c>
      <c r="F8" s="69"/>
      <c r="G8" s="69" t="s">
        <v>10</v>
      </c>
      <c r="H8" s="69"/>
      <c r="I8" s="69" t="s">
        <v>9</v>
      </c>
      <c r="J8" s="69"/>
      <c r="K8" s="69" t="s">
        <v>10</v>
      </c>
    </row>
    <row r="9" spans="1:11" ht="23.25" customHeight="1">
      <c r="B9" s="2"/>
      <c r="C9" s="2"/>
      <c r="E9" s="306" t="s">
        <v>12</v>
      </c>
      <c r="F9" s="306"/>
      <c r="G9" s="306"/>
      <c r="H9" s="306"/>
      <c r="I9" s="306"/>
      <c r="J9" s="306"/>
      <c r="K9" s="306"/>
    </row>
    <row r="10" spans="1:11" ht="23.25" customHeight="1">
      <c r="A10" s="49" t="s">
        <v>125</v>
      </c>
      <c r="B10" s="49"/>
      <c r="C10" s="50"/>
      <c r="D10" s="40"/>
      <c r="E10" s="51"/>
      <c r="F10" s="43"/>
      <c r="G10" s="51"/>
      <c r="H10" s="51"/>
      <c r="I10" s="51"/>
      <c r="J10" s="43"/>
      <c r="K10" s="51"/>
    </row>
    <row r="11" spans="1:11" ht="23.25" customHeight="1">
      <c r="A11" s="38" t="s">
        <v>126</v>
      </c>
      <c r="B11" s="39"/>
      <c r="C11" s="39"/>
      <c r="D11" s="40"/>
      <c r="E11" s="41">
        <v>22653109</v>
      </c>
      <c r="F11" s="42"/>
      <c r="G11" s="41">
        <v>20642560</v>
      </c>
      <c r="H11" s="41"/>
      <c r="I11" s="41">
        <v>22653109</v>
      </c>
      <c r="J11" s="42"/>
      <c r="K11" s="41">
        <v>20642560</v>
      </c>
    </row>
    <row r="12" spans="1:11" ht="23.25" customHeight="1">
      <c r="A12" s="38" t="s">
        <v>127</v>
      </c>
      <c r="B12" s="39"/>
      <c r="C12" s="39"/>
      <c r="D12" s="40"/>
      <c r="E12" s="41">
        <v>-14954</v>
      </c>
      <c r="F12" s="42"/>
      <c r="G12" s="41">
        <v>-34613</v>
      </c>
      <c r="H12" s="41"/>
      <c r="I12" s="41">
        <v>-14954</v>
      </c>
      <c r="J12" s="42"/>
      <c r="K12" s="41">
        <v>-34613</v>
      </c>
    </row>
    <row r="13" spans="1:11" ht="23.25" customHeight="1">
      <c r="A13" s="38" t="s">
        <v>128</v>
      </c>
      <c r="B13" s="39"/>
      <c r="C13" s="39"/>
      <c r="D13" s="40"/>
      <c r="E13" s="41">
        <v>2847772</v>
      </c>
      <c r="F13" s="42"/>
      <c r="G13" s="41">
        <v>2752946</v>
      </c>
      <c r="H13" s="41"/>
      <c r="I13" s="41">
        <v>2847772</v>
      </c>
      <c r="J13" s="42"/>
      <c r="K13" s="41">
        <v>2752946</v>
      </c>
    </row>
    <row r="14" spans="1:11" ht="23.25" customHeight="1">
      <c r="A14" s="38" t="s">
        <v>129</v>
      </c>
      <c r="B14" s="39"/>
      <c r="C14" s="39"/>
      <c r="D14" s="40"/>
      <c r="E14" s="41">
        <v>127475</v>
      </c>
      <c r="F14" s="42"/>
      <c r="G14" s="41">
        <v>117452</v>
      </c>
      <c r="H14" s="41"/>
      <c r="I14" s="41">
        <v>127475</v>
      </c>
      <c r="J14" s="42"/>
      <c r="K14" s="41">
        <v>117452</v>
      </c>
    </row>
    <row r="15" spans="1:11" ht="23.25" customHeight="1">
      <c r="A15" s="38" t="s">
        <v>130</v>
      </c>
      <c r="B15" s="39"/>
      <c r="C15" s="39"/>
      <c r="D15" s="40"/>
      <c r="E15" s="41">
        <v>-147203</v>
      </c>
      <c r="F15" s="42"/>
      <c r="G15" s="41">
        <v>-98231</v>
      </c>
      <c r="H15" s="41"/>
      <c r="I15" s="41">
        <v>-147203</v>
      </c>
      <c r="J15" s="42"/>
      <c r="K15" s="41">
        <v>-98231</v>
      </c>
    </row>
    <row r="16" spans="1:11" ht="23.25" customHeight="1">
      <c r="A16" s="38" t="s">
        <v>69</v>
      </c>
      <c r="B16" s="39"/>
      <c r="C16" s="39"/>
      <c r="D16" s="40"/>
      <c r="E16" s="41">
        <v>21567</v>
      </c>
      <c r="F16" s="42"/>
      <c r="G16" s="41">
        <v>19110</v>
      </c>
      <c r="H16" s="41"/>
      <c r="I16" s="41">
        <v>21567</v>
      </c>
      <c r="J16" s="42"/>
      <c r="K16" s="41">
        <v>19110</v>
      </c>
    </row>
    <row r="17" spans="1:11" ht="23.25" customHeight="1">
      <c r="A17" s="43" t="s">
        <v>73</v>
      </c>
      <c r="B17" s="44"/>
      <c r="C17" s="44"/>
      <c r="D17" s="40"/>
      <c r="E17" s="41">
        <v>-15563604</v>
      </c>
      <c r="F17" s="42"/>
      <c r="G17" s="41">
        <v>-16508061</v>
      </c>
      <c r="H17" s="41"/>
      <c r="I17" s="41">
        <v>-15563604</v>
      </c>
      <c r="J17" s="42"/>
      <c r="K17" s="41">
        <v>-16508061</v>
      </c>
    </row>
    <row r="18" spans="1:11" ht="23.25" customHeight="1">
      <c r="A18" s="43" t="s">
        <v>78</v>
      </c>
      <c r="B18" s="44"/>
      <c r="C18" s="44"/>
      <c r="D18" s="40"/>
      <c r="E18" s="41">
        <v>-2219223</v>
      </c>
      <c r="F18" s="42"/>
      <c r="G18" s="41">
        <v>-2380863</v>
      </c>
      <c r="H18" s="41"/>
      <c r="I18" s="41">
        <v>-2219223</v>
      </c>
      <c r="J18" s="42"/>
      <c r="K18" s="41">
        <v>-2380863</v>
      </c>
    </row>
    <row r="19" spans="1:11" ht="23.25" customHeight="1">
      <c r="A19" s="43" t="s">
        <v>79</v>
      </c>
      <c r="B19" s="44"/>
      <c r="C19" s="44"/>
      <c r="D19" s="40"/>
      <c r="E19" s="41">
        <v>-596932</v>
      </c>
      <c r="F19" s="42"/>
      <c r="G19" s="41">
        <v>-497766</v>
      </c>
      <c r="H19" s="41"/>
      <c r="I19" s="41">
        <v>-596932</v>
      </c>
      <c r="J19" s="42"/>
      <c r="K19" s="41">
        <v>-497766</v>
      </c>
    </row>
    <row r="20" spans="1:11" ht="23.25" customHeight="1">
      <c r="A20" s="43" t="s">
        <v>80</v>
      </c>
      <c r="B20" s="44"/>
      <c r="C20" s="44"/>
      <c r="D20" s="40"/>
      <c r="E20" s="41">
        <v>-1279314</v>
      </c>
      <c r="F20" s="42"/>
      <c r="G20" s="41">
        <v>-1473596</v>
      </c>
      <c r="H20" s="41"/>
      <c r="I20" s="41">
        <v>-1279314</v>
      </c>
      <c r="J20" s="42"/>
      <c r="K20" s="41">
        <v>-1473596</v>
      </c>
    </row>
    <row r="21" spans="1:11" ht="23.25" customHeight="1">
      <c r="A21" s="38" t="s">
        <v>81</v>
      </c>
      <c r="B21" s="39"/>
      <c r="C21" s="39"/>
      <c r="D21" s="40"/>
      <c r="E21" s="41">
        <v>-14099</v>
      </c>
      <c r="F21" s="45"/>
      <c r="G21" s="41">
        <v>-10603</v>
      </c>
      <c r="H21" s="41"/>
      <c r="I21" s="41">
        <v>-14099</v>
      </c>
      <c r="J21" s="45"/>
      <c r="K21" s="41">
        <v>-10603</v>
      </c>
    </row>
    <row r="22" spans="1:11" ht="23.25" customHeight="1">
      <c r="A22" s="38" t="s">
        <v>84</v>
      </c>
      <c r="B22" s="39"/>
      <c r="C22" s="39"/>
      <c r="D22" s="40"/>
      <c r="E22" s="41">
        <v>-23785</v>
      </c>
      <c r="F22" s="45"/>
      <c r="G22" s="41">
        <v>-23545</v>
      </c>
      <c r="H22" s="41"/>
      <c r="I22" s="41">
        <v>-23785</v>
      </c>
      <c r="J22" s="45"/>
      <c r="K22" s="41">
        <v>-23545</v>
      </c>
    </row>
    <row r="23" spans="1:11" ht="23.25" customHeight="1">
      <c r="A23" s="38" t="s">
        <v>131</v>
      </c>
      <c r="B23" s="39"/>
      <c r="C23" s="39"/>
      <c r="D23" s="40"/>
      <c r="E23" s="41">
        <v>22980561</v>
      </c>
      <c r="F23" s="45"/>
      <c r="G23" s="41">
        <v>31379977</v>
      </c>
      <c r="H23" s="41"/>
      <c r="I23" s="41">
        <v>22980561</v>
      </c>
      <c r="J23" s="45"/>
      <c r="K23" s="41">
        <v>31379977</v>
      </c>
    </row>
    <row r="24" spans="1:11" ht="23.25" customHeight="1">
      <c r="A24" s="38" t="s">
        <v>132</v>
      </c>
      <c r="B24" s="39"/>
      <c r="C24" s="39"/>
      <c r="D24" s="40"/>
      <c r="E24" s="41">
        <v>-33200816</v>
      </c>
      <c r="F24" s="45"/>
      <c r="G24" s="41">
        <v>-30368389</v>
      </c>
      <c r="H24" s="41"/>
      <c r="I24" s="41">
        <v>-33200816</v>
      </c>
      <c r="J24" s="45"/>
      <c r="K24" s="41">
        <v>-30368389</v>
      </c>
    </row>
    <row r="25" spans="1:11" ht="23.25" customHeight="1">
      <c r="A25" s="46" t="s">
        <v>162</v>
      </c>
      <c r="B25" s="44"/>
      <c r="C25" s="44"/>
      <c r="D25" s="40"/>
      <c r="E25" s="266">
        <f>SUM(E11:E24)</f>
        <v>-4429446</v>
      </c>
      <c r="F25" s="48"/>
      <c r="G25" s="47">
        <f>SUM(G11:G24)</f>
        <v>3516378</v>
      </c>
      <c r="H25" s="57"/>
      <c r="I25" s="266">
        <f>SUM(I11:I24)</f>
        <v>-4429446</v>
      </c>
      <c r="J25" s="48"/>
      <c r="K25" s="47">
        <f>SUM(K11:K24)</f>
        <v>3516378</v>
      </c>
    </row>
    <row r="26" spans="1:11" ht="23.25" customHeight="1">
      <c r="A26" s="43"/>
      <c r="B26" s="49"/>
      <c r="C26" s="50"/>
      <c r="D26" s="40"/>
      <c r="E26" s="51"/>
      <c r="F26" s="45"/>
      <c r="G26" s="51"/>
      <c r="H26" s="51"/>
      <c r="I26" s="51"/>
      <c r="J26" s="45"/>
      <c r="K26" s="51"/>
    </row>
    <row r="27" spans="1:11" ht="23.25" customHeight="1">
      <c r="A27" s="49" t="s">
        <v>133</v>
      </c>
      <c r="B27" s="52"/>
      <c r="C27" s="53"/>
      <c r="D27" s="40"/>
      <c r="E27" s="54"/>
      <c r="F27" s="45"/>
      <c r="G27" s="54"/>
      <c r="H27" s="54"/>
      <c r="I27" s="54"/>
      <c r="J27" s="45"/>
      <c r="K27" s="54"/>
    </row>
    <row r="28" spans="1:11" ht="23.25" customHeight="1">
      <c r="A28" s="52" t="s">
        <v>134</v>
      </c>
      <c r="B28" s="44"/>
      <c r="C28" s="39"/>
      <c r="D28" s="40"/>
      <c r="E28" s="54"/>
      <c r="F28" s="45"/>
      <c r="G28" s="54"/>
      <c r="H28" s="54"/>
      <c r="I28" s="54"/>
      <c r="J28" s="45"/>
      <c r="K28" s="54"/>
    </row>
    <row r="29" spans="1:11" ht="23.25" customHeight="1">
      <c r="A29" s="38" t="s">
        <v>135</v>
      </c>
      <c r="B29" s="44"/>
      <c r="C29" s="39"/>
      <c r="D29" s="40"/>
      <c r="E29" s="54">
        <v>2403</v>
      </c>
      <c r="F29" s="45"/>
      <c r="G29" s="54">
        <v>2022</v>
      </c>
      <c r="H29" s="54"/>
      <c r="I29" s="54">
        <v>2403</v>
      </c>
      <c r="J29" s="45"/>
      <c r="K29" s="54">
        <v>2022</v>
      </c>
    </row>
    <row r="30" spans="1:11" ht="23.25" customHeight="1">
      <c r="A30" s="38" t="s">
        <v>136</v>
      </c>
      <c r="B30" s="39"/>
      <c r="C30" s="39"/>
      <c r="D30" s="40"/>
      <c r="E30" s="291">
        <v>0</v>
      </c>
      <c r="F30" s="45"/>
      <c r="G30" s="54">
        <v>1334</v>
      </c>
      <c r="H30" s="54"/>
      <c r="I30" s="291">
        <v>0</v>
      </c>
      <c r="J30" s="45"/>
      <c r="K30" s="54">
        <v>1334</v>
      </c>
    </row>
    <row r="31" spans="1:11" ht="23.25" customHeight="1">
      <c r="A31" s="46" t="s">
        <v>137</v>
      </c>
      <c r="B31" s="55"/>
      <c r="C31" s="55"/>
      <c r="D31" s="56"/>
      <c r="E31" s="266">
        <f>SUM(E29:E30)</f>
        <v>2403</v>
      </c>
      <c r="F31" s="48"/>
      <c r="G31" s="47">
        <f>SUM(G29:G30)</f>
        <v>3356</v>
      </c>
      <c r="H31" s="57"/>
      <c r="I31" s="266">
        <f>SUM(I29:I30)</f>
        <v>2403</v>
      </c>
      <c r="J31" s="48"/>
      <c r="K31" s="47">
        <f>SUM(K29:K30)</f>
        <v>3356</v>
      </c>
    </row>
    <row r="32" spans="1:11" ht="23.25" customHeight="1">
      <c r="A32" s="46"/>
      <c r="B32" s="55"/>
      <c r="C32" s="55"/>
      <c r="D32" s="56"/>
      <c r="E32" s="57"/>
      <c r="F32" s="48"/>
      <c r="G32" s="57"/>
      <c r="H32" s="57"/>
      <c r="I32" s="57"/>
      <c r="J32" s="48"/>
      <c r="K32" s="57"/>
    </row>
    <row r="33" spans="1:11" ht="23.25" customHeight="1">
      <c r="A33" s="58" t="s">
        <v>0</v>
      </c>
      <c r="B33" s="59"/>
      <c r="D33" s="61"/>
      <c r="E33" s="77"/>
      <c r="F33" s="60"/>
      <c r="G33" s="77"/>
      <c r="H33" s="62"/>
      <c r="I33" s="62"/>
      <c r="K33" s="62"/>
    </row>
    <row r="34" spans="1:11" ht="23.25" customHeight="1">
      <c r="A34" s="296" t="s">
        <v>124</v>
      </c>
      <c r="B34" s="296"/>
      <c r="C34" s="296"/>
      <c r="D34" s="296"/>
      <c r="E34" s="296"/>
      <c r="F34" s="296"/>
      <c r="G34" s="296"/>
      <c r="H34" s="223"/>
      <c r="I34" s="77"/>
      <c r="J34" s="60"/>
      <c r="K34" s="77"/>
    </row>
    <row r="35" spans="1:11" s="2" customFormat="1" ht="23.25" customHeight="1">
      <c r="A35" s="63"/>
      <c r="B35" s="63"/>
      <c r="C35" s="63"/>
      <c r="D35" s="64"/>
      <c r="E35" s="65"/>
      <c r="F35" s="66"/>
      <c r="G35" s="65"/>
      <c r="H35" s="65"/>
      <c r="I35" s="65"/>
      <c r="J35" s="66"/>
      <c r="K35" s="65"/>
    </row>
    <row r="36" spans="1:11" s="2" customFormat="1" ht="23.25" customHeight="1">
      <c r="A36" s="63"/>
      <c r="B36" s="63"/>
      <c r="C36" s="63"/>
      <c r="D36" s="64"/>
      <c r="E36" s="307" t="s">
        <v>2</v>
      </c>
      <c r="F36" s="307"/>
      <c r="G36" s="307"/>
      <c r="H36" s="225"/>
      <c r="I36" s="307"/>
      <c r="J36" s="307"/>
      <c r="K36" s="307"/>
    </row>
    <row r="37" spans="1:11" s="2" customFormat="1" ht="23.25" customHeight="1">
      <c r="A37" s="63"/>
      <c r="B37" s="63"/>
      <c r="C37" s="63"/>
      <c r="D37" s="64"/>
      <c r="E37" s="307" t="s">
        <v>3</v>
      </c>
      <c r="F37" s="307"/>
      <c r="G37" s="307"/>
      <c r="H37" s="225"/>
      <c r="I37" s="307" t="s">
        <v>4</v>
      </c>
      <c r="J37" s="307"/>
      <c r="K37" s="307"/>
    </row>
    <row r="38" spans="1:11" s="2" customFormat="1" ht="23.25" customHeight="1">
      <c r="A38" s="63"/>
      <c r="B38" s="63"/>
      <c r="C38" s="63"/>
      <c r="D38" s="64"/>
      <c r="E38" s="308" t="s">
        <v>56</v>
      </c>
      <c r="F38" s="308"/>
      <c r="G38" s="308"/>
      <c r="H38" s="226"/>
      <c r="I38" s="308" t="s">
        <v>56</v>
      </c>
      <c r="J38" s="308"/>
      <c r="K38" s="308"/>
    </row>
    <row r="39" spans="1:11" s="2" customFormat="1" ht="23.25" customHeight="1">
      <c r="A39" s="63"/>
      <c r="B39" s="63"/>
      <c r="C39" s="63"/>
      <c r="D39" s="67"/>
      <c r="E39" s="305" t="s">
        <v>57</v>
      </c>
      <c r="F39" s="305"/>
      <c r="G39" s="305"/>
      <c r="H39" s="227"/>
      <c r="I39" s="305" t="s">
        <v>57</v>
      </c>
      <c r="J39" s="305"/>
      <c r="K39" s="305"/>
    </row>
    <row r="40" spans="1:11" s="2" customFormat="1" ht="23.25" customHeight="1">
      <c r="A40" s="68"/>
      <c r="B40" s="68"/>
      <c r="C40" s="68"/>
      <c r="D40" s="228" t="s">
        <v>8</v>
      </c>
      <c r="E40" s="69" t="s">
        <v>9</v>
      </c>
      <c r="F40" s="69"/>
      <c r="G40" s="69" t="s">
        <v>10</v>
      </c>
      <c r="H40" s="69"/>
      <c r="I40" s="69" t="s">
        <v>9</v>
      </c>
      <c r="J40" s="69"/>
      <c r="K40" s="69" t="s">
        <v>10</v>
      </c>
    </row>
    <row r="41" spans="1:11" s="2" customFormat="1" ht="23.25" customHeight="1">
      <c r="A41" s="68"/>
      <c r="B41" s="68"/>
      <c r="C41" s="68"/>
      <c r="D41" s="228"/>
      <c r="E41" s="306" t="s">
        <v>12</v>
      </c>
      <c r="F41" s="306"/>
      <c r="G41" s="306"/>
      <c r="H41" s="306"/>
      <c r="I41" s="306"/>
      <c r="J41" s="306"/>
      <c r="K41" s="306"/>
    </row>
    <row r="42" spans="1:11" s="2" customFormat="1" ht="23.25" customHeight="1">
      <c r="A42" s="52" t="s">
        <v>138</v>
      </c>
      <c r="B42" s="70"/>
      <c r="C42" s="70"/>
      <c r="D42" s="40"/>
      <c r="E42" s="62"/>
      <c r="G42" s="62"/>
      <c r="H42" s="62"/>
      <c r="I42" s="62"/>
      <c r="K42" s="62"/>
    </row>
    <row r="43" spans="1:11" s="2" customFormat="1" ht="23.25" customHeight="1">
      <c r="A43" s="38" t="s">
        <v>135</v>
      </c>
      <c r="B43" s="68"/>
      <c r="C43" s="70"/>
      <c r="D43" s="40"/>
      <c r="E43" s="41">
        <v>-62498</v>
      </c>
      <c r="F43" s="71"/>
      <c r="G43" s="41">
        <v>-81716</v>
      </c>
      <c r="H43" s="41"/>
      <c r="I43" s="41">
        <v>-62498</v>
      </c>
      <c r="J43" s="71"/>
      <c r="K43" s="41">
        <v>-81716</v>
      </c>
    </row>
    <row r="44" spans="1:11" s="2" customFormat="1" ht="23.25" customHeight="1">
      <c r="A44" s="38" t="s">
        <v>139</v>
      </c>
      <c r="B44" s="68"/>
      <c r="C44" s="70"/>
      <c r="D44" s="40"/>
      <c r="E44" s="41">
        <v>-38518</v>
      </c>
      <c r="F44" s="71"/>
      <c r="G44" s="41">
        <v>-62066</v>
      </c>
      <c r="H44" s="41"/>
      <c r="I44" s="41">
        <v>-38518</v>
      </c>
      <c r="J44" s="71"/>
      <c r="K44" s="41">
        <v>-62066</v>
      </c>
    </row>
    <row r="45" spans="1:11" s="2" customFormat="1" ht="23.25" customHeight="1">
      <c r="A45" s="46" t="s">
        <v>140</v>
      </c>
      <c r="B45" s="46"/>
      <c r="C45" s="46"/>
      <c r="D45" s="72"/>
      <c r="E45" s="266">
        <f>SUM(E43:E44)</f>
        <v>-101016</v>
      </c>
      <c r="F45" s="48"/>
      <c r="G45" s="47">
        <f>SUM(G43:G44)</f>
        <v>-143782</v>
      </c>
      <c r="H45" s="57"/>
      <c r="I45" s="266">
        <f>SUM(I43:I44)</f>
        <v>-101016</v>
      </c>
      <c r="J45" s="48"/>
      <c r="K45" s="47">
        <f>SUM(K43:K44)</f>
        <v>-143782</v>
      </c>
    </row>
    <row r="46" spans="1:11" s="2" customFormat="1" ht="23.25" customHeight="1">
      <c r="A46" s="46" t="s">
        <v>160</v>
      </c>
      <c r="B46" s="70"/>
      <c r="C46" s="70"/>
      <c r="D46" s="40"/>
      <c r="E46" s="266">
        <f>E31+E45</f>
        <v>-98613</v>
      </c>
      <c r="F46" s="48"/>
      <c r="G46" s="47">
        <f>G31+G45</f>
        <v>-140426</v>
      </c>
      <c r="H46" s="57"/>
      <c r="I46" s="266">
        <f>I31+I45</f>
        <v>-98613</v>
      </c>
      <c r="J46" s="48"/>
      <c r="K46" s="47">
        <f>K31+K45</f>
        <v>-140426</v>
      </c>
    </row>
    <row r="47" spans="1:11" s="2" customFormat="1" ht="23.25" customHeight="1">
      <c r="A47" s="68"/>
      <c r="B47" s="68"/>
      <c r="C47" s="68"/>
      <c r="D47" s="40"/>
      <c r="E47" s="73"/>
      <c r="F47" s="71"/>
      <c r="G47" s="73"/>
      <c r="H47" s="73"/>
      <c r="I47" s="73"/>
      <c r="J47" s="71"/>
      <c r="K47" s="73"/>
    </row>
    <row r="48" spans="1:11" s="2" customFormat="1" ht="23.25" customHeight="1">
      <c r="A48" s="46" t="s">
        <v>150</v>
      </c>
      <c r="B48" s="70"/>
      <c r="C48" s="70"/>
      <c r="D48" s="40"/>
      <c r="E48" s="267">
        <f>E25+E46</f>
        <v>-4528059</v>
      </c>
      <c r="F48" s="48"/>
      <c r="G48" s="57">
        <f>G25+G46</f>
        <v>3375952</v>
      </c>
      <c r="H48" s="57"/>
      <c r="I48" s="267">
        <f>I25+I46</f>
        <v>-4528059</v>
      </c>
      <c r="J48" s="48"/>
      <c r="K48" s="57">
        <f>K25+K46</f>
        <v>3375952</v>
      </c>
    </row>
    <row r="49" spans="1:11" s="2" customFormat="1" ht="23.25" customHeight="1">
      <c r="A49" s="70" t="s">
        <v>141</v>
      </c>
      <c r="B49" s="70"/>
      <c r="C49" s="70"/>
      <c r="D49" s="40"/>
      <c r="E49" s="41">
        <v>7696188</v>
      </c>
      <c r="F49" s="71"/>
      <c r="G49" s="41">
        <v>7685896</v>
      </c>
      <c r="H49" s="41"/>
      <c r="I49" s="41">
        <v>7696188</v>
      </c>
      <c r="J49" s="71"/>
      <c r="K49" s="41">
        <v>7685896</v>
      </c>
    </row>
    <row r="50" spans="1:11" s="2" customFormat="1" ht="23.25" customHeight="1" thickBot="1">
      <c r="A50" s="46" t="s">
        <v>159</v>
      </c>
      <c r="B50" s="70"/>
      <c r="C50" s="70"/>
      <c r="D50" s="40">
        <v>3</v>
      </c>
      <c r="E50" s="268">
        <f>SUM(E48:E49)</f>
        <v>3168129</v>
      </c>
      <c r="F50" s="48"/>
      <c r="G50" s="74">
        <f>SUM(G48:G49)</f>
        <v>11061848</v>
      </c>
      <c r="H50" s="57"/>
      <c r="I50" s="268">
        <f>SUM(I48:I49)</f>
        <v>3168129</v>
      </c>
      <c r="J50" s="48"/>
      <c r="K50" s="74">
        <f>SUM(K48:K49)</f>
        <v>11061848</v>
      </c>
    </row>
    <row r="51" spans="1:11" s="2" customFormat="1" ht="23.25" customHeight="1" thickTop="1">
      <c r="D51" s="228"/>
      <c r="E51" s="62"/>
      <c r="G51" s="62"/>
      <c r="H51" s="62"/>
      <c r="I51" s="62"/>
      <c r="K51" s="62"/>
    </row>
    <row r="52" spans="1:11" s="2" customFormat="1" ht="23.25" customHeight="1">
      <c r="A52" s="46" t="s">
        <v>142</v>
      </c>
      <c r="D52" s="228"/>
      <c r="E52" s="62"/>
      <c r="G52" s="62"/>
      <c r="H52" s="62"/>
      <c r="I52" s="62"/>
      <c r="K52" s="62"/>
    </row>
    <row r="53" spans="1:11" s="2" customFormat="1" ht="23.25" customHeight="1">
      <c r="A53" s="70" t="s">
        <v>143</v>
      </c>
      <c r="D53" s="228"/>
      <c r="E53" s="62"/>
      <c r="G53" s="62"/>
      <c r="H53" s="62"/>
      <c r="I53" s="62"/>
      <c r="K53" s="62"/>
    </row>
    <row r="54" spans="1:11" s="2" customFormat="1" ht="23.25" customHeight="1">
      <c r="B54" s="2" t="s">
        <v>144</v>
      </c>
      <c r="D54" s="40"/>
      <c r="E54" s="62">
        <v>1097790</v>
      </c>
      <c r="F54" s="75"/>
      <c r="G54" s="62">
        <v>2872199</v>
      </c>
      <c r="H54" s="62"/>
      <c r="I54" s="62">
        <v>1097790</v>
      </c>
      <c r="J54" s="75"/>
      <c r="K54" s="62">
        <v>2872199</v>
      </c>
    </row>
    <row r="55" spans="1:11" s="2" customFormat="1" ht="23.25" customHeight="1">
      <c r="B55" s="2" t="s">
        <v>161</v>
      </c>
      <c r="D55" s="228"/>
      <c r="E55" s="76">
        <v>-1007801</v>
      </c>
      <c r="F55" s="137"/>
      <c r="G55" s="76">
        <v>-95611</v>
      </c>
      <c r="H55" s="76"/>
      <c r="I55" s="76">
        <v>-1007801</v>
      </c>
      <c r="J55" s="137"/>
      <c r="K55" s="76">
        <v>-95611</v>
      </c>
    </row>
  </sheetData>
  <mergeCells count="19">
    <mergeCell ref="A2:G2"/>
    <mergeCell ref="E4:G4"/>
    <mergeCell ref="E5:G5"/>
    <mergeCell ref="E6:G6"/>
    <mergeCell ref="E7:G7"/>
    <mergeCell ref="I39:K39"/>
    <mergeCell ref="E41:K41"/>
    <mergeCell ref="E39:G39"/>
    <mergeCell ref="I5:K5"/>
    <mergeCell ref="I6:K6"/>
    <mergeCell ref="I7:K7"/>
    <mergeCell ref="E9:K9"/>
    <mergeCell ref="E38:G38"/>
    <mergeCell ref="A34:G34"/>
    <mergeCell ref="E36:G36"/>
    <mergeCell ref="E37:G37"/>
    <mergeCell ref="I36:K36"/>
    <mergeCell ref="I37:K37"/>
    <mergeCell ref="I38:K38"/>
  </mergeCells>
  <printOptions horizontalCentered="1"/>
  <pageMargins left="0.5" right="0.5" top="0.48" bottom="0.25" header="0.5" footer="0.25"/>
  <pageSetup paperSize="9" scale="86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CEBCAD-AC2D-4AB2-B6AA-FB66741DC312}">
  <ds:schemaRefs>
    <ds:schemaRef ds:uri="http://schemas.microsoft.com/office/2006/metadata/properties"/>
    <ds:schemaRef ds:uri="http://schemas.microsoft.com/office/infopath/2007/PartnerControls"/>
    <ds:schemaRef ds:uri="4243d5be-521d-4052-81ca-f0f31ea6f2da"/>
    <ds:schemaRef ds:uri="f6ba49b0-bcda-4796-8236-5b5cc1493ace"/>
    <ds:schemaRef ds:uri="221cf533-36cb-4f92-849e-7ed3dbb0f114"/>
    <ds:schemaRef ds:uri="fbb34753-e034-43e4-b8f3-4097fd421ec9"/>
  </ds:schemaRefs>
</ds:datastoreItem>
</file>

<file path=customXml/itemProps2.xml><?xml version="1.0" encoding="utf-8"?>
<ds:datastoreItem xmlns:ds="http://schemas.openxmlformats.org/officeDocument/2006/customXml" ds:itemID="{507BA4CF-B876-405E-839C-68329BFAC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A13B71-03F7-49BC-AAE4-CB84BB9B53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3-4</vt:lpstr>
      <vt:lpstr>PL-5-6</vt:lpstr>
      <vt:lpstr>SH 7</vt:lpstr>
      <vt:lpstr>SH 8</vt:lpstr>
      <vt:lpstr>SH 9</vt:lpstr>
      <vt:lpstr>SH 10</vt:lpstr>
      <vt:lpstr>CF 11-12</vt:lpstr>
      <vt:lpstr>'BS 3-4'!Print_Area</vt:lpstr>
      <vt:lpstr>'SH 10'!Print_Area</vt:lpstr>
      <vt:lpstr>'SH 7'!Print_Area</vt:lpstr>
      <vt:lpstr>'SH 8'!Print_Area</vt:lpstr>
      <vt:lpstr>'SH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Nutjitra Ohmpornnuwat</cp:lastModifiedBy>
  <cp:revision/>
  <cp:lastPrinted>2024-04-18T12:52:31Z</cp:lastPrinted>
  <dcterms:created xsi:type="dcterms:W3CDTF">2019-07-22T09:43:35Z</dcterms:created>
  <dcterms:modified xsi:type="dcterms:W3CDTF">2024-05-13T07:15:39Z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  <property fmtid="{D5CDD505-2E9C-101B-9397-08002B2CF9AE}" pid="3" name="MediaServiceImageTags">
    <vt:lpwstr/>
  </property>
</Properties>
</file>