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codeName="เวิร์กบุ๊กนี้"/>
  <mc:AlternateContent xmlns:mc="http://schemas.openxmlformats.org/markup-compatibility/2006">
    <mc:Choice Requires="x15">
      <x15ac:absPath xmlns:x15ac="http://schemas.microsoft.com/office/spreadsheetml/2010/11/ac" url="C:\งบการเงิน\งบการเงินปี 2567\วุฒิโชติ\ส่งต่อ_ ดราฟ งบการเงิน บมจ. ฟังก์ชั่น อินเตอร์เนชั่นแนล เดิม\"/>
    </mc:Choice>
  </mc:AlternateContent>
  <xr:revisionPtr revIDLastSave="0" documentId="13_ncr:1_{B4B7B739-39B0-41A6-BE47-8F0E8976BF8F}" xr6:coauthVersionLast="47" xr6:coauthVersionMax="47" xr10:uidLastSave="{00000000-0000-0000-0000-000000000000}"/>
  <bookViews>
    <workbookView xWindow="-120" yWindow="-120" windowWidth="29040" windowHeight="15720" tabRatio="520" activeTab="3" xr2:uid="{00000000-000D-0000-FFFF-FFFF00000000}"/>
  </bookViews>
  <sheets>
    <sheet name="BS" sheetId="19" r:id="rId1"/>
    <sheet name="PL" sheetId="20" r:id="rId2"/>
    <sheet name="EQรวม" sheetId="23" r:id="rId3"/>
    <sheet name="EQ" sheetId="21" r:id="rId4"/>
    <sheet name="CF" sheetId="22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</externalReferences>
  <definedNames>
    <definedName name="\a">#REF!</definedName>
    <definedName name="\c">#N/A</definedName>
    <definedName name="____A100000">'[1]9-300'!#REF!</definedName>
    <definedName name="____tae21224">#REF!</definedName>
    <definedName name="___A100000">'[1]9-300'!#REF!</definedName>
    <definedName name="___tae21224">#REF!</definedName>
    <definedName name="__A100000">'[1]9-300'!#REF!</definedName>
    <definedName name="__tae21224">#REF!</definedName>
    <definedName name="_28105654">#REF!</definedName>
    <definedName name="_A100000">#N/A</definedName>
    <definedName name="_tae21224">#REF!</definedName>
    <definedName name="A">#REF!</definedName>
    <definedName name="aaaaaa">#REF!</definedName>
    <definedName name="aaaaaaaaaaaaaaaaaaaaaaaaa">#REF!</definedName>
    <definedName name="abcd">#REF!</definedName>
    <definedName name="afefef">#REF!</definedName>
    <definedName name="ar">#REF!</definedName>
    <definedName name="ARP_Threshold">'[2]EX 1'!#REF!</definedName>
    <definedName name="ASSETS">#REF!</definedName>
    <definedName name="B_10">#REF!</definedName>
    <definedName name="B_11">#REF!</definedName>
    <definedName name="B_1111">#REF!</definedName>
    <definedName name="B_20">#REF!</definedName>
    <definedName name="B_20ba">#REF!</definedName>
    <definedName name="B_20bl">#REF!</definedName>
    <definedName name="B_2oba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_59cd">#REF!</definedName>
    <definedName name="BCExport">#REF!</definedName>
    <definedName name="bl">#N/A</definedName>
    <definedName name="change">#REF!</definedName>
    <definedName name="code">#REF!</definedName>
    <definedName name="cost">#REF!</definedName>
    <definedName name="cur">#REF!</definedName>
    <definedName name="Customer_Name">#N/A</definedName>
    <definedName name="D">#REF!</definedName>
    <definedName name="data">#REF!</definedName>
    <definedName name="data10">#REF!</definedName>
    <definedName name="data4">#REF!</definedName>
    <definedName name="data84">'[3]Purchase Order'!$E$40</definedName>
    <definedName name="_xlnm.Database">#REF!</definedName>
    <definedName name="date">#REF!</definedName>
    <definedName name="dd">#REF!</definedName>
    <definedName name="dddd">'[4]Fagor04-A3112e'!#REF!</definedName>
    <definedName name="dddddA">#REF!</definedName>
    <definedName name="dddddd">#REF!</definedName>
    <definedName name="ddddgfr">#REF!</definedName>
    <definedName name="ddki989">#REF!</definedName>
    <definedName name="dfdafd">#REF!</definedName>
    <definedName name="dfefd">#REF!</definedName>
    <definedName name="dfefds">#REF!</definedName>
    <definedName name="dfefef">#REF!</definedName>
    <definedName name="dfefsf">#REF!</definedName>
    <definedName name="dflt2">'[3]Customize Your Purchase Order'!$F$23</definedName>
    <definedName name="dflt3">'[3]Customize Your Purchase Order'!$F$24</definedName>
    <definedName name="dflt4">'[3]Customize Your Purchase Order'!$E$25</definedName>
    <definedName name="dflt5">'[3]Customize Your Purchase Order'!$F$27</definedName>
    <definedName name="dflt6">'[3]Customize Your Purchase Order'!$F$28</definedName>
    <definedName name="dflt7">'[3]Customize Your Purchase Order'!$E$29</definedName>
    <definedName name="dkdkdk">#REF!</definedName>
    <definedName name="dkfeofjpe">#REF!</definedName>
    <definedName name="dkijeidkeo">#REF!</definedName>
    <definedName name="dkjfefjoe">#REF!</definedName>
    <definedName name="dkjfeifjie">#REF!</definedName>
    <definedName name="edwdwd">#REF!</definedName>
    <definedName name="efoefjoe">#REF!</definedName>
    <definedName name="eifjieu">#REF!</definedName>
    <definedName name="Emploee">[5]Employee!$B$1:$B$65536</definedName>
    <definedName name="Excel_BuiltIn__FilterDatabase_43">#REF!</definedName>
    <definedName name="Exit">#REF!</definedName>
    <definedName name="fefe">#REF!</definedName>
    <definedName name="ff">#REF!</definedName>
    <definedName name="fffff">#REF!</definedName>
    <definedName name="ffffff">#REF!</definedName>
    <definedName name="Fix">#REF!</definedName>
    <definedName name="fkgjrigj">#REF!</definedName>
    <definedName name="fkjgrijg">#REF!</definedName>
    <definedName name="front">#REF!</definedName>
    <definedName name="FS">#REF!</definedName>
    <definedName name="ftgyhu">#REF!</definedName>
    <definedName name="gggg">#REF!</definedName>
    <definedName name="ggggg">#REF!</definedName>
    <definedName name="Gift">#REF!</definedName>
    <definedName name="hjuhiok">#REF!</definedName>
    <definedName name="iuiojoi">#REF!</definedName>
    <definedName name="j">#REF!</definedName>
    <definedName name="janfg01">#REF!</definedName>
    <definedName name="jangoods01">#REF!</definedName>
    <definedName name="jannet01">#REF!</definedName>
    <definedName name="janpnet01">#REF!</definedName>
    <definedName name="janrasin01">#REF!</definedName>
    <definedName name="janwip01">#REF!</definedName>
    <definedName name="jjkijoj">#REF!</definedName>
    <definedName name="JobOrder">[5]JobOrder!$B$1:$B$65536</definedName>
    <definedName name="kdfefifj">#REF!</definedName>
    <definedName name="keifjeofeo">#REF!</definedName>
    <definedName name="kikeifj">#REF!</definedName>
    <definedName name="kjijijij">#REF!</definedName>
    <definedName name="kk">#REF!</definedName>
    <definedName name="kkk">#REF!</definedName>
    <definedName name="kkkk">#REF!</definedName>
    <definedName name="kkkkk">#REF!</definedName>
    <definedName name="kkkkkk">#REF!</definedName>
    <definedName name="L_Adjust">[6]Links!$H$1:$H$65536</definedName>
    <definedName name="L_AJE_Tot">[6]Links!$G$1:$G$65536</definedName>
    <definedName name="L_CY_Beg">[6]Links!$F$1:$F$65536</definedName>
    <definedName name="L_CY_End">[6]Links!$J$1:$J$65536</definedName>
    <definedName name="L_PY_End">[6]Links!$K$1:$K$65536</definedName>
    <definedName name="L_RJE_Tot">[6]Links!$I$1:$I$65536</definedName>
    <definedName name="ldoekfoe">#REF!</definedName>
    <definedName name="ll">#REF!</definedName>
    <definedName name="lllll">#REF!</definedName>
    <definedName name="manoteS">#REF!</definedName>
    <definedName name="MODEL1">#REF!</definedName>
    <definedName name="name">#REF!</definedName>
    <definedName name="NEW">#REF!</definedName>
    <definedName name="ning">#REF!</definedName>
    <definedName name="NOY">"Comment 1"</definedName>
    <definedName name="oooo">#REF!</definedName>
    <definedName name="Pay">#REF!</definedName>
    <definedName name="PRE">#REF!</definedName>
    <definedName name="_xlnm.Print_Area" localSheetId="0">BS!$A$1:$O$102</definedName>
    <definedName name="_xlnm.Print_Area" localSheetId="4">CF!$A$1:$Q$135</definedName>
    <definedName name="_xlnm.Print_Area" localSheetId="3">EQ!$A$1:$R$31</definedName>
    <definedName name="_xlnm.Print_Area" localSheetId="1">PL!$A$1:$M$40</definedName>
    <definedName name="_xlnm.Print_Area">[7]EQ4NTV!#REF!</definedName>
    <definedName name="Print_Area_MI">#REF!</definedName>
    <definedName name="_xlnm.Print_Titles">#REF!</definedName>
    <definedName name="Print_Titles_MI">#REF!</definedName>
    <definedName name="ProductName">#N/A</definedName>
    <definedName name="qqqq">#REF!</definedName>
    <definedName name="_xlnm.Recorder">#REF!</definedName>
    <definedName name="RMCOptions">"*010000000000000"</definedName>
    <definedName name="S_Adjust_Data">[6]Lead!$J$1:$J$11</definedName>
    <definedName name="S_AJE_Tot_Data">[6]Lead!$I$1:$I$11</definedName>
    <definedName name="S_CY_Beg_Data">[6]Lead!$G$1:$G$11</definedName>
    <definedName name="S_CY_End_Data">[6]Lead!$L$1:$L$11</definedName>
    <definedName name="S_PY_End_Data">[6]Lead!$N$1:$N$11</definedName>
    <definedName name="S_RJE_Tot_Data">[6]Lead!$K$1:$K$11</definedName>
    <definedName name="sdkjsdpovird">#REF!</definedName>
    <definedName name="sdkkkk">#REF!</definedName>
    <definedName name="sfffef">#REF!</definedName>
    <definedName name="sikoi">#REF!</definedName>
    <definedName name="Spec">#REF!</definedName>
    <definedName name="Specsfef">#REF!</definedName>
    <definedName name="ssss">#REF!</definedName>
    <definedName name="ssssssssssss">#REF!</definedName>
    <definedName name="Tae">#REF!</definedName>
    <definedName name="tipo">#REF!</definedName>
    <definedName name="ttu">#REF!</definedName>
    <definedName name="uuuuuuu">#REF!</definedName>
    <definedName name="vevevdv">#REF!</definedName>
    <definedName name="w">#REF!</definedName>
    <definedName name="wbs">#REF!</definedName>
    <definedName name="WorkType">[8]WorkType!$A$1:$A$65536</definedName>
    <definedName name="เงินเดือน">#REF!</definedName>
    <definedName name="กกก">'[9]Fagor04-A3112e'!#REF!</definedName>
    <definedName name="กกกก">#REF!</definedName>
    <definedName name="กกกกก">#REF!</definedName>
    <definedName name="กากราร">'[4]Fagor04-A3112e'!#REF!</definedName>
    <definedName name="ดดดด">#REF!</definedName>
    <definedName name="สัญญา">#REF!</definedName>
    <definedName name="สาทืสา">'[10]Fagor04-A3112e'!#REF!</definedName>
    <definedName name="หห">#REF!</definedName>
    <definedName name="ๆ">#REF!</definedName>
    <definedName name="上下期">[11]実績月!$D$10</definedName>
    <definedName name="上下期２">#REF!</definedName>
    <definedName name="実績月">[11]実績月!$B$5</definedName>
    <definedName name="期">[12]販価!$B$2</definedName>
    <definedName name="毎月変更">#REF!</definedName>
    <definedName name="社名">[12]販価!$B$1</definedName>
    <definedName name="通期">[11]実績月!$B$10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84" i="22" l="1"/>
  <c r="M74" i="22"/>
  <c r="M57" i="22"/>
  <c r="M62" i="22"/>
  <c r="M38" i="22"/>
  <c r="M13" i="22"/>
  <c r="M10" i="22"/>
  <c r="Q8" i="22"/>
  <c r="K13" i="23"/>
  <c r="E14" i="23"/>
  <c r="G14" i="23"/>
  <c r="I14" i="23"/>
  <c r="K14" i="23"/>
  <c r="M14" i="23"/>
  <c r="O13" i="23"/>
  <c r="O12" i="23"/>
  <c r="H34" i="20"/>
  <c r="H32" i="20"/>
  <c r="H27" i="20"/>
  <c r="H7" i="20"/>
  <c r="K86" i="22"/>
  <c r="K91" i="19"/>
  <c r="K94" i="19"/>
  <c r="K92" i="19"/>
  <c r="K88" i="19"/>
  <c r="M21" i="23"/>
  <c r="F15" i="20"/>
  <c r="J15" i="20"/>
  <c r="L15" i="20"/>
  <c r="A3" i="23"/>
  <c r="A3" i="22" s="1"/>
  <c r="K79" i="19"/>
  <c r="K74" i="19"/>
  <c r="K40" i="19"/>
  <c r="O14" i="23" l="1"/>
  <c r="M32" i="22"/>
  <c r="M63" i="22" s="1"/>
  <c r="M65" i="22" s="1"/>
  <c r="M85" i="22" s="1"/>
  <c r="M87" i="22" s="1"/>
  <c r="V87" i="22" s="1"/>
  <c r="A3" i="21"/>
  <c r="K80" i="19"/>
  <c r="D30" i="23" l="1"/>
  <c r="D29" i="23"/>
  <c r="A25" i="23"/>
  <c r="K84" i="22"/>
  <c r="K74" i="22"/>
  <c r="K62" i="22"/>
  <c r="O62" i="22"/>
  <c r="Q62" i="22"/>
  <c r="K38" i="22" l="1"/>
  <c r="K13" i="22"/>
  <c r="O13" i="22"/>
  <c r="Q13" i="22"/>
  <c r="P57" i="22"/>
  <c r="A1" i="23"/>
  <c r="K21" i="23" l="1"/>
  <c r="O20" i="23"/>
  <c r="F10" i="20"/>
  <c r="O74" i="19"/>
  <c r="M74" i="19"/>
  <c r="I74" i="19"/>
  <c r="O92" i="19" l="1"/>
  <c r="O91" i="19"/>
  <c r="F32" i="20"/>
  <c r="F27" i="20"/>
  <c r="F34" i="20" s="1"/>
  <c r="F18" i="20"/>
  <c r="F20" i="20" s="1"/>
  <c r="F22" i="20" s="1"/>
  <c r="L10" i="20"/>
  <c r="J10" i="20"/>
  <c r="J18" i="20" s="1"/>
  <c r="J20" i="20" s="1"/>
  <c r="H10" i="20"/>
  <c r="H15" i="20" s="1"/>
  <c r="H18" i="20" s="1"/>
  <c r="H20" i="20" s="1"/>
  <c r="H22" i="20" s="1"/>
  <c r="J7" i="20"/>
  <c r="O88" i="19"/>
  <c r="O93" i="19" s="1"/>
  <c r="O95" i="19" s="1"/>
  <c r="Q20" i="21"/>
  <c r="M22" i="23"/>
  <c r="I22" i="23"/>
  <c r="I91" i="19" s="1"/>
  <c r="G22" i="23"/>
  <c r="I88" i="19" s="1"/>
  <c r="E22" i="23"/>
  <c r="O19" i="23"/>
  <c r="O18" i="23"/>
  <c r="O17" i="23"/>
  <c r="O16" i="23"/>
  <c r="I79" i="19"/>
  <c r="M79" i="19"/>
  <c r="O79" i="19"/>
  <c r="I40" i="19"/>
  <c r="I94" i="19" l="1"/>
  <c r="K22" i="23"/>
  <c r="K10" i="22"/>
  <c r="K32" i="22" s="1"/>
  <c r="K63" i="22" s="1"/>
  <c r="K65" i="22" s="1"/>
  <c r="K85" i="22" s="1"/>
  <c r="K87" i="22" s="1"/>
  <c r="U87" i="22" s="1"/>
  <c r="L18" i="20"/>
  <c r="L20" i="20" s="1"/>
  <c r="Q10" i="22" s="1"/>
  <c r="J22" i="20"/>
  <c r="O10" i="22" s="1"/>
  <c r="J25" i="20"/>
  <c r="J34" i="20" s="1"/>
  <c r="L22" i="20"/>
  <c r="O21" i="23"/>
  <c r="O22" i="23" s="1"/>
  <c r="I92" i="19" l="1"/>
  <c r="I93" i="19" s="1"/>
  <c r="I95" i="19" s="1"/>
  <c r="K93" i="19"/>
  <c r="K95" i="19" s="1"/>
  <c r="K96" i="19" s="1"/>
  <c r="L25" i="20"/>
  <c r="L34" i="20" s="1"/>
  <c r="L30" i="20"/>
  <c r="O16" i="21"/>
  <c r="J30" i="20"/>
  <c r="O21" i="21"/>
  <c r="K30" i="19"/>
  <c r="K41" i="19" s="1"/>
  <c r="I30" i="19"/>
  <c r="I22" i="19"/>
  <c r="K21" i="19"/>
  <c r="K64" i="19" s="1"/>
  <c r="I21" i="19"/>
  <c r="K20" i="19"/>
  <c r="K63" i="19" s="1"/>
  <c r="I20" i="19"/>
  <c r="Q96" i="19" l="1"/>
  <c r="I80" i="19"/>
  <c r="I96" i="19" s="1"/>
  <c r="O84" i="22" l="1"/>
  <c r="Q84" i="22"/>
  <c r="K22" i="21"/>
  <c r="M88" i="19" s="1"/>
  <c r="I22" i="21"/>
  <c r="M86" i="19" s="1"/>
  <c r="Q15" i="21"/>
  <c r="Q14" i="21"/>
  <c r="Q13" i="21"/>
  <c r="Q12" i="21"/>
  <c r="K17" i="21"/>
  <c r="A1" i="21"/>
  <c r="O86" i="22" l="1"/>
  <c r="O74" i="22"/>
  <c r="Q74" i="22"/>
  <c r="Q38" i="22"/>
  <c r="O38" i="22"/>
  <c r="O40" i="19"/>
  <c r="O30" i="19"/>
  <c r="A99" i="22"/>
  <c r="A54" i="22"/>
  <c r="A101" i="22" s="1"/>
  <c r="C96" i="22"/>
  <c r="C135" i="22" s="1"/>
  <c r="C95" i="22"/>
  <c r="C134" i="22" s="1"/>
  <c r="A89" i="22"/>
  <c r="A112" i="22" s="1"/>
  <c r="A53" i="22"/>
  <c r="A100" i="22" s="1"/>
  <c r="A1" i="22"/>
  <c r="M22" i="21"/>
  <c r="Q19" i="21"/>
  <c r="M17" i="21"/>
  <c r="M91" i="19" s="1"/>
  <c r="I17" i="21"/>
  <c r="D102" i="19"/>
  <c r="D101" i="19"/>
  <c r="M65" i="19"/>
  <c r="I65" i="19" s="1"/>
  <c r="O64" i="19"/>
  <c r="M64" i="19"/>
  <c r="I64" i="19" s="1"/>
  <c r="O63" i="19"/>
  <c r="M63" i="19"/>
  <c r="A59" i="19"/>
  <c r="A57" i="19"/>
  <c r="A1" i="20" s="1"/>
  <c r="A14" i="19"/>
  <c r="A51" i="22" s="1"/>
  <c r="A98" i="22" s="1"/>
  <c r="O32" i="22" l="1"/>
  <c r="O63" i="22" s="1"/>
  <c r="O65" i="22" s="1"/>
  <c r="O85" i="22" s="1"/>
  <c r="O87" i="22" s="1"/>
  <c r="W87" i="22" s="1"/>
  <c r="I63" i="19"/>
  <c r="O80" i="19"/>
  <c r="O96" i="19" s="1"/>
  <c r="O41" i="19"/>
  <c r="M80" i="19"/>
  <c r="M30" i="19"/>
  <c r="Q32" i="22" l="1"/>
  <c r="Q63" i="22" s="1"/>
  <c r="Q65" i="22" s="1"/>
  <c r="Q85" i="22" s="1"/>
  <c r="Q87" i="22" s="1"/>
  <c r="X87" i="22" s="1"/>
  <c r="O22" i="21"/>
  <c r="M92" i="19" s="1"/>
  <c r="M93" i="19" s="1"/>
  <c r="M95" i="19" s="1"/>
  <c r="Q21" i="21"/>
  <c r="Q22" i="21" s="1"/>
  <c r="S96" i="19"/>
  <c r="M40" i="19"/>
  <c r="M41" i="19" s="1"/>
  <c r="O17" i="21"/>
  <c r="Q16" i="21"/>
  <c r="Q17" i="21" s="1"/>
  <c r="M96" i="19" l="1"/>
  <c r="R96" i="19" s="1"/>
  <c r="I41" i="19"/>
  <c r="P96" i="19" s="1"/>
  <c r="O8" i="22" l="1"/>
  <c r="O57" i="22" s="1"/>
  <c r="K57" i="22"/>
  <c r="Q57" i="22"/>
</calcChain>
</file>

<file path=xl/sharedStrings.xml><?xml version="1.0" encoding="utf-8"?>
<sst xmlns="http://schemas.openxmlformats.org/spreadsheetml/2006/main" count="255" uniqueCount="188">
  <si>
    <t xml:space="preserve"> </t>
  </si>
  <si>
    <t>(UNAUDITED/REVIEWED ONLY)</t>
  </si>
  <si>
    <t>(Unit : Baht)</t>
  </si>
  <si>
    <t>Other income</t>
  </si>
  <si>
    <t>Distribution costs</t>
  </si>
  <si>
    <t>Total</t>
  </si>
  <si>
    <t>Administrative expenses</t>
  </si>
  <si>
    <t>Cost of sales and services</t>
  </si>
  <si>
    <t>STATEMENT OF FINANCIAL POSITION</t>
  </si>
  <si>
    <t>ASSETS</t>
  </si>
  <si>
    <t>Note</t>
  </si>
  <si>
    <t>Current assets</t>
  </si>
  <si>
    <t xml:space="preserve">       Cash and cash equivalents</t>
  </si>
  <si>
    <t xml:space="preserve">       Trade and other current receivables</t>
  </si>
  <si>
    <t xml:space="preserve">       Inventories</t>
  </si>
  <si>
    <t>Total current assets</t>
  </si>
  <si>
    <t>Non-current assets</t>
  </si>
  <si>
    <t xml:space="preserve">       Property, plant and equipment</t>
  </si>
  <si>
    <t xml:space="preserve">       Deferred tax assets</t>
  </si>
  <si>
    <t xml:space="preserve">       Other non-current assets</t>
  </si>
  <si>
    <t>Total non-current assets</t>
  </si>
  <si>
    <t>TOTAL ASSETS</t>
  </si>
  <si>
    <t>Notes to the financial statements are an integral part of these financial statements.</t>
  </si>
  <si>
    <t xml:space="preserve">                                            I do hereby certify that the above financial statement are correct in all aspects.</t>
  </si>
  <si>
    <t>(Sign) ……………………………………………………………………………… Authorized Directors</t>
  </si>
  <si>
    <t>- 2 -</t>
  </si>
  <si>
    <t>LIABILITIES AND SHAREHOLDERS' EQUITY</t>
  </si>
  <si>
    <t>Current liabilities</t>
  </si>
  <si>
    <t xml:space="preserve">       Trade and other current payables</t>
  </si>
  <si>
    <t xml:space="preserve">       Income taxes payable</t>
  </si>
  <si>
    <t xml:space="preserve">       Total current liabilities</t>
  </si>
  <si>
    <t>Non-current liabilities</t>
  </si>
  <si>
    <t xml:space="preserve">        Non-current provisions for employee benefit</t>
  </si>
  <si>
    <t xml:space="preserve">      Total non-current liabilities</t>
  </si>
  <si>
    <t xml:space="preserve">       Total liabilities</t>
  </si>
  <si>
    <t>Shareholders' equity</t>
  </si>
  <si>
    <t xml:space="preserve">       Share capital</t>
  </si>
  <si>
    <t xml:space="preserve">       Retained earnings</t>
  </si>
  <si>
    <t>Legal reserve</t>
  </si>
  <si>
    <t xml:space="preserve">       Total shareholders' equity</t>
  </si>
  <si>
    <t>STATEMENT OF COMPREHENSIVE INCOME</t>
  </si>
  <si>
    <t>Revenues from sales and services</t>
  </si>
  <si>
    <t>Financial cost - Interest expenses</t>
  </si>
  <si>
    <t>Other comprehensive income</t>
  </si>
  <si>
    <t>STATEMENT OF CHANGES IN SHAREHOLDERS' EQUITY</t>
  </si>
  <si>
    <t>Issued and</t>
  </si>
  <si>
    <t>Appropriated</t>
  </si>
  <si>
    <t>Unappropriated</t>
  </si>
  <si>
    <t>paid-up</t>
  </si>
  <si>
    <t>share capital</t>
  </si>
  <si>
    <t>STATEMENT OF CASH FLOWS</t>
  </si>
  <si>
    <t>Cash flows from operating activities</t>
  </si>
  <si>
    <t>Profit before income tax expense</t>
  </si>
  <si>
    <t xml:space="preserve">        Amortization</t>
  </si>
  <si>
    <t xml:space="preserve">        Interest income</t>
  </si>
  <si>
    <t xml:space="preserve">        Interest expenses</t>
  </si>
  <si>
    <t>Profit from operation before change in operating assets</t>
  </si>
  <si>
    <t xml:space="preserve">     and liabilities</t>
  </si>
  <si>
    <t>(Increase) Decrease in operating assets</t>
  </si>
  <si>
    <t xml:space="preserve">        Inventories</t>
  </si>
  <si>
    <t xml:space="preserve">        Other non-current assets</t>
  </si>
  <si>
    <t xml:space="preserve">              (Increase) Decrease in operating assets</t>
  </si>
  <si>
    <t>Increase (Decrease) in operating liabilities</t>
  </si>
  <si>
    <t xml:space="preserve">              Increase (Decrease) in operating liabilities</t>
  </si>
  <si>
    <t xml:space="preserve"> - 2 -</t>
  </si>
  <si>
    <t>Cash received (paid) from operating</t>
  </si>
  <si>
    <t xml:space="preserve">         Employee benefit paid</t>
  </si>
  <si>
    <t>Net cash provided by (used in) operating activities</t>
  </si>
  <si>
    <t>Cash Flows from investing activities</t>
  </si>
  <si>
    <t xml:space="preserve">         Cash paid for purchasing property, plant and equipment</t>
  </si>
  <si>
    <t>Net cash provided by (used in) investing activities</t>
  </si>
  <si>
    <t>Cash flows from financing activities</t>
  </si>
  <si>
    <t>Net cash provided by (used in) financing activities</t>
  </si>
  <si>
    <t>Cash and cash equivalents as at the beginning of period</t>
  </si>
  <si>
    <t>Cash and cash equivalents as at the end of period</t>
  </si>
  <si>
    <t>Total comprehensive income for the period</t>
  </si>
  <si>
    <t xml:space="preserve">         Cash received from interest</t>
  </si>
  <si>
    <t xml:space="preserve">         Cash paid for  interest</t>
  </si>
  <si>
    <t xml:space="preserve">         (                                                                                                                       )</t>
  </si>
  <si>
    <t xml:space="preserve">            (                                                                                                                        )</t>
  </si>
  <si>
    <t xml:space="preserve">           Authorized share capital</t>
  </si>
  <si>
    <t xml:space="preserve">           Issued and paid-up share capital</t>
  </si>
  <si>
    <t xml:space="preserve">           Appropriated</t>
  </si>
  <si>
    <t xml:space="preserve">           Unappropriated</t>
  </si>
  <si>
    <t xml:space="preserve">            (                                                                                                                   )</t>
  </si>
  <si>
    <t>Retained earnings</t>
  </si>
  <si>
    <t xml:space="preserve">            (                                                                                                                  )</t>
  </si>
  <si>
    <t>Profit for the period</t>
  </si>
  <si>
    <t>Basic earnings per share</t>
  </si>
  <si>
    <t>TOTAL LIABILITIES AND SHAREHOLDERS' EQUITY</t>
  </si>
  <si>
    <t>AUDITOR’S REPORT AND INTERIM FINANCIAL INFORMATION</t>
  </si>
  <si>
    <t xml:space="preserve">       Other current  assets</t>
  </si>
  <si>
    <t>Profit from operation</t>
  </si>
  <si>
    <t>Financial income</t>
  </si>
  <si>
    <t>Income tax expenses</t>
  </si>
  <si>
    <t xml:space="preserve">        Other current assets</t>
  </si>
  <si>
    <t xml:space="preserve">         Cash paid for dividend</t>
  </si>
  <si>
    <t xml:space="preserve">       Provision for from returned goods</t>
  </si>
  <si>
    <t xml:space="preserve">         Cash received from disposal of assets</t>
  </si>
  <si>
    <t xml:space="preserve">       Short-term loans from financial institutions</t>
  </si>
  <si>
    <t xml:space="preserve">       Short-term loan receivable </t>
  </si>
  <si>
    <t>Notes</t>
  </si>
  <si>
    <t>"Unaudited /</t>
  </si>
  <si>
    <t>reviewed only"</t>
  </si>
  <si>
    <t>"Audited"</t>
  </si>
  <si>
    <t xml:space="preserve">ADDITIONAL INFORMATION OF STATEMENT OF CASH FLOWS </t>
  </si>
  <si>
    <t xml:space="preserve">       Other current financial assets</t>
  </si>
  <si>
    <t xml:space="preserve">        Income tax expenses</t>
  </si>
  <si>
    <t xml:space="preserve">        Losses from dissue assets</t>
  </si>
  <si>
    <t xml:space="preserve">         Income tax paid</t>
  </si>
  <si>
    <t xml:space="preserve">       Current provision for employee benefits</t>
  </si>
  <si>
    <t>shareholders' equity</t>
  </si>
  <si>
    <t xml:space="preserve">        (Gain) Loss on exchange rate</t>
  </si>
  <si>
    <t>Net increase (decrease) in cash and cash equivalents</t>
  </si>
  <si>
    <t xml:space="preserve">        Employee benefit </t>
  </si>
  <si>
    <t xml:space="preserve">        (Reversal) Expected credit losses</t>
  </si>
  <si>
    <t xml:space="preserve">        Donate dissue assets</t>
  </si>
  <si>
    <t xml:space="preserve">        Reversal estimated liabilities from returned goods</t>
  </si>
  <si>
    <t xml:space="preserve">Gain from fair value measurement of derivative </t>
  </si>
  <si>
    <t xml:space="preserve">         Cash paid from  loans  </t>
  </si>
  <si>
    <t xml:space="preserve">        Lease libilities</t>
  </si>
  <si>
    <t xml:space="preserve">       Current portion of lease liabilities</t>
  </si>
  <si>
    <t xml:space="preserve">        Loss (Reversal) from devaluation of inventories</t>
  </si>
  <si>
    <t xml:space="preserve">        Depreciation of right-of-use assets</t>
  </si>
  <si>
    <t>450,000,000 common shares of Baht 1.00 each,</t>
  </si>
  <si>
    <t xml:space="preserve">           Premium on share capital</t>
  </si>
  <si>
    <t>Premium on common share</t>
  </si>
  <si>
    <t>Increasing-common shares</t>
  </si>
  <si>
    <t xml:space="preserve">Premium on </t>
  </si>
  <si>
    <t>common share</t>
  </si>
  <si>
    <t xml:space="preserve">        Trade and other current receivables</t>
  </si>
  <si>
    <t xml:space="preserve">        Trade and other current payables</t>
  </si>
  <si>
    <t xml:space="preserve">         Cash received from increasing share capital</t>
  </si>
  <si>
    <t xml:space="preserve">        Amortization of prepaid expenses</t>
  </si>
  <si>
    <t xml:space="preserve">        (Gain) Loss from disposal of assets </t>
  </si>
  <si>
    <t xml:space="preserve">         Cash received (paid) for short-term loans receivable</t>
  </si>
  <si>
    <t xml:space="preserve">         Cash paid for repayment lease liabilities  </t>
  </si>
  <si>
    <t xml:space="preserve"> - 3 -</t>
  </si>
  <si>
    <t>Consolidated financial statements</t>
  </si>
  <si>
    <t>Separate financial statements</t>
  </si>
  <si>
    <t xml:space="preserve">      Investment in subsidiaries</t>
  </si>
  <si>
    <t xml:space="preserve">      Investment property</t>
  </si>
  <si>
    <t xml:space="preserve">        Other non-current liabilities</t>
  </si>
  <si>
    <t>Balance as at January 1, 2023</t>
  </si>
  <si>
    <t xml:space="preserve">Dividend paid </t>
  </si>
  <si>
    <t xml:space="preserve">Non-controlling </t>
  </si>
  <si>
    <t>interests</t>
  </si>
  <si>
    <t>Paid-up share capital by subsidiary</t>
  </si>
  <si>
    <t xml:space="preserve">      </t>
  </si>
  <si>
    <t>FUNCTION INTERNATIONAL PUBLIC COMPANY LIMITED AND SUBSIDIARIES</t>
  </si>
  <si>
    <t xml:space="preserve">        Depreciation of investment property</t>
  </si>
  <si>
    <t xml:space="preserve">        Depreciation of property, plant and equipment</t>
  </si>
  <si>
    <t xml:space="preserve">         Cash paid for investment in subsidiaries</t>
  </si>
  <si>
    <t xml:space="preserve">         Cash reveived from share of non-controlling interest</t>
  </si>
  <si>
    <t xml:space="preserve">       Total  equity attributable to owners of the parent</t>
  </si>
  <si>
    <t xml:space="preserve">       Non-controlling interests </t>
  </si>
  <si>
    <t xml:space="preserve">Profit (loss) attributable to </t>
  </si>
  <si>
    <t xml:space="preserve">Owners of the parent </t>
  </si>
  <si>
    <t>Non-controlling interests</t>
  </si>
  <si>
    <t xml:space="preserve">Total comprehensive income (loss) attributable to </t>
  </si>
  <si>
    <t xml:space="preserve">        Provision for liabilities from return goods</t>
  </si>
  <si>
    <t>FOR THE 3-MONTH PERIODS ENDED MARCH 31, 2024</t>
  </si>
  <si>
    <t>March 31, 2024</t>
  </si>
  <si>
    <t>December 31, 2023</t>
  </si>
  <si>
    <t>March 31, 2023</t>
  </si>
  <si>
    <t xml:space="preserve">      Restricted bank deposit</t>
  </si>
  <si>
    <t xml:space="preserve">       Other current financial liabilities</t>
  </si>
  <si>
    <t>Balance as at January 1, 2024</t>
  </si>
  <si>
    <t>Balance as at March 31, 2024</t>
  </si>
  <si>
    <t>Balance as at March 31, 2023</t>
  </si>
  <si>
    <t>Q1/23</t>
  </si>
  <si>
    <t xml:space="preserve"> Non-cash transaction </t>
  </si>
  <si>
    <t xml:space="preserve">         For the 3-month period ended March 31, 2023, the Company sold assets by credit presented as other current receivables Baht 0.39 million. </t>
  </si>
  <si>
    <t xml:space="preserve">         For the 3-month period ended March 31, 2024, the Group has entered into financial lease for forklift Baht 2.39 million.</t>
  </si>
  <si>
    <t xml:space="preserve">         Cash received from selling derivative</t>
  </si>
  <si>
    <t xml:space="preserve">Adjustments of profit to cash receipted disbursement </t>
  </si>
  <si>
    <t xml:space="preserve">      from operating activities</t>
  </si>
  <si>
    <t xml:space="preserve">         For the 3-month period ended March 31, 2024, the Group purchased equipment by credit as assets payable  in consolidated financial </t>
  </si>
  <si>
    <t xml:space="preserve">statements Baht 1.42 million and separate financial  statements  Baht  0.56  million. ( March 31, 2023 : consolidated and separate financial </t>
  </si>
  <si>
    <t>statements Baht 0.23 million)</t>
  </si>
  <si>
    <t xml:space="preserve">         Increase (decrease) in short-term loans from </t>
  </si>
  <si>
    <t xml:space="preserve">               financial institution</t>
  </si>
  <si>
    <t>AS AT MARCH 31, 2024</t>
  </si>
  <si>
    <t xml:space="preserve">       Right-of-use assets</t>
  </si>
  <si>
    <t xml:space="preserve">       Other intangible assets</t>
  </si>
  <si>
    <t xml:space="preserve">Gross profit </t>
  </si>
  <si>
    <t xml:space="preserve">        (Gain) Loss from fair value measurement of derivative  </t>
  </si>
  <si>
    <t xml:space="preserve">         Cash paid for purchasing other intangible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</si>
</sst>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5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1" formatCode="_(* #,##0_);_(* \(#,##0\);_(* &quot;-&quot;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(* #,##0.00_);_(* \(#,##0.00\);_(* \-??_);_(@_)"/>
    <numFmt numFmtId="167" formatCode="#,##0.00_);[Blue]\(#,##0.00\)"/>
    <numFmt numFmtId="168" formatCode="_-* #,##0.00_-;\-* #,##0.00_-;_-* \-??_-;_-@_-"/>
    <numFmt numFmtId="169" formatCode="[$-409]d\-mmm\-yy;@"/>
    <numFmt numFmtId="170" formatCode="#,##0;[Red]\(#,##0\)"/>
    <numFmt numFmtId="171" formatCode="#,##0;\(#,##0\)"/>
    <numFmt numFmtId="172" formatCode="_-\฿* #,##0.00_-;&quot;-฿&quot;* #,##0.00_-;_-\฿* \-??_-;_-@_-"/>
    <numFmt numFmtId="173" formatCode="\$#,##0\ ;\(\$#,##0\)"/>
    <numFmt numFmtId="174" formatCode="\$#,##0.00;&quot;($&quot;#,##0.00\)"/>
    <numFmt numFmtId="175" formatCode="[$-1070000]d/m/yy;@"/>
    <numFmt numFmtId="176" formatCode="\$#,##0;&quot;($&quot;#,##0\)"/>
    <numFmt numFmtId="177" formatCode="#,##0\ \ ;\(#,##0\)\ ;\—\ \ \ \ "/>
    <numFmt numFmtId="178" formatCode="&quot;$&quot;#,##0;[Red]\-&quot;$&quot;#,##0"/>
    <numFmt numFmtId="179" formatCode="&quot;$&quot;#,##0.00;[Red]\-&quot;$&quot;#,##0.00"/>
    <numFmt numFmtId="180" formatCode="#,##0\ &quot;DM&quot;;[Red]\-#,##0\ &quot;DM&quot;"/>
    <numFmt numFmtId="181" formatCode="#,##0.00\ &quot;DM&quot;;[Red]\-#,##0.00\ &quot;DM&quot;"/>
    <numFmt numFmtId="182" formatCode="_ * #,##0_ ;_ * \-#,##0_ ;_ * \-_ ;_ @_ "/>
    <numFmt numFmtId="183" formatCode="_ * #,##0.00_ ;_ * \-#,##0.00_ ;_ * \-??_ ;_ @_ "/>
    <numFmt numFmtId="184" formatCode="_ \\* #,##0_ ;_ \\* \-#,##0_ ;_ \\* \-_ ;_ @_ "/>
    <numFmt numFmtId="185" formatCode="_ \\* #,##0.00_ ;_ \\* \-#,##0.00_ ;_ \\* \-??_ ;_ @_ "/>
    <numFmt numFmtId="186" formatCode="_-&quot;ﾟ&quot;* #,##0_-;\-&quot;ﾟ&quot;* #,##0_-;_-&quot;ﾟ&quot;* &quot;-&quot;_-;_-@_-"/>
    <numFmt numFmtId="187" formatCode="_-&quot;ﾟ&quot;* #,##0.00_-;\-&quot;ﾟ&quot;* #,##0.00_-;_-&quot;ﾟ&quot;* &quot;-&quot;??_-;_-@_-"/>
    <numFmt numFmtId="188" formatCode="#,##0.00;[Red]\(#,##0.00\)"/>
    <numFmt numFmtId="189" formatCode="#,##0.00\ \ ;\(#,##0.00\)"/>
    <numFmt numFmtId="190" formatCode="#,##0.00;\(#,##0.00\)"/>
    <numFmt numFmtId="191" formatCode="\$#,##0.00;\(\$#,##0.00\)"/>
    <numFmt numFmtId="192" formatCode="\$#,##0;\(\$#,##0\)"/>
  </numFmts>
  <fonts count="95">
    <font>
      <sz val="11"/>
      <color theme="1"/>
      <name val="Calibri"/>
      <family val="2"/>
      <charset val="222"/>
      <scheme val="minor"/>
    </font>
    <font>
      <sz val="11"/>
      <color indexed="8"/>
      <name val="Tahoma"/>
      <family val="2"/>
      <charset val="222"/>
    </font>
    <font>
      <sz val="11"/>
      <color indexed="8"/>
      <name val="Tahoma"/>
      <family val="2"/>
      <charset val="222"/>
    </font>
    <font>
      <sz val="16"/>
      <name val="Angsana New"/>
      <family val="1"/>
    </font>
    <font>
      <sz val="15"/>
      <name val="Angsana New"/>
      <family val="1"/>
    </font>
    <font>
      <sz val="10"/>
      <name val="Courier"/>
      <family val="3"/>
    </font>
    <font>
      <sz val="10"/>
      <name val="Arial"/>
      <family val="2"/>
    </font>
    <font>
      <sz val="12"/>
      <name val="Arial"/>
      <family val="2"/>
    </font>
    <font>
      <sz val="16"/>
      <name val="AngsanaUPC"/>
      <family val="1"/>
      <charset val="222"/>
    </font>
    <font>
      <sz val="11"/>
      <color indexed="8"/>
      <name val="Tahoma"/>
      <family val="2"/>
    </font>
    <font>
      <sz val="11"/>
      <color indexed="8"/>
      <name val="ＭＳ Ｐゴシック"/>
      <family val="3"/>
      <charset val="128"/>
    </font>
    <font>
      <sz val="11"/>
      <color indexed="9"/>
      <name val="Tahoma"/>
      <family val="2"/>
    </font>
    <font>
      <sz val="11"/>
      <color indexed="9"/>
      <name val="ＭＳ Ｐゴシック"/>
      <family val="3"/>
      <charset val="128"/>
    </font>
    <font>
      <sz val="14"/>
      <name val="AngsanaUPC"/>
      <family val="1"/>
      <charset val="222"/>
    </font>
    <font>
      <sz val="11"/>
      <color indexed="8"/>
      <name val="Cordia New"/>
      <family val="2"/>
      <charset val="222"/>
    </font>
    <font>
      <sz val="11"/>
      <color indexed="9"/>
      <name val="Cordia New"/>
      <family val="2"/>
      <charset val="222"/>
    </font>
    <font>
      <sz val="11"/>
      <color indexed="20"/>
      <name val="Tahoma"/>
      <family val="2"/>
    </font>
    <font>
      <sz val="12"/>
      <name val="¹ÙÅÁÃ¼"/>
      <charset val="129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sz val="14"/>
      <name val="Cordia New"/>
      <family val="2"/>
    </font>
    <font>
      <sz val="10"/>
      <name val="MS Sans Serif"/>
      <family val="2"/>
      <charset val="222"/>
    </font>
    <font>
      <sz val="10"/>
      <name val="Times New Roman"/>
      <family val="1"/>
    </font>
    <font>
      <b/>
      <sz val="10"/>
      <name val="Arial"/>
      <family val="2"/>
    </font>
    <font>
      <b/>
      <sz val="11"/>
      <color indexed="8"/>
      <name val="Cordia New"/>
      <family val="2"/>
      <charset val="222"/>
    </font>
    <font>
      <i/>
      <sz val="11"/>
      <color indexed="23"/>
      <name val="Tahoma"/>
      <family val="2"/>
    </font>
    <font>
      <sz val="11"/>
      <name val="Times New Roman"/>
      <family val="1"/>
    </font>
    <font>
      <sz val="11"/>
      <color indexed="17"/>
      <name val="Tahoma"/>
      <family val="2"/>
    </font>
    <font>
      <sz val="8"/>
      <name val="Arial"/>
      <family val="2"/>
    </font>
    <font>
      <b/>
      <sz val="12"/>
      <name val="Arial"/>
      <family val="2"/>
    </font>
    <font>
      <b/>
      <sz val="10"/>
      <name val="MS Sans Serif"/>
      <family val="2"/>
      <charset val="22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b/>
      <sz val="18"/>
      <name val="Arial"/>
      <family val="2"/>
    </font>
    <font>
      <u/>
      <sz val="14"/>
      <color indexed="12"/>
      <name val="Cordia New"/>
      <family val="2"/>
    </font>
    <font>
      <u/>
      <sz val="8.8000000000000007"/>
      <color indexed="12"/>
      <name val="Tahoma"/>
      <family val="2"/>
      <charset val="222"/>
    </font>
    <font>
      <sz val="10"/>
      <name val="Tahoma"/>
      <family val="2"/>
    </font>
    <font>
      <sz val="11"/>
      <color indexed="62"/>
      <name val="Tahoma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Tahoma"/>
      <family val="2"/>
    </font>
    <font>
      <sz val="10"/>
      <name val="MS Sans Serif"/>
      <family val="2"/>
    </font>
    <font>
      <sz val="11"/>
      <color indexed="60"/>
      <name val="Tahoma"/>
      <family val="2"/>
    </font>
    <font>
      <sz val="7"/>
      <name val="Small Fonts"/>
      <family val="2"/>
    </font>
    <font>
      <b/>
      <i/>
      <sz val="16"/>
      <name val="Arial"/>
      <family val="2"/>
    </font>
    <font>
      <sz val="14"/>
      <name val="Cordia New"/>
      <family val="2"/>
      <charset val="222"/>
    </font>
    <font>
      <sz val="14"/>
      <name val="AngsanaUPC"/>
      <family val="1"/>
    </font>
    <font>
      <sz val="16"/>
      <name val="AngsanaUPC"/>
      <family val="1"/>
    </font>
    <font>
      <sz val="11"/>
      <color indexed="8"/>
      <name val="Calibri"/>
      <family val="2"/>
    </font>
    <font>
      <b/>
      <sz val="11"/>
      <color indexed="63"/>
      <name val="Tahoma"/>
      <family val="2"/>
    </font>
    <font>
      <b/>
      <sz val="18"/>
      <color indexed="62"/>
      <name val="Angsana New"/>
      <family val="2"/>
      <charset val="222"/>
    </font>
    <font>
      <b/>
      <sz val="10"/>
      <name val="Tahoma"/>
      <family val="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4"/>
      <name val="AngsanaUPC"/>
      <family val="2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sz val="12"/>
      <name val="นูลมรผ"/>
    </font>
    <font>
      <sz val="11"/>
      <color indexed="62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sz val="11"/>
      <name val="明朝"/>
      <family val="1"/>
      <charset val="128"/>
    </font>
    <font>
      <sz val="14"/>
      <name val="Terminal"/>
      <family val="3"/>
      <charset val="255"/>
    </font>
    <font>
      <sz val="11"/>
      <color indexed="17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sz val="15"/>
      <color indexed="8"/>
      <name val="Angsana New"/>
      <family val="1"/>
    </font>
    <font>
      <b/>
      <sz val="15"/>
      <name val="Angsana New"/>
      <family val="1"/>
    </font>
    <font>
      <sz val="15"/>
      <name val="Angsana New"/>
      <family val="1"/>
      <charset val="222"/>
    </font>
    <font>
      <i/>
      <sz val="15"/>
      <name val="Angsana New"/>
      <family val="1"/>
    </font>
    <font>
      <sz val="28"/>
      <name val="Angsana New"/>
      <family val="1"/>
    </font>
    <font>
      <i/>
      <sz val="15"/>
      <color indexed="8"/>
      <name val="Angsana New"/>
      <family val="1"/>
    </font>
    <font>
      <sz val="12"/>
      <name val="CordiaUPC"/>
      <family val="2"/>
      <charset val="222"/>
    </font>
    <font>
      <sz val="14"/>
      <color indexed="8"/>
      <name val="Angsana New"/>
      <family val="2"/>
      <charset val="222"/>
    </font>
    <font>
      <vertAlign val="superscript"/>
      <sz val="18"/>
      <name val="AngsanaUPC"/>
      <family val="1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5"/>
      <color theme="1"/>
      <name val="Angsana New"/>
      <family val="1"/>
    </font>
    <font>
      <sz val="15"/>
      <color rgb="FFFF0000"/>
      <name val="Angsana New"/>
      <family val="1"/>
    </font>
    <font>
      <b/>
      <sz val="15"/>
      <color theme="1"/>
      <name val="Angsana New"/>
      <family val="1"/>
    </font>
    <font>
      <sz val="15"/>
      <color theme="1"/>
      <name val="Calibri"/>
      <family val="2"/>
      <charset val="222"/>
      <scheme val="minor"/>
    </font>
    <font>
      <i/>
      <sz val="15"/>
      <color theme="1"/>
      <name val="Angsana New"/>
      <family val="1"/>
    </font>
  </fonts>
  <fills count="4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7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10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9"/>
        <bgColor indexed="26"/>
      </patternFill>
    </fill>
    <fill>
      <patternFill patternType="solid">
        <fgColor indexed="26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441">
    <xf numFmtId="0" fontId="0" fillId="0" borderId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10" fillId="2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10" fillId="9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2" fillId="15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9" fontId="13" fillId="0" borderId="0"/>
    <xf numFmtId="0" fontId="11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5" fillId="22" borderId="0" applyNumberFormat="0" applyBorder="0" applyAlignment="0" applyProtection="0"/>
    <xf numFmtId="0" fontId="11" fillId="20" borderId="0" applyNumberFormat="0" applyBorder="0" applyAlignment="0" applyProtection="0"/>
    <xf numFmtId="0" fontId="11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19" borderId="0" applyNumberFormat="0" applyBorder="0" applyAlignment="0" applyProtection="0"/>
    <xf numFmtId="0" fontId="14" fillId="24" borderId="0" applyNumberFormat="0" applyBorder="0" applyAlignment="0" applyProtection="0"/>
    <xf numFmtId="0" fontId="14" fillId="27" borderId="0" applyNumberFormat="0" applyBorder="0" applyAlignment="0" applyProtection="0"/>
    <xf numFmtId="0" fontId="15" fillId="25" borderId="0" applyNumberFormat="0" applyBorder="0" applyAlignment="0" applyProtection="0"/>
    <xf numFmtId="0" fontId="11" fillId="19" borderId="0" applyNumberFormat="0" applyBorder="0" applyAlignment="0" applyProtection="0"/>
    <xf numFmtId="0" fontId="11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5" borderId="0" applyNumberFormat="0" applyBorder="0" applyAlignment="0" applyProtection="0"/>
    <xf numFmtId="0" fontId="15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4" fillId="28" borderId="0" applyNumberFormat="0" applyBorder="0" applyAlignment="0" applyProtection="0"/>
    <xf numFmtId="0" fontId="14" fillId="21" borderId="0" applyNumberFormat="0" applyBorder="0" applyAlignment="0" applyProtection="0"/>
    <xf numFmtId="0" fontId="15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29" borderId="0" applyNumberFormat="0" applyBorder="0" applyAlignment="0" applyProtection="0"/>
    <xf numFmtId="0" fontId="14" fillId="24" borderId="0" applyNumberFormat="0" applyBorder="0" applyAlignment="0" applyProtection="0"/>
    <xf numFmtId="0" fontId="14" fillId="30" borderId="0" applyNumberFormat="0" applyBorder="0" applyAlignment="0" applyProtection="0"/>
    <xf numFmtId="0" fontId="15" fillId="30" borderId="0" applyNumberFormat="0" applyBorder="0" applyAlignment="0" applyProtection="0"/>
    <xf numFmtId="0" fontId="11" fillId="29" borderId="0" applyNumberFormat="0" applyBorder="0" applyAlignment="0" applyProtection="0"/>
    <xf numFmtId="5" fontId="6" fillId="0" borderId="0" applyFont="0" applyFill="0" applyBorder="0" applyAlignment="0" applyProtection="0"/>
    <xf numFmtId="7" fontId="6" fillId="0" borderId="0" applyFont="0" applyFill="0" applyBorder="0" applyAlignment="0" applyProtection="0"/>
    <xf numFmtId="6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7" fillId="0" borderId="0"/>
    <xf numFmtId="0" fontId="18" fillId="13" borderId="1" applyNumberFormat="0" applyAlignment="0" applyProtection="0"/>
    <xf numFmtId="0" fontId="18" fillId="13" borderId="1" applyNumberFormat="0" applyAlignment="0" applyProtection="0"/>
    <xf numFmtId="0" fontId="18" fillId="13" borderId="1" applyNumberFormat="0" applyAlignment="0" applyProtection="0"/>
    <xf numFmtId="0" fontId="19" fillId="31" borderId="2" applyNumberFormat="0" applyAlignment="0" applyProtection="0"/>
    <xf numFmtId="0" fontId="19" fillId="31" borderId="2" applyNumberFormat="0" applyAlignment="0" applyProtection="0"/>
    <xf numFmtId="0" fontId="19" fillId="31" borderId="2" applyNumberFormat="0" applyAlignment="0" applyProtection="0"/>
    <xf numFmtId="0" fontId="2" fillId="0" borderId="0"/>
    <xf numFmtId="41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168" fontId="20" fillId="0" borderId="0" applyFill="0" applyBorder="0" applyAlignment="0" applyProtection="0"/>
    <xf numFmtId="165" fontId="87" fillId="0" borderId="0" applyFont="0" applyFill="0" applyBorder="0" applyAlignment="0" applyProtection="0"/>
    <xf numFmtId="5" fontId="6" fillId="0" borderId="0" applyFont="0" applyFill="0" applyBorder="0" applyAlignment="0" applyProtection="0"/>
    <xf numFmtId="168" fontId="20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5" fontId="20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8" fillId="0" borderId="0" applyFont="0" applyFill="0" applyBorder="0" applyAlignment="0" applyProtection="0"/>
    <xf numFmtId="8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168" fontId="20" fillId="0" borderId="0" applyFill="0" applyBorder="0" applyAlignment="0" applyProtection="0"/>
    <xf numFmtId="8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20" fillId="0" borderId="0" applyFont="0" applyFill="0" applyBorder="0" applyAlignment="0" applyProtection="0"/>
    <xf numFmtId="168" fontId="20" fillId="0" borderId="0" applyFill="0" applyBorder="0" applyAlignment="0" applyProtection="0"/>
    <xf numFmtId="165" fontId="20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1" fillId="0" borderId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65" fontId="87" fillId="0" borderId="0" applyFont="0" applyFill="0" applyBorder="0" applyAlignment="0" applyProtection="0"/>
    <xf numFmtId="168" fontId="20" fillId="0" borderId="0" applyFill="0" applyBorder="0" applyAlignment="0" applyProtection="0"/>
    <xf numFmtId="168" fontId="20" fillId="0" borderId="0" applyFill="0" applyBorder="0" applyAlignment="0" applyProtection="0"/>
    <xf numFmtId="43" fontId="21" fillId="0" borderId="0" applyFont="0" applyFill="0" applyBorder="0" applyAlignment="0" applyProtection="0"/>
    <xf numFmtId="5" fontId="88" fillId="0" borderId="0" applyFont="0" applyFill="0" applyBorder="0" applyAlignment="0" applyProtection="0"/>
    <xf numFmtId="165" fontId="21" fillId="0" borderId="0" applyFont="0" applyFill="0" applyBorder="0" applyAlignment="0" applyProtection="0"/>
    <xf numFmtId="168" fontId="20" fillId="0" borderId="0" applyFill="0" applyBorder="0" applyAlignment="0" applyProtection="0"/>
    <xf numFmtId="165" fontId="6" fillId="0" borderId="0" applyFont="0" applyFill="0" applyBorder="0" applyAlignment="0" applyProtection="0"/>
    <xf numFmtId="168" fontId="20" fillId="0" borderId="0" applyFill="0" applyBorder="0" applyAlignment="0" applyProtection="0"/>
    <xf numFmtId="165" fontId="1" fillId="0" borderId="0" applyFont="0" applyFill="0" applyBorder="0" applyAlignment="0" applyProtection="0"/>
    <xf numFmtId="166" fontId="20" fillId="0" borderId="0" applyFill="0" applyBorder="0" applyAlignment="0" applyProtection="0"/>
    <xf numFmtId="168" fontId="20" fillId="0" borderId="0" applyFill="0" applyBorder="0" applyAlignment="0" applyProtection="0"/>
    <xf numFmtId="168" fontId="20" fillId="0" borderId="0" applyFill="0" applyBorder="0" applyAlignment="0" applyProtection="0"/>
    <xf numFmtId="168" fontId="20" fillId="0" borderId="0" applyFill="0" applyBorder="0" applyAlignment="0" applyProtection="0"/>
    <xf numFmtId="0" fontId="6" fillId="0" borderId="0" applyFont="0" applyFill="0" applyBorder="0" applyAlignment="0" applyProtection="0"/>
    <xf numFmtId="0" fontId="1" fillId="0" borderId="0"/>
    <xf numFmtId="171" fontId="22" fillId="0" borderId="0"/>
    <xf numFmtId="3" fontId="6" fillId="0" borderId="0" applyFont="0" applyFill="0" applyBorder="0" applyAlignment="0" applyProtection="0"/>
    <xf numFmtId="172" fontId="20" fillId="0" borderId="0" applyFill="0" applyBorder="0" applyAlignment="0" applyProtection="0"/>
    <xf numFmtId="172" fontId="20" fillId="0" borderId="0" applyFill="0" applyBorder="0" applyAlignment="0" applyProtection="0"/>
    <xf numFmtId="173" fontId="6" fillId="0" borderId="0" applyFont="0" applyFill="0" applyBorder="0" applyAlignment="0" applyProtection="0"/>
    <xf numFmtId="174" fontId="22" fillId="0" borderId="0"/>
    <xf numFmtId="191" fontId="22" fillId="0" borderId="0"/>
    <xf numFmtId="175" fontId="20" fillId="0" borderId="0"/>
    <xf numFmtId="0" fontId="23" fillId="32" borderId="0" applyNumberFormat="0" applyFont="0" applyFill="0" applyBorder="0" applyProtection="0">
      <alignment horizontal="left"/>
    </xf>
    <xf numFmtId="0" fontId="7" fillId="0" borderId="0" applyProtection="0"/>
    <xf numFmtId="176" fontId="22" fillId="0" borderId="0"/>
    <xf numFmtId="192" fontId="22" fillId="0" borderId="0"/>
    <xf numFmtId="0" fontId="24" fillId="33" borderId="0" applyNumberFormat="0" applyBorder="0" applyAlignment="0" applyProtection="0"/>
    <xf numFmtId="0" fontId="24" fillId="34" borderId="0" applyNumberFormat="0" applyBorder="0" applyAlignment="0" applyProtection="0"/>
    <xf numFmtId="0" fontId="24" fillId="35" borderId="0" applyNumberFormat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2" fontId="7" fillId="0" borderId="0" applyProtection="0"/>
    <xf numFmtId="177" fontId="26" fillId="0" borderId="0">
      <alignment horizontal="right"/>
    </xf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8" fillId="36" borderId="0" applyNumberFormat="0" applyBorder="0" applyAlignment="0" applyProtection="0"/>
    <xf numFmtId="0" fontId="29" fillId="0" borderId="3" applyNumberFormat="0" applyAlignment="0" applyProtection="0"/>
    <xf numFmtId="0" fontId="29" fillId="0" borderId="4">
      <alignment horizontal="left" vertical="center"/>
    </xf>
    <xf numFmtId="0" fontId="30" fillId="0" borderId="0" applyNumberFormat="0" applyFill="0" applyBorder="0" applyAlignment="0" applyProtection="0"/>
    <xf numFmtId="0" fontId="31" fillId="0" borderId="5" applyNumberFormat="0" applyFill="0" applyAlignment="0" applyProtection="0"/>
    <xf numFmtId="0" fontId="31" fillId="0" borderId="5" applyNumberFormat="0" applyFill="0" applyAlignment="0" applyProtection="0"/>
    <xf numFmtId="0" fontId="31" fillId="0" borderId="5" applyNumberFormat="0" applyFill="0" applyAlignment="0" applyProtection="0"/>
    <xf numFmtId="0" fontId="31" fillId="0" borderId="5" applyNumberFormat="0" applyFill="0" applyAlignment="0" applyProtection="0"/>
    <xf numFmtId="0" fontId="32" fillId="0" borderId="6" applyNumberFormat="0" applyFill="0" applyAlignment="0" applyProtection="0"/>
    <xf numFmtId="0" fontId="32" fillId="0" borderId="6" applyNumberFormat="0" applyFill="0" applyAlignment="0" applyProtection="0"/>
    <xf numFmtId="0" fontId="32" fillId="0" borderId="6" applyNumberFormat="0" applyFill="0" applyAlignment="0" applyProtection="0"/>
    <xf numFmtId="0" fontId="33" fillId="0" borderId="7" applyNumberFormat="0" applyFill="0" applyAlignment="0" applyProtection="0"/>
    <xf numFmtId="0" fontId="33" fillId="0" borderId="7" applyNumberFormat="0" applyFill="0" applyAlignment="0" applyProtection="0"/>
    <xf numFmtId="0" fontId="33" fillId="0" borderId="7" applyNumberFormat="0" applyFill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4" fillId="0" borderId="0" applyProtection="0"/>
    <xf numFmtId="0" fontId="29" fillId="0" borderId="0" applyProtection="0"/>
    <xf numFmtId="0" fontId="35" fillId="0" borderId="0" applyNumberFormat="0" applyFill="0" applyBorder="0" applyAlignment="0" applyProtection="0">
      <alignment vertical="top"/>
      <protection locked="0"/>
    </xf>
    <xf numFmtId="0" fontId="36" fillId="0" borderId="0" applyNumberFormat="0" applyFill="0" applyBorder="0" applyAlignment="0" applyProtection="0">
      <alignment vertical="top"/>
      <protection locked="0"/>
    </xf>
    <xf numFmtId="0" fontId="37" fillId="37" borderId="0">
      <alignment horizontal="left" wrapText="1"/>
    </xf>
    <xf numFmtId="1" fontId="84" fillId="0" borderId="0" applyFont="0" applyFill="0" applyBorder="0" applyAlignment="0" applyProtection="0"/>
    <xf numFmtId="0" fontId="38" fillId="7" borderId="1" applyNumberFormat="0" applyAlignment="0" applyProtection="0"/>
    <xf numFmtId="0" fontId="28" fillId="36" borderId="0" applyNumberFormat="0" applyBorder="0" applyAlignment="0" applyProtection="0"/>
    <xf numFmtId="0" fontId="38" fillId="7" borderId="1" applyNumberFormat="0" applyAlignment="0" applyProtection="0"/>
    <xf numFmtId="0" fontId="38" fillId="7" borderId="1" applyNumberFormat="0" applyAlignment="0" applyProtection="0"/>
    <xf numFmtId="38" fontId="39" fillId="0" borderId="0"/>
    <xf numFmtId="38" fontId="40" fillId="0" borderId="0"/>
    <xf numFmtId="38" fontId="41" fillId="0" borderId="0"/>
    <xf numFmtId="38" fontId="42" fillId="0" borderId="0"/>
    <xf numFmtId="0" fontId="26" fillId="0" borderId="0"/>
    <xf numFmtId="0" fontId="26" fillId="0" borderId="0"/>
    <xf numFmtId="0" fontId="43" fillId="0" borderId="8" applyNumberFormat="0" applyFill="0" applyAlignment="0" applyProtection="0"/>
    <xf numFmtId="0" fontId="43" fillId="0" borderId="8" applyNumberFormat="0" applyFill="0" applyAlignment="0" applyProtection="0"/>
    <xf numFmtId="0" fontId="43" fillId="0" borderId="8" applyNumberFormat="0" applyFill="0" applyAlignment="0" applyProtection="0"/>
    <xf numFmtId="38" fontId="44" fillId="0" borderId="0" applyFont="0" applyFill="0" applyBorder="0" applyAlignment="0" applyProtection="0"/>
    <xf numFmtId="40" fontId="44" fillId="0" borderId="0" applyFont="0" applyFill="0" applyBorder="0" applyAlignment="0" applyProtection="0"/>
    <xf numFmtId="178" fontId="44" fillId="0" borderId="0" applyFont="0" applyFill="0" applyBorder="0" applyAlignment="0" applyProtection="0"/>
    <xf numFmtId="179" fontId="44" fillId="0" borderId="0" applyFont="0" applyFill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37" fontId="46" fillId="0" borderId="0"/>
    <xf numFmtId="37" fontId="46" fillId="0" borderId="0"/>
    <xf numFmtId="37" fontId="46" fillId="0" borderId="0"/>
    <xf numFmtId="0" fontId="47" fillId="0" borderId="0"/>
    <xf numFmtId="0" fontId="20" fillId="0" borderId="0"/>
    <xf numFmtId="0" fontId="6" fillId="0" borderId="0"/>
    <xf numFmtId="0" fontId="20" fillId="0" borderId="0"/>
    <xf numFmtId="0" fontId="20" fillId="0" borderId="0"/>
    <xf numFmtId="0" fontId="6" fillId="0" borderId="0"/>
    <xf numFmtId="0" fontId="87" fillId="0" borderId="0"/>
    <xf numFmtId="0" fontId="88" fillId="0" borderId="0"/>
    <xf numFmtId="0" fontId="20" fillId="0" borderId="0"/>
    <xf numFmtId="0" fontId="3" fillId="0" borderId="0"/>
    <xf numFmtId="0" fontId="20" fillId="0" borderId="0"/>
    <xf numFmtId="0" fontId="44" fillId="0" borderId="0"/>
    <xf numFmtId="0" fontId="20" fillId="0" borderId="0"/>
    <xf numFmtId="0" fontId="20" fillId="0" borderId="0"/>
    <xf numFmtId="0" fontId="20" fillId="0" borderId="0"/>
    <xf numFmtId="0" fontId="87" fillId="0" borderId="0"/>
    <xf numFmtId="0" fontId="20" fillId="0" borderId="0"/>
    <xf numFmtId="0" fontId="6" fillId="0" borderId="0"/>
    <xf numFmtId="0" fontId="20" fillId="0" borderId="0"/>
    <xf numFmtId="0" fontId="20" fillId="0" borderId="0"/>
    <xf numFmtId="0" fontId="48" fillId="0" borderId="0"/>
    <xf numFmtId="0" fontId="4" fillId="0" borderId="0"/>
    <xf numFmtId="0" fontId="20" fillId="0" borderId="0"/>
    <xf numFmtId="0" fontId="20" fillId="0" borderId="0"/>
    <xf numFmtId="0" fontId="49" fillId="0" borderId="0"/>
    <xf numFmtId="0" fontId="20" fillId="0" borderId="0"/>
    <xf numFmtId="0" fontId="48" fillId="0" borderId="0"/>
    <xf numFmtId="0" fontId="50" fillId="0" borderId="0"/>
    <xf numFmtId="0" fontId="9" fillId="0" borderId="0"/>
    <xf numFmtId="0" fontId="49" fillId="0" borderId="0"/>
    <xf numFmtId="0" fontId="20" fillId="0" borderId="0"/>
    <xf numFmtId="0" fontId="8" fillId="0" borderId="0"/>
    <xf numFmtId="0" fontId="51" fillId="0" borderId="0"/>
    <xf numFmtId="0" fontId="20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1" fillId="0" borderId="0"/>
    <xf numFmtId="0" fontId="20" fillId="0" borderId="0"/>
    <xf numFmtId="0" fontId="9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5" fontId="20" fillId="0" borderId="0"/>
    <xf numFmtId="0" fontId="20" fillId="0" borderId="0"/>
    <xf numFmtId="0" fontId="20" fillId="0" borderId="0"/>
    <xf numFmtId="0" fontId="8" fillId="0" borderId="0"/>
    <xf numFmtId="0" fontId="8" fillId="0" borderId="0"/>
    <xf numFmtId="0" fontId="20" fillId="0" borderId="0"/>
    <xf numFmtId="0" fontId="20" fillId="8" borderId="9" applyNumberFormat="0" applyFont="0" applyAlignment="0" applyProtection="0"/>
    <xf numFmtId="0" fontId="20" fillId="8" borderId="9" applyNumberFormat="0" applyFont="0" applyAlignment="0" applyProtection="0"/>
    <xf numFmtId="0" fontId="20" fillId="8" borderId="9" applyNumberFormat="0" applyFont="0" applyAlignment="0" applyProtection="0"/>
    <xf numFmtId="0" fontId="52" fillId="13" borderId="10" applyNumberFormat="0" applyAlignment="0" applyProtection="0"/>
    <xf numFmtId="0" fontId="52" fillId="13" borderId="10" applyNumberFormat="0" applyAlignment="0" applyProtection="0"/>
    <xf numFmtId="0" fontId="52" fillId="13" borderId="10" applyNumberFormat="0" applyAlignment="0" applyProtection="0"/>
    <xf numFmtId="10" fontId="20" fillId="0" borderId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20" fillId="0" borderId="0" applyFill="0" applyBorder="0" applyAlignment="0" applyProtection="0"/>
    <xf numFmtId="9" fontId="20" fillId="0" borderId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44" fillId="0" borderId="11" applyNumberFormat="0" applyBorder="0"/>
    <xf numFmtId="0" fontId="6" fillId="0" borderId="0">
      <alignment vertical="justify"/>
    </xf>
    <xf numFmtId="0" fontId="6" fillId="0" borderId="0">
      <alignment vertical="justify"/>
    </xf>
    <xf numFmtId="1" fontId="6" fillId="0" borderId="12" applyNumberFormat="0" applyFill="0" applyAlignment="0" applyProtection="0">
      <alignment horizontal="center" vertical="center"/>
    </xf>
    <xf numFmtId="1" fontId="6" fillId="0" borderId="12" applyNumberFormat="0" applyFill="0" applyAlignment="0" applyProtection="0">
      <alignment horizontal="center" vertical="center"/>
    </xf>
    <xf numFmtId="1" fontId="6" fillId="0" borderId="12" applyNumberFormat="0" applyFill="0" applyAlignment="0" applyProtection="0">
      <alignment horizontal="center" vertical="center"/>
    </xf>
    <xf numFmtId="0" fontId="53" fillId="0" borderId="0" applyNumberFormat="0" applyFill="0" applyBorder="0" applyAlignment="0" applyProtection="0"/>
    <xf numFmtId="0" fontId="22" fillId="0" borderId="13" applyAlignment="0">
      <alignment horizontal="centerContinuous"/>
    </xf>
    <xf numFmtId="0" fontId="21" fillId="0" borderId="0"/>
    <xf numFmtId="0" fontId="54" fillId="37" borderId="0">
      <alignment wrapText="1"/>
    </xf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6" fillId="0" borderId="14" applyNumberFormat="0" applyFill="0" applyAlignment="0" applyProtection="0"/>
    <xf numFmtId="0" fontId="56" fillId="0" borderId="14" applyNumberFormat="0" applyFill="0" applyAlignment="0" applyProtection="0"/>
    <xf numFmtId="0" fontId="56" fillId="0" borderId="14" applyNumberFormat="0" applyFill="0" applyAlignment="0" applyProtection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80" fontId="21" fillId="0" borderId="0" applyFont="0" applyFill="0" applyBorder="0" applyAlignment="0" applyProtection="0"/>
    <xf numFmtId="181" fontId="21" fillId="0" borderId="0" applyFont="0" applyFill="0" applyBorder="0" applyAlignment="0" applyProtection="0"/>
    <xf numFmtId="0" fontId="12" fillId="20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58" fillId="0" borderId="0"/>
    <xf numFmtId="0" fontId="59" fillId="0" borderId="0" applyNumberFormat="0" applyFill="0" applyBorder="0" applyAlignment="0" applyProtection="0">
      <alignment vertical="center"/>
    </xf>
    <xf numFmtId="0" fontId="60" fillId="31" borderId="2" applyNumberFormat="0" applyAlignment="0" applyProtection="0">
      <alignment vertical="center"/>
    </xf>
    <xf numFmtId="0" fontId="61" fillId="14" borderId="0" applyNumberFormat="0" applyBorder="0" applyAlignment="0" applyProtection="0">
      <alignment vertical="center"/>
    </xf>
    <xf numFmtId="0" fontId="62" fillId="8" borderId="9" applyNumberFormat="0" applyFont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166" fontId="20" fillId="0" borderId="0" applyFill="0" applyBorder="0" applyAlignment="0" applyProtection="0"/>
    <xf numFmtId="166" fontId="20" fillId="0" borderId="0" applyFill="0" applyBorder="0" applyAlignment="0" applyProtection="0"/>
    <xf numFmtId="166" fontId="20" fillId="0" borderId="0" applyFill="0" applyBorder="0" applyAlignment="0" applyProtection="0"/>
    <xf numFmtId="166" fontId="20" fillId="0" borderId="0" applyFill="0" applyBorder="0" applyAlignment="0" applyProtection="0"/>
    <xf numFmtId="166" fontId="20" fillId="0" borderId="0" applyFill="0" applyBorder="0" applyAlignment="0" applyProtection="0"/>
    <xf numFmtId="166" fontId="20" fillId="0" borderId="0" applyFill="0" applyBorder="0" applyAlignment="0" applyProtection="0"/>
    <xf numFmtId="166" fontId="20" fillId="0" borderId="0" applyFill="0" applyBorder="0" applyAlignment="0" applyProtection="0"/>
    <xf numFmtId="166" fontId="20" fillId="0" borderId="0" applyFill="0" applyBorder="0" applyAlignment="0" applyProtection="0"/>
    <xf numFmtId="168" fontId="20" fillId="0" borderId="0" applyFill="0" applyBorder="0" applyAlignment="0" applyProtection="0"/>
    <xf numFmtId="168" fontId="20" fillId="0" borderId="0" applyFill="0" applyBorder="0" applyAlignment="0" applyProtection="0"/>
    <xf numFmtId="165" fontId="1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6" fillId="0" borderId="0" applyFill="0" applyBorder="0" applyAlignment="0" applyProtection="0"/>
    <xf numFmtId="166" fontId="20" fillId="0" borderId="0" applyFill="0" applyBorder="0" applyAlignment="0" applyProtection="0"/>
    <xf numFmtId="166" fontId="20" fillId="0" borderId="0" applyFill="0" applyBorder="0" applyAlignment="0" applyProtection="0"/>
    <xf numFmtId="166" fontId="20" fillId="0" borderId="0" applyFill="0" applyBorder="0" applyAlignment="0" applyProtection="0"/>
    <xf numFmtId="166" fontId="20" fillId="0" borderId="0" applyFill="0" applyBorder="0" applyAlignment="0" applyProtection="0"/>
    <xf numFmtId="166" fontId="20" fillId="0" borderId="0" applyFill="0" applyBorder="0" applyAlignment="0" applyProtection="0"/>
    <xf numFmtId="166" fontId="20" fillId="0" borderId="0" applyFill="0" applyBorder="0" applyAlignment="0" applyProtection="0"/>
    <xf numFmtId="166" fontId="20" fillId="0" borderId="0" applyFill="0" applyBorder="0" applyAlignment="0" applyProtection="0"/>
    <xf numFmtId="165" fontId="85" fillId="0" borderId="0" applyFont="0" applyFill="0" applyBorder="0" applyAlignment="0" applyProtection="0"/>
    <xf numFmtId="0" fontId="1" fillId="0" borderId="0"/>
    <xf numFmtId="0" fontId="1" fillId="0" borderId="0"/>
    <xf numFmtId="0" fontId="35" fillId="0" borderId="0" applyNumberFormat="0" applyFill="0" applyBorder="0" applyAlignment="0" applyProtection="0">
      <alignment vertical="top"/>
      <protection locked="0"/>
    </xf>
    <xf numFmtId="9" fontId="20" fillId="0" borderId="0" applyFill="0" applyBorder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85" fillId="0" borderId="0"/>
    <xf numFmtId="0" fontId="49" fillId="0" borderId="0"/>
    <xf numFmtId="0" fontId="6" fillId="0" borderId="0"/>
    <xf numFmtId="0" fontId="49" fillId="0" borderId="0"/>
    <xf numFmtId="0" fontId="13" fillId="0" borderId="0"/>
    <xf numFmtId="0" fontId="49" fillId="0" borderId="0"/>
    <xf numFmtId="0" fontId="20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89" fillId="0" borderId="0"/>
    <xf numFmtId="0" fontId="49" fillId="0" borderId="0"/>
    <xf numFmtId="0" fontId="49" fillId="0" borderId="0"/>
    <xf numFmtId="0" fontId="49" fillId="0" borderId="0"/>
    <xf numFmtId="39" fontId="5" fillId="0" borderId="0"/>
    <xf numFmtId="39" fontId="5" fillId="0" borderId="0"/>
    <xf numFmtId="39" fontId="5" fillId="0" borderId="0"/>
    <xf numFmtId="39" fontId="5" fillId="0" borderId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4" fillId="0" borderId="0" applyFont="0" applyFill="0" applyBorder="0" applyAlignment="0" applyProtection="0"/>
    <xf numFmtId="4" fontId="20" fillId="0" borderId="0">
      <alignment horizontal="right"/>
    </xf>
    <xf numFmtId="182" fontId="20" fillId="0" borderId="0" applyFill="0" applyBorder="0" applyAlignment="0" applyProtection="0"/>
    <xf numFmtId="183" fontId="20" fillId="0" borderId="0" applyFill="0" applyBorder="0" applyAlignment="0" applyProtection="0"/>
    <xf numFmtId="184" fontId="20" fillId="0" borderId="0" applyFill="0" applyBorder="0" applyAlignment="0" applyProtection="0"/>
    <xf numFmtId="185" fontId="20" fillId="0" borderId="0" applyFill="0" applyBorder="0" applyAlignment="0" applyProtection="0"/>
    <xf numFmtId="0" fontId="64" fillId="0" borderId="0"/>
    <xf numFmtId="0" fontId="20" fillId="38" borderId="9" applyNumberFormat="0" applyAlignment="0" applyProtection="0"/>
    <xf numFmtId="0" fontId="6" fillId="0" borderId="0">
      <alignment vertical="center"/>
    </xf>
    <xf numFmtId="0" fontId="65" fillId="7" borderId="1" applyNumberFormat="0" applyAlignment="0" applyProtection="0">
      <alignment vertical="center"/>
    </xf>
    <xf numFmtId="0" fontId="66" fillId="13" borderId="10" applyNumberFormat="0" applyAlignment="0" applyProtection="0">
      <alignment vertical="center"/>
    </xf>
    <xf numFmtId="0" fontId="67" fillId="3" borderId="0" applyNumberFormat="0" applyBorder="0" applyAlignment="0" applyProtection="0">
      <alignment vertical="center"/>
    </xf>
    <xf numFmtId="165" fontId="48" fillId="0" borderId="0" applyFont="0" applyFill="0" applyBorder="0" applyAlignment="0" applyProtection="0"/>
    <xf numFmtId="38" fontId="68" fillId="0" borderId="0" applyFont="0" applyFill="0" applyBorder="0" applyAlignment="0" applyProtection="0"/>
    <xf numFmtId="0" fontId="69" fillId="0" borderId="0"/>
    <xf numFmtId="164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0" fontId="70" fillId="4" borderId="0" applyNumberFormat="0" applyBorder="0" applyAlignment="0" applyProtection="0">
      <alignment vertical="center"/>
    </xf>
    <xf numFmtId="0" fontId="71" fillId="0" borderId="5" applyNumberFormat="0" applyFill="0" applyAlignment="0" applyProtection="0">
      <alignment vertical="center"/>
    </xf>
    <xf numFmtId="0" fontId="72" fillId="0" borderId="6" applyNumberFormat="0" applyFill="0" applyAlignment="0" applyProtection="0">
      <alignment vertical="center"/>
    </xf>
    <xf numFmtId="0" fontId="73" fillId="0" borderId="7" applyNumberFormat="0" applyFill="0" applyAlignment="0" applyProtection="0">
      <alignment vertical="center"/>
    </xf>
    <xf numFmtId="0" fontId="73" fillId="0" borderId="0" applyNumberFormat="0" applyFill="0" applyBorder="0" applyAlignment="0" applyProtection="0">
      <alignment vertical="center"/>
    </xf>
    <xf numFmtId="0" fontId="74" fillId="13" borderId="1" applyNumberFormat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77" fillId="0" borderId="14" applyNumberFormat="0" applyFill="0" applyAlignment="0" applyProtection="0">
      <alignment vertical="center"/>
    </xf>
  </cellStyleXfs>
  <cellXfs count="176">
    <xf numFmtId="0" fontId="0" fillId="0" borderId="0" xfId="0"/>
    <xf numFmtId="0" fontId="3" fillId="0" borderId="0" xfId="0" applyFont="1"/>
    <xf numFmtId="40" fontId="4" fillId="0" borderId="0" xfId="258" applyNumberFormat="1" applyFont="1" applyAlignment="1">
      <alignment horizontal="center" vertical="center"/>
    </xf>
    <xf numFmtId="39" fontId="79" fillId="0" borderId="0" xfId="409" applyFont="1" applyAlignment="1">
      <alignment horizontal="center" vertical="center"/>
    </xf>
    <xf numFmtId="40" fontId="4" fillId="0" borderId="0" xfId="258" applyNumberFormat="1" applyFont="1" applyAlignment="1">
      <alignment vertical="center"/>
    </xf>
    <xf numFmtId="40" fontId="4" fillId="0" borderId="0" xfId="407" applyNumberFormat="1" applyFont="1" applyAlignment="1">
      <alignment vertical="center"/>
    </xf>
    <xf numFmtId="0" fontId="4" fillId="0" borderId="0" xfId="407" applyNumberFormat="1" applyFont="1" applyAlignment="1">
      <alignment vertical="center"/>
    </xf>
    <xf numFmtId="39" fontId="4" fillId="0" borderId="0" xfId="120" applyNumberFormat="1" applyFont="1" applyFill="1" applyAlignment="1">
      <alignment vertical="center"/>
    </xf>
    <xf numFmtId="39" fontId="81" fillId="0" borderId="0" xfId="120" applyNumberFormat="1" applyFont="1" applyFill="1" applyAlignment="1">
      <alignment horizontal="center" vertical="center"/>
    </xf>
    <xf numFmtId="39" fontId="4" fillId="0" borderId="0" xfId="120" quotePrefix="1" applyNumberFormat="1" applyFont="1" applyFill="1" applyBorder="1" applyAlignment="1">
      <alignment horizontal="center" vertical="center"/>
    </xf>
    <xf numFmtId="39" fontId="4" fillId="0" borderId="0" xfId="120" applyNumberFormat="1" applyFont="1" applyFill="1" applyBorder="1" applyAlignment="1">
      <alignment horizontal="center" vertical="center"/>
    </xf>
    <xf numFmtId="39" fontId="4" fillId="0" borderId="0" xfId="408" applyFont="1" applyAlignment="1">
      <alignment horizontal="center"/>
    </xf>
    <xf numFmtId="188" fontId="4" fillId="0" borderId="0" xfId="407" applyNumberFormat="1" applyFont="1" applyAlignment="1">
      <alignment vertical="center"/>
    </xf>
    <xf numFmtId="40" fontId="79" fillId="0" borderId="0" xfId="258" applyNumberFormat="1" applyFont="1" applyAlignment="1">
      <alignment vertical="center"/>
    </xf>
    <xf numFmtId="0" fontId="4" fillId="0" borderId="0" xfId="258" applyFont="1" applyAlignment="1">
      <alignment vertical="center"/>
    </xf>
    <xf numFmtId="189" fontId="4" fillId="0" borderId="0" xfId="407" applyNumberFormat="1" applyFont="1" applyAlignment="1">
      <alignment vertical="center"/>
    </xf>
    <xf numFmtId="39" fontId="80" fillId="0" borderId="0" xfId="272" applyNumberFormat="1" applyFont="1" applyAlignment="1">
      <alignment vertical="center"/>
    </xf>
    <xf numFmtId="39" fontId="4" fillId="0" borderId="0" xfId="409" applyFont="1" applyAlignment="1">
      <alignment vertical="center"/>
    </xf>
    <xf numFmtId="0" fontId="4" fillId="0" borderId="0" xfId="309" applyFont="1" applyAlignment="1">
      <alignment vertical="center"/>
    </xf>
    <xf numFmtId="0" fontId="81" fillId="0" borderId="0" xfId="309" applyFont="1" applyAlignment="1">
      <alignment vertical="center"/>
    </xf>
    <xf numFmtId="39" fontId="4" fillId="0" borderId="0" xfId="309" applyNumberFormat="1" applyFont="1" applyAlignment="1">
      <alignment vertical="center"/>
    </xf>
    <xf numFmtId="39" fontId="4" fillId="0" borderId="0" xfId="309" applyNumberFormat="1" applyFont="1" applyAlignment="1">
      <alignment horizontal="center" vertical="center"/>
    </xf>
    <xf numFmtId="0" fontId="81" fillId="0" borderId="0" xfId="309" applyFont="1" applyAlignment="1">
      <alignment horizontal="center" vertical="center"/>
    </xf>
    <xf numFmtId="39" fontId="4" fillId="0" borderId="15" xfId="309" applyNumberFormat="1" applyFont="1" applyBorder="1" applyAlignment="1">
      <alignment horizontal="center" vertical="center"/>
    </xf>
    <xf numFmtId="0" fontId="80" fillId="0" borderId="0" xfId="309" applyFont="1" applyAlignment="1">
      <alignment vertical="center"/>
    </xf>
    <xf numFmtId="49" fontId="81" fillId="0" borderId="0" xfId="409" applyNumberFormat="1" applyFont="1" applyAlignment="1">
      <alignment vertical="center"/>
    </xf>
    <xf numFmtId="0" fontId="4" fillId="0" borderId="0" xfId="310" applyFont="1" applyAlignment="1">
      <alignment vertical="center"/>
    </xf>
    <xf numFmtId="39" fontId="4" fillId="0" borderId="0" xfId="410" applyFont="1" applyAlignment="1">
      <alignment horizontal="left" vertical="center"/>
    </xf>
    <xf numFmtId="39" fontId="4" fillId="0" borderId="0" xfId="410" applyFont="1" applyAlignment="1">
      <alignment vertical="center"/>
    </xf>
    <xf numFmtId="0" fontId="82" fillId="0" borderId="0" xfId="309" applyFont="1" applyAlignment="1">
      <alignment vertical="center"/>
    </xf>
    <xf numFmtId="190" fontId="79" fillId="0" borderId="0" xfId="278" applyNumberFormat="1" applyFont="1" applyAlignment="1">
      <alignment horizontal="centerContinuous" vertical="center"/>
    </xf>
    <xf numFmtId="190" fontId="4" fillId="0" borderId="0" xfId="407" applyNumberFormat="1" applyFont="1" applyAlignment="1">
      <alignment vertical="center"/>
    </xf>
    <xf numFmtId="190" fontId="4" fillId="0" borderId="0" xfId="300" applyNumberFormat="1" applyFont="1" applyAlignment="1">
      <alignment vertical="center"/>
    </xf>
    <xf numFmtId="39" fontId="4" fillId="0" borderId="0" xfId="300" applyNumberFormat="1" applyFont="1" applyAlignment="1">
      <alignment vertical="center"/>
    </xf>
    <xf numFmtId="190" fontId="4" fillId="0" borderId="0" xfId="288" applyNumberFormat="1" applyFont="1" applyAlignment="1">
      <alignment vertical="center"/>
    </xf>
    <xf numFmtId="40" fontId="4" fillId="0" borderId="0" xfId="288" applyNumberFormat="1" applyFont="1" applyAlignment="1">
      <alignment vertical="center"/>
    </xf>
    <xf numFmtId="39" fontId="81" fillId="0" borderId="0" xfId="300" applyNumberFormat="1" applyFont="1" applyAlignment="1">
      <alignment vertical="center"/>
    </xf>
    <xf numFmtId="39" fontId="81" fillId="0" borderId="0" xfId="300" applyNumberFormat="1" applyFont="1" applyAlignment="1">
      <alignment horizontal="center" vertical="center"/>
    </xf>
    <xf numFmtId="0" fontId="4" fillId="0" borderId="0" xfId="0" applyFont="1"/>
    <xf numFmtId="39" fontId="81" fillId="0" borderId="0" xfId="309" applyNumberFormat="1" applyFont="1" applyAlignment="1">
      <alignment horizontal="right" vertical="center"/>
    </xf>
    <xf numFmtId="39" fontId="4" fillId="0" borderId="19" xfId="120" quotePrefix="1" applyNumberFormat="1" applyFont="1" applyFill="1" applyBorder="1" applyAlignment="1">
      <alignment horizontal="center" vertical="center"/>
    </xf>
    <xf numFmtId="39" fontId="83" fillId="0" borderId="0" xfId="120" applyNumberFormat="1" applyFont="1" applyFill="1" applyBorder="1" applyAlignment="1">
      <alignment horizontal="center" vertical="center"/>
    </xf>
    <xf numFmtId="39" fontId="83" fillId="0" borderId="0" xfId="120" quotePrefix="1" applyNumberFormat="1" applyFont="1" applyFill="1" applyBorder="1" applyAlignment="1">
      <alignment horizontal="center" vertical="center"/>
    </xf>
    <xf numFmtId="190" fontId="4" fillId="0" borderId="0" xfId="369" applyNumberFormat="1" applyFont="1" applyFill="1" applyAlignment="1">
      <alignment vertical="center"/>
    </xf>
    <xf numFmtId="190" fontId="81" fillId="0" borderId="0" xfId="300" applyNumberFormat="1" applyFont="1" applyAlignment="1">
      <alignment horizontal="center" vertical="center"/>
    </xf>
    <xf numFmtId="190" fontId="4" fillId="0" borderId="0" xfId="300" applyNumberFormat="1" applyFont="1" applyAlignment="1">
      <alignment horizontal="center" vertical="center"/>
    </xf>
    <xf numFmtId="190" fontId="4" fillId="0" borderId="0" xfId="184" applyNumberFormat="1" applyFont="1" applyFill="1" applyAlignment="1">
      <alignment vertical="center"/>
    </xf>
    <xf numFmtId="190" fontId="4" fillId="0" borderId="0" xfId="300" applyNumberFormat="1" applyFont="1" applyAlignment="1">
      <alignment horizontal="centerContinuous" vertical="center"/>
    </xf>
    <xf numFmtId="190" fontId="4" fillId="0" borderId="0" xfId="300" quotePrefix="1" applyNumberFormat="1" applyFont="1" applyAlignment="1">
      <alignment horizontal="center" vertical="center"/>
    </xf>
    <xf numFmtId="190" fontId="79" fillId="0" borderId="0" xfId="300" applyNumberFormat="1" applyFont="1" applyAlignment="1">
      <alignment horizontal="centerContinuous" vertical="center"/>
    </xf>
    <xf numFmtId="190" fontId="79" fillId="0" borderId="0" xfId="300" applyNumberFormat="1" applyFont="1" applyAlignment="1">
      <alignment vertical="center"/>
    </xf>
    <xf numFmtId="190" fontId="4" fillId="0" borderId="16" xfId="300" quotePrefix="1" applyNumberFormat="1" applyFont="1" applyBorder="1" applyAlignment="1">
      <alignment horizontal="center" vertical="center"/>
    </xf>
    <xf numFmtId="0" fontId="81" fillId="0" borderId="0" xfId="300" applyFont="1" applyAlignment="1">
      <alignment horizontal="center" vertical="center"/>
    </xf>
    <xf numFmtId="190" fontId="81" fillId="0" borderId="0" xfId="300" applyNumberFormat="1" applyFont="1" applyAlignment="1">
      <alignment vertical="center"/>
    </xf>
    <xf numFmtId="190" fontId="4" fillId="0" borderId="0" xfId="300" applyNumberFormat="1" applyFont="1" applyAlignment="1">
      <alignment horizontal="left" vertical="center"/>
    </xf>
    <xf numFmtId="167" fontId="4" fillId="0" borderId="0" xfId="258" applyNumberFormat="1" applyFont="1"/>
    <xf numFmtId="0" fontId="79" fillId="0" borderId="0" xfId="0" applyFont="1"/>
    <xf numFmtId="39" fontId="4" fillId="0" borderId="15" xfId="120" applyNumberFormat="1" applyFont="1" applyFill="1" applyBorder="1" applyAlignment="1">
      <alignment horizontal="center" vertical="center"/>
    </xf>
    <xf numFmtId="39" fontId="4" fillId="0" borderId="15" xfId="120" quotePrefix="1" applyNumberFormat="1" applyFont="1" applyFill="1" applyBorder="1" applyAlignment="1">
      <alignment horizontal="center" vertical="center"/>
    </xf>
    <xf numFmtId="190" fontId="4" fillId="39" borderId="0" xfId="300" applyNumberFormat="1" applyFont="1" applyFill="1" applyAlignment="1">
      <alignment vertical="center"/>
    </xf>
    <xf numFmtId="190" fontId="81" fillId="39" borderId="0" xfId="300" applyNumberFormat="1" applyFont="1" applyFill="1" applyAlignment="1">
      <alignment horizontal="center" vertical="center"/>
    </xf>
    <xf numFmtId="43" fontId="4" fillId="0" borderId="0" xfId="407" applyNumberFormat="1" applyFont="1" applyAlignment="1">
      <alignment vertical="center"/>
    </xf>
    <xf numFmtId="43" fontId="4" fillId="0" borderId="0" xfId="381" applyNumberFormat="1" applyFont="1"/>
    <xf numFmtId="43" fontId="4" fillId="0" borderId="0" xfId="0" applyNumberFormat="1" applyFont="1"/>
    <xf numFmtId="43" fontId="4" fillId="0" borderId="16" xfId="381" applyNumberFormat="1" applyFont="1" applyBorder="1"/>
    <xf numFmtId="43" fontId="4" fillId="0" borderId="0" xfId="309" applyNumberFormat="1" applyFont="1" applyAlignment="1">
      <alignment vertical="center"/>
    </xf>
    <xf numFmtId="43" fontId="4" fillId="0" borderId="18" xfId="407" applyNumberFormat="1" applyFont="1" applyBorder="1" applyAlignment="1">
      <alignment vertical="center"/>
    </xf>
    <xf numFmtId="43" fontId="4" fillId="0" borderId="15" xfId="0" applyNumberFormat="1" applyFont="1" applyBorder="1"/>
    <xf numFmtId="43" fontId="4" fillId="0" borderId="19" xfId="0" applyNumberFormat="1" applyFont="1" applyBorder="1"/>
    <xf numFmtId="43" fontId="4" fillId="0" borderId="16" xfId="0" applyNumberFormat="1" applyFont="1" applyBorder="1"/>
    <xf numFmtId="43" fontId="4" fillId="0" borderId="18" xfId="0" applyNumberFormat="1" applyFont="1" applyBorder="1"/>
    <xf numFmtId="39" fontId="4" fillId="0" borderId="0" xfId="122" applyNumberFormat="1" applyFont="1" applyFill="1" applyBorder="1" applyAlignment="1">
      <alignment vertical="center"/>
    </xf>
    <xf numFmtId="40" fontId="4" fillId="0" borderId="0" xfId="258" applyNumberFormat="1" applyFont="1" applyAlignment="1">
      <alignment vertical="top"/>
    </xf>
    <xf numFmtId="43" fontId="4" fillId="0" borderId="0" xfId="300" applyNumberFormat="1" applyFont="1" applyAlignment="1">
      <alignment vertical="center"/>
    </xf>
    <xf numFmtId="43" fontId="4" fillId="0" borderId="0" xfId="120" applyNumberFormat="1" applyFont="1" applyFill="1" applyBorder="1" applyAlignment="1" applyProtection="1">
      <alignment vertical="center"/>
    </xf>
    <xf numFmtId="43" fontId="4" fillId="39" borderId="0" xfId="120" applyNumberFormat="1" applyFont="1" applyFill="1" applyBorder="1" applyAlignment="1" applyProtection="1">
      <alignment vertical="center"/>
    </xf>
    <xf numFmtId="43" fontId="4" fillId="39" borderId="0" xfId="300" applyNumberFormat="1" applyFont="1" applyFill="1" applyAlignment="1">
      <alignment vertical="center"/>
    </xf>
    <xf numFmtId="43" fontId="4" fillId="0" borderId="15" xfId="120" applyNumberFormat="1" applyFont="1" applyFill="1" applyBorder="1" applyAlignment="1" applyProtection="1">
      <alignment vertical="center"/>
    </xf>
    <xf numFmtId="43" fontId="4" fillId="0" borderId="19" xfId="407" applyNumberFormat="1" applyFont="1" applyBorder="1" applyAlignment="1">
      <alignment vertical="center"/>
    </xf>
    <xf numFmtId="43" fontId="4" fillId="0" borderId="15" xfId="407" applyNumberFormat="1" applyFont="1" applyBorder="1" applyAlignment="1">
      <alignment vertical="center"/>
    </xf>
    <xf numFmtId="43" fontId="4" fillId="0" borderId="19" xfId="381" applyNumberFormat="1" applyFont="1" applyBorder="1"/>
    <xf numFmtId="190" fontId="4" fillId="0" borderId="15" xfId="300" quotePrefix="1" applyNumberFormat="1" applyFont="1" applyBorder="1" applyAlignment="1">
      <alignment horizontal="center" vertical="center"/>
    </xf>
    <xf numFmtId="0" fontId="90" fillId="0" borderId="0" xfId="0" applyFont="1"/>
    <xf numFmtId="189" fontId="81" fillId="0" borderId="0" xfId="407" applyNumberFormat="1" applyFont="1" applyAlignment="1">
      <alignment horizontal="right" vertical="center"/>
    </xf>
    <xf numFmtId="39" fontId="81" fillId="0" borderId="0" xfId="300" applyNumberFormat="1" applyFont="1" applyAlignment="1">
      <alignment horizontal="right" vertical="center"/>
    </xf>
    <xf numFmtId="39" fontId="79" fillId="0" borderId="0" xfId="409" applyFont="1" applyAlignment="1">
      <alignment vertical="center"/>
    </xf>
    <xf numFmtId="39" fontId="4" fillId="0" borderId="0" xfId="120" applyNumberFormat="1" applyFont="1" applyFill="1" applyBorder="1" applyAlignment="1">
      <alignment vertical="center"/>
    </xf>
    <xf numFmtId="39" fontId="4" fillId="0" borderId="0" xfId="120" applyNumberFormat="1" applyFont="1" applyFill="1" applyBorder="1" applyAlignment="1">
      <alignment horizontal="right" vertical="center"/>
    </xf>
    <xf numFmtId="39" fontId="81" fillId="0" borderId="0" xfId="120" applyNumberFormat="1" applyFont="1" applyFill="1" applyBorder="1" applyAlignment="1">
      <alignment horizontal="center" vertical="center"/>
    </xf>
    <xf numFmtId="43" fontId="3" fillId="0" borderId="0" xfId="0" applyNumberFormat="1" applyFont="1"/>
    <xf numFmtId="0" fontId="2" fillId="0" borderId="0" xfId="99"/>
    <xf numFmtId="0" fontId="3" fillId="0" borderId="0" xfId="0" applyFont="1" applyAlignment="1">
      <alignment horizontal="center"/>
    </xf>
    <xf numFmtId="40" fontId="79" fillId="0" borderId="0" xfId="407" applyNumberFormat="1" applyFont="1" applyAlignment="1">
      <alignment horizontal="center" vertical="center"/>
    </xf>
    <xf numFmtId="190" fontId="79" fillId="0" borderId="0" xfId="278" applyNumberFormat="1" applyFont="1" applyAlignment="1">
      <alignment horizontal="center" vertical="center"/>
    </xf>
    <xf numFmtId="40" fontId="4" fillId="0" borderId="0" xfId="407" applyNumberFormat="1" applyFont="1" applyAlignment="1">
      <alignment horizontal="left" vertical="center"/>
    </xf>
    <xf numFmtId="0" fontId="81" fillId="0" borderId="0" xfId="407" applyNumberFormat="1" applyFont="1" applyAlignment="1">
      <alignment vertical="center"/>
    </xf>
    <xf numFmtId="0" fontId="4" fillId="0" borderId="0" xfId="0" applyFont="1" applyAlignment="1">
      <alignment horizontal="center"/>
    </xf>
    <xf numFmtId="0" fontId="81" fillId="0" borderId="0" xfId="407" quotePrefix="1" applyNumberFormat="1" applyFont="1" applyAlignment="1">
      <alignment horizontal="center" vertical="center"/>
    </xf>
    <xf numFmtId="43" fontId="4" fillId="0" borderId="0" xfId="0" applyNumberFormat="1" applyFont="1" applyAlignment="1">
      <alignment horizontal="center"/>
    </xf>
    <xf numFmtId="43" fontId="4" fillId="0" borderId="0" xfId="258" applyNumberFormat="1" applyFont="1" applyAlignment="1">
      <alignment vertical="center"/>
    </xf>
    <xf numFmtId="43" fontId="4" fillId="0" borderId="16" xfId="161" applyNumberFormat="1" applyFont="1" applyBorder="1"/>
    <xf numFmtId="43" fontId="4" fillId="0" borderId="16" xfId="407" applyNumberFormat="1" applyFont="1" applyBorder="1" applyAlignment="1">
      <alignment vertical="center"/>
    </xf>
    <xf numFmtId="43" fontId="79" fillId="0" borderId="0" xfId="0" applyNumberFormat="1" applyFont="1" applyAlignment="1">
      <alignment horizontal="center"/>
    </xf>
    <xf numFmtId="43" fontId="79" fillId="0" borderId="0" xfId="0" applyNumberFormat="1" applyFont="1"/>
    <xf numFmtId="43" fontId="4" fillId="0" borderId="18" xfId="161" applyNumberFormat="1" applyFont="1" applyBorder="1"/>
    <xf numFmtId="43" fontId="4" fillId="0" borderId="18" xfId="381" applyNumberFormat="1" applyFont="1" applyBorder="1"/>
    <xf numFmtId="40" fontId="81" fillId="0" borderId="0" xfId="407" applyNumberFormat="1" applyFont="1" applyAlignment="1">
      <alignment horizontal="left" vertical="center"/>
    </xf>
    <xf numFmtId="39" fontId="4" fillId="0" borderId="0" xfId="407" applyFont="1" applyAlignment="1">
      <alignment vertical="center"/>
    </xf>
    <xf numFmtId="39" fontId="4" fillId="0" borderId="0" xfId="408" applyFont="1" applyAlignment="1">
      <alignment horizontal="left"/>
    </xf>
    <xf numFmtId="40" fontId="4" fillId="0" borderId="0" xfId="407" applyNumberFormat="1" applyFont="1" applyAlignment="1">
      <alignment horizontal="center" vertical="center"/>
    </xf>
    <xf numFmtId="0" fontId="4" fillId="0" borderId="0" xfId="407" applyNumberFormat="1" applyFont="1" applyAlignment="1">
      <alignment horizontal="center" vertical="center"/>
    </xf>
    <xf numFmtId="0" fontId="79" fillId="0" borderId="0" xfId="0" applyFont="1" applyAlignment="1">
      <alignment horizontal="center"/>
    </xf>
    <xf numFmtId="40" fontId="4" fillId="0" borderId="0" xfId="407" applyNumberFormat="1" applyFont="1" applyAlignment="1">
      <alignment vertical="top"/>
    </xf>
    <xf numFmtId="0" fontId="4" fillId="0" borderId="0" xfId="407" applyNumberFormat="1" applyFont="1" applyAlignment="1">
      <alignment vertical="top"/>
    </xf>
    <xf numFmtId="0" fontId="4" fillId="0" borderId="0" xfId="0" applyFont="1" applyAlignment="1">
      <alignment vertical="top"/>
    </xf>
    <xf numFmtId="39" fontId="4" fillId="0" borderId="0" xfId="0" applyNumberFormat="1" applyFont="1" applyAlignment="1">
      <alignment horizontal="center"/>
    </xf>
    <xf numFmtId="0" fontId="81" fillId="0" borderId="0" xfId="407" applyNumberFormat="1" applyFont="1" applyAlignment="1">
      <alignment horizontal="center" vertical="center"/>
    </xf>
    <xf numFmtId="39" fontId="4" fillId="0" borderId="15" xfId="0" applyNumberFormat="1" applyFont="1" applyBorder="1" applyAlignment="1">
      <alignment horizontal="center"/>
    </xf>
    <xf numFmtId="39" fontId="4" fillId="0" borderId="15" xfId="258" applyNumberFormat="1" applyFont="1" applyBorder="1" applyAlignment="1">
      <alignment horizontal="center"/>
    </xf>
    <xf numFmtId="188" fontId="4" fillId="0" borderId="0" xfId="407" quotePrefix="1" applyNumberFormat="1" applyFont="1" applyAlignment="1">
      <alignment horizontal="center" vertical="center"/>
    </xf>
    <xf numFmtId="43" fontId="4" fillId="0" borderId="15" xfId="381" applyNumberFormat="1" applyFont="1" applyBorder="1"/>
    <xf numFmtId="43" fontId="4" fillId="0" borderId="15" xfId="161" applyNumberFormat="1" applyFont="1" applyBorder="1"/>
    <xf numFmtId="43" fontId="4" fillId="0" borderId="17" xfId="380" applyNumberFormat="1" applyFont="1" applyBorder="1"/>
    <xf numFmtId="43" fontId="4" fillId="0" borderId="17" xfId="407" applyNumberFormat="1" applyFont="1" applyBorder="1" applyAlignment="1">
      <alignment vertical="center"/>
    </xf>
    <xf numFmtId="40" fontId="79" fillId="0" borderId="0" xfId="407" applyNumberFormat="1" applyFont="1" applyAlignment="1">
      <alignment vertical="center"/>
    </xf>
    <xf numFmtId="40" fontId="80" fillId="0" borderId="0" xfId="258" applyNumberFormat="1" applyFont="1" applyAlignment="1">
      <alignment vertical="center"/>
    </xf>
    <xf numFmtId="40" fontId="80" fillId="0" borderId="0" xfId="407" applyNumberFormat="1" applyFont="1" applyAlignment="1">
      <alignment vertical="center"/>
    </xf>
    <xf numFmtId="0" fontId="80" fillId="0" borderId="0" xfId="407" applyNumberFormat="1" applyFont="1" applyAlignment="1">
      <alignment horizontal="center" vertical="center"/>
    </xf>
    <xf numFmtId="39" fontId="80" fillId="0" borderId="0" xfId="407" applyFont="1" applyAlignment="1">
      <alignment vertical="center"/>
    </xf>
    <xf numFmtId="39" fontId="4" fillId="0" borderId="0" xfId="99" applyNumberFormat="1" applyFont="1" applyAlignment="1">
      <alignment vertical="center"/>
    </xf>
    <xf numFmtId="39" fontId="78" fillId="0" borderId="16" xfId="99" quotePrefix="1" applyNumberFormat="1" applyFont="1" applyBorder="1" applyAlignment="1">
      <alignment horizontal="center" vertical="center"/>
    </xf>
    <xf numFmtId="39" fontId="78" fillId="0" borderId="19" xfId="99" quotePrefix="1" applyNumberFormat="1" applyFont="1" applyBorder="1" applyAlignment="1">
      <alignment horizontal="center" vertical="center"/>
    </xf>
    <xf numFmtId="39" fontId="4" fillId="0" borderId="16" xfId="99" quotePrefix="1" applyNumberFormat="1" applyFont="1" applyBorder="1" applyAlignment="1">
      <alignment horizontal="center" vertical="center"/>
    </xf>
    <xf numFmtId="39" fontId="4" fillId="0" borderId="19" xfId="99" quotePrefix="1" applyNumberFormat="1" applyFont="1" applyBorder="1" applyAlignment="1">
      <alignment horizontal="center" vertical="center"/>
    </xf>
    <xf numFmtId="40" fontId="80" fillId="0" borderId="0" xfId="407" applyNumberFormat="1" applyFont="1" applyAlignment="1">
      <alignment horizontal="left" vertical="center"/>
    </xf>
    <xf numFmtId="39" fontId="4" fillId="0" borderId="0" xfId="272" applyNumberFormat="1" applyFont="1" applyAlignment="1">
      <alignment vertical="center"/>
    </xf>
    <xf numFmtId="37" fontId="4" fillId="0" borderId="0" xfId="258" applyNumberFormat="1" applyFont="1" applyAlignment="1">
      <alignment vertical="center"/>
    </xf>
    <xf numFmtId="43" fontId="4" fillId="0" borderId="17" xfId="0" applyNumberFormat="1" applyFont="1" applyBorder="1"/>
    <xf numFmtId="39" fontId="4" fillId="0" borderId="0" xfId="0" applyNumberFormat="1" applyFont="1"/>
    <xf numFmtId="39" fontId="4" fillId="0" borderId="0" xfId="272" applyNumberFormat="1" applyFont="1" applyAlignment="1">
      <alignment horizontal="left" vertical="center"/>
    </xf>
    <xf numFmtId="39" fontId="79" fillId="0" borderId="0" xfId="272" applyNumberFormat="1" applyFont="1" applyAlignment="1">
      <alignment horizontal="left" vertical="center"/>
    </xf>
    <xf numFmtId="40" fontId="91" fillId="0" borderId="0" xfId="407" applyNumberFormat="1" applyFont="1" applyAlignment="1">
      <alignment vertical="center"/>
    </xf>
    <xf numFmtId="170" fontId="4" fillId="0" borderId="0" xfId="407" applyNumberFormat="1" applyFont="1" applyAlignment="1">
      <alignment vertical="center"/>
    </xf>
    <xf numFmtId="0" fontId="80" fillId="0" borderId="0" xfId="407" applyNumberFormat="1" applyFont="1" applyAlignment="1">
      <alignment vertical="center"/>
    </xf>
    <xf numFmtId="0" fontId="80" fillId="0" borderId="0" xfId="258" applyFont="1" applyAlignment="1">
      <alignment vertical="center"/>
    </xf>
    <xf numFmtId="0" fontId="93" fillId="0" borderId="0" xfId="0" applyFont="1"/>
    <xf numFmtId="0" fontId="90" fillId="0" borderId="15" xfId="0" applyFont="1" applyBorder="1" applyAlignment="1">
      <alignment horizontal="center"/>
    </xf>
    <xf numFmtId="0" fontId="90" fillId="0" borderId="0" xfId="0" applyFont="1" applyAlignment="1">
      <alignment horizontal="center"/>
    </xf>
    <xf numFmtId="0" fontId="4" fillId="0" borderId="15" xfId="0" applyFont="1" applyBorder="1" applyAlignment="1">
      <alignment horizontal="center"/>
    </xf>
    <xf numFmtId="43" fontId="78" fillId="0" borderId="0" xfId="161" applyNumberFormat="1" applyFont="1"/>
    <xf numFmtId="43" fontId="4" fillId="0" borderId="0" xfId="161" applyNumberFormat="1" applyFont="1"/>
    <xf numFmtId="43" fontId="78" fillId="0" borderId="18" xfId="161" applyNumberFormat="1" applyFont="1" applyBorder="1"/>
    <xf numFmtId="43" fontId="90" fillId="0" borderId="0" xfId="0" applyNumberFormat="1" applyFont="1"/>
    <xf numFmtId="40" fontId="94" fillId="0" borderId="0" xfId="0" applyNumberFormat="1" applyFont="1"/>
    <xf numFmtId="40" fontId="90" fillId="0" borderId="0" xfId="0" applyNumberFormat="1" applyFont="1"/>
    <xf numFmtId="0" fontId="4" fillId="0" borderId="15" xfId="99" quotePrefix="1" applyFont="1" applyBorder="1" applyAlignment="1">
      <alignment horizontal="center" vertical="top"/>
    </xf>
    <xf numFmtId="0" fontId="4" fillId="0" borderId="15" xfId="0" quotePrefix="1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39" fontId="79" fillId="0" borderId="0" xfId="409" applyFont="1" applyAlignment="1">
      <alignment horizontal="center" vertical="center"/>
    </xf>
    <xf numFmtId="40" fontId="79" fillId="0" borderId="0" xfId="258" applyNumberFormat="1" applyFont="1" applyAlignment="1">
      <alignment horizontal="center" vertical="center"/>
    </xf>
    <xf numFmtId="39" fontId="4" fillId="0" borderId="0" xfId="407" quotePrefix="1" applyFont="1" applyAlignment="1">
      <alignment horizontal="center" vertical="center"/>
    </xf>
    <xf numFmtId="40" fontId="79" fillId="0" borderId="0" xfId="407" applyNumberFormat="1" applyFont="1" applyAlignment="1">
      <alignment horizontal="center" vertical="center"/>
    </xf>
    <xf numFmtId="0" fontId="90" fillId="0" borderId="15" xfId="0" applyFont="1" applyBorder="1" applyAlignment="1">
      <alignment horizontal="center"/>
    </xf>
    <xf numFmtId="39" fontId="4" fillId="0" borderId="16" xfId="309" applyNumberFormat="1" applyFont="1" applyBorder="1" applyAlignment="1">
      <alignment horizontal="center" vertical="center"/>
    </xf>
    <xf numFmtId="39" fontId="92" fillId="0" borderId="0" xfId="0" applyNumberFormat="1" applyFont="1" applyAlignment="1">
      <alignment horizontal="center"/>
    </xf>
    <xf numFmtId="0" fontId="92" fillId="0" borderId="0" xfId="0" applyFont="1" applyAlignment="1">
      <alignment horizontal="center"/>
    </xf>
    <xf numFmtId="40" fontId="92" fillId="0" borderId="0" xfId="0" applyNumberFormat="1" applyFont="1" applyAlignment="1">
      <alignment horizontal="center"/>
    </xf>
    <xf numFmtId="0" fontId="94" fillId="0" borderId="0" xfId="0" applyFont="1" applyAlignment="1">
      <alignment horizontal="right"/>
    </xf>
    <xf numFmtId="39" fontId="4" fillId="0" borderId="15" xfId="309" applyNumberFormat="1" applyFont="1" applyBorder="1" applyAlignment="1">
      <alignment horizontal="center" vertical="center"/>
    </xf>
    <xf numFmtId="190" fontId="79" fillId="0" borderId="0" xfId="300" quotePrefix="1" applyNumberFormat="1" applyFont="1" applyAlignment="1">
      <alignment horizontal="center" vertical="center"/>
    </xf>
    <xf numFmtId="190" fontId="79" fillId="0" borderId="0" xfId="300" applyNumberFormat="1" applyFont="1" applyAlignment="1">
      <alignment horizontal="center" vertical="center"/>
    </xf>
    <xf numFmtId="190" fontId="79" fillId="0" borderId="0" xfId="278" applyNumberFormat="1" applyFont="1" applyAlignment="1">
      <alignment horizontal="center" vertical="center"/>
    </xf>
    <xf numFmtId="190" fontId="4" fillId="0" borderId="0" xfId="300" quotePrefix="1" applyNumberFormat="1" applyFont="1" applyAlignment="1">
      <alignment horizontal="center" vertical="center"/>
    </xf>
    <xf numFmtId="190" fontId="4" fillId="0" borderId="0" xfId="300" applyNumberFormat="1" applyFont="1" applyAlignment="1">
      <alignment horizontal="center" vertical="center"/>
    </xf>
    <xf numFmtId="190" fontId="4" fillId="0" borderId="15" xfId="300" quotePrefix="1" applyNumberFormat="1" applyFont="1" applyBorder="1" applyAlignment="1">
      <alignment horizontal="center" vertical="top"/>
    </xf>
    <xf numFmtId="190" fontId="4" fillId="0" borderId="15" xfId="300" applyNumberFormat="1" applyFont="1" applyBorder="1" applyAlignment="1">
      <alignment horizontal="center" vertical="top"/>
    </xf>
  </cellXfs>
  <cellStyles count="441">
    <cellStyle name="20% - Accent1" xfId="1" xr:uid="{00000000-0005-0000-0000-000000000000}"/>
    <cellStyle name="20% - Accent1 2" xfId="2" xr:uid="{00000000-0005-0000-0000-000001000000}"/>
    <cellStyle name="20% - Accent2" xfId="3" xr:uid="{00000000-0005-0000-0000-000002000000}"/>
    <cellStyle name="20% - Accent2 2" xfId="4" xr:uid="{00000000-0005-0000-0000-000003000000}"/>
    <cellStyle name="20% - Accent3" xfId="5" xr:uid="{00000000-0005-0000-0000-000004000000}"/>
    <cellStyle name="20% - Accent3 2" xfId="6" xr:uid="{00000000-0005-0000-0000-000005000000}"/>
    <cellStyle name="20% - Accent4" xfId="7" xr:uid="{00000000-0005-0000-0000-000006000000}"/>
    <cellStyle name="20% - Accent4 2" xfId="8" xr:uid="{00000000-0005-0000-0000-000007000000}"/>
    <cellStyle name="20% - Accent5" xfId="9" xr:uid="{00000000-0005-0000-0000-000008000000}"/>
    <cellStyle name="20% - Accent5 2" xfId="10" xr:uid="{00000000-0005-0000-0000-000009000000}"/>
    <cellStyle name="20% - Accent6" xfId="11" xr:uid="{00000000-0005-0000-0000-00000A000000}"/>
    <cellStyle name="20% - Accent6 2" xfId="12" xr:uid="{00000000-0005-0000-0000-00000B000000}"/>
    <cellStyle name="20% - アクセント 1" xfId="13" xr:uid="{00000000-0005-0000-0000-00000C000000}"/>
    <cellStyle name="20% - アクセント 2" xfId="14" xr:uid="{00000000-0005-0000-0000-00000D000000}"/>
    <cellStyle name="20% - アクセント 3" xfId="15" xr:uid="{00000000-0005-0000-0000-00000E000000}"/>
    <cellStyle name="20% - アクセント 4" xfId="16" xr:uid="{00000000-0005-0000-0000-00000F000000}"/>
    <cellStyle name="20% - アクセント 5" xfId="17" xr:uid="{00000000-0005-0000-0000-000010000000}"/>
    <cellStyle name="20% - アクセント 6" xfId="18" xr:uid="{00000000-0005-0000-0000-000011000000}"/>
    <cellStyle name="40% - Accent1" xfId="19" xr:uid="{00000000-0005-0000-0000-000012000000}"/>
    <cellStyle name="40% - Accent1 2" xfId="20" xr:uid="{00000000-0005-0000-0000-000013000000}"/>
    <cellStyle name="40% - Accent2" xfId="21" xr:uid="{00000000-0005-0000-0000-000014000000}"/>
    <cellStyle name="40% - Accent2 2" xfId="22" xr:uid="{00000000-0005-0000-0000-000015000000}"/>
    <cellStyle name="40% - Accent3" xfId="23" xr:uid="{00000000-0005-0000-0000-000016000000}"/>
    <cellStyle name="40% - Accent3 2" xfId="24" xr:uid="{00000000-0005-0000-0000-000017000000}"/>
    <cellStyle name="40% - Accent4" xfId="25" xr:uid="{00000000-0005-0000-0000-000018000000}"/>
    <cellStyle name="40% - Accent4 2" xfId="26" xr:uid="{00000000-0005-0000-0000-000019000000}"/>
    <cellStyle name="40% - Accent5" xfId="27" xr:uid="{00000000-0005-0000-0000-00001A000000}"/>
    <cellStyle name="40% - Accent5 2" xfId="28" xr:uid="{00000000-0005-0000-0000-00001B000000}"/>
    <cellStyle name="40% - Accent6" xfId="29" xr:uid="{00000000-0005-0000-0000-00001C000000}"/>
    <cellStyle name="40% - Accent6 2" xfId="30" xr:uid="{00000000-0005-0000-0000-00001D000000}"/>
    <cellStyle name="40% - アクセント 1" xfId="31" xr:uid="{00000000-0005-0000-0000-00001E000000}"/>
    <cellStyle name="40% - アクセント 2" xfId="32" xr:uid="{00000000-0005-0000-0000-00001F000000}"/>
    <cellStyle name="40% - アクセント 3" xfId="33" xr:uid="{00000000-0005-0000-0000-000020000000}"/>
    <cellStyle name="40% - アクセント 4" xfId="34" xr:uid="{00000000-0005-0000-0000-000021000000}"/>
    <cellStyle name="40% - アクセント 5" xfId="35" xr:uid="{00000000-0005-0000-0000-000022000000}"/>
    <cellStyle name="40% - アクセント 6" xfId="36" xr:uid="{00000000-0005-0000-0000-000023000000}"/>
    <cellStyle name="60% - Accent1" xfId="37" xr:uid="{00000000-0005-0000-0000-000024000000}"/>
    <cellStyle name="60% - Accent1 2" xfId="38" xr:uid="{00000000-0005-0000-0000-000025000000}"/>
    <cellStyle name="60% - Accent2" xfId="39" xr:uid="{00000000-0005-0000-0000-000026000000}"/>
    <cellStyle name="60% - Accent2 2" xfId="40" xr:uid="{00000000-0005-0000-0000-000027000000}"/>
    <cellStyle name="60% - Accent3" xfId="41" xr:uid="{00000000-0005-0000-0000-000028000000}"/>
    <cellStyle name="60% - Accent3 2" xfId="42" xr:uid="{00000000-0005-0000-0000-000029000000}"/>
    <cellStyle name="60% - Accent4" xfId="43" xr:uid="{00000000-0005-0000-0000-00002A000000}"/>
    <cellStyle name="60% - Accent4 2" xfId="44" xr:uid="{00000000-0005-0000-0000-00002B000000}"/>
    <cellStyle name="60% - Accent5" xfId="45" xr:uid="{00000000-0005-0000-0000-00002C000000}"/>
    <cellStyle name="60% - Accent5 2" xfId="46" xr:uid="{00000000-0005-0000-0000-00002D000000}"/>
    <cellStyle name="60% - Accent6" xfId="47" xr:uid="{00000000-0005-0000-0000-00002E000000}"/>
    <cellStyle name="60% - Accent6 2" xfId="48" xr:uid="{00000000-0005-0000-0000-00002F000000}"/>
    <cellStyle name="60% - アクセント 1" xfId="49" xr:uid="{00000000-0005-0000-0000-000030000000}"/>
    <cellStyle name="60% - アクセント 2" xfId="50" xr:uid="{00000000-0005-0000-0000-000031000000}"/>
    <cellStyle name="60% - アクセント 3" xfId="51" xr:uid="{00000000-0005-0000-0000-000032000000}"/>
    <cellStyle name="60% - アクセント 4" xfId="52" xr:uid="{00000000-0005-0000-0000-000033000000}"/>
    <cellStyle name="60% - アクセント 5" xfId="53" xr:uid="{00000000-0005-0000-0000-000034000000}"/>
    <cellStyle name="60% - アクセント 6" xfId="54" xr:uid="{00000000-0005-0000-0000-000035000000}"/>
    <cellStyle name="75" xfId="55" xr:uid="{00000000-0005-0000-0000-000036000000}"/>
    <cellStyle name="Accent1" xfId="56" xr:uid="{00000000-0005-0000-0000-000037000000}"/>
    <cellStyle name="Accent1 - 20%" xfId="57" xr:uid="{00000000-0005-0000-0000-000038000000}"/>
    <cellStyle name="Accent1 - 40%" xfId="58" xr:uid="{00000000-0005-0000-0000-000039000000}"/>
    <cellStyle name="Accent1 - 60%" xfId="59" xr:uid="{00000000-0005-0000-0000-00003A000000}"/>
    <cellStyle name="Accent1 2" xfId="60" xr:uid="{00000000-0005-0000-0000-00003B000000}"/>
    <cellStyle name="Accent2" xfId="61" xr:uid="{00000000-0005-0000-0000-00003C000000}"/>
    <cellStyle name="Accent2 - 20%" xfId="62" xr:uid="{00000000-0005-0000-0000-00003D000000}"/>
    <cellStyle name="Accent2 - 40%" xfId="63" xr:uid="{00000000-0005-0000-0000-00003E000000}"/>
    <cellStyle name="Accent2 - 60%" xfId="64" xr:uid="{00000000-0005-0000-0000-00003F000000}"/>
    <cellStyle name="Accent2 2" xfId="65" xr:uid="{00000000-0005-0000-0000-000040000000}"/>
    <cellStyle name="Accent3" xfId="66" xr:uid="{00000000-0005-0000-0000-000041000000}"/>
    <cellStyle name="Accent3 - 20%" xfId="67" xr:uid="{00000000-0005-0000-0000-000042000000}"/>
    <cellStyle name="Accent3 - 40%" xfId="68" xr:uid="{00000000-0005-0000-0000-000043000000}"/>
    <cellStyle name="Accent3 - 60%" xfId="69" xr:uid="{00000000-0005-0000-0000-000044000000}"/>
    <cellStyle name="Accent3 2" xfId="70" xr:uid="{00000000-0005-0000-0000-000045000000}"/>
    <cellStyle name="Accent4" xfId="71" xr:uid="{00000000-0005-0000-0000-000046000000}"/>
    <cellStyle name="Accent4 - 20%" xfId="72" xr:uid="{00000000-0005-0000-0000-000047000000}"/>
    <cellStyle name="Accent4 - 40%" xfId="73" xr:uid="{00000000-0005-0000-0000-000048000000}"/>
    <cellStyle name="Accent4 - 60%" xfId="74" xr:uid="{00000000-0005-0000-0000-000049000000}"/>
    <cellStyle name="Accent4 2" xfId="75" xr:uid="{00000000-0005-0000-0000-00004A000000}"/>
    <cellStyle name="Accent5" xfId="76" xr:uid="{00000000-0005-0000-0000-00004B000000}"/>
    <cellStyle name="Accent5 - 20%" xfId="77" xr:uid="{00000000-0005-0000-0000-00004C000000}"/>
    <cellStyle name="Accent5 - 40%" xfId="78" xr:uid="{00000000-0005-0000-0000-00004D000000}"/>
    <cellStyle name="Accent5 - 60%" xfId="79" xr:uid="{00000000-0005-0000-0000-00004E000000}"/>
    <cellStyle name="Accent5 2" xfId="80" xr:uid="{00000000-0005-0000-0000-00004F000000}"/>
    <cellStyle name="Accent6" xfId="81" xr:uid="{00000000-0005-0000-0000-000050000000}"/>
    <cellStyle name="Accent6 - 20%" xfId="82" xr:uid="{00000000-0005-0000-0000-000051000000}"/>
    <cellStyle name="Accent6 - 40%" xfId="83" xr:uid="{00000000-0005-0000-0000-000052000000}"/>
    <cellStyle name="Accent6 - 60%" xfId="84" xr:uid="{00000000-0005-0000-0000-000053000000}"/>
    <cellStyle name="Accent6 2" xfId="85" xr:uid="{00000000-0005-0000-0000-000054000000}"/>
    <cellStyle name="ÅëÈ­ [0]_±âÅ¸" xfId="86" xr:uid="{00000000-0005-0000-0000-000055000000}"/>
    <cellStyle name="ÅëÈ­_±âÅ¸" xfId="87" xr:uid="{00000000-0005-0000-0000-000056000000}"/>
    <cellStyle name="ÄÞ¸¶ [0]_±âÅ¸" xfId="88" xr:uid="{00000000-0005-0000-0000-000057000000}"/>
    <cellStyle name="ÄÞ¸¶_±âÅ¸" xfId="89" xr:uid="{00000000-0005-0000-0000-000058000000}"/>
    <cellStyle name="Bad" xfId="90" xr:uid="{00000000-0005-0000-0000-000059000000}"/>
    <cellStyle name="Bad 2" xfId="91" xr:uid="{00000000-0005-0000-0000-00005A000000}"/>
    <cellStyle name="Ç¥ÁØ_¿¬°£´©°è¿¹»ó" xfId="92" xr:uid="{00000000-0005-0000-0000-00005B000000}"/>
    <cellStyle name="Calculation" xfId="93" xr:uid="{00000000-0005-0000-0000-00005C000000}"/>
    <cellStyle name="Calculation 2" xfId="94" xr:uid="{00000000-0005-0000-0000-00005D000000}"/>
    <cellStyle name="Calculation_FS &amp; WP_ PKM_2009" xfId="95" xr:uid="{00000000-0005-0000-0000-00005E000000}"/>
    <cellStyle name="Check Cell" xfId="96" xr:uid="{00000000-0005-0000-0000-00005F000000}"/>
    <cellStyle name="Check Cell 2" xfId="97" xr:uid="{00000000-0005-0000-0000-000060000000}"/>
    <cellStyle name="Check Cell_FS &amp; WP_ PKM_2009" xfId="98" xr:uid="{00000000-0005-0000-0000-000061000000}"/>
    <cellStyle name="Comma" xfId="99" builtinId="3"/>
    <cellStyle name="Comma [0] 2" xfId="100" xr:uid="{00000000-0005-0000-0000-000063000000}"/>
    <cellStyle name="Comma [0] 2 2" xfId="101" xr:uid="{00000000-0005-0000-0000-000064000000}"/>
    <cellStyle name="Comma [0] 3" xfId="102" xr:uid="{00000000-0005-0000-0000-000065000000}"/>
    <cellStyle name="Comma 10" xfId="103" xr:uid="{00000000-0005-0000-0000-000066000000}"/>
    <cellStyle name="Comma 11" xfId="104" xr:uid="{00000000-0005-0000-0000-000067000000}"/>
    <cellStyle name="Comma 11 2" xfId="105" xr:uid="{00000000-0005-0000-0000-000068000000}"/>
    <cellStyle name="Comma 12" xfId="106" xr:uid="{00000000-0005-0000-0000-000069000000}"/>
    <cellStyle name="Comma 13" xfId="107" xr:uid="{00000000-0005-0000-0000-00006A000000}"/>
    <cellStyle name="Comma 14" xfId="108" xr:uid="{00000000-0005-0000-0000-00006B000000}"/>
    <cellStyle name="Comma 15" xfId="109" xr:uid="{00000000-0005-0000-0000-00006C000000}"/>
    <cellStyle name="Comma 15 2" xfId="110" xr:uid="{00000000-0005-0000-0000-00006D000000}"/>
    <cellStyle name="Comma 15_ARM &amp; SHUNT - AUG'2008" xfId="111" xr:uid="{00000000-0005-0000-0000-00006E000000}"/>
    <cellStyle name="Comma 16" xfId="112" xr:uid="{00000000-0005-0000-0000-00006F000000}"/>
    <cellStyle name="Comma 16 2" xfId="113" xr:uid="{00000000-0005-0000-0000-000070000000}"/>
    <cellStyle name="Comma 16 3" xfId="114" xr:uid="{00000000-0005-0000-0000-000071000000}"/>
    <cellStyle name="Comma 16_16-101" xfId="115" xr:uid="{00000000-0005-0000-0000-000072000000}"/>
    <cellStyle name="Comma 17" xfId="116" xr:uid="{00000000-0005-0000-0000-000073000000}"/>
    <cellStyle name="Comma 17 2" xfId="117" xr:uid="{00000000-0005-0000-0000-000074000000}"/>
    <cellStyle name="Comma 17 3" xfId="118" xr:uid="{00000000-0005-0000-0000-000075000000}"/>
    <cellStyle name="Comma 17_Slow moving Stock February'09" xfId="119" xr:uid="{00000000-0005-0000-0000-000076000000}"/>
    <cellStyle name="Comma 18" xfId="120" xr:uid="{00000000-0005-0000-0000-000077000000}"/>
    <cellStyle name="Comma 19" xfId="121" xr:uid="{00000000-0005-0000-0000-000078000000}"/>
    <cellStyle name="Comma 2" xfId="122" xr:uid="{00000000-0005-0000-0000-000079000000}"/>
    <cellStyle name="Comma 2 10" xfId="123" xr:uid="{00000000-0005-0000-0000-00007A000000}"/>
    <cellStyle name="Comma 2 11" xfId="124" xr:uid="{00000000-0005-0000-0000-00007B000000}"/>
    <cellStyle name="Comma 2 12" xfId="125" xr:uid="{00000000-0005-0000-0000-00007C000000}"/>
    <cellStyle name="Comma 2 13" xfId="126" xr:uid="{00000000-0005-0000-0000-00007D000000}"/>
    <cellStyle name="Comma 2 14" xfId="127" xr:uid="{00000000-0005-0000-0000-00007E000000}"/>
    <cellStyle name="Comma 2 15" xfId="128" xr:uid="{00000000-0005-0000-0000-00007F000000}"/>
    <cellStyle name="Comma 2 16" xfId="129" xr:uid="{00000000-0005-0000-0000-000080000000}"/>
    <cellStyle name="Comma 2 17" xfId="130" xr:uid="{00000000-0005-0000-0000-000081000000}"/>
    <cellStyle name="Comma 2 18" xfId="131" xr:uid="{00000000-0005-0000-0000-000082000000}"/>
    <cellStyle name="Comma 2 19" xfId="132" xr:uid="{00000000-0005-0000-0000-000083000000}"/>
    <cellStyle name="Comma 2 2" xfId="133" xr:uid="{00000000-0005-0000-0000-000084000000}"/>
    <cellStyle name="Comma 2 20" xfId="134" xr:uid="{00000000-0005-0000-0000-000085000000}"/>
    <cellStyle name="Comma 2 21" xfId="135" xr:uid="{00000000-0005-0000-0000-000086000000}"/>
    <cellStyle name="Comma 2 22" xfId="136" xr:uid="{00000000-0005-0000-0000-000087000000}"/>
    <cellStyle name="Comma 2 23" xfId="137" xr:uid="{00000000-0005-0000-0000-000088000000}"/>
    <cellStyle name="Comma 2 24" xfId="138" xr:uid="{00000000-0005-0000-0000-000089000000}"/>
    <cellStyle name="Comma 2 3" xfId="139" xr:uid="{00000000-0005-0000-0000-00008A000000}"/>
    <cellStyle name="Comma 2 3 2" xfId="140" xr:uid="{00000000-0005-0000-0000-00008B000000}"/>
    <cellStyle name="Comma 2 3_2-170 Audit guage (2)" xfId="141" xr:uid="{00000000-0005-0000-0000-00008C000000}"/>
    <cellStyle name="Comma 2 4" xfId="142" xr:uid="{00000000-0005-0000-0000-00008D000000}"/>
    <cellStyle name="Comma 2 5" xfId="143" xr:uid="{00000000-0005-0000-0000-00008E000000}"/>
    <cellStyle name="Comma 2 6" xfId="144" xr:uid="{00000000-0005-0000-0000-00008F000000}"/>
    <cellStyle name="Comma 2 7" xfId="145" xr:uid="{00000000-0005-0000-0000-000090000000}"/>
    <cellStyle name="Comma 2 8" xfId="146" xr:uid="{00000000-0005-0000-0000-000091000000}"/>
    <cellStyle name="Comma 2 9" xfId="147" xr:uid="{00000000-0005-0000-0000-000092000000}"/>
    <cellStyle name="Comma 2_%B0เมินตนเอง มุสลิม" xfId="148" xr:uid="{00000000-0005-0000-0000-000093000000}"/>
    <cellStyle name="Comma 20" xfId="149" xr:uid="{00000000-0005-0000-0000-000094000000}"/>
    <cellStyle name="Comma 20 2" xfId="150" xr:uid="{00000000-0005-0000-0000-000095000000}"/>
    <cellStyle name="Comma 20_BALANCE PURCHASE  INVENTORY FROM SHINWA CO., LTD." xfId="151" xr:uid="{00000000-0005-0000-0000-000096000000}"/>
    <cellStyle name="Comma 21" xfId="152" xr:uid="{00000000-0005-0000-0000-000097000000}"/>
    <cellStyle name="Comma 22" xfId="153" xr:uid="{00000000-0005-0000-0000-000098000000}"/>
    <cellStyle name="Comma 23" xfId="154" xr:uid="{00000000-0005-0000-0000-000099000000}"/>
    <cellStyle name="Comma 24" xfId="155" xr:uid="{00000000-0005-0000-0000-00009A000000}"/>
    <cellStyle name="Comma 25" xfId="156" xr:uid="{00000000-0005-0000-0000-00009B000000}"/>
    <cellStyle name="Comma 26" xfId="157" xr:uid="{00000000-0005-0000-0000-00009C000000}"/>
    <cellStyle name="Comma 27" xfId="158" xr:uid="{00000000-0005-0000-0000-00009D000000}"/>
    <cellStyle name="Comma 28" xfId="159" xr:uid="{00000000-0005-0000-0000-00009E000000}"/>
    <cellStyle name="Comma 29" xfId="160" xr:uid="{00000000-0005-0000-0000-00009F000000}"/>
    <cellStyle name="Comma 3" xfId="161" xr:uid="{00000000-0005-0000-0000-0000A0000000}"/>
    <cellStyle name="Comma 3 2" xfId="162" xr:uid="{00000000-0005-0000-0000-0000A1000000}"/>
    <cellStyle name="Comma 3 3" xfId="163" xr:uid="{00000000-0005-0000-0000-0000A2000000}"/>
    <cellStyle name="Comma 3 4" xfId="164" xr:uid="{00000000-0005-0000-0000-0000A3000000}"/>
    <cellStyle name="Comma 3 5" xfId="165" xr:uid="{00000000-0005-0000-0000-0000A4000000}"/>
    <cellStyle name="Comma 30" xfId="166" xr:uid="{00000000-0005-0000-0000-0000A5000000}"/>
    <cellStyle name="Comma 31" xfId="167" xr:uid="{00000000-0005-0000-0000-0000A6000000}"/>
    <cellStyle name="Comma 32" xfId="168" xr:uid="{00000000-0005-0000-0000-0000A7000000}"/>
    <cellStyle name="Comma 33" xfId="169" xr:uid="{00000000-0005-0000-0000-0000A8000000}"/>
    <cellStyle name="Comma 34" xfId="170" xr:uid="{00000000-0005-0000-0000-0000A9000000}"/>
    <cellStyle name="Comma 35" xfId="171" xr:uid="{00000000-0005-0000-0000-0000AA000000}"/>
    <cellStyle name="Comma 36" xfId="172" xr:uid="{00000000-0005-0000-0000-0000AB000000}"/>
    <cellStyle name="Comma 37" xfId="173" xr:uid="{00000000-0005-0000-0000-0000AC000000}"/>
    <cellStyle name="Comma 38" xfId="174" xr:uid="{00000000-0005-0000-0000-0000AD000000}"/>
    <cellStyle name="Comma 39" xfId="175" xr:uid="{00000000-0005-0000-0000-0000AE000000}"/>
    <cellStyle name="Comma 4" xfId="176" xr:uid="{00000000-0005-0000-0000-0000AF000000}"/>
    <cellStyle name="Comma 4 2" xfId="177" xr:uid="{00000000-0005-0000-0000-0000B0000000}"/>
    <cellStyle name="Comma 4 4" xfId="178" xr:uid="{00000000-0005-0000-0000-0000B1000000}"/>
    <cellStyle name="Comma 40" xfId="179" xr:uid="{00000000-0005-0000-0000-0000B2000000}"/>
    <cellStyle name="Comma 41" xfId="180" xr:uid="{00000000-0005-0000-0000-0000B3000000}"/>
    <cellStyle name="Comma 5" xfId="181" xr:uid="{00000000-0005-0000-0000-0000B4000000}"/>
    <cellStyle name="Comma 5 2" xfId="182" xr:uid="{00000000-0005-0000-0000-0000B5000000}"/>
    <cellStyle name="Comma 6" xfId="183" xr:uid="{00000000-0005-0000-0000-0000B6000000}"/>
    <cellStyle name="Comma 6 2" xfId="184" xr:uid="{00000000-0005-0000-0000-0000B7000000}"/>
    <cellStyle name="Comma 7" xfId="185" xr:uid="{00000000-0005-0000-0000-0000B8000000}"/>
    <cellStyle name="Comma 8" xfId="186" xr:uid="{00000000-0005-0000-0000-0000B9000000}"/>
    <cellStyle name="Comma 8 2" xfId="187" xr:uid="{00000000-0005-0000-0000-0000BA000000}"/>
    <cellStyle name="Comma 9" xfId="188" xr:uid="{00000000-0005-0000-0000-0000BB000000}"/>
    <cellStyle name="Comma 9 4" xfId="189" xr:uid="{00000000-0005-0000-0000-0000BC000000}"/>
    <cellStyle name="Comma 90" xfId="190" xr:uid="{00000000-0005-0000-0000-0000BD000000}"/>
    <cellStyle name="comma zerodec" xfId="191" xr:uid="{00000000-0005-0000-0000-0000BE000000}"/>
    <cellStyle name="Comma0" xfId="192" xr:uid="{00000000-0005-0000-0000-0000BF000000}"/>
    <cellStyle name="Currency 2" xfId="193" xr:uid="{00000000-0005-0000-0000-0000C0000000}"/>
    <cellStyle name="Currency 3" xfId="194" xr:uid="{00000000-0005-0000-0000-0000C1000000}"/>
    <cellStyle name="Currency0" xfId="195" xr:uid="{00000000-0005-0000-0000-0000C2000000}"/>
    <cellStyle name="Currency1" xfId="196" xr:uid="{00000000-0005-0000-0000-0000C3000000}"/>
    <cellStyle name="Currency1 2" xfId="197" xr:uid="{00000000-0005-0000-0000-0000C4000000}"/>
    <cellStyle name="Currency1 28" xfId="198" xr:uid="{00000000-0005-0000-0000-0000C5000000}"/>
    <cellStyle name="Dan" xfId="199" xr:uid="{00000000-0005-0000-0000-0000C6000000}"/>
    <cellStyle name="Date" xfId="200" xr:uid="{00000000-0005-0000-0000-0000C7000000}"/>
    <cellStyle name="Dollar (zero dec)" xfId="201" xr:uid="{00000000-0005-0000-0000-0000C8000000}"/>
    <cellStyle name="Dollar (zero dec) 2" xfId="202" xr:uid="{00000000-0005-0000-0000-0000C9000000}"/>
    <cellStyle name="Emphasis 1" xfId="203" xr:uid="{00000000-0005-0000-0000-0000CA000000}"/>
    <cellStyle name="Emphasis 2" xfId="204" xr:uid="{00000000-0005-0000-0000-0000CB000000}"/>
    <cellStyle name="Emphasis 3" xfId="205" xr:uid="{00000000-0005-0000-0000-0000CC000000}"/>
    <cellStyle name="Explanatory Text" xfId="206" xr:uid="{00000000-0005-0000-0000-0000CD000000}"/>
    <cellStyle name="Explanatory Text 2" xfId="207" xr:uid="{00000000-0005-0000-0000-0000CE000000}"/>
    <cellStyle name="Fixed" xfId="208" xr:uid="{00000000-0005-0000-0000-0000CF000000}"/>
    <cellStyle name="Format Number Column" xfId="209" xr:uid="{00000000-0005-0000-0000-0000D0000000}"/>
    <cellStyle name="Good" xfId="210" xr:uid="{00000000-0005-0000-0000-0000D1000000}"/>
    <cellStyle name="Good 2" xfId="211" xr:uid="{00000000-0005-0000-0000-0000D2000000}"/>
    <cellStyle name="Grey" xfId="212" xr:uid="{00000000-0005-0000-0000-0000D3000000}"/>
    <cellStyle name="Header1" xfId="213" xr:uid="{00000000-0005-0000-0000-0000D4000000}"/>
    <cellStyle name="Header2" xfId="214" xr:uid="{00000000-0005-0000-0000-0000D5000000}"/>
    <cellStyle name="Heading" xfId="215" xr:uid="{00000000-0005-0000-0000-0000D6000000}"/>
    <cellStyle name="Heading 1" xfId="216" xr:uid="{00000000-0005-0000-0000-0000D7000000}"/>
    <cellStyle name="Heading 1 1" xfId="217" xr:uid="{00000000-0005-0000-0000-0000D8000000}"/>
    <cellStyle name="Heading 1 2" xfId="218" xr:uid="{00000000-0005-0000-0000-0000D9000000}"/>
    <cellStyle name="Heading 1_FS &amp; WP_ PKM_2009" xfId="219" xr:uid="{00000000-0005-0000-0000-0000DA000000}"/>
    <cellStyle name="Heading 2" xfId="220" xr:uid="{00000000-0005-0000-0000-0000DB000000}"/>
    <cellStyle name="Heading 2 2" xfId="221" xr:uid="{00000000-0005-0000-0000-0000DC000000}"/>
    <cellStyle name="Heading 2_FS &amp; WP_ PKM_2009" xfId="222" xr:uid="{00000000-0005-0000-0000-0000DD000000}"/>
    <cellStyle name="Heading 3" xfId="223" xr:uid="{00000000-0005-0000-0000-0000DE000000}"/>
    <cellStyle name="Heading 3 2" xfId="224" xr:uid="{00000000-0005-0000-0000-0000DF000000}"/>
    <cellStyle name="Heading 3_FS &amp; WP_ PKM_2009" xfId="225" xr:uid="{00000000-0005-0000-0000-0000E0000000}"/>
    <cellStyle name="Heading 4" xfId="226" xr:uid="{00000000-0005-0000-0000-0000E1000000}"/>
    <cellStyle name="Heading 4 2" xfId="227" xr:uid="{00000000-0005-0000-0000-0000E2000000}"/>
    <cellStyle name="Heading_leadSMT- S 31-12-2550" xfId="228" xr:uid="{00000000-0005-0000-0000-0000E3000000}"/>
    <cellStyle name="HEADING1" xfId="229" xr:uid="{00000000-0005-0000-0000-0000E4000000}"/>
    <cellStyle name="HEADING2" xfId="230" xr:uid="{00000000-0005-0000-0000-0000E5000000}"/>
    <cellStyle name="Hyperlink 2" xfId="231" xr:uid="{00000000-0005-0000-0000-0000E6000000}"/>
    <cellStyle name="Hyperlink 3" xfId="232" xr:uid="{00000000-0005-0000-0000-0000E7000000}"/>
    <cellStyle name="Indent" xfId="233" xr:uid="{00000000-0005-0000-0000-0000E8000000}"/>
    <cellStyle name="Index Number" xfId="234" xr:uid="{00000000-0005-0000-0000-0000E9000000}"/>
    <cellStyle name="Input" xfId="235" xr:uid="{00000000-0005-0000-0000-0000EA000000}"/>
    <cellStyle name="Input [yellow]" xfId="236" xr:uid="{00000000-0005-0000-0000-0000EB000000}"/>
    <cellStyle name="Input 2" xfId="237" xr:uid="{00000000-0005-0000-0000-0000EC000000}"/>
    <cellStyle name="Input_FS &amp; WP_ PKM_2009" xfId="238" xr:uid="{00000000-0005-0000-0000-0000ED000000}"/>
    <cellStyle name="KPMG Heading 1" xfId="239" xr:uid="{00000000-0005-0000-0000-0000EE000000}"/>
    <cellStyle name="KPMG Heading 2" xfId="240" xr:uid="{00000000-0005-0000-0000-0000EF000000}"/>
    <cellStyle name="KPMG Heading 3" xfId="241" xr:uid="{00000000-0005-0000-0000-0000F0000000}"/>
    <cellStyle name="KPMG Heading 4" xfId="242" xr:uid="{00000000-0005-0000-0000-0000F1000000}"/>
    <cellStyle name="KPMG Normal" xfId="243" xr:uid="{00000000-0005-0000-0000-0000F2000000}"/>
    <cellStyle name="KPMG Normal Text" xfId="244" xr:uid="{00000000-0005-0000-0000-0000F3000000}"/>
    <cellStyle name="Linked Cell" xfId="245" xr:uid="{00000000-0005-0000-0000-0000F4000000}"/>
    <cellStyle name="Linked Cell 2" xfId="246" xr:uid="{00000000-0005-0000-0000-0000F5000000}"/>
    <cellStyle name="Linked Cell_FS &amp; WP_ PKM_2009" xfId="247" xr:uid="{00000000-0005-0000-0000-0000F6000000}"/>
    <cellStyle name="Milliers [0]_AR1194" xfId="248" xr:uid="{00000000-0005-0000-0000-0000F7000000}"/>
    <cellStyle name="Milliers_AR1194" xfId="249" xr:uid="{00000000-0005-0000-0000-0000F8000000}"/>
    <cellStyle name="Monétaire [0]_AR1194" xfId="250" xr:uid="{00000000-0005-0000-0000-0000F9000000}"/>
    <cellStyle name="Monétaire_AR1194" xfId="251" xr:uid="{00000000-0005-0000-0000-0000FA000000}"/>
    <cellStyle name="Neutral" xfId="252" xr:uid="{00000000-0005-0000-0000-0000FB000000}"/>
    <cellStyle name="Neutral 2" xfId="253" xr:uid="{00000000-0005-0000-0000-0000FC000000}"/>
    <cellStyle name="no dec" xfId="254" xr:uid="{00000000-0005-0000-0000-0000FD000000}"/>
    <cellStyle name="no dec 2" xfId="255" xr:uid="{00000000-0005-0000-0000-0000FE000000}"/>
    <cellStyle name="no dec 3" xfId="256" xr:uid="{00000000-0005-0000-0000-0000FF000000}"/>
    <cellStyle name="Normal" xfId="0" builtinId="0"/>
    <cellStyle name="Normal - Style1" xfId="257" xr:uid="{00000000-0005-0000-0000-000001010000}"/>
    <cellStyle name="Normal 10" xfId="258" xr:uid="{00000000-0005-0000-0000-000002010000}"/>
    <cellStyle name="Normal 10 2" xfId="259" xr:uid="{00000000-0005-0000-0000-000003010000}"/>
    <cellStyle name="Normal 11" xfId="260" xr:uid="{00000000-0005-0000-0000-000004010000}"/>
    <cellStyle name="Normal 11 2" xfId="261" xr:uid="{00000000-0005-0000-0000-000005010000}"/>
    <cellStyle name="Normal 12" xfId="262" xr:uid="{00000000-0005-0000-0000-000006010000}"/>
    <cellStyle name="Normal 122" xfId="263" xr:uid="{00000000-0005-0000-0000-000007010000}"/>
    <cellStyle name="Normal 13" xfId="264" xr:uid="{00000000-0005-0000-0000-000008010000}"/>
    <cellStyle name="Normal 14" xfId="265" xr:uid="{00000000-0005-0000-0000-000009010000}"/>
    <cellStyle name="Normal 14 2" xfId="266" xr:uid="{00000000-0005-0000-0000-00000A010000}"/>
    <cellStyle name="Normal 15" xfId="267" xr:uid="{00000000-0005-0000-0000-00000B010000}"/>
    <cellStyle name="Normal 15 2" xfId="268" xr:uid="{00000000-0005-0000-0000-00000C010000}"/>
    <cellStyle name="Normal 16" xfId="269" xr:uid="{00000000-0005-0000-0000-00000D010000}"/>
    <cellStyle name="Normal 17" xfId="270" xr:uid="{00000000-0005-0000-0000-00000E010000}"/>
    <cellStyle name="Normal 18" xfId="271" xr:uid="{00000000-0005-0000-0000-00000F010000}"/>
    <cellStyle name="Normal 2" xfId="272" xr:uid="{00000000-0005-0000-0000-000010010000}"/>
    <cellStyle name="Normal 2 2" xfId="273" xr:uid="{00000000-0005-0000-0000-000011010000}"/>
    <cellStyle name="Normal 2 2 2" xfId="274" xr:uid="{00000000-0005-0000-0000-000012010000}"/>
    <cellStyle name="Normal 2 2 3" xfId="275" xr:uid="{00000000-0005-0000-0000-000013010000}"/>
    <cellStyle name="Normal 2 3" xfId="276" xr:uid="{00000000-0005-0000-0000-000014010000}"/>
    <cellStyle name="Normal 2 3 2" xfId="277" xr:uid="{00000000-0005-0000-0000-000015010000}"/>
    <cellStyle name="Normal 2 3 3" xfId="278" xr:uid="{00000000-0005-0000-0000-000016010000}"/>
    <cellStyle name="Normal 2 3_%B0เมินตนเอง มุสลิม" xfId="279" xr:uid="{00000000-0005-0000-0000-000017010000}"/>
    <cellStyle name="Normal 2 4" xfId="280" xr:uid="{00000000-0005-0000-0000-000018010000}"/>
    <cellStyle name="Normal 2 5" xfId="281" xr:uid="{00000000-0005-0000-0000-000019010000}"/>
    <cellStyle name="Normal 2 6" xfId="282" xr:uid="{00000000-0005-0000-0000-00001A010000}"/>
    <cellStyle name="Normal 2_%B0เมินตนเอง มุสลิม" xfId="283" xr:uid="{00000000-0005-0000-0000-00001B010000}"/>
    <cellStyle name="Normal 3" xfId="284" xr:uid="{00000000-0005-0000-0000-00001C010000}"/>
    <cellStyle name="Normal 3 2" xfId="285" xr:uid="{00000000-0005-0000-0000-00001D010000}"/>
    <cellStyle name="Normal 3 3" xfId="286" xr:uid="{00000000-0005-0000-0000-00001E010000}"/>
    <cellStyle name="Normal 3 4" xfId="287" xr:uid="{00000000-0005-0000-0000-00001F010000}"/>
    <cellStyle name="Normal 3 5" xfId="288" xr:uid="{00000000-0005-0000-0000-000020010000}"/>
    <cellStyle name="Normal 3_QLT-Q3'54-LEAD" xfId="289" xr:uid="{00000000-0005-0000-0000-000021010000}"/>
    <cellStyle name="Normal 4" xfId="290" xr:uid="{00000000-0005-0000-0000-000022010000}"/>
    <cellStyle name="Normal 4 2" xfId="291" xr:uid="{00000000-0005-0000-0000-000023010000}"/>
    <cellStyle name="Normal 4 3" xfId="292" xr:uid="{00000000-0005-0000-0000-000024010000}"/>
    <cellStyle name="Normal 5" xfId="293" xr:uid="{00000000-0005-0000-0000-000025010000}"/>
    <cellStyle name="Normal 5 2" xfId="294" xr:uid="{00000000-0005-0000-0000-000026010000}"/>
    <cellStyle name="Normal 5_%B0เมินตนเอง มุสลิม" xfId="295" xr:uid="{00000000-0005-0000-0000-000027010000}"/>
    <cellStyle name="Normal 52" xfId="296" xr:uid="{00000000-0005-0000-0000-000028010000}"/>
    <cellStyle name="Normal 6" xfId="297" xr:uid="{00000000-0005-0000-0000-000029010000}"/>
    <cellStyle name="Normal 6 2" xfId="298" xr:uid="{00000000-0005-0000-0000-00002A010000}"/>
    <cellStyle name="Normal 6 3" xfId="299" xr:uid="{00000000-0005-0000-0000-00002B010000}"/>
    <cellStyle name="Normal 6 4" xfId="300" xr:uid="{00000000-0005-0000-0000-00002C010000}"/>
    <cellStyle name="Normal 6_Copy of WP_CUGU_2008 (2)" xfId="301" xr:uid="{00000000-0005-0000-0000-00002D010000}"/>
    <cellStyle name="Normal 7" xfId="302" xr:uid="{00000000-0005-0000-0000-00002E010000}"/>
    <cellStyle name="Normal 7 2 5" xfId="303" xr:uid="{00000000-0005-0000-0000-00002F010000}"/>
    <cellStyle name="Normal 8" xfId="304" xr:uid="{00000000-0005-0000-0000-000030010000}"/>
    <cellStyle name="Normal 8 2" xfId="305" xr:uid="{00000000-0005-0000-0000-000031010000}"/>
    <cellStyle name="Normal 9" xfId="306" xr:uid="{00000000-0005-0000-0000-000032010000}"/>
    <cellStyle name="Normal 9 2" xfId="307" xr:uid="{00000000-0005-0000-0000-000033010000}"/>
    <cellStyle name="Normal 9_FS &amp; WP_Finkl-Thai_2009" xfId="308" xr:uid="{00000000-0005-0000-0000-000034010000}"/>
    <cellStyle name="Normal_M033T4" xfId="309" xr:uid="{00000000-0005-0000-0000-000035010000}"/>
    <cellStyle name="Normal_งบการเงินThai-สงกรานต์" xfId="310" xr:uid="{00000000-0005-0000-0000-000036010000}"/>
    <cellStyle name="Note" xfId="311" xr:uid="{00000000-0005-0000-0000-000037010000}"/>
    <cellStyle name="Note 2" xfId="312" xr:uid="{00000000-0005-0000-0000-000038010000}"/>
    <cellStyle name="Note_FS &amp; WP_ PKM_2009" xfId="313" xr:uid="{00000000-0005-0000-0000-000039010000}"/>
    <cellStyle name="Output" xfId="314" xr:uid="{00000000-0005-0000-0000-00003A010000}"/>
    <cellStyle name="Output 2" xfId="315" xr:uid="{00000000-0005-0000-0000-00003B010000}"/>
    <cellStyle name="Output_FS &amp; WP_ PKM_2009" xfId="316" xr:uid="{00000000-0005-0000-0000-00003C010000}"/>
    <cellStyle name="Percent [2]" xfId="317" xr:uid="{00000000-0005-0000-0000-00003D010000}"/>
    <cellStyle name="Percent [2] 2" xfId="318" xr:uid="{00000000-0005-0000-0000-00003E010000}"/>
    <cellStyle name="Percent [2] 3" xfId="319" xr:uid="{00000000-0005-0000-0000-00003F010000}"/>
    <cellStyle name="Percent 2" xfId="320" xr:uid="{00000000-0005-0000-0000-000040010000}"/>
    <cellStyle name="Percent 3" xfId="321" xr:uid="{00000000-0005-0000-0000-000041010000}"/>
    <cellStyle name="Percent 4" xfId="322" xr:uid="{00000000-0005-0000-0000-000042010000}"/>
    <cellStyle name="Percent 5" xfId="323" xr:uid="{00000000-0005-0000-0000-000043010000}"/>
    <cellStyle name="Percent 6" xfId="324" xr:uid="{00000000-0005-0000-0000-000044010000}"/>
    <cellStyle name="Percent 7" xfId="325" xr:uid="{00000000-0005-0000-0000-000045010000}"/>
    <cellStyle name="PERCENTAGE" xfId="326" xr:uid="{00000000-0005-0000-0000-000046010000}"/>
    <cellStyle name="Q" xfId="327" xr:uid="{00000000-0005-0000-0000-000047010000}"/>
    <cellStyle name="Q_FS &amp; WP_Finkl-Thai_2009" xfId="328" xr:uid="{00000000-0005-0000-0000-000048010000}"/>
    <cellStyle name="Quantity" xfId="329" xr:uid="{00000000-0005-0000-0000-000049010000}"/>
    <cellStyle name="Quantity 2" xfId="330" xr:uid="{00000000-0005-0000-0000-00004A010000}"/>
    <cellStyle name="Quantity 3" xfId="331" xr:uid="{00000000-0005-0000-0000-00004B010000}"/>
    <cellStyle name="Sheet Title" xfId="332" xr:uid="{00000000-0005-0000-0000-00004C010000}"/>
    <cellStyle name="small border line" xfId="333" xr:uid="{00000000-0005-0000-0000-00004D010000}"/>
    <cellStyle name="Standard_OPTIMIR1 (deutsch)" xfId="334" xr:uid="{00000000-0005-0000-0000-00004E010000}"/>
    <cellStyle name="SubHeading" xfId="335" xr:uid="{00000000-0005-0000-0000-00004F010000}"/>
    <cellStyle name="Title" xfId="336" xr:uid="{00000000-0005-0000-0000-000050010000}"/>
    <cellStyle name="Title 2" xfId="337" xr:uid="{00000000-0005-0000-0000-000051010000}"/>
    <cellStyle name="Total" xfId="338" xr:uid="{00000000-0005-0000-0000-000052010000}"/>
    <cellStyle name="Total 2" xfId="339" xr:uid="{00000000-0005-0000-0000-000053010000}"/>
    <cellStyle name="Total_FS &amp; WP_ PKM_2009" xfId="340" xr:uid="{00000000-0005-0000-0000-000054010000}"/>
    <cellStyle name="W" xfId="341" xr:uid="{00000000-0005-0000-0000-000055010000}"/>
    <cellStyle name="W_FS &amp; WP_Finkl-Thai_2009" xfId="342" xr:uid="{00000000-0005-0000-0000-000056010000}"/>
    <cellStyle name="Warning Text" xfId="343" xr:uid="{00000000-0005-0000-0000-000057010000}"/>
    <cellStyle name="Warning Text 2" xfId="344" xr:uid="{00000000-0005-0000-0000-000058010000}"/>
    <cellStyle name="Wไhrung [0]_OPTIMIR1 (deutsch)" xfId="345" xr:uid="{00000000-0005-0000-0000-000059010000}"/>
    <cellStyle name="Wไhrung_OPTIMIR1 (deutsch)" xfId="346" xr:uid="{00000000-0005-0000-0000-00005A010000}"/>
    <cellStyle name="アクセント 1" xfId="347" xr:uid="{00000000-0005-0000-0000-00005B010000}"/>
    <cellStyle name="アクセント 2" xfId="348" xr:uid="{00000000-0005-0000-0000-00005C010000}"/>
    <cellStyle name="アクセント 3" xfId="349" xr:uid="{00000000-0005-0000-0000-00005D010000}"/>
    <cellStyle name="アクセント 4" xfId="350" xr:uid="{00000000-0005-0000-0000-00005E010000}"/>
    <cellStyle name="アクセント 5" xfId="351" xr:uid="{00000000-0005-0000-0000-00005F010000}"/>
    <cellStyle name="アクセント 6" xfId="352" xr:uid="{00000000-0005-0000-0000-000060010000}"/>
    <cellStyle name="ｻ｡ｵﾔ_Excel_MD97DL" xfId="353" xr:uid="{00000000-0005-0000-0000-000061010000}"/>
    <cellStyle name="タイトル" xfId="354" xr:uid="{00000000-0005-0000-0000-000062010000}"/>
    <cellStyle name="チェック セル" xfId="355" xr:uid="{00000000-0005-0000-0000-000063010000}"/>
    <cellStyle name="どちらでもない" xfId="356" xr:uid="{00000000-0005-0000-0000-000064010000}"/>
    <cellStyle name="メモ" xfId="357" xr:uid="{00000000-0005-0000-0000-000065010000}"/>
    <cellStyle name="リンク セル" xfId="358" xr:uid="{00000000-0005-0000-0000-000066010000}"/>
    <cellStyle name="เครื่องหมายจุลภาค 10" xfId="359" xr:uid="{00000000-0005-0000-0000-000067010000}"/>
    <cellStyle name="เครื่องหมายจุลภาค 11" xfId="360" xr:uid="{00000000-0005-0000-0000-000068010000}"/>
    <cellStyle name="เครื่องหมายจุลภาค 12" xfId="361" xr:uid="{00000000-0005-0000-0000-000069010000}"/>
    <cellStyle name="เครื่องหมายจุลภาค 13" xfId="362" xr:uid="{00000000-0005-0000-0000-00006A010000}"/>
    <cellStyle name="เครื่องหมายจุลภาค 14" xfId="363" xr:uid="{00000000-0005-0000-0000-00006B010000}"/>
    <cellStyle name="เครื่องหมายจุลภาค 15" xfId="364" xr:uid="{00000000-0005-0000-0000-00006C010000}"/>
    <cellStyle name="เครื่องหมายจุลภาค 16" xfId="365" xr:uid="{00000000-0005-0000-0000-00006D010000}"/>
    <cellStyle name="เครื่องหมายจุลภาค 17" xfId="366" xr:uid="{00000000-0005-0000-0000-00006E010000}"/>
    <cellStyle name="เครื่องหมายจุลภาค 2" xfId="367" xr:uid="{00000000-0005-0000-0000-00006F010000}"/>
    <cellStyle name="เครื่องหมายจุลภาค 2 2" xfId="368" xr:uid="{00000000-0005-0000-0000-000070010000}"/>
    <cellStyle name="เครื่องหมายจุลภาค 2 2 2" xfId="369" xr:uid="{00000000-0005-0000-0000-000071010000}"/>
    <cellStyle name="เครื่องหมายจุลภาค 2 3" xfId="370" xr:uid="{00000000-0005-0000-0000-000072010000}"/>
    <cellStyle name="เครื่องหมายจุลภาค 2 4" xfId="371" xr:uid="{00000000-0005-0000-0000-000073010000}"/>
    <cellStyle name="เครื่องหมายจุลภาค 3" xfId="372" xr:uid="{00000000-0005-0000-0000-000074010000}"/>
    <cellStyle name="เครื่องหมายจุลภาค 4" xfId="373" xr:uid="{00000000-0005-0000-0000-000075010000}"/>
    <cellStyle name="เครื่องหมายจุลภาค 5" xfId="374" xr:uid="{00000000-0005-0000-0000-000076010000}"/>
    <cellStyle name="เครื่องหมายจุลภาค 6" xfId="375" xr:uid="{00000000-0005-0000-0000-000077010000}"/>
    <cellStyle name="เครื่องหมายจุลภาค 7" xfId="376" xr:uid="{00000000-0005-0000-0000-000078010000}"/>
    <cellStyle name="เครื่องหมายจุลภาค 8" xfId="377" xr:uid="{00000000-0005-0000-0000-000079010000}"/>
    <cellStyle name="เครื่องหมายจุลภาค 9" xfId="378" xr:uid="{00000000-0005-0000-0000-00007A010000}"/>
    <cellStyle name="เชื่อมโยงหลายมิติ_Siam ECL. 2007up" xfId="382" xr:uid="{00000000-0005-0000-0000-00007B010000}"/>
    <cellStyle name="เปอร์เซ็นต์ 2" xfId="411" xr:uid="{00000000-0005-0000-0000-00007C010000}"/>
    <cellStyle name="เปอร์เซ็นต์ 3" xfId="412" xr:uid="{00000000-0005-0000-0000-00007D010000}"/>
    <cellStyle name="เปอร์เซ็นต์ 4" xfId="413" xr:uid="{00000000-0005-0000-0000-00007E010000}"/>
    <cellStyle name="จุลภาค 2" xfId="379" xr:uid="{00000000-0005-0000-0000-00007F010000}"/>
    <cellStyle name="จุลภาค 2 2" xfId="380" xr:uid="{00000000-0005-0000-0000-000080010000}"/>
    <cellStyle name="จุลภาค 3" xfId="381" xr:uid="{00000000-0005-0000-0000-000081010000}"/>
    <cellStyle name="น้บะภฒ_95" xfId="383" xr:uid="{00000000-0005-0000-0000-000082010000}"/>
    <cellStyle name="ปกติ 10" xfId="384" xr:uid="{00000000-0005-0000-0000-000083010000}"/>
    <cellStyle name="ปกติ 11" xfId="385" xr:uid="{00000000-0005-0000-0000-000084010000}"/>
    <cellStyle name="ปกติ 12" xfId="386" xr:uid="{00000000-0005-0000-0000-000085010000}"/>
    <cellStyle name="ปกติ 13" xfId="387" xr:uid="{00000000-0005-0000-0000-000086010000}"/>
    <cellStyle name="ปกติ 14" xfId="388" xr:uid="{00000000-0005-0000-0000-000087010000}"/>
    <cellStyle name="ปกติ 15" xfId="389" xr:uid="{00000000-0005-0000-0000-000088010000}"/>
    <cellStyle name="ปกติ 16" xfId="390" xr:uid="{00000000-0005-0000-0000-000089010000}"/>
    <cellStyle name="ปกติ 17" xfId="391" xr:uid="{00000000-0005-0000-0000-00008A010000}"/>
    <cellStyle name="ปกติ 18" xfId="392" xr:uid="{00000000-0005-0000-0000-00008B010000}"/>
    <cellStyle name="ปกติ 2" xfId="393" xr:uid="{00000000-0005-0000-0000-00008C010000}"/>
    <cellStyle name="ปกติ 2 2" xfId="394" xr:uid="{00000000-0005-0000-0000-00008D010000}"/>
    <cellStyle name="ปกติ 2 3" xfId="395" xr:uid="{00000000-0005-0000-0000-00008E010000}"/>
    <cellStyle name="ปกติ 2 4" xfId="396" xr:uid="{00000000-0005-0000-0000-00008F010000}"/>
    <cellStyle name="ปกติ 3" xfId="397" xr:uid="{00000000-0005-0000-0000-000090010000}"/>
    <cellStyle name="ปกติ 3 2" xfId="398" xr:uid="{00000000-0005-0000-0000-000091010000}"/>
    <cellStyle name="ปกติ 4" xfId="399" xr:uid="{00000000-0005-0000-0000-000092010000}"/>
    <cellStyle name="ปกติ 5" xfId="400" xr:uid="{00000000-0005-0000-0000-000093010000}"/>
    <cellStyle name="ปกติ 5 2" xfId="401" xr:uid="{00000000-0005-0000-0000-000094010000}"/>
    <cellStyle name="ปกติ 6" xfId="402" xr:uid="{00000000-0005-0000-0000-000095010000}"/>
    <cellStyle name="ปกติ 6 2" xfId="403" xr:uid="{00000000-0005-0000-0000-000096010000}"/>
    <cellStyle name="ปกติ 7" xfId="404" xr:uid="{00000000-0005-0000-0000-000097010000}"/>
    <cellStyle name="ปกติ 8" xfId="405" xr:uid="{00000000-0005-0000-0000-000098010000}"/>
    <cellStyle name="ปกติ 9" xfId="406" xr:uid="{00000000-0005-0000-0000-000099010000}"/>
    <cellStyle name="ปกติ_Sheet1" xfId="407" xr:uid="{00000000-0005-0000-0000-00009A010000}"/>
    <cellStyle name="ปกติ_Sheet1 2" xfId="408" xr:uid="{00000000-0005-0000-0000-00009B010000}"/>
    <cellStyle name="ปกติ_Sheet1_M033T4" xfId="409" xr:uid="{00000000-0005-0000-0000-00009C010000}"/>
    <cellStyle name="ปกติ_Sheet1_sh115t4" xfId="410" xr:uid="{00000000-0005-0000-0000-00009D010000}"/>
    <cellStyle name="ยนพ" xfId="414" xr:uid="{00000000-0005-0000-0000-00009E010000}"/>
    <cellStyle name="ฤธถ [0]_95" xfId="415" xr:uid="{00000000-0005-0000-0000-00009F010000}"/>
    <cellStyle name="ฤธถ_95" xfId="416" xr:uid="{00000000-0005-0000-0000-0000A0010000}"/>
    <cellStyle name="ล๋ศญ [0]_95" xfId="417" xr:uid="{00000000-0005-0000-0000-0000A1010000}"/>
    <cellStyle name="ล๋ศญ_95" xfId="418" xr:uid="{00000000-0005-0000-0000-0000A2010000}"/>
    <cellStyle name="วฅมุ_4ฟ๙ฝวภ " xfId="419" xr:uid="{00000000-0005-0000-0000-0000A3010000}"/>
    <cellStyle name="หมายเหตุ 2" xfId="420" xr:uid="{00000000-0005-0000-0000-0000A4010000}"/>
    <cellStyle name="표준_KDACT(5-Year BP)" xfId="421" xr:uid="{00000000-0005-0000-0000-0000A5010000}"/>
    <cellStyle name="入力" xfId="422" xr:uid="{00000000-0005-0000-0000-0000A6010000}"/>
    <cellStyle name="出力" xfId="423" xr:uid="{00000000-0005-0000-0000-0000A7010000}"/>
    <cellStyle name="悪い" xfId="424" xr:uid="{00000000-0005-0000-0000-0000A8010000}"/>
    <cellStyle name="桁区切り [0.00]_FS02-06" xfId="425" xr:uid="{00000000-0005-0000-0000-0000A9010000}"/>
    <cellStyle name="桁区切り_ＳＭＴＬ実績表　03-'05" xfId="426" xr:uid="{00000000-0005-0000-0000-0000AA010000}"/>
    <cellStyle name="標準_AGBALANC" xfId="427" xr:uid="{00000000-0005-0000-0000-0000AB010000}"/>
    <cellStyle name="爨ﾃﾗ靉ｧﾋﾁﾒﾂｨﾘﾅﾀﾒ､ [0]_Excel_MD97DL" xfId="428" xr:uid="{00000000-0005-0000-0000-0000AC010000}"/>
    <cellStyle name="爨ﾃﾗ靉ｧﾋﾁﾒﾂｨﾘﾅﾀﾒ､_Excel_MD97DL" xfId="429" xr:uid="{00000000-0005-0000-0000-0000AD010000}"/>
    <cellStyle name="爨ﾃﾗ靉ｧﾋﾁﾒﾂﾊ｡ﾘﾅ爰ﾔｹ [0]_Excel_MD97DL" xfId="430" xr:uid="{00000000-0005-0000-0000-0000AE010000}"/>
    <cellStyle name="爨ﾃﾗ靉ｧﾋﾁﾒﾂﾊ｡ﾘﾅ爰ﾔｹ_Excel_MD97DL" xfId="431" xr:uid="{00000000-0005-0000-0000-0000AF010000}"/>
    <cellStyle name="良い" xfId="432" xr:uid="{00000000-0005-0000-0000-0000B0010000}"/>
    <cellStyle name="見出し 1" xfId="433" xr:uid="{00000000-0005-0000-0000-0000B1010000}"/>
    <cellStyle name="見出し 2" xfId="434" xr:uid="{00000000-0005-0000-0000-0000B2010000}"/>
    <cellStyle name="見出し 3" xfId="435" xr:uid="{00000000-0005-0000-0000-0000B3010000}"/>
    <cellStyle name="見出し 4" xfId="436" xr:uid="{00000000-0005-0000-0000-0000B4010000}"/>
    <cellStyle name="計算" xfId="437" xr:uid="{00000000-0005-0000-0000-0000B5010000}"/>
    <cellStyle name="説明文" xfId="438" xr:uid="{00000000-0005-0000-0000-0000B6010000}"/>
    <cellStyle name="警告文" xfId="439" xr:uid="{00000000-0005-0000-0000-0000B7010000}"/>
    <cellStyle name="集計" xfId="440" xr:uid="{00000000-0005-0000-0000-0000B801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customXml" Target="../customXml/item2.xml"/><Relationship Id="rId10" Type="http://schemas.openxmlformats.org/officeDocument/2006/relationships/externalLink" Target="externalLinks/externalLink5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TOSHIBA/Desktop/BEP_Y_54_FAI/Drives_D/Compete/&#3610;&#3634;&#3591;&#3585;&#3629;&#3585;&#3585;&#3634;&#3619;&#3594;&#3640;&#3610;_2009/&#3591;&#3610;&#3648;&#3626;&#3619;&#3655;&#3592;&#3649;&#3621;&#3657;&#3623;/&#3609;&#3623;&#3588;&#3640;&#3603;/&#3609;&#3623;&#3588;&#3640;&#3603;%2030-9-51%20&#3619;&#3623;&#3617;/&#3648;&#3585;&#3656;&#3591;/2007/NVK%2031.3.08%20for%20&#3648;&#3607;&#3648;&#3621;&#3604;&#3634;&#3605;&#3657;&#3634;%20&#3629;&#3636;&#3609;&#3648;&#3604;&#3637;&#3618;/VSP-2007/VSP-FS-31.12.07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Users\-admin\Desktop\&#3585;&#3634;&#3619;&#3588;&#3635;&#3609;&#3623;&#3603;&#3626;&#3634;&#3619;&#3632;&#3626;&#3635;&#3588;&#3633;&#3597;&#3626;&#3635;&#3627;&#3619;&#3633;&#3610;&#3585;&#3634;&#3619;&#3626;&#3629;&#3610;&#3607;&#3634;&#3609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Purchase%20Order1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anawit\Desktop\Picnic%20Marine\Recconcile%20%20vat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usr\hpt_acc2\My%20Documents\&#3594;&#3636;&#3623;\Cost\20070108&#65332;&#65325;DailyReport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02%20Work\Audit\03%20Job%20DTTJ\working%20paper\Job\Herba%2009\8110%20Sales-Local%20Combined%20Leadsheet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2\in%20box\001%20Pook\FS%2044\FS%209-44\audit%200944\00001\Equity-NBCq%20443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usr\Oct07\Apr%202007-%20Mar%202008%20&#65332;L&#65325;%20DailyReport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TOSHIBA/Desktop/BEP_Y_54_FAI/Documents%20and%20Settings/Auditdia/Desktop/&#3648;&#3605;&#3619;&#3637;&#3618;&#3617;&#3651;&#3610;lead_2009/Navakun_31.03.07/Recconcile%20%20vat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TOSHIBA/Desktop/BEP_Y_54_FAI/Documents%20and%20Settings/Auditdia/Desktop/&#3648;&#3605;&#3619;&#3637;&#3618;&#3617;&#3651;&#3610;lead_2009/&#3591;&#3610;&#3648;&#3626;&#3619;&#3655;&#3592;&#3649;&#3621;&#3657;&#3623;/&#3609;&#3623;&#3588;&#3640;&#3603;/&#3609;&#3623;&#3588;&#3640;&#3603;%2030-9-51%20&#3619;&#3623;&#3617;/Recconcile%20%20vat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onthlySMJ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TOSHIBA/Desktop/BEP_Y_54_FAI/Documents%20and%20Settings/Auditdia/Desktop/&#21942;&#26989;&#37096;/&#28023;&#22806;&#23376;&#20250;&#31038;&#26376;&#27425;&#23455;&#32318;/&#36939;&#29992;&#35336;&#30011;/84&#19978;/&#9316;&#20491;&#21029;&#35336;&#30011;%20&#20462;&#27491;/TL%2008-10&#35336;&#3001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mitment"/>
      <sheetName val="TB"/>
      <sheetName val="FS"/>
      <sheetName val="Fixed"/>
      <sheetName val="Detail"/>
      <sheetName val="wbs&amp;wpl"/>
      <sheetName val="AJE "/>
      <sheetName val="RJE"/>
      <sheetName val="Pending"/>
      <sheetName val="3-100"/>
      <sheetName val="3-101"/>
      <sheetName val="6-100"/>
      <sheetName val="6-200"/>
      <sheetName val="6-300"/>
      <sheetName val="6-400"/>
      <sheetName val="6-500"/>
      <sheetName val="6-600"/>
      <sheetName val="6-700"/>
      <sheetName val="6-800"/>
      <sheetName val="6-900"/>
      <sheetName val="Tax 7-200 "/>
      <sheetName val="8-100 "/>
      <sheetName val="8-101"/>
      <sheetName val="9-100"/>
      <sheetName val="9-103 cut off purchase"/>
      <sheetName val="9-200"/>
      <sheetName val="9-300"/>
      <sheetName val="9-400"/>
      <sheetName val="9-500"/>
      <sheetName val="10-100"/>
      <sheetName val="10-200"/>
      <sheetName val="10-201"/>
      <sheetName val="Payroll"/>
      <sheetName val="Staff payroll"/>
      <sheetName val="11-100"/>
      <sheetName val="11-101"/>
      <sheetName val="11-200"/>
      <sheetName val="11-300"/>
      <sheetName val="11-400"/>
      <sheetName val="เดิม-คำนวณดอกเบี้ย"/>
      <sheetName val="12-100"/>
      <sheetName val="12-200"/>
      <sheetName val="12-201"/>
      <sheetName val="12-202"/>
      <sheetName val="12-203"/>
      <sheetName val="12-204"/>
      <sheetName val="12-205"/>
      <sheetName val="12-206"/>
      <sheetName val="12-207"/>
      <sheetName val="13-100"/>
      <sheetName val="14-200 "/>
      <sheetName val="14-202"/>
      <sheetName val="14-201"/>
      <sheetName val="15-100 "/>
      <sheetName val="15-101"/>
      <sheetName val="15-102"/>
      <sheetName val="15-200"/>
      <sheetName val="15-201"/>
      <sheetName val="Vat"/>
      <sheetName val="Cut off Sales "/>
      <sheetName val="16-100"/>
      <sheetName val="16-101"/>
      <sheetName val="16-102"/>
      <sheetName val="16-200"/>
      <sheetName val="16-300"/>
      <sheetName val="16-400"/>
      <sheetName val="16-500"/>
      <sheetName val="16-600"/>
      <sheetName val="16-700"/>
      <sheetName val="16-800"/>
      <sheetName val="16-9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ารางคำนวณ Review"/>
      <sheetName val="แนวทางการวิเคราะห์"/>
      <sheetName val="EX 1"/>
    </sheetNames>
    <sheetDataSet>
      <sheetData sheetId="0"/>
      <sheetData sheetId="1"/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Customize Your Purchase Order"/>
      <sheetName val="Purchase Order"/>
      <sheetName val="Macros"/>
      <sheetName val="ATW"/>
      <sheetName val="Lock"/>
      <sheetName val="Intl Data Table"/>
      <sheetName val="TemplateInformation"/>
      <sheetName val="code"/>
      <sheetName val="Data3"/>
      <sheetName val="n"/>
      <sheetName val="JobOrder"/>
      <sheetName val="วงเครดิต 3"/>
      <sheetName val="description"/>
      <sheetName val="Invoice"/>
      <sheetName val="FF-3"/>
      <sheetName val="IP標時xls"/>
      <sheetName val="ค่าโทรศัพท์ค้างจ่าย"/>
      <sheetName val="Purchases-April"/>
      <sheetName val="APR'09"/>
      <sheetName val="ARM 39C "/>
      <sheetName val="EFR30696"/>
      <sheetName val="CODE,NAME"/>
      <sheetName val="CST1198"/>
      <sheetName val="DETAIL "/>
      <sheetName val="summary"/>
      <sheetName val="SAN REDUCED 1"/>
      <sheetName val="Boq(1)"/>
      <sheetName val="List"/>
      <sheetName val="Purchase Order1"/>
      <sheetName val="SH-D"/>
      <sheetName val="SH-G"/>
      <sheetName val="外気負荷"/>
      <sheetName val="ค่าวัสดุ"/>
      <sheetName val="C-LOAD(L-FACTORY.)"/>
      <sheetName val="SH-E"/>
      <sheetName val="SH-C"/>
      <sheetName val="covere"/>
      <sheetName val="A กลาง"/>
      <sheetName val="A กลาง เกสร"/>
      <sheetName val="A แฝด"/>
      <sheetName val="A ริม"/>
      <sheetName val="B กลาง"/>
      <sheetName val="B ริม"/>
      <sheetName val="B แฝด"/>
      <sheetName val="C กลาง"/>
      <sheetName val="C ริม"/>
      <sheetName val="C แฝด"/>
      <sheetName val="สรุป"/>
      <sheetName val="เอกสารแนบ"/>
      <sheetName val="Data"/>
      <sheetName val="SOR"/>
      <sheetName val="cov-estimate"/>
      <sheetName val="EXF"/>
      <sheetName val="Currency Rate"/>
      <sheetName val="BQ-E20-02(Rp)"/>
      <sheetName val="Defect Report(M&amp;E)"/>
      <sheetName val="040"/>
      <sheetName val="060"/>
      <sheetName val="SILICATE"/>
      <sheetName val="Price per model"/>
      <sheetName val="建築代価"/>
      <sheetName val="Intro"/>
      <sheetName val="Template"/>
      <sheetName val="Variables"/>
      <sheetName val="Report"/>
      <sheetName val="Customize_Your_Purchase_Order"/>
      <sheetName val="Purchase_Order"/>
      <sheetName val="AutoOpen_Stub_Data"/>
      <sheetName val="Intl_Data_Table"/>
      <sheetName val="DETAIL_"/>
      <sheetName val="SAN_REDUCED_1"/>
      <sheetName val="C-LOAD(L-FACTORY_)"/>
      <sheetName val="Purchase_Order1"/>
      <sheetName val="Customize_Your_Purchase_Order1"/>
      <sheetName val="Purchase_Order2"/>
      <sheetName val="AutoOpen_Stub_Data1"/>
      <sheetName val="Intl_Data_Table1"/>
      <sheetName val="DETAIL_1"/>
      <sheetName val="SAN_REDUCED_11"/>
      <sheetName val="C-LOAD(L-FACTORY_)1"/>
      <sheetName val="Purchase_Order11"/>
      <sheetName val="TABLES"/>
      <sheetName val="SOURCE"/>
      <sheetName val="797T輸入部品リスト"/>
      <sheetName val="data list"/>
      <sheetName val="Sheet1 (3)"/>
      <sheetName val="COMMOND LINE"/>
      <sheetName val="Plate_Bumper"/>
      <sheetName val="CrEstimate"/>
      <sheetName val="ConfigModel"/>
      <sheetName val="ResourceModel"/>
      <sheetName val="New DYNA"/>
      <sheetName val="CRITERIA2"/>
      <sheetName val="PRODUCT MIX TRUCK"/>
      <sheetName val="ＦＣ～FT"/>
      <sheetName val="Nov.'02"/>
      <sheetName val="Breakdown"/>
      <sheetName val="Comsole"/>
      <sheetName val="55435-0D060"/>
      <sheetName val="55436-0D060"/>
      <sheetName val="CRITERIA1"/>
      <sheetName val="BOM 043L,351L,299L"/>
      <sheetName val="DailyInput"/>
      <sheetName val="cu_ผลรวม"/>
      <sheetName val="cu_รหัส"/>
      <sheetName val="cu_วัน"/>
      <sheetName val="JE786"/>
      <sheetName val="e_test_ผลรวม"/>
      <sheetName val="df_ผลรวม"/>
      <sheetName val="df_รหัส"/>
      <sheetName val="df_วัน"/>
      <sheetName val="Cu1_sample"/>
      <sheetName val="DF_sample"/>
      <sheetName val="MK_sample"/>
      <sheetName val="SM"/>
      <sheetName val="SM_sample"/>
      <sheetName val="v_cut_วัน"/>
      <sheetName val="試作台数"/>
      <sheetName val="LOT_ACCP"/>
      <sheetName val="dr_ผลรวม"/>
      <sheetName val="dr_รหัส"/>
      <sheetName val="dr_วัน"/>
      <sheetName val="e_test_รหัส"/>
      <sheetName val="e_test_วัน"/>
      <sheetName val="etching_ผลรวม"/>
      <sheetName val="etching_รหัส"/>
      <sheetName val="etching_วัน"/>
      <sheetName val="f_test_ผลรวม"/>
      <sheetName val="f_test_รหัส"/>
      <sheetName val="f_test_วัน"/>
      <sheetName val="fqc_ผลรวม"/>
      <sheetName val="fqc_รหัส"/>
      <sheetName val="fqc_วัน"/>
      <sheetName val="hl_ผลรวม"/>
      <sheetName val="hl_รหัส"/>
      <sheetName val="hl_วัน"/>
      <sheetName val="mk_ผลรวม"/>
      <sheetName val="mk_รหัส"/>
      <sheetName val="mk_วัน"/>
      <sheetName val="sm_ผลรวม"/>
      <sheetName val="sm_รหัส"/>
      <sheetName val="sm_วัน"/>
      <sheetName val="v_cut_ผลรวม"/>
      <sheetName val="v_cut_รหัส"/>
      <sheetName val="Jan"/>
      <sheetName val="Sample"/>
      <sheetName val=" Sample request (JC41-00834A) -"/>
      <sheetName val="Group"/>
      <sheetName val="MAN"/>
      <sheetName val="Manufacturability"/>
      <sheetName val="COMP"/>
      <sheetName val="Customize_Your_Purchase_Order2"/>
      <sheetName val="AutoOpen_Stub_Data2"/>
      <sheetName val="Intl_Data_Table2"/>
      <sheetName val="SAN_REDUCED_12"/>
      <sheetName val="DETAIL_2"/>
      <sheetName val="C-LOAD(L-FACTORY_)2"/>
      <sheetName val="Book 1 Summary"/>
      <sheetName val="Total"/>
      <sheetName val="sort2"/>
      <sheetName val="Annual Production"/>
      <sheetName val="POV"/>
      <sheetName val="ＴＦ関連Ｐｒｊ日程表"/>
      <sheetName val="FC"/>
      <sheetName val="2.1.1Take pipe"/>
      <sheetName val="2.1.2Take Copper Pipe"/>
      <sheetName val="COA-17"/>
      <sheetName val="C-18"/>
      <sheetName val="Customize_Your_Purchase_Order3"/>
      <sheetName val="Purchase_Order3"/>
      <sheetName val="Customize_Your_Purchase_Order4"/>
      <sheetName val="Purchase_Order4"/>
      <sheetName val="AC"/>
      <sheetName val="일위대가목차"/>
      <sheetName val="Evaluation"/>
      <sheetName val="Mat"/>
      <sheetName val="PO(Thai)"/>
      <sheetName val="Main Summary"/>
      <sheetName val="Sheet1"/>
      <sheetName val=" ELECTRICAL ROOM CENTER.xlsx"/>
      <sheetName val="日程"/>
      <sheetName val="supp_name"/>
      <sheetName val="Order List"/>
      <sheetName val="Construction cost assumption"/>
      <sheetName val="JLL Assumption"/>
      <sheetName val="Retail Program&amp;Rev Assumption"/>
      <sheetName val="CUSTOMER"/>
      <sheetName val="Master"/>
      <sheetName val="ITB COST"/>
      <sheetName val="Cover"/>
      <sheetName val="電気設備表"/>
      <sheetName val="AutoOpen_Stub_Data4"/>
      <sheetName val="Customize_Your_Purchase_Order5"/>
      <sheetName val="Purchase_Order5"/>
      <sheetName val="Intl_Data_Table4"/>
      <sheetName val="DETAIL_4"/>
      <sheetName val="AutoOpen_Stub_Data3"/>
      <sheetName val="Intl_Data_Table3"/>
      <sheetName val="DETAIL_3"/>
      <sheetName val="SH-F"/>
      <sheetName val="Fill this out first___"/>
      <sheetName val="Buy vs. Lease Car"/>
      <sheetName val="gvl"/>
      <sheetName val="UP"/>
      <sheetName val="SUM"/>
      <sheetName val="Pipe"/>
      <sheetName val="Direct Cost"/>
      <sheetName val="Rate"/>
      <sheetName val=""/>
      <sheetName val="Recovered_Sheet1"/>
      <sheetName val=" ACE\Purchase Order1]AutoOpen S"/>
      <sheetName val=" ACE\Purchase Order1]Customize "/>
      <sheetName val=" ACE\Purchase Order1]Purchase O"/>
      <sheetName val=" ACE\Purchase Order1]Macros"/>
      <sheetName val=" ACE\Purchase Order1]ATW"/>
      <sheetName val=" ACE\Purchase Order1]Lock"/>
      <sheetName val=" ACE\Purchase Order1]Intl Data "/>
      <sheetName val=" ACE\Purchase Order1]TemplateIn"/>
      <sheetName val=" ACE\Purchase Order1]DETAIL "/>
      <sheetName val=" ACE\Purchase Order1]Data"/>
      <sheetName val=" ACE\Purchase Order1]SAN REDUCE"/>
      <sheetName val=" ACE\Purchase Order1]List"/>
      <sheetName val=" ACE\Purchase Order1]Boq(1)"/>
      <sheetName val=" ACE\Purchase Order1]SH-D"/>
      <sheetName val=" ACE\Purchase Order1]SH-G"/>
      <sheetName val=" ACE\Purchase Order1]外気負荷"/>
      <sheetName val=" ACE\Purchase Order1]ค่าวัสดุ"/>
      <sheetName val=" ACE\Purchase Order1]C-LOAD(L-F"/>
      <sheetName val=" ACE\Purchase Order1]SH-E"/>
      <sheetName val=" ACE\Purchase Order1]SH-C"/>
      <sheetName val=" ACE\Purchase Order1]summary"/>
      <sheetName val=" ACE\Purchase Order1]covere"/>
      <sheetName val=" ACE\Purchase Order1]SOR"/>
      <sheetName val=" ACE\Purchase Order1]040"/>
      <sheetName val=" ACE\Purchase Order1]060"/>
      <sheetName val=" ACE\Purchase Order1]SILICATE"/>
      <sheetName val=" ACE\Purchase Order1]Defect Rep"/>
      <sheetName val=" ACE\Purchase Order1]A กลาง"/>
      <sheetName val=" ACE\Purchase Order1]A กลาง เกส"/>
      <sheetName val=" ACE\Purchase Order1]A แฝด"/>
      <sheetName val=" ACE\Purchase Order1]A ริม"/>
      <sheetName val=" ACE\Purchase Order1]B กลาง"/>
      <sheetName val=" ACE\Purchase Order1]B ริม"/>
      <sheetName val=" ACE\Purchase Order1]B แฝด"/>
      <sheetName val=" ACE\Purchase Order1]C กลาง"/>
      <sheetName val=" ACE\Purchase Order1]C ริม"/>
      <sheetName val=" ACE\Purchase Order1]C แฝด"/>
      <sheetName val=" ACE\Purchase Order1]สรุป"/>
      <sheetName val=" ACE\Purchase Order1]เอกสารแนบ"/>
      <sheetName val=" ACE\Purchase Order1]cov-estima"/>
      <sheetName val=" ACE\Purchase Order1]EXF"/>
      <sheetName val=" ACE\Purchase Order1]CODE,NAME"/>
      <sheetName val=" ACE\Purchase Order1]CST1198"/>
      <sheetName val=" ACE\Purchase Order1]Currency R"/>
      <sheetName val=" ACE\Purchase Order1]BQ-E20-02("/>
      <sheetName val=" ACE\Purchase Order1]Code"/>
      <sheetName val=" ACE\Purchase Order1]Price per "/>
      <sheetName val=" ACE\Purchase Order1]建築代価"/>
      <sheetName val=" ACE\Purchase Order1]Intro"/>
      <sheetName val=" ACE\Purchase Order1]Template"/>
      <sheetName val=" ACE\Purchase Order1]Variables"/>
      <sheetName val=" ACE\Purchase Order1]Report"/>
      <sheetName val=" ACE\Purchase Order1]Customize_"/>
      <sheetName val=" ACE\Purchase Order1]Purchase_O"/>
      <sheetName val=" ACE\Purchase Order1]AutoOpen_S"/>
      <sheetName val=" ACE\Purchase Order1]Intl_Data_"/>
      <sheetName val=" ACE\Purchase Order1]DETAIL_"/>
      <sheetName val=" ACE\Purchase Order1]SAN_REDUCE"/>
      <sheetName val=" ACE\Purchase Order1]DETAIL_1"/>
      <sheetName val=" ACE\Purchase Order1]TABLES"/>
      <sheetName val=" ACE\Purchase Order1]SOURCE"/>
      <sheetName val=" ACE\Purchase Order1]Invoice"/>
      <sheetName val=" ACE\Purchase Order1]Sheet1 (3)"/>
      <sheetName val=" ACE\Purchase Order1]APR'09"/>
      <sheetName val=" ACE\Purchase Order1]COMMOND LI"/>
      <sheetName val=" ACE\Purchase Order1]CrEstimate"/>
      <sheetName val=" ACE\Purchase Order1]Nov.'02"/>
      <sheetName val=" ACE\Purchase Order1]Comsole"/>
      <sheetName val=" ACE\Purchase Order1]55435-0D06"/>
      <sheetName val=" ACE\Purchase Order1]55436-0D06"/>
      <sheetName val=" ACE\Purchase Order1]797T輸入部品リス"/>
      <sheetName val=" ACE\Purchase Order1]data list"/>
      <sheetName val=" ACE\Purchase Order1]Plate_Bump"/>
      <sheetName val=" ACE\Purchase Order1]CRITERIA1"/>
      <sheetName val=" ACE\Purchase Order1]ConfigMode"/>
      <sheetName val=" ACE\Purchase Order1]ResourceMo"/>
      <sheetName val=" ACE\Purchase Order1]ＦＣ～FT"/>
      <sheetName val=" ACE\Purchase Order1]New DYNA"/>
      <sheetName val=" ACE\Purchase Order1]CRITERIA2"/>
      <sheetName val=" ACE\Purchase Order1]PRODUCT MI"/>
      <sheetName val=" ACE\Purchase Order1]BOM 043L,3"/>
      <sheetName val=" ACE\Purchase Order1]DailyInput"/>
      <sheetName val=" ACE\Purchase Order1] ACE\Purch"/>
      <sheetName val="10150001"/>
      <sheetName val="ACTABLE"/>
      <sheetName val="COMMON"/>
      <sheetName val="Sheet1_(3)"/>
      <sheetName val="COMMOND_LINE"/>
      <sheetName val="Nov_'02"/>
      <sheetName val="data_list"/>
      <sheetName val="New_DYNA"/>
      <sheetName val="PRODUCT_MIX_TRUCK"/>
      <sheetName val="BOM_043L,351L,299L"/>
      <sheetName val="Defect_Report(M&amp;E)"/>
      <sheetName val="Supplier Master IF"/>
      <sheetName val="IMV"/>
      <sheetName val="JOB_FO"/>
      <sheetName val="Assumptions"/>
      <sheetName val="Table Master"/>
      <sheetName val="ELIM"/>
      <sheetName val="HYO"/>
      <sheetName val="PASTE N CUT"/>
      <sheetName val="ProductName"/>
      <sheetName val="FS(E)"/>
      <sheetName val="รายละเอียดเสาเข็มที่ใช้แต่ละแบบ"/>
      <sheetName val="Customize Your Invoice"/>
      <sheetName val="Register_Local"/>
      <sheetName val="Parameters"/>
      <sheetName val="งบการเงิน"/>
      <sheetName val="boq"/>
      <sheetName val="Sh&amp;Hd"/>
      <sheetName val="Income Statement"/>
      <sheetName val="Balance Sheet"/>
      <sheetName val="SEA"/>
      <sheetName val="Fagor04-A3112e"/>
      <sheetName val="Waterg"/>
      <sheetName val="Cost_Categories"/>
      <sheetName val="K-5"/>
      <sheetName val="Cost Data"/>
      <sheetName val="Material"/>
      <sheetName val="main sum (hotel &amp; residences)"/>
      <sheetName val="ตารางส่วนลด EE."/>
      <sheetName val="bk unit rate"/>
      <sheetName val="STMspry"/>
      <sheetName val="PsychroData"/>
      <sheetName val="รวมราคาทั้งสิ้น"/>
      <sheetName val="코드관리"/>
      <sheetName val="Interial"/>
      <sheetName val="노무비"/>
      <sheetName val="GAAP Pru"/>
      <sheetName val="Grand Summary"/>
      <sheetName val="Sub Summary"/>
      <sheetName val="Prelim"/>
      <sheetName val="Hotel A type A"/>
      <sheetName val="Hotel A type B"/>
      <sheetName val="Hotel A type C"/>
      <sheetName val="Hotel B type B"/>
      <sheetName val="Hotel B type C"/>
      <sheetName val="Hote C. type C"/>
      <sheetName val="Hotel A suite"/>
      <sheetName val="Bar&amp;Resturant"/>
      <sheetName val="Gyp Pavilion"/>
      <sheetName val="Reception Pavilion"/>
      <sheetName val="WC. Reception"/>
      <sheetName val="Corridor Hote A."/>
      <sheetName val="Corridor Hote B."/>
      <sheetName val="Corridor Hote C."/>
      <sheetName val="Database"/>
      <sheetName val="Output"/>
      <sheetName val="A1.2"/>
      <sheetName val="DETAIL"/>
      <sheetName val="#REF"/>
      <sheetName val="BUR4-Rd"/>
      <sheetName val="BUR3-DrnRC"/>
      <sheetName val="SPT vs PHI"/>
      <sheetName val="SAN_REDUCED_13"/>
      <sheetName val="C-LOAD(L-FACTORY_)3"/>
      <sheetName val="Purchase_Order12"/>
      <sheetName val="A_กลาง"/>
      <sheetName val="A_กลาง_เกสร"/>
      <sheetName val="A_แฝด"/>
      <sheetName val="A_ริม"/>
      <sheetName val="B_กลาง"/>
      <sheetName val="B_ริม"/>
      <sheetName val="B_แฝด"/>
      <sheetName val="C_กลาง"/>
      <sheetName val="C_ริม"/>
      <sheetName val="C_แฝด"/>
      <sheetName val="Price_per_model"/>
      <sheetName val="Currency_Rate"/>
      <sheetName val="Book_1_Summary"/>
      <sheetName val="Main_Summary"/>
      <sheetName val="2_1_1Take_pipe"/>
      <sheetName val="2_1_2Take_Copper_Pipe"/>
      <sheetName val="Order_List"/>
      <sheetName val="Currency"/>
      <sheetName val="21"/>
      <sheetName val="Ceil."/>
      <sheetName val="งานภายนอก"/>
      <sheetName val="Paint."/>
      <sheetName val="Roof"/>
      <sheetName val="Struc."/>
      <sheetName val="SanFix"/>
      <sheetName val="Wall"/>
      <sheetName val="SH-A"/>
      <sheetName val="stair"/>
      <sheetName val="footing"/>
      <sheetName val="Manpower"/>
      <sheetName val="status"/>
      <sheetName val="ราคาต่ำสุด-721"/>
      <sheetName val="Attendance配合费"/>
      <sheetName val="Cert1"/>
      <sheetName val="Customize_Your_Purchase_Order6"/>
      <sheetName val="Purchase_Order6"/>
      <sheetName val="AutoOpen_Stub_Data6"/>
      <sheetName val="Customize_Your_Purchase_Order8"/>
      <sheetName val="Purchase_Order8"/>
      <sheetName val="Intl_Data_Table6"/>
      <sheetName val="DETAIL_6"/>
      <sheetName val="SAN_REDUCED_14"/>
      <sheetName val="C-LOAD(L-FACTORY_)4"/>
      <sheetName val="Purchase_Order13"/>
      <sheetName val="A_กลาง1"/>
      <sheetName val="A_กลาง_เกสร1"/>
      <sheetName val="A_แฝด1"/>
      <sheetName val="A_ริม1"/>
      <sheetName val="B_กลาง1"/>
      <sheetName val="B_ริม1"/>
      <sheetName val="B_แฝด1"/>
      <sheetName val="C_กลาง1"/>
      <sheetName val="C_ริม1"/>
      <sheetName val="C_แฝด1"/>
      <sheetName val="Defect_Report(M&amp;E)2"/>
      <sheetName val="Price_per_model1"/>
      <sheetName val="Currency_Rate1"/>
      <sheetName val="Book_1_Summary1"/>
      <sheetName val="Sheet1_(3)2"/>
      <sheetName val="COMMOND_LINE2"/>
      <sheetName val="2_1_1Take_pipe1"/>
      <sheetName val="2_1_2Take_Copper_Pipe1"/>
      <sheetName val="Main_Summary1"/>
      <sheetName val="Nov_'022"/>
      <sheetName val="data_list2"/>
      <sheetName val="New_DYNA2"/>
      <sheetName val="PRODUCT_MIX_TRUCK2"/>
      <sheetName val="BOM_043L,351L,299L2"/>
      <sheetName val="Order_List1"/>
      <sheetName val="Construction_cost_assumption1"/>
      <sheetName val="JLL_Assumption1"/>
      <sheetName val="Retail_Program&amp;Rev_Assumption1"/>
      <sheetName val="Annual_Production1"/>
      <sheetName val="Fill_this_out_first___1"/>
      <sheetName val="ITB_COST1"/>
      <sheetName val="Direct_Cost1"/>
      <sheetName val="_ELECTRICAL_ROOM_CENTER_xlsx1"/>
      <sheetName val="Income_Statement1"/>
      <sheetName val="Balance_Sheet1"/>
      <sheetName val="ARM_39C_1"/>
      <sheetName val="Supplier_Master_IF1"/>
      <sheetName val="Cost_Data1"/>
      <sheetName val="Buy_vs__Lease_Car1"/>
      <sheetName val="AutoOpen_Stub_Data5"/>
      <sheetName val="Customize_Your_Purchase_Order7"/>
      <sheetName val="Purchase_Order7"/>
      <sheetName val="Intl_Data_Table5"/>
      <sheetName val="DETAIL_5"/>
      <sheetName val="Defect_Report(M&amp;E)1"/>
      <sheetName val="Sheet1_(3)1"/>
      <sheetName val="COMMOND_LINE1"/>
      <sheetName val="Nov_'021"/>
      <sheetName val="data_list1"/>
      <sheetName val="New_DYNA1"/>
      <sheetName val="PRODUCT_MIX_TRUCK1"/>
      <sheetName val="BOM_043L,351L,299L1"/>
      <sheetName val="Construction_cost_assumption"/>
      <sheetName val="JLL_Assumption"/>
      <sheetName val="Retail_Program&amp;Rev_Assumption"/>
      <sheetName val="Annual_Production"/>
      <sheetName val="Fill_this_out_first___"/>
      <sheetName val="ITB_COST"/>
      <sheetName val="Direct_Cost"/>
      <sheetName val="_ELECTRICAL_ROOM_CENTER_xlsx"/>
      <sheetName val="Income_Statement"/>
      <sheetName val="Balance_Sheet"/>
      <sheetName val="ARM_39C_"/>
      <sheetName val="Supplier_Master_IF"/>
      <sheetName val="Cost_Data"/>
      <sheetName val="Buy_vs__Lease_Car"/>
      <sheetName val="Sch  3"/>
      <sheetName val="Equipment"/>
      <sheetName val="unitcost"/>
      <sheetName val="402"/>
      <sheetName val="sheetNO"/>
      <sheetName val="2nd"/>
      <sheetName val="A1_2"/>
      <sheetName val="_Sample_request_(JC41-00834A)_-"/>
      <sheetName val="GAAP_Pru"/>
      <sheetName val="inWords"/>
      <sheetName val="bp bill"/>
      <sheetName val="A1_Summary"/>
      <sheetName val="A"/>
      <sheetName val="Discounted Cash Flow"/>
      <sheetName val="ｺｽﾄｾﾝﾀｰ別設備稼働費ﾚｰﾄ算出表"/>
      <sheetName val="基準ｲﾝﾌﾟｯﾄ"/>
      <sheetName val="SITE-E"/>
      <sheetName val="Consl"/>
      <sheetName val="Formula"/>
      <sheetName val="DuctWork Summary"/>
      <sheetName val="Branch"/>
      <sheetName val="Data Dep1"/>
      <sheetName val="Production info"/>
      <sheetName val="LpC"/>
      <sheetName val="Form"/>
      <sheetName val="Structure"/>
      <sheetName val="Artisan一类材料进度表-丽萍更新"/>
      <sheetName val="Profit_Budget"/>
      <sheetName val="Revised 021099"/>
      <sheetName val="ob_complete"/>
      <sheetName val="SCHEDULE_2"/>
      <sheetName val="QS-Payment"/>
      <sheetName val="full pot"/>
      <sheetName val="Project Data"/>
      <sheetName val="Input"/>
      <sheetName val="ALLME"/>
      <sheetName val="中日程"/>
      <sheetName val="Info"/>
      <sheetName val="P-200 Grid"/>
      <sheetName val="Loading"/>
      <sheetName val="Check C"/>
      <sheetName val="Sheet2"/>
      <sheetName val="FORM6"/>
      <sheetName val="FORM8(1)"/>
      <sheetName val="FORM1"/>
      <sheetName val="Employee"/>
      <sheetName val="table"/>
      <sheetName val="Sale 0407"/>
      <sheetName val="SAN_REDUCED_15"/>
      <sheetName val="C-LOAD(L-FACTORY_)5"/>
      <sheetName val="Purchase_Order14"/>
      <sheetName val="A_กลาง2"/>
      <sheetName val="A_กลาง_เกสร2"/>
      <sheetName val="A_แฝด2"/>
      <sheetName val="A_ริม2"/>
      <sheetName val="B_กลาง2"/>
      <sheetName val="B_ริม2"/>
      <sheetName val="B_แฝด2"/>
      <sheetName val="C_กลาง2"/>
      <sheetName val="C_ริม2"/>
      <sheetName val="C_แฝด2"/>
      <sheetName val="Currency_Rate2"/>
      <sheetName val="Price_per_model2"/>
      <sheetName val="SAN_REDUCED_16"/>
      <sheetName val="C-LOAD(L-FACTORY_)6"/>
      <sheetName val="Purchase_Order15"/>
      <sheetName val="A_กลาง3"/>
      <sheetName val="A_กลาง_เกสร3"/>
      <sheetName val="A_แฝด3"/>
      <sheetName val="A_ริม3"/>
      <sheetName val="B_กลาง3"/>
      <sheetName val="B_ริม3"/>
      <sheetName val="B_แฝด3"/>
      <sheetName val="C_กลาง3"/>
      <sheetName val="C_ริม3"/>
      <sheetName val="C_แฝด3"/>
      <sheetName val="Defect_Report(M&amp;E)3"/>
      <sheetName val="Currency_Rate3"/>
      <sheetName val="Price_per_model3"/>
      <sheetName val="Weekly CHART"/>
      <sheetName val="Book_1_Summary2"/>
      <sheetName val="Main_Summary2"/>
      <sheetName val="2_1_1Take_pipe2"/>
      <sheetName val="2_1_2Take_Copper_Pipe2"/>
      <sheetName val="nsc"/>
      <sheetName val="Warehouse"/>
      <sheetName val="3 Cost Summary with classes"/>
      <sheetName val="DATA BASE"/>
      <sheetName val="BG"/>
      <sheetName val="Level"/>
      <sheetName val="AutoOpen_Stub_Data7"/>
      <sheetName val="Customize_Your_Purchase_Order9"/>
      <sheetName val="Purchase_Order9"/>
      <sheetName val="Intl_Data_Table7"/>
      <sheetName val="DETAIL_7"/>
      <sheetName val="Sheet1_(3)3"/>
      <sheetName val="COMMOND_LINE3"/>
      <sheetName val="Order_List2"/>
      <sheetName val="Nov_'023"/>
      <sheetName val="data_list3"/>
      <sheetName val="New_DYNA3"/>
      <sheetName val="PRODUCT_MIX_TRUCK3"/>
      <sheetName val="BOM_043L,351L,299L3"/>
      <sheetName val="Construction_cost_assumption2"/>
      <sheetName val="JLL_Assumption2"/>
      <sheetName val="Retail_Program&amp;Rev_Assumption2"/>
      <sheetName val="Annual_Production2"/>
      <sheetName val="ARM_39C_2"/>
      <sheetName val="Supplier_Master_IF2"/>
      <sheetName val="Fill_this_out_first___2"/>
      <sheetName val="ITB_COST2"/>
      <sheetName val="_ELECTRICAL_ROOM_CENTER_xlsx2"/>
      <sheetName val="Buy_vs__Lease_Car2"/>
      <sheetName val="Direct_Cost2"/>
      <sheetName val="Income_Statement2"/>
      <sheetName val="Balance_Sheet2"/>
      <sheetName val="Cost_Data2"/>
      <sheetName val="Grand_Summary"/>
      <sheetName val="Sub_Summary"/>
      <sheetName val="Hotel_A_type_A"/>
      <sheetName val="Hotel_A_type_B"/>
      <sheetName val="Hotel_A_type_C"/>
      <sheetName val="Hotel_B_type_B"/>
      <sheetName val="Hotel_B_type_C"/>
      <sheetName val="Hote_C__type_C"/>
      <sheetName val="Hotel_A_suite"/>
      <sheetName val="Gyp_Pavilion"/>
      <sheetName val="Reception_Pavilion"/>
      <sheetName val="WC__Reception"/>
      <sheetName val="Corridor_Hote_A_"/>
      <sheetName val="Corridor_Hote_B_"/>
      <sheetName val="Corridor_Hote_C_"/>
      <sheetName val="SPT_vs_PHI"/>
      <sheetName val="main_sum_(hotel_&amp;_residences)"/>
      <sheetName val="ตารางส่วนลด_EE_"/>
      <sheetName val="bk_unit_rate"/>
      <sheetName val="Ceil_"/>
      <sheetName val="Paint_"/>
      <sheetName val="Struc_"/>
      <sheetName val="Customize_Your_Invoice"/>
      <sheetName val="Sch__3"/>
      <sheetName val="AutoOpen_Stub_Data8"/>
      <sheetName val="Customize_Your_Purchase_Order10"/>
      <sheetName val="Purchase_Order10"/>
      <sheetName val="Intl_Data_Table8"/>
      <sheetName val="DETAIL_8"/>
      <sheetName val="Defect_Report(M&amp;E)4"/>
      <sheetName val="Book_1_Summary3"/>
      <sheetName val="Sheet1_(3)4"/>
      <sheetName val="COMMOND_LINE4"/>
      <sheetName val="Main_Summary3"/>
      <sheetName val="2_1_1Take_pipe3"/>
      <sheetName val="2_1_2Take_Copper_Pipe3"/>
      <sheetName val="Order_List3"/>
      <sheetName val="Nov_'024"/>
      <sheetName val="data_list4"/>
      <sheetName val="New_DYNA4"/>
      <sheetName val="PRODUCT_MIX_TRUCK4"/>
      <sheetName val="BOM_043L,351L,299L4"/>
      <sheetName val="Construction_cost_assumption3"/>
      <sheetName val="JLL_Assumption3"/>
      <sheetName val="Retail_Program&amp;Rev_Assumption3"/>
      <sheetName val="Annual_Production3"/>
      <sheetName val="Direct_Cost3"/>
      <sheetName val="_ELECTRICAL_ROOM_CENTER_xlsx3"/>
      <sheetName val="Fill_this_out_first___3"/>
      <sheetName val="ITB_COST3"/>
      <sheetName val="Buy_vs__Lease_Car3"/>
      <sheetName val="Income_Statement3"/>
      <sheetName val="Balance_Sheet3"/>
      <sheetName val="Cost_Data3"/>
      <sheetName val="ARM_39C_3"/>
      <sheetName val="Supplier_Master_IF3"/>
      <sheetName val="main_sum_(hotel_&amp;_residences)1"/>
      <sheetName val="ตารางส่วนลด_EE_1"/>
      <sheetName val="bk_unit_rate1"/>
      <sheetName val="GAAP_Pru1"/>
      <sheetName val="Sch__31"/>
      <sheetName val="_Sample_request_(JC41-00834A)_1"/>
      <sheetName val="A1_21"/>
      <sheetName val="Customize_Your_Invoice1"/>
      <sheetName val="SPT_vs_PHI1"/>
      <sheetName val="Grand_Summary1"/>
      <sheetName val="Sub_Summary1"/>
      <sheetName val="Hotel_A_type_A1"/>
      <sheetName val="Hotel_A_type_B1"/>
      <sheetName val="Hotel_A_type_C1"/>
      <sheetName val="Hotel_B_type_B1"/>
      <sheetName val="Hotel_B_type_C1"/>
      <sheetName val="Hote_C__type_C1"/>
      <sheetName val="Hotel_A_suite1"/>
      <sheetName val="Gyp_Pavilion1"/>
      <sheetName val="Reception_Pavilion1"/>
      <sheetName val="WC__Reception1"/>
      <sheetName val="Corridor_Hote_A_1"/>
      <sheetName val="Corridor_Hote_B_1"/>
      <sheetName val="Corridor_Hote_C_1"/>
      <sheetName val="Ceil_1"/>
      <sheetName val="Paint_1"/>
      <sheetName val="Struc_1"/>
      <sheetName val="iNDEX"/>
      <sheetName val="Bill No. 2 - Carpark"/>
      <sheetName val="S"/>
      <sheetName val="Cctmst"/>
      <sheetName val="GiaVL"/>
      <sheetName val="SAN_REDUCED_17"/>
      <sheetName val="C-LOAD(L-FACTORY_)7"/>
      <sheetName val="Purchase_Order16"/>
      <sheetName val="A_กลาง4"/>
      <sheetName val="A_กลาง_เกสร4"/>
      <sheetName val="A_แฝด4"/>
      <sheetName val="A_ริม4"/>
      <sheetName val="B_กลาง4"/>
      <sheetName val="B_ริม4"/>
      <sheetName val="B_แฝด4"/>
      <sheetName val="C_กลาง4"/>
      <sheetName val="C_ริม4"/>
      <sheetName val="C_แฝด4"/>
      <sheetName val="Currency_Rate4"/>
      <sheetName val="Price_per_model4"/>
      <sheetName val="PRICE LIST"/>
      <sheetName val="DetEst"/>
      <sheetName val="labour"/>
      <sheetName val="Loan Amortization Schedule"/>
      <sheetName val="Allocate96-98"/>
      <sheetName val="ภูมิทัศน์"/>
      <sheetName val="Material Cost"/>
      <sheetName val="Decking"/>
      <sheetName val="Transport"/>
      <sheetName val="Ridge Ventilation"/>
      <sheetName val="fr"/>
      <sheetName val="MOULD"/>
      <sheetName val="Sheet1 _2_"/>
      <sheetName val="Sheet5"/>
      <sheetName val="Sheet3"/>
      <sheetName val="รวม"/>
      <sheetName val="Drop_list"/>
      <sheetName val="HTP"/>
    </sheetNames>
    <sheetDataSet>
      <sheetData sheetId="0" refreshError="1"/>
      <sheetData sheetId="1" refreshError="1">
        <row r="23">
          <cell r="F23" t="str">
            <v>State</v>
          </cell>
        </row>
        <row r="24">
          <cell r="F24">
            <v>0.05</v>
          </cell>
        </row>
        <row r="25">
          <cell r="E25" t="b">
            <v>1</v>
          </cell>
        </row>
        <row r="29">
          <cell r="E29" t="b">
            <v>0</v>
          </cell>
        </row>
      </sheetData>
      <sheetData sheetId="2" refreshError="1">
        <row r="23">
          <cell r="F23" t="str">
            <v>State</v>
          </cell>
        </row>
        <row r="40">
          <cell r="E40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>
        <row r="23">
          <cell r="F23" t="str">
            <v>State</v>
          </cell>
        </row>
      </sheetData>
      <sheetData sheetId="298"/>
      <sheetData sheetId="299"/>
      <sheetData sheetId="300"/>
      <sheetData sheetId="301"/>
      <sheetData sheetId="302"/>
      <sheetData sheetId="303"/>
      <sheetData sheetId="304">
        <row r="23">
          <cell r="F23" t="str">
            <v>State</v>
          </cell>
        </row>
      </sheetData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>
        <row r="23">
          <cell r="F23">
            <v>0</v>
          </cell>
        </row>
      </sheetData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/>
      <sheetData sheetId="422" refreshError="1"/>
      <sheetData sheetId="423" refreshError="1"/>
      <sheetData sheetId="424" refreshError="1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>
        <row r="23">
          <cell r="F23" t="str">
            <v>State</v>
          </cell>
        </row>
      </sheetData>
      <sheetData sheetId="449"/>
      <sheetData sheetId="450"/>
      <sheetData sheetId="45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/>
      <sheetData sheetId="503"/>
      <sheetData sheetId="504"/>
      <sheetData sheetId="505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>
        <row r="23">
          <cell r="F23" t="str">
            <v>State</v>
          </cell>
        </row>
      </sheetData>
      <sheetData sheetId="567">
        <row r="23">
          <cell r="F23" t="str">
            <v>State</v>
          </cell>
        </row>
      </sheetData>
      <sheetData sheetId="568">
        <row r="23">
          <cell r="F23" t="str">
            <v>State</v>
          </cell>
        </row>
      </sheetData>
      <sheetData sheetId="569" refreshError="1"/>
      <sheetData sheetId="570">
        <row r="23">
          <cell r="F23" t="str">
            <v>State</v>
          </cell>
        </row>
      </sheetData>
      <sheetData sheetId="571">
        <row r="23">
          <cell r="F23" t="str">
            <v>State</v>
          </cell>
        </row>
      </sheetData>
      <sheetData sheetId="572" refreshError="1"/>
      <sheetData sheetId="573" refreshError="1"/>
      <sheetData sheetId="574">
        <row r="23">
          <cell r="F23" t="str">
            <v>State</v>
          </cell>
        </row>
      </sheetData>
      <sheetData sheetId="575">
        <row r="23">
          <cell r="F23" t="str">
            <v>State</v>
          </cell>
        </row>
      </sheetData>
      <sheetData sheetId="576">
        <row r="23">
          <cell r="F23" t="str">
            <v>State</v>
          </cell>
        </row>
      </sheetData>
      <sheetData sheetId="577">
        <row r="23">
          <cell r="F23" t="str">
            <v>State</v>
          </cell>
        </row>
      </sheetData>
      <sheetData sheetId="578">
        <row r="23">
          <cell r="F23" t="str">
            <v>State</v>
          </cell>
        </row>
      </sheetData>
      <sheetData sheetId="579">
        <row r="23">
          <cell r="F23" t="str">
            <v>State</v>
          </cell>
        </row>
      </sheetData>
      <sheetData sheetId="580">
        <row r="23">
          <cell r="F23" t="str">
            <v>State</v>
          </cell>
        </row>
      </sheetData>
      <sheetData sheetId="581">
        <row r="23">
          <cell r="F23" t="str">
            <v>State</v>
          </cell>
        </row>
      </sheetData>
      <sheetData sheetId="582">
        <row r="23">
          <cell r="F23" t="str">
            <v>State</v>
          </cell>
        </row>
      </sheetData>
      <sheetData sheetId="583">
        <row r="23">
          <cell r="F23" t="str">
            <v>State</v>
          </cell>
        </row>
      </sheetData>
      <sheetData sheetId="584">
        <row r="23">
          <cell r="F23" t="str">
            <v>State</v>
          </cell>
        </row>
      </sheetData>
      <sheetData sheetId="585">
        <row r="23">
          <cell r="F23" t="str">
            <v>State</v>
          </cell>
        </row>
      </sheetData>
      <sheetData sheetId="586">
        <row r="23">
          <cell r="F23" t="str">
            <v>State</v>
          </cell>
        </row>
      </sheetData>
      <sheetData sheetId="587">
        <row r="23">
          <cell r="F23" t="str">
            <v>State</v>
          </cell>
        </row>
      </sheetData>
      <sheetData sheetId="588">
        <row r="23">
          <cell r="F23" t="str">
            <v>State</v>
          </cell>
        </row>
      </sheetData>
      <sheetData sheetId="589">
        <row r="23">
          <cell r="F23" t="str">
            <v>State</v>
          </cell>
        </row>
      </sheetData>
      <sheetData sheetId="590">
        <row r="23">
          <cell r="F23" t="str">
            <v>State</v>
          </cell>
        </row>
      </sheetData>
      <sheetData sheetId="591">
        <row r="23">
          <cell r="F23" t="str">
            <v>State</v>
          </cell>
        </row>
      </sheetData>
      <sheetData sheetId="592">
        <row r="23">
          <cell r="F23" t="str">
            <v>State</v>
          </cell>
        </row>
      </sheetData>
      <sheetData sheetId="593">
        <row r="23">
          <cell r="F23" t="str">
            <v>State</v>
          </cell>
        </row>
      </sheetData>
      <sheetData sheetId="594">
        <row r="23">
          <cell r="F23" t="str">
            <v>State</v>
          </cell>
        </row>
      </sheetData>
      <sheetData sheetId="595">
        <row r="23">
          <cell r="F23" t="str">
            <v>State</v>
          </cell>
        </row>
      </sheetData>
      <sheetData sheetId="596">
        <row r="23">
          <cell r="F23" t="str">
            <v>State</v>
          </cell>
        </row>
      </sheetData>
      <sheetData sheetId="597">
        <row r="23">
          <cell r="F23" t="str">
            <v>State</v>
          </cell>
        </row>
      </sheetData>
      <sheetData sheetId="598">
        <row r="23">
          <cell r="F23" t="str">
            <v>State</v>
          </cell>
        </row>
      </sheetData>
      <sheetData sheetId="599">
        <row r="23">
          <cell r="F23" t="str">
            <v>State</v>
          </cell>
        </row>
      </sheetData>
      <sheetData sheetId="600">
        <row r="23">
          <cell r="F23" t="str">
            <v>State</v>
          </cell>
        </row>
      </sheetData>
      <sheetData sheetId="601">
        <row r="23">
          <cell r="F23" t="str">
            <v>State</v>
          </cell>
        </row>
      </sheetData>
      <sheetData sheetId="602">
        <row r="23">
          <cell r="F23" t="str">
            <v>State</v>
          </cell>
        </row>
      </sheetData>
      <sheetData sheetId="603">
        <row r="23">
          <cell r="F23" t="str">
            <v>State</v>
          </cell>
        </row>
      </sheetData>
      <sheetData sheetId="604">
        <row r="23">
          <cell r="F23" t="str">
            <v>State</v>
          </cell>
        </row>
      </sheetData>
      <sheetData sheetId="605">
        <row r="23">
          <cell r="F23" t="str">
            <v>State</v>
          </cell>
        </row>
      </sheetData>
      <sheetData sheetId="606">
        <row r="23">
          <cell r="F23" t="str">
            <v>State</v>
          </cell>
        </row>
      </sheetData>
      <sheetData sheetId="607">
        <row r="23">
          <cell r="F23" t="str">
            <v>State</v>
          </cell>
        </row>
      </sheetData>
      <sheetData sheetId="608">
        <row r="23">
          <cell r="F23" t="str">
            <v>State</v>
          </cell>
        </row>
      </sheetData>
      <sheetData sheetId="609">
        <row r="23">
          <cell r="F23" t="str">
            <v>State</v>
          </cell>
        </row>
      </sheetData>
      <sheetData sheetId="610">
        <row r="23">
          <cell r="F23" t="str">
            <v>State</v>
          </cell>
        </row>
      </sheetData>
      <sheetData sheetId="611">
        <row r="23">
          <cell r="F23" t="str">
            <v>State</v>
          </cell>
        </row>
      </sheetData>
      <sheetData sheetId="612">
        <row r="23">
          <cell r="F23" t="str">
            <v>State</v>
          </cell>
        </row>
      </sheetData>
      <sheetData sheetId="613">
        <row r="23">
          <cell r="F23" t="str">
            <v>State</v>
          </cell>
        </row>
      </sheetData>
      <sheetData sheetId="614">
        <row r="23">
          <cell r="F23" t="str">
            <v>State</v>
          </cell>
        </row>
      </sheetData>
      <sheetData sheetId="615">
        <row r="23">
          <cell r="F23" t="str">
            <v>State</v>
          </cell>
        </row>
      </sheetData>
      <sheetData sheetId="616">
        <row r="23">
          <cell r="F23" t="str">
            <v>State</v>
          </cell>
        </row>
      </sheetData>
      <sheetData sheetId="617">
        <row r="23">
          <cell r="F23" t="str">
            <v>State</v>
          </cell>
        </row>
      </sheetData>
      <sheetData sheetId="618">
        <row r="23">
          <cell r="F23" t="str">
            <v>State</v>
          </cell>
        </row>
      </sheetData>
      <sheetData sheetId="619">
        <row r="23">
          <cell r="F23" t="str">
            <v>State</v>
          </cell>
        </row>
      </sheetData>
      <sheetData sheetId="620">
        <row r="23">
          <cell r="F23" t="str">
            <v>State</v>
          </cell>
        </row>
      </sheetData>
      <sheetData sheetId="621">
        <row r="23">
          <cell r="F23" t="str">
            <v>State</v>
          </cell>
        </row>
      </sheetData>
      <sheetData sheetId="622">
        <row r="23">
          <cell r="F23" t="str">
            <v>State</v>
          </cell>
        </row>
      </sheetData>
      <sheetData sheetId="623">
        <row r="23">
          <cell r="F23" t="str">
            <v>State</v>
          </cell>
        </row>
      </sheetData>
      <sheetData sheetId="624">
        <row r="23">
          <cell r="F23" t="str">
            <v>State</v>
          </cell>
        </row>
      </sheetData>
      <sheetData sheetId="625">
        <row r="23">
          <cell r="F23" t="str">
            <v>State</v>
          </cell>
        </row>
      </sheetData>
      <sheetData sheetId="626">
        <row r="23">
          <cell r="F23" t="str">
            <v>State</v>
          </cell>
        </row>
      </sheetData>
      <sheetData sheetId="627">
        <row r="23">
          <cell r="F23" t="str">
            <v>State</v>
          </cell>
        </row>
      </sheetData>
      <sheetData sheetId="628">
        <row r="23">
          <cell r="F23" t="str">
            <v>State</v>
          </cell>
        </row>
      </sheetData>
      <sheetData sheetId="629">
        <row r="23">
          <cell r="F23" t="str">
            <v>State</v>
          </cell>
        </row>
      </sheetData>
      <sheetData sheetId="630">
        <row r="23">
          <cell r="F23" t="str">
            <v>State</v>
          </cell>
        </row>
      </sheetData>
      <sheetData sheetId="631">
        <row r="23">
          <cell r="F23" t="str">
            <v>State</v>
          </cell>
        </row>
      </sheetData>
      <sheetData sheetId="632">
        <row r="23">
          <cell r="F23" t="str">
            <v>State</v>
          </cell>
        </row>
      </sheetData>
      <sheetData sheetId="633">
        <row r="23">
          <cell r="F23" t="str">
            <v>State</v>
          </cell>
        </row>
      </sheetData>
      <sheetData sheetId="634">
        <row r="23">
          <cell r="F23" t="str">
            <v>State</v>
          </cell>
        </row>
      </sheetData>
      <sheetData sheetId="635">
        <row r="23">
          <cell r="F23" t="str">
            <v>State</v>
          </cell>
        </row>
      </sheetData>
      <sheetData sheetId="636">
        <row r="23">
          <cell r="F23" t="str">
            <v>State</v>
          </cell>
        </row>
      </sheetData>
      <sheetData sheetId="637">
        <row r="23">
          <cell r="F23" t="str">
            <v>State</v>
          </cell>
        </row>
      </sheetData>
      <sheetData sheetId="638">
        <row r="23">
          <cell r="F23" t="str">
            <v>State</v>
          </cell>
        </row>
      </sheetData>
      <sheetData sheetId="639">
        <row r="23">
          <cell r="F23" t="str">
            <v>State</v>
          </cell>
        </row>
      </sheetData>
      <sheetData sheetId="640">
        <row r="23">
          <cell r="F23" t="str">
            <v>State</v>
          </cell>
        </row>
      </sheetData>
      <sheetData sheetId="641">
        <row r="23">
          <cell r="F23" t="str">
            <v>State</v>
          </cell>
        </row>
      </sheetData>
      <sheetData sheetId="642">
        <row r="23">
          <cell r="F23" t="str">
            <v>State</v>
          </cell>
        </row>
      </sheetData>
      <sheetData sheetId="643">
        <row r="23">
          <cell r="F23" t="str">
            <v>State</v>
          </cell>
        </row>
      </sheetData>
      <sheetData sheetId="644">
        <row r="23">
          <cell r="F23" t="str">
            <v>State</v>
          </cell>
        </row>
      </sheetData>
      <sheetData sheetId="645">
        <row r="23">
          <cell r="F23" t="str">
            <v>State</v>
          </cell>
        </row>
      </sheetData>
      <sheetData sheetId="646">
        <row r="23">
          <cell r="F23" t="str">
            <v>State</v>
          </cell>
        </row>
      </sheetData>
      <sheetData sheetId="647">
        <row r="23">
          <cell r="F23" t="str">
            <v>State</v>
          </cell>
        </row>
      </sheetData>
      <sheetData sheetId="648">
        <row r="23">
          <cell r="F23" t="str">
            <v>State</v>
          </cell>
        </row>
      </sheetData>
      <sheetData sheetId="649">
        <row r="23">
          <cell r="F23" t="str">
            <v>State</v>
          </cell>
        </row>
      </sheetData>
      <sheetData sheetId="650">
        <row r="23">
          <cell r="F23" t="str">
            <v>State</v>
          </cell>
        </row>
      </sheetData>
      <sheetData sheetId="651">
        <row r="23">
          <cell r="F23" t="str">
            <v>State</v>
          </cell>
        </row>
      </sheetData>
      <sheetData sheetId="652">
        <row r="23">
          <cell r="F23" t="str">
            <v>State</v>
          </cell>
        </row>
      </sheetData>
      <sheetData sheetId="653">
        <row r="23">
          <cell r="F23" t="str">
            <v>State</v>
          </cell>
        </row>
      </sheetData>
      <sheetData sheetId="654">
        <row r="23">
          <cell r="F23" t="str">
            <v>State</v>
          </cell>
        </row>
      </sheetData>
      <sheetData sheetId="655">
        <row r="23">
          <cell r="F23" t="str">
            <v>State</v>
          </cell>
        </row>
      </sheetData>
      <sheetData sheetId="656">
        <row r="23">
          <cell r="F23" t="str">
            <v>State</v>
          </cell>
        </row>
      </sheetData>
      <sheetData sheetId="657">
        <row r="23">
          <cell r="F23" t="str">
            <v>State</v>
          </cell>
        </row>
      </sheetData>
      <sheetData sheetId="658">
        <row r="23">
          <cell r="F23" t="str">
            <v>State</v>
          </cell>
        </row>
      </sheetData>
      <sheetData sheetId="659">
        <row r="23">
          <cell r="F23" t="str">
            <v>State</v>
          </cell>
        </row>
      </sheetData>
      <sheetData sheetId="660">
        <row r="23">
          <cell r="F23" t="str">
            <v>State</v>
          </cell>
        </row>
      </sheetData>
      <sheetData sheetId="661">
        <row r="23">
          <cell r="F23" t="str">
            <v>State</v>
          </cell>
        </row>
      </sheetData>
      <sheetData sheetId="662">
        <row r="23">
          <cell r="F23" t="str">
            <v>State</v>
          </cell>
        </row>
      </sheetData>
      <sheetData sheetId="663">
        <row r="23">
          <cell r="F23" t="str">
            <v>State</v>
          </cell>
        </row>
      </sheetData>
      <sheetData sheetId="664">
        <row r="23">
          <cell r="F23" t="str">
            <v>State</v>
          </cell>
        </row>
      </sheetData>
      <sheetData sheetId="665">
        <row r="23">
          <cell r="F23" t="str">
            <v>State</v>
          </cell>
        </row>
      </sheetData>
      <sheetData sheetId="666">
        <row r="23">
          <cell r="F23" t="str">
            <v>State</v>
          </cell>
        </row>
      </sheetData>
      <sheetData sheetId="667">
        <row r="23">
          <cell r="F23" t="str">
            <v>State</v>
          </cell>
        </row>
      </sheetData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>
        <row r="23">
          <cell r="F23" t="str">
            <v>State</v>
          </cell>
        </row>
      </sheetData>
      <sheetData sheetId="682">
        <row r="23">
          <cell r="F23" t="str">
            <v>State</v>
          </cell>
        </row>
      </sheetData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>
        <row r="23">
          <cell r="F23" t="str">
            <v>State</v>
          </cell>
        </row>
      </sheetData>
      <sheetData sheetId="696">
        <row r="23">
          <cell r="F23" t="str">
            <v>State</v>
          </cell>
        </row>
      </sheetData>
      <sheetData sheetId="697"/>
      <sheetData sheetId="698">
        <row r="23">
          <cell r="F23" t="str">
            <v>State</v>
          </cell>
        </row>
      </sheetData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 "/>
      <sheetName val="Staff payroll 1 "/>
      <sheetName val="Staff payroll  2"/>
      <sheetName val="11-100"/>
      <sheetName val="12-100"/>
      <sheetName val="Note 12-100"/>
      <sheetName val="Note 12-100 (Eng)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Cut off Sales"/>
      <sheetName val="cut of purchase"/>
      <sheetName val="Analysis ar turnover"/>
      <sheetName val="Payroll"/>
      <sheetName val="Reconcile Vat"/>
      <sheetName val="Test System Sales"/>
      <sheetName val="Analytical GP"/>
      <sheetName val="15-100"/>
      <sheetName val="15-101"/>
      <sheetName val="15-102"/>
      <sheetName val="16-100"/>
      <sheetName val="16-101"/>
      <sheetName val="16-102"/>
      <sheetName val="19-100"/>
      <sheetName val="日程管理表"/>
      <sheetName val="Recconcile  vat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MDailyReport"/>
      <sheetName val="JobOrder"/>
      <sheetName val="JobOrderSheet"/>
      <sheetName val="Date"/>
      <sheetName val="Employee"/>
      <sheetName val="Unit"/>
      <sheetName val="Subcontract"/>
      <sheetName val="WorkType"/>
      <sheetName val="ProductName"/>
      <sheetName val="ProductType"/>
      <sheetName val="Customer"/>
      <sheetName val="20070108ＴＭDailyReport"/>
      <sheetName val="販価"/>
    </sheetNames>
    <sheetDataSet>
      <sheetData sheetId="0" refreshError="1"/>
      <sheetData sheetId="1" refreshError="1">
        <row r="1">
          <cell r="B1" t="str">
            <v>Job Order No</v>
          </cell>
        </row>
        <row r="2">
          <cell r="B2" t="str">
            <v>39NDPEK-38937-4</v>
          </cell>
        </row>
        <row r="3">
          <cell r="B3" t="str">
            <v>40NDPEK-38949-2</v>
          </cell>
        </row>
        <row r="4">
          <cell r="B4" t="str">
            <v>41NWPEK-38952-4</v>
          </cell>
        </row>
        <row r="5">
          <cell r="B5" t="str">
            <v>42NWPEK-38952-4</v>
          </cell>
        </row>
        <row r="6">
          <cell r="B6" t="str">
            <v>43NWPEK-38952-8</v>
          </cell>
        </row>
        <row r="7">
          <cell r="B7" t="str">
            <v>44NCPEK-38963-8</v>
          </cell>
        </row>
        <row r="8">
          <cell r="B8" t="str">
            <v>45NTMET-38990-4</v>
          </cell>
        </row>
        <row r="9">
          <cell r="B9" t="str">
            <v>46NTMET-38990-4</v>
          </cell>
        </row>
        <row r="10">
          <cell r="B10" t="str">
            <v>47NTMET-38990-4</v>
          </cell>
        </row>
        <row r="11">
          <cell r="B11" t="str">
            <v>49PDATX-   -4</v>
          </cell>
        </row>
        <row r="12">
          <cell r="B12" t="str">
            <v>50PKATX-39022-2</v>
          </cell>
        </row>
        <row r="13">
          <cell r="B13" t="str">
            <v>51NDATX-39036-16</v>
          </cell>
        </row>
        <row r="14">
          <cell r="B14" t="str">
            <v>52RSPET-39035-4</v>
          </cell>
        </row>
        <row r="15">
          <cell r="B15" t="str">
            <v>53NSPEK-39058-4</v>
          </cell>
        </row>
        <row r="16">
          <cell r="B16" t="str">
            <v>54NSPEK-39058-4</v>
          </cell>
        </row>
        <row r="17">
          <cell r="B17" t="str">
            <v>55RKSAW-39073-2</v>
          </cell>
        </row>
        <row r="18">
          <cell r="B18" t="str">
            <v>56HAHPT-39076-1</v>
          </cell>
        </row>
        <row r="19">
          <cell r="B19" t="str">
            <v>57RAHPT-39076-1</v>
          </cell>
        </row>
        <row r="20">
          <cell r="B20" t="str">
            <v>58MSHPT-39052-4</v>
          </cell>
        </row>
      </sheetData>
      <sheetData sheetId="2" refreshError="1"/>
      <sheetData sheetId="3"/>
      <sheetData sheetId="4" refreshError="1">
        <row r="5">
          <cell r="B5" t="str">
            <v>Employee</v>
          </cell>
        </row>
        <row r="6">
          <cell r="B6" t="str">
            <v>Mitsuru Tomioka</v>
          </cell>
        </row>
        <row r="7">
          <cell r="B7" t="str">
            <v>Osamu Namekata</v>
          </cell>
        </row>
        <row r="8">
          <cell r="B8" t="str">
            <v>Tetsuo Sato</v>
          </cell>
        </row>
        <row r="9">
          <cell r="B9" t="str">
            <v>Yasutaka Namba</v>
          </cell>
        </row>
        <row r="10">
          <cell r="B10" t="str">
            <v>Teerapong Keawtafai</v>
          </cell>
        </row>
        <row r="11">
          <cell r="B11" t="str">
            <v>Wittaya Samreoan</v>
          </cell>
        </row>
        <row r="12">
          <cell r="B12" t="str">
            <v>Tawit Budwonh</v>
          </cell>
        </row>
        <row r="13">
          <cell r="B13" t="str">
            <v>Witoon Jumratpoke</v>
          </cell>
        </row>
        <row r="14">
          <cell r="B14" t="str">
            <v xml:space="preserve"> Sakda Inmek</v>
          </cell>
        </row>
        <row r="15">
          <cell r="B15" t="str">
            <v>Ramet Thongkwan</v>
          </cell>
        </row>
        <row r="16">
          <cell r="B16" t="str">
            <v>Benjaporn Michumee</v>
          </cell>
        </row>
        <row r="17">
          <cell r="B17" t="str">
            <v>Sasithorn Polthorn</v>
          </cell>
        </row>
        <row r="18">
          <cell r="B18" t="str">
            <v>Jiraporn Gongkam</v>
          </cell>
        </row>
        <row r="25">
          <cell r="B25" t="str">
            <v>Process Type</v>
          </cell>
        </row>
        <row r="27">
          <cell r="B27" t="str">
            <v>Mold Base</v>
          </cell>
        </row>
        <row r="28">
          <cell r="B28" t="str">
            <v>Milling</v>
          </cell>
        </row>
        <row r="29">
          <cell r="B29" t="str">
            <v>Grinding</v>
          </cell>
        </row>
        <row r="30">
          <cell r="B30" t="str">
            <v>Electrode</v>
          </cell>
        </row>
        <row r="31">
          <cell r="B31" t="str">
            <v>MC</v>
          </cell>
        </row>
        <row r="32">
          <cell r="B32" t="str">
            <v>W-E-D-M</v>
          </cell>
        </row>
        <row r="33">
          <cell r="B33" t="str">
            <v>E-D-M</v>
          </cell>
        </row>
        <row r="34">
          <cell r="B34" t="str">
            <v>MA-Finish</v>
          </cell>
        </row>
        <row r="35">
          <cell r="B35" t="str">
            <v>Assembly</v>
          </cell>
        </row>
        <row r="36">
          <cell r="B36" t="str">
            <v>Overhual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</sheetNames>
    <sheetDataSet>
      <sheetData sheetId="0">
        <row r="2">
          <cell r="G2" t="str">
            <v>Preliminary</v>
          </cell>
          <cell r="I2" t="str">
            <v>AJE</v>
          </cell>
          <cell r="J2" t="str">
            <v>Adjusted</v>
          </cell>
          <cell r="K2" t="str">
            <v>RJE</v>
          </cell>
          <cell r="L2" t="str">
            <v>31/12/09</v>
          </cell>
          <cell r="N2" t="str">
            <v>31/12/08</v>
          </cell>
        </row>
        <row r="3">
          <cell r="G3" t="str">
            <v>GL</v>
          </cell>
          <cell r="N3" t="str">
            <v>{a}</v>
          </cell>
        </row>
        <row r="4">
          <cell r="G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N4">
            <v>0</v>
          </cell>
        </row>
        <row r="5">
          <cell r="G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N5">
            <v>0</v>
          </cell>
        </row>
        <row r="6">
          <cell r="G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N6">
            <v>0</v>
          </cell>
        </row>
        <row r="8">
          <cell r="G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N8">
            <v>0</v>
          </cell>
        </row>
        <row r="9">
          <cell r="G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N9">
            <v>0</v>
          </cell>
        </row>
        <row r="10">
          <cell r="G10">
            <v>-798123269.75</v>
          </cell>
          <cell r="I10">
            <v>0</v>
          </cell>
          <cell r="J10">
            <v>-798123269.75</v>
          </cell>
          <cell r="K10">
            <v>0</v>
          </cell>
          <cell r="L10">
            <v>-798123269.75</v>
          </cell>
          <cell r="N10">
            <v>-1015677465.16</v>
          </cell>
        </row>
        <row r="11">
          <cell r="G11">
            <v>-798123269.75</v>
          </cell>
          <cell r="I11">
            <v>0</v>
          </cell>
          <cell r="J11">
            <v>-798123269.75</v>
          </cell>
          <cell r="K11">
            <v>0</v>
          </cell>
          <cell r="L11">
            <v>-798123269.75</v>
          </cell>
          <cell r="N11">
            <v>-1015677465.16</v>
          </cell>
        </row>
      </sheetData>
      <sheetData sheetId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31/12/09</v>
          </cell>
          <cell r="K1" t="str">
            <v>31/12/08</v>
          </cell>
        </row>
        <row r="3"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</row>
        <row r="4"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</row>
        <row r="5"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</row>
        <row r="7"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F9">
            <v>-798123269.75</v>
          </cell>
          <cell r="G9">
            <v>0</v>
          </cell>
          <cell r="H9">
            <v>-798123269.75</v>
          </cell>
          <cell r="I9">
            <v>0</v>
          </cell>
          <cell r="J9">
            <v>-798123269.75</v>
          </cell>
          <cell r="K9">
            <v>-1015677465.16</v>
          </cell>
        </row>
        <row r="10">
          <cell r="F10">
            <v>-798123269.75</v>
          </cell>
          <cell r="G10">
            <v>0</v>
          </cell>
          <cell r="H10">
            <v>-798123269.75</v>
          </cell>
          <cell r="I10">
            <v>0</v>
          </cell>
          <cell r="J10">
            <v>-798123269.75</v>
          </cell>
          <cell r="K10">
            <v>-1015677465.16</v>
          </cell>
        </row>
        <row r="11">
          <cell r="F11">
            <v>-798123269.75</v>
          </cell>
          <cell r="G11">
            <v>0</v>
          </cell>
          <cell r="H11">
            <v>-798123269.75</v>
          </cell>
          <cell r="I11">
            <v>0</v>
          </cell>
          <cell r="J11">
            <v>-798123269.75</v>
          </cell>
          <cell r="K11">
            <v>-1015677465.16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Q4NTV"/>
      <sheetName val="EQ1.43"/>
      <sheetName val="EQ2.43"/>
      <sheetName val="EQ3.43 "/>
      <sheetName val="EQ4.43 "/>
      <sheetName val="EQ1.44"/>
      <sheetName val="Calculation of end rate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MDailyReport"/>
      <sheetName val="JobOrder"/>
      <sheetName val="JobOrderSheet"/>
      <sheetName val="Date"/>
      <sheetName val="Employee"/>
      <sheetName val="Unit"/>
      <sheetName val="Subcontract"/>
      <sheetName val="WorkType"/>
      <sheetName val="ProductName"/>
      <sheetName val="ProductType"/>
      <sheetName val="Customer"/>
      <sheetName val="Mold Makek"/>
      <sheetName val="Quotation Type"/>
      <sheetName val="OpEx"/>
      <sheetName val="tit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>
        <row r="1">
          <cell r="A1" t="str">
            <v>Work Type</v>
          </cell>
        </row>
        <row r="2">
          <cell r="A2" t="str">
            <v>Modify Mold</v>
          </cell>
        </row>
        <row r="3">
          <cell r="A3" t="str">
            <v>New Mold</v>
          </cell>
        </row>
        <row r="4">
          <cell r="A4" t="str">
            <v>Others</v>
          </cell>
        </row>
        <row r="5">
          <cell r="A5" t="str">
            <v>Overhaul</v>
          </cell>
        </row>
        <row r="6">
          <cell r="A6" t="str">
            <v>Parts</v>
          </cell>
        </row>
        <row r="7">
          <cell r="A7" t="str">
            <v>Repair Mold</v>
          </cell>
        </row>
        <row r="8">
          <cell r="A8" t="str">
            <v>Trial</v>
          </cell>
        </row>
      </sheetData>
      <sheetData sheetId="8"/>
      <sheetData sheetId="9"/>
      <sheetData sheetId="10"/>
      <sheetData sheetId="11"/>
      <sheetData sheetId="12"/>
      <sheetData sheetId="13" refreshError="1"/>
      <sheetData sheetId="1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 "/>
      <sheetName val="Staff payroll 1 "/>
      <sheetName val="Staff payroll  2"/>
      <sheetName val="11-100"/>
      <sheetName val="12-100"/>
      <sheetName val="Note 12-100"/>
      <sheetName val="Note 12-100 (Eng)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Cut off Sales"/>
      <sheetName val="cut of purchase"/>
      <sheetName val="Analysis ar turnover"/>
      <sheetName val="Payroll"/>
      <sheetName val="Reconcile Vat"/>
      <sheetName val="Test System Sales"/>
      <sheetName val="Analytical GP"/>
      <sheetName val="15-100"/>
      <sheetName val="15-101"/>
      <sheetName val="15-102"/>
      <sheetName val="16-100"/>
      <sheetName val="16-101"/>
      <sheetName val="16-102"/>
      <sheetName val="19-100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 "/>
      <sheetName val="Staff payroll 1 "/>
      <sheetName val="Staff payroll  2"/>
      <sheetName val="11-100"/>
      <sheetName val="12-100"/>
      <sheetName val="Note 12-100"/>
      <sheetName val="Note 12-100 (Eng)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Cut off Sales"/>
      <sheetName val="cut of purchase"/>
      <sheetName val="Analysis ar turnover"/>
      <sheetName val="Payroll"/>
      <sheetName val="Reconcile Vat"/>
      <sheetName val="Test System Sales"/>
      <sheetName val="Analytical GP"/>
      <sheetName val="15-100"/>
      <sheetName val="15-101"/>
      <sheetName val="15-102"/>
      <sheetName val="16-100"/>
      <sheetName val="16-101"/>
      <sheetName val="16-102"/>
      <sheetName val="19-1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実績月"/>
      <sheetName val="損益"/>
      <sheetName val="貸借"/>
      <sheetName val="資金"/>
      <sheetName val="人員"/>
      <sheetName val="在庫"/>
      <sheetName val="受注残"/>
      <sheetName val="???"/>
      <sheetName val="販価"/>
      <sheetName val="Fagor04-A3112e"/>
      <sheetName val="cash flow 1"/>
    </sheetNames>
    <sheetDataSet>
      <sheetData sheetId="0" refreshError="1">
        <row r="5">
          <cell r="B5">
            <v>1</v>
          </cell>
        </row>
        <row r="10">
          <cell r="B10" t="str">
            <v>1</v>
          </cell>
          <cell r="D10" t="str">
            <v>上</v>
          </cell>
        </row>
      </sheetData>
      <sheetData sheetId="1" refreshError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販価"/>
      <sheetName val="販売"/>
      <sheetName val="出荷"/>
      <sheetName val="受払・在庫"/>
      <sheetName val="PL"/>
      <sheetName val="BS"/>
      <sheetName val="CF"/>
    </sheetNames>
    <sheetDataSet>
      <sheetData sheetId="0">
        <row r="1">
          <cell r="B1" t="str">
            <v>SMTL</v>
          </cell>
        </row>
        <row r="2">
          <cell r="B2">
            <v>2008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U254"/>
  <sheetViews>
    <sheetView view="pageBreakPreview" topLeftCell="A13" zoomScaleNormal="100" zoomScaleSheetLayoutView="100" workbookViewId="0">
      <selection activeCell="F72" sqref="F72"/>
    </sheetView>
  </sheetViews>
  <sheetFormatPr defaultColWidth="9" defaultRowHeight="23.1" customHeight="1"/>
  <cols>
    <col min="1" max="1" width="1.85546875" style="4" customWidth="1"/>
    <col min="2" max="2" width="4.85546875" style="4" customWidth="1"/>
    <col min="3" max="5" width="7.7109375" style="4" customWidth="1"/>
    <col min="6" max="6" width="2.85546875" style="4" customWidth="1"/>
    <col min="7" max="7" width="14" style="4" customWidth="1"/>
    <col min="8" max="8" width="5" style="14" customWidth="1"/>
    <col min="9" max="9" width="16" style="38" bestFit="1" customWidth="1"/>
    <col min="10" max="10" width="0.5703125" style="38" customWidth="1"/>
    <col min="11" max="11" width="16.28515625" style="38" bestFit="1" customWidth="1"/>
    <col min="12" max="12" width="0.7109375" style="38" customWidth="1"/>
    <col min="13" max="13" width="16" style="4" bestFit="1" customWidth="1"/>
    <col min="14" max="14" width="0.7109375" style="4" customWidth="1"/>
    <col min="15" max="15" width="16.28515625" style="4" bestFit="1" customWidth="1"/>
    <col min="16" max="16" width="15.7109375" style="4" customWidth="1"/>
    <col min="17" max="17" width="16.140625" style="4" customWidth="1"/>
    <col min="18" max="18" width="13.85546875" style="4" customWidth="1"/>
    <col min="19" max="19" width="11.7109375" style="4" bestFit="1" customWidth="1"/>
    <col min="20" max="20" width="9" style="4"/>
    <col min="21" max="21" width="8.28515625" style="4" bestFit="1" customWidth="1"/>
    <col min="22" max="16384" width="9" style="4"/>
  </cols>
  <sheetData>
    <row r="7" spans="1:21" s="2" customFormat="1" ht="23.1" customHeight="1">
      <c r="B7" s="158" t="s">
        <v>149</v>
      </c>
      <c r="C7" s="158"/>
      <c r="D7" s="158"/>
      <c r="E7" s="158"/>
      <c r="F7" s="158"/>
      <c r="G7" s="158"/>
      <c r="H7" s="158"/>
      <c r="I7" s="158"/>
      <c r="J7" s="158"/>
      <c r="K7" s="158"/>
      <c r="L7" s="158"/>
      <c r="M7" s="158"/>
      <c r="N7" s="85"/>
      <c r="O7" s="85"/>
      <c r="P7" s="3"/>
      <c r="Q7" s="3"/>
      <c r="R7" s="3"/>
      <c r="S7" s="3"/>
      <c r="T7" s="3"/>
      <c r="U7" s="3"/>
    </row>
    <row r="8" spans="1:21" ht="23.1" customHeight="1">
      <c r="B8" s="159" t="s">
        <v>90</v>
      </c>
      <c r="C8" s="159"/>
      <c r="D8" s="159"/>
      <c r="E8" s="159"/>
      <c r="F8" s="159"/>
      <c r="G8" s="159"/>
      <c r="H8" s="159"/>
      <c r="I8" s="159"/>
      <c r="J8" s="159"/>
      <c r="K8" s="159"/>
      <c r="L8" s="159"/>
      <c r="M8" s="159"/>
      <c r="N8" s="13"/>
      <c r="O8" s="13"/>
    </row>
    <row r="9" spans="1:21" ht="23.1" customHeight="1">
      <c r="B9" s="159" t="s">
        <v>161</v>
      </c>
      <c r="C9" s="159"/>
      <c r="D9" s="159"/>
      <c r="E9" s="159"/>
      <c r="F9" s="159"/>
      <c r="G9" s="159"/>
      <c r="H9" s="159"/>
      <c r="I9" s="159"/>
      <c r="J9" s="159"/>
      <c r="K9" s="159"/>
      <c r="L9" s="159"/>
      <c r="M9" s="159"/>
      <c r="N9" s="13"/>
      <c r="O9" s="13"/>
    </row>
    <row r="10" spans="1:21" ht="23.1" customHeight="1">
      <c r="B10" s="159" t="s">
        <v>1</v>
      </c>
      <c r="C10" s="159"/>
      <c r="D10" s="159"/>
      <c r="E10" s="159"/>
      <c r="F10" s="159"/>
      <c r="G10" s="159"/>
      <c r="H10" s="159"/>
      <c r="I10" s="159"/>
      <c r="J10" s="159"/>
      <c r="K10" s="159"/>
      <c r="L10" s="159"/>
      <c r="M10" s="159"/>
      <c r="N10" s="13"/>
      <c r="O10" s="13"/>
    </row>
    <row r="11" spans="1:21" ht="23.1" customHeight="1">
      <c r="I11" s="14"/>
      <c r="J11" s="14"/>
      <c r="K11" s="14"/>
      <c r="L11" s="14"/>
    </row>
    <row r="12" spans="1:21" ht="23.1" customHeight="1">
      <c r="I12" s="14"/>
      <c r="J12" s="14"/>
      <c r="K12" s="14"/>
      <c r="L12" s="14"/>
    </row>
    <row r="14" spans="1:21" ht="23.1" customHeight="1">
      <c r="A14" s="161" t="str">
        <f>+B7</f>
        <v>FUNCTION INTERNATIONAL PUBLIC COMPANY LIMITED AND SUBSIDIARIES</v>
      </c>
      <c r="B14" s="161"/>
      <c r="C14" s="161"/>
      <c r="D14" s="161"/>
      <c r="E14" s="161"/>
      <c r="F14" s="161"/>
      <c r="G14" s="161"/>
      <c r="H14" s="161"/>
      <c r="I14" s="161"/>
      <c r="J14" s="161"/>
      <c r="K14" s="161"/>
      <c r="L14" s="161"/>
      <c r="M14" s="161"/>
      <c r="N14" s="161"/>
      <c r="O14" s="161"/>
    </row>
    <row r="15" spans="1:21" ht="23.1" customHeight="1">
      <c r="A15" s="161" t="s">
        <v>8</v>
      </c>
      <c r="B15" s="161"/>
      <c r="C15" s="161"/>
      <c r="D15" s="161"/>
      <c r="E15" s="161"/>
      <c r="F15" s="161"/>
      <c r="G15" s="161"/>
      <c r="H15" s="161"/>
      <c r="I15" s="161"/>
      <c r="J15" s="161"/>
      <c r="K15" s="161"/>
      <c r="L15" s="161"/>
      <c r="M15" s="161"/>
      <c r="N15" s="161"/>
      <c r="O15" s="161"/>
    </row>
    <row r="16" spans="1:21" ht="23.1" customHeight="1">
      <c r="A16" s="161" t="s">
        <v>182</v>
      </c>
      <c r="B16" s="161"/>
      <c r="C16" s="161"/>
      <c r="D16" s="161"/>
      <c r="E16" s="161"/>
      <c r="F16" s="161"/>
      <c r="G16" s="161"/>
      <c r="H16" s="161"/>
      <c r="I16" s="161"/>
      <c r="J16" s="161"/>
      <c r="K16" s="161"/>
      <c r="L16" s="161"/>
      <c r="M16" s="161"/>
      <c r="N16" s="161"/>
      <c r="O16" s="161"/>
    </row>
    <row r="17" spans="1:16" ht="7.15" customHeight="1">
      <c r="A17" s="109"/>
      <c r="B17" s="109"/>
      <c r="C17" s="109"/>
      <c r="D17" s="109"/>
      <c r="E17" s="109"/>
      <c r="F17" s="109"/>
      <c r="G17" s="109"/>
      <c r="H17" s="110"/>
      <c r="I17" s="111"/>
      <c r="J17" s="111"/>
      <c r="K17" s="111"/>
      <c r="L17" s="111"/>
      <c r="M17" s="109"/>
      <c r="N17" s="109"/>
      <c r="O17" s="109"/>
    </row>
    <row r="18" spans="1:16" ht="21.75">
      <c r="A18" s="5"/>
      <c r="B18" s="5"/>
      <c r="C18" s="5"/>
      <c r="D18" s="5"/>
      <c r="E18" s="5"/>
      <c r="F18" s="5"/>
      <c r="G18" s="5"/>
      <c r="H18" s="6"/>
      <c r="M18" s="7"/>
      <c r="N18" s="7"/>
      <c r="O18" s="8" t="s">
        <v>2</v>
      </c>
    </row>
    <row r="19" spans="1:16" ht="21.75">
      <c r="A19" s="5"/>
      <c r="B19" s="5"/>
      <c r="C19" s="5"/>
      <c r="D19" s="5"/>
      <c r="E19" s="5"/>
      <c r="F19" s="5"/>
      <c r="G19" s="5"/>
      <c r="H19" s="6"/>
      <c r="I19" s="156" t="s">
        <v>138</v>
      </c>
      <c r="J19" s="157"/>
      <c r="K19" s="157"/>
      <c r="M19" s="155" t="s">
        <v>139</v>
      </c>
      <c r="N19" s="155"/>
      <c r="O19" s="155"/>
    </row>
    <row r="20" spans="1:16" ht="23.1" customHeight="1">
      <c r="A20" s="5"/>
      <c r="B20" s="5"/>
      <c r="I20" s="96" t="str">
        <f>+M20</f>
        <v>March 31, 2024</v>
      </c>
      <c r="J20" s="96"/>
      <c r="K20" s="96" t="str">
        <f t="shared" ref="K20:K21" si="0">+O20</f>
        <v>December 31, 2023</v>
      </c>
      <c r="M20" s="40" t="s">
        <v>162</v>
      </c>
      <c r="N20" s="7"/>
      <c r="O20" s="40" t="s">
        <v>163</v>
      </c>
      <c r="P20" s="9"/>
    </row>
    <row r="21" spans="1:16" ht="23.1" customHeight="1">
      <c r="A21" s="5"/>
      <c r="B21" s="5"/>
      <c r="C21" s="5"/>
      <c r="D21" s="5"/>
      <c r="E21" s="5"/>
      <c r="F21" s="5"/>
      <c r="G21" s="5"/>
      <c r="H21" s="116"/>
      <c r="I21" s="96" t="str">
        <f t="shared" ref="I21:I22" si="1">+M21</f>
        <v>"Unaudited /</v>
      </c>
      <c r="J21" s="96"/>
      <c r="K21" s="96" t="str">
        <f t="shared" si="0"/>
        <v>"Audited"</v>
      </c>
      <c r="M21" s="10" t="s">
        <v>102</v>
      </c>
      <c r="N21" s="7"/>
      <c r="O21" s="10" t="s">
        <v>104</v>
      </c>
      <c r="P21" s="9"/>
    </row>
    <row r="22" spans="1:16" ht="23.1" customHeight="1">
      <c r="A22" s="5"/>
      <c r="B22" s="5"/>
      <c r="C22" s="5" t="s">
        <v>9</v>
      </c>
      <c r="D22" s="5"/>
      <c r="E22" s="5"/>
      <c r="F22" s="5"/>
      <c r="G22" s="5"/>
      <c r="H22" s="116" t="s">
        <v>101</v>
      </c>
      <c r="I22" s="148" t="str">
        <f t="shared" si="1"/>
        <v>reviewed only"</v>
      </c>
      <c r="J22" s="96"/>
      <c r="K22" s="148"/>
      <c r="M22" s="57" t="s">
        <v>103</v>
      </c>
      <c r="N22" s="7"/>
      <c r="O22" s="118"/>
      <c r="P22" s="11"/>
    </row>
    <row r="23" spans="1:16" ht="23.1" customHeight="1">
      <c r="A23" s="94" t="s">
        <v>11</v>
      </c>
      <c r="B23" s="5"/>
      <c r="C23" s="5"/>
      <c r="D23" s="5"/>
      <c r="E23" s="5"/>
      <c r="F23" s="5"/>
      <c r="G23" s="5"/>
      <c r="H23" s="95"/>
      <c r="I23" s="96"/>
      <c r="J23" s="96"/>
      <c r="K23" s="96"/>
      <c r="M23" s="12"/>
      <c r="N23" s="5"/>
      <c r="O23" s="12"/>
    </row>
    <row r="24" spans="1:16" ht="23.1" customHeight="1">
      <c r="B24" s="94" t="s">
        <v>12</v>
      </c>
      <c r="C24" s="5"/>
      <c r="D24" s="5"/>
      <c r="E24" s="5"/>
      <c r="F24" s="5"/>
      <c r="G24" s="5"/>
      <c r="H24" s="97">
        <v>5</v>
      </c>
      <c r="I24" s="98">
        <v>77394014.75</v>
      </c>
      <c r="J24" s="98"/>
      <c r="K24" s="98">
        <v>78329279.24000001</v>
      </c>
      <c r="L24" s="63"/>
      <c r="M24" s="61">
        <v>69904912.180000007</v>
      </c>
      <c r="N24" s="99"/>
      <c r="O24" s="61">
        <v>71658180.530000016</v>
      </c>
    </row>
    <row r="25" spans="1:16" ht="23.1" customHeight="1">
      <c r="B25" s="94" t="s">
        <v>13</v>
      </c>
      <c r="C25" s="5"/>
      <c r="D25" s="5"/>
      <c r="E25" s="5"/>
      <c r="F25" s="5"/>
      <c r="G25" s="5"/>
      <c r="H25" s="97">
        <v>6</v>
      </c>
      <c r="I25" s="98">
        <v>67666488.969999999</v>
      </c>
      <c r="J25" s="98"/>
      <c r="K25" s="98">
        <v>72804211.5</v>
      </c>
      <c r="L25" s="63"/>
      <c r="M25" s="61">
        <v>72790724.650000006</v>
      </c>
      <c r="N25" s="61"/>
      <c r="O25" s="61">
        <v>78239287.120000005</v>
      </c>
    </row>
    <row r="26" spans="1:16" ht="23.1" customHeight="1">
      <c r="B26" s="94" t="s">
        <v>100</v>
      </c>
      <c r="C26" s="5"/>
      <c r="D26" s="5"/>
      <c r="E26" s="5"/>
      <c r="F26" s="5"/>
      <c r="G26" s="5"/>
      <c r="H26" s="97">
        <v>7</v>
      </c>
      <c r="I26" s="98">
        <v>592210</v>
      </c>
      <c r="J26" s="98"/>
      <c r="K26" s="98">
        <v>650990</v>
      </c>
      <c r="L26" s="63"/>
      <c r="M26" s="61">
        <v>592210</v>
      </c>
      <c r="N26" s="99"/>
      <c r="O26" s="61">
        <v>650990</v>
      </c>
    </row>
    <row r="27" spans="1:16" ht="23.1" customHeight="1">
      <c r="B27" s="94" t="s">
        <v>14</v>
      </c>
      <c r="C27" s="5"/>
      <c r="D27" s="5"/>
      <c r="E27" s="5"/>
      <c r="F27" s="5"/>
      <c r="G27" s="5"/>
      <c r="H27" s="97">
        <v>8</v>
      </c>
      <c r="I27" s="98">
        <v>432857921.04000002</v>
      </c>
      <c r="J27" s="98"/>
      <c r="K27" s="98">
        <v>472303315.68000001</v>
      </c>
      <c r="L27" s="63"/>
      <c r="M27" s="61">
        <v>420934117.09000003</v>
      </c>
      <c r="N27" s="99"/>
      <c r="O27" s="61">
        <v>465476304.91999996</v>
      </c>
    </row>
    <row r="28" spans="1:16" ht="23.1" customHeight="1">
      <c r="B28" s="94" t="s">
        <v>106</v>
      </c>
      <c r="C28" s="5"/>
      <c r="D28" s="5"/>
      <c r="E28" s="5"/>
      <c r="F28" s="5"/>
      <c r="G28" s="5"/>
      <c r="H28" s="97">
        <v>9</v>
      </c>
      <c r="I28" s="98">
        <v>862843.63</v>
      </c>
      <c r="J28" s="98"/>
      <c r="K28" s="98">
        <v>0</v>
      </c>
      <c r="L28" s="63"/>
      <c r="M28" s="61">
        <v>862843.63</v>
      </c>
      <c r="N28" s="99"/>
      <c r="O28" s="61">
        <v>0</v>
      </c>
    </row>
    <row r="29" spans="1:16" ht="23.1" customHeight="1">
      <c r="B29" s="94" t="s">
        <v>91</v>
      </c>
      <c r="C29" s="5"/>
      <c r="D29" s="5"/>
      <c r="E29" s="5"/>
      <c r="F29" s="5"/>
      <c r="G29" s="5"/>
      <c r="H29" s="97"/>
      <c r="I29" s="63">
        <v>1110959.6499999999</v>
      </c>
      <c r="J29" s="63"/>
      <c r="K29" s="63">
        <v>928862.49</v>
      </c>
      <c r="L29" s="63"/>
      <c r="M29" s="61">
        <v>1110462.23</v>
      </c>
      <c r="N29" s="99"/>
      <c r="O29" s="61">
        <v>928610.95</v>
      </c>
    </row>
    <row r="30" spans="1:16" ht="23.1" customHeight="1">
      <c r="A30" s="5"/>
      <c r="C30" s="94" t="s">
        <v>15</v>
      </c>
      <c r="D30" s="94"/>
      <c r="E30" s="5"/>
      <c r="F30" s="5"/>
      <c r="G30" s="5"/>
      <c r="H30" s="95"/>
      <c r="I30" s="100">
        <f>SUM(I24:I29)</f>
        <v>580484438.03999996</v>
      </c>
      <c r="J30" s="98"/>
      <c r="K30" s="100">
        <f>SUM(K24:K29)</f>
        <v>625016658.91000009</v>
      </c>
      <c r="L30" s="63"/>
      <c r="M30" s="101">
        <f>SUM(M24:M29)</f>
        <v>566195269.78000009</v>
      </c>
      <c r="N30" s="99"/>
      <c r="O30" s="101">
        <f>SUM(O24:O29)</f>
        <v>616953373.51999998</v>
      </c>
      <c r="P30" s="12"/>
    </row>
    <row r="31" spans="1:16" ht="23.1" customHeight="1">
      <c r="A31" s="94" t="s">
        <v>16</v>
      </c>
      <c r="C31" s="94"/>
      <c r="D31" s="94"/>
      <c r="E31" s="5"/>
      <c r="F31" s="5"/>
      <c r="G31" s="5"/>
      <c r="H31" s="95"/>
      <c r="I31" s="102"/>
      <c r="J31" s="102"/>
      <c r="K31" s="102"/>
      <c r="L31" s="103"/>
      <c r="M31" s="61"/>
      <c r="N31" s="99"/>
      <c r="O31" s="61"/>
      <c r="P31" s="12"/>
    </row>
    <row r="32" spans="1:16" ht="23.1" customHeight="1">
      <c r="A32" s="94"/>
      <c r="B32" s="94" t="s">
        <v>165</v>
      </c>
      <c r="C32" s="94"/>
      <c r="D32" s="94"/>
      <c r="E32" s="5"/>
      <c r="F32" s="5"/>
      <c r="G32" s="5"/>
      <c r="H32" s="97">
        <v>30.2</v>
      </c>
      <c r="I32" s="98">
        <v>540000</v>
      </c>
      <c r="J32" s="98"/>
      <c r="K32" s="98">
        <v>540000</v>
      </c>
      <c r="L32" s="63"/>
      <c r="M32" s="62">
        <v>0</v>
      </c>
      <c r="N32" s="63"/>
      <c r="O32" s="62">
        <v>0</v>
      </c>
      <c r="P32" s="12"/>
    </row>
    <row r="33" spans="1:16" ht="23.1" customHeight="1">
      <c r="A33" s="94"/>
      <c r="B33" s="94" t="s">
        <v>140</v>
      </c>
      <c r="C33" s="94"/>
      <c r="D33" s="94"/>
      <c r="E33" s="5"/>
      <c r="F33" s="5"/>
      <c r="G33" s="5"/>
      <c r="H33" s="97">
        <v>10</v>
      </c>
      <c r="I33" s="98">
        <v>0</v>
      </c>
      <c r="J33" s="98"/>
      <c r="K33" s="98">
        <v>0</v>
      </c>
      <c r="L33" s="63"/>
      <c r="M33" s="62">
        <v>163499400</v>
      </c>
      <c r="N33" s="63"/>
      <c r="O33" s="62">
        <v>160312150</v>
      </c>
      <c r="P33" s="12"/>
    </row>
    <row r="34" spans="1:16" ht="23.1" customHeight="1">
      <c r="A34" s="94"/>
      <c r="B34" s="94" t="s">
        <v>141</v>
      </c>
      <c r="C34" s="94"/>
      <c r="D34" s="94"/>
      <c r="E34" s="5"/>
      <c r="F34" s="5"/>
      <c r="G34" s="5"/>
      <c r="H34" s="97">
        <v>11</v>
      </c>
      <c r="I34" s="98">
        <v>4574123.2700000014</v>
      </c>
      <c r="J34" s="98"/>
      <c r="K34" s="98">
        <v>4663547.1500000013</v>
      </c>
      <c r="L34" s="63"/>
      <c r="M34" s="62">
        <v>4574123.2700000014</v>
      </c>
      <c r="N34" s="63"/>
      <c r="O34" s="62">
        <v>4663547.1500000013</v>
      </c>
      <c r="P34" s="12" t="s">
        <v>148</v>
      </c>
    </row>
    <row r="35" spans="1:16" ht="23.1" customHeight="1">
      <c r="A35" s="94"/>
      <c r="B35" s="94" t="s">
        <v>17</v>
      </c>
      <c r="C35" s="94"/>
      <c r="D35" s="94"/>
      <c r="E35" s="5"/>
      <c r="F35" s="5"/>
      <c r="G35" s="5"/>
      <c r="H35" s="97">
        <v>12</v>
      </c>
      <c r="I35" s="98">
        <v>417520845.06999993</v>
      </c>
      <c r="J35" s="98"/>
      <c r="K35" s="98">
        <v>421461587.80999994</v>
      </c>
      <c r="L35" s="63"/>
      <c r="M35" s="62">
        <v>258089118.99999994</v>
      </c>
      <c r="N35" s="63"/>
      <c r="O35" s="62">
        <v>262877529.63999996</v>
      </c>
      <c r="P35" s="12"/>
    </row>
    <row r="36" spans="1:16" ht="23.1" customHeight="1">
      <c r="A36" s="94"/>
      <c r="B36" s="94" t="s">
        <v>183</v>
      </c>
      <c r="C36" s="94"/>
      <c r="D36" s="94"/>
      <c r="E36" s="5"/>
      <c r="F36" s="5"/>
      <c r="G36" s="5"/>
      <c r="H36" s="97">
        <v>13</v>
      </c>
      <c r="I36" s="98">
        <v>2629727.5500000003</v>
      </c>
      <c r="J36" s="98"/>
      <c r="K36" s="98">
        <v>470566.95999999996</v>
      </c>
      <c r="L36" s="63"/>
      <c r="M36" s="62">
        <v>2629727.5500000003</v>
      </c>
      <c r="N36" s="63"/>
      <c r="O36" s="62">
        <v>470566.95999999996</v>
      </c>
      <c r="P36" s="12"/>
    </row>
    <row r="37" spans="1:16" ht="23.1" customHeight="1">
      <c r="B37" s="94" t="s">
        <v>184</v>
      </c>
      <c r="C37" s="5"/>
      <c r="D37" s="5"/>
      <c r="E37" s="5"/>
      <c r="F37" s="5"/>
      <c r="G37" s="5"/>
      <c r="H37" s="97">
        <v>14</v>
      </c>
      <c r="I37" s="98">
        <v>4453510.2499999991</v>
      </c>
      <c r="J37" s="98"/>
      <c r="K37" s="98">
        <v>4725447.7299999995</v>
      </c>
      <c r="L37" s="63"/>
      <c r="M37" s="62">
        <v>4453510.2499999991</v>
      </c>
      <c r="N37" s="63"/>
      <c r="O37" s="62">
        <v>4725447.7299999995</v>
      </c>
      <c r="P37" s="12"/>
    </row>
    <row r="38" spans="1:16" ht="23.1" customHeight="1">
      <c r="B38" s="94" t="s">
        <v>18</v>
      </c>
      <c r="C38" s="5"/>
      <c r="D38" s="5"/>
      <c r="E38" s="5"/>
      <c r="F38" s="5"/>
      <c r="G38" s="5"/>
      <c r="H38" s="97">
        <v>15</v>
      </c>
      <c r="I38" s="98">
        <v>8904492.2500000019</v>
      </c>
      <c r="J38" s="98"/>
      <c r="K38" s="98">
        <v>8633809.4100000001</v>
      </c>
      <c r="L38" s="63"/>
      <c r="M38" s="62">
        <v>8534569.4100000001</v>
      </c>
      <c r="N38" s="63"/>
      <c r="O38" s="62">
        <v>8431721.4800000004</v>
      </c>
      <c r="P38" s="12"/>
    </row>
    <row r="39" spans="1:16" ht="23.1" customHeight="1">
      <c r="B39" s="94" t="s">
        <v>19</v>
      </c>
      <c r="C39" s="5"/>
      <c r="D39" s="5"/>
      <c r="E39" s="5"/>
      <c r="F39" s="5"/>
      <c r="G39" s="5"/>
      <c r="H39" s="97"/>
      <c r="I39" s="98">
        <v>9000</v>
      </c>
      <c r="J39" s="98"/>
      <c r="K39" s="98">
        <v>9000</v>
      </c>
      <c r="L39" s="63"/>
      <c r="M39" s="62">
        <v>9000</v>
      </c>
      <c r="N39" s="63"/>
      <c r="O39" s="62">
        <v>9000</v>
      </c>
      <c r="P39" s="12"/>
    </row>
    <row r="40" spans="1:16" ht="23.1" customHeight="1">
      <c r="B40" s="94"/>
      <c r="C40" s="94" t="s">
        <v>20</v>
      </c>
      <c r="D40" s="94"/>
      <c r="E40" s="5"/>
      <c r="F40" s="5"/>
      <c r="G40" s="5"/>
      <c r="H40" s="97"/>
      <c r="I40" s="100">
        <f>SUM(I32:I39)</f>
        <v>438631698.38999993</v>
      </c>
      <c r="J40" s="98"/>
      <c r="K40" s="100">
        <f>SUM(K32:K39)</f>
        <v>440503959.05999994</v>
      </c>
      <c r="L40" s="63"/>
      <c r="M40" s="64">
        <f>SUM(M32:M39)</f>
        <v>441789449.48000002</v>
      </c>
      <c r="N40" s="63"/>
      <c r="O40" s="64">
        <f>SUM(O32:O39)</f>
        <v>441489962.95999998</v>
      </c>
      <c r="P40" s="12"/>
    </row>
    <row r="41" spans="1:16" ht="23.1" customHeight="1" thickBot="1">
      <c r="A41" s="94" t="s">
        <v>21</v>
      </c>
      <c r="B41" s="5"/>
      <c r="C41" s="5"/>
      <c r="D41" s="5"/>
      <c r="E41" s="5"/>
      <c r="F41" s="5"/>
      <c r="G41" s="5"/>
      <c r="H41" s="38"/>
      <c r="I41" s="104">
        <f>I30+I40</f>
        <v>1019116136.4299998</v>
      </c>
      <c r="J41" s="98"/>
      <c r="K41" s="104">
        <f>K30+K40</f>
        <v>1065520617.97</v>
      </c>
      <c r="L41" s="63"/>
      <c r="M41" s="105">
        <f>M30+M40</f>
        <v>1007984719.2600001</v>
      </c>
      <c r="N41" s="63"/>
      <c r="O41" s="105">
        <f>O30+O40</f>
        <v>1058443336.48</v>
      </c>
      <c r="P41" s="12"/>
    </row>
    <row r="42" spans="1:16" ht="23.1" customHeight="1" thickTop="1">
      <c r="A42" s="94"/>
      <c r="B42" s="5"/>
      <c r="C42" s="5"/>
      <c r="D42" s="5"/>
      <c r="E42" s="5"/>
      <c r="F42" s="5"/>
      <c r="G42" s="5"/>
      <c r="H42" s="6"/>
      <c r="J42" s="63"/>
      <c r="L42" s="63"/>
      <c r="M42" s="99"/>
      <c r="N42" s="61"/>
      <c r="O42" s="99"/>
    </row>
    <row r="43" spans="1:16" ht="23.1" customHeight="1">
      <c r="A43" s="94"/>
      <c r="B43" s="5"/>
      <c r="C43" s="5"/>
      <c r="D43" s="5"/>
      <c r="E43" s="5"/>
      <c r="F43" s="5"/>
      <c r="G43" s="5"/>
      <c r="H43" s="6"/>
      <c r="J43" s="63"/>
      <c r="L43" s="63"/>
      <c r="M43" s="99"/>
      <c r="N43" s="61"/>
      <c r="O43" s="99"/>
    </row>
    <row r="44" spans="1:16" ht="23.1" customHeight="1">
      <c r="A44" s="106" t="s">
        <v>22</v>
      </c>
      <c r="B44" s="5"/>
      <c r="C44" s="5"/>
      <c r="D44" s="5"/>
      <c r="E44" s="5"/>
      <c r="F44" s="5"/>
      <c r="G44" s="5"/>
      <c r="H44" s="6"/>
    </row>
    <row r="45" spans="1:16" ht="23.1" customHeight="1">
      <c r="A45" s="5"/>
      <c r="B45" s="5"/>
      <c r="C45" s="5"/>
      <c r="D45" s="5"/>
      <c r="E45" s="5"/>
      <c r="F45" s="5"/>
      <c r="G45" s="5"/>
      <c r="H45" s="6"/>
    </row>
    <row r="46" spans="1:16" ht="23.1" customHeight="1">
      <c r="A46" s="5"/>
      <c r="C46" s="5"/>
      <c r="D46" s="5"/>
      <c r="E46" s="5"/>
      <c r="F46" s="5"/>
      <c r="G46" s="5"/>
      <c r="H46" s="6"/>
      <c r="M46" s="107"/>
      <c r="N46" s="5"/>
      <c r="O46" s="107"/>
    </row>
    <row r="47" spans="1:16" ht="23.1" customHeight="1">
      <c r="A47" s="5"/>
      <c r="C47" s="5"/>
      <c r="D47" s="5"/>
      <c r="E47" s="5"/>
      <c r="F47" s="5"/>
      <c r="G47" s="5"/>
      <c r="H47" s="6"/>
      <c r="M47" s="107"/>
      <c r="N47" s="5"/>
      <c r="O47" s="107"/>
    </row>
    <row r="48" spans="1:16" ht="23.1" customHeight="1">
      <c r="A48" s="5"/>
      <c r="C48" s="5"/>
      <c r="D48" s="5"/>
      <c r="E48" s="5"/>
      <c r="F48" s="5"/>
      <c r="G48" s="5"/>
      <c r="H48" s="6"/>
      <c r="M48" s="107"/>
      <c r="N48" s="5"/>
      <c r="O48" s="107"/>
    </row>
    <row r="49" spans="1:16" ht="23.1" customHeight="1">
      <c r="B49" s="108" t="s">
        <v>23</v>
      </c>
      <c r="C49" s="94"/>
      <c r="D49" s="94"/>
      <c r="E49" s="5"/>
      <c r="F49" s="5"/>
      <c r="G49" s="5"/>
      <c r="H49" s="6"/>
      <c r="M49" s="107"/>
      <c r="N49" s="5"/>
      <c r="O49" s="107"/>
    </row>
    <row r="51" spans="1:16" ht="14.45" customHeight="1"/>
    <row r="54" spans="1:16" ht="23.1" customHeight="1">
      <c r="D54" s="94" t="s">
        <v>24</v>
      </c>
      <c r="E54" s="5"/>
      <c r="F54" s="5"/>
      <c r="G54" s="107"/>
      <c r="H54" s="6"/>
      <c r="M54" s="107"/>
      <c r="N54" s="107"/>
      <c r="O54" s="107"/>
    </row>
    <row r="55" spans="1:16" ht="23.1" customHeight="1">
      <c r="A55" s="5"/>
      <c r="D55" s="5" t="s">
        <v>79</v>
      </c>
      <c r="G55" s="107"/>
      <c r="H55" s="6"/>
      <c r="I55" s="6"/>
      <c r="J55" s="6"/>
      <c r="K55" s="6"/>
      <c r="L55" s="6"/>
      <c r="M55" s="107"/>
      <c r="N55" s="107"/>
      <c r="O55" s="107"/>
    </row>
    <row r="56" spans="1:16" ht="18" customHeight="1">
      <c r="A56" s="160" t="s">
        <v>25</v>
      </c>
      <c r="B56" s="160"/>
      <c r="C56" s="160"/>
      <c r="D56" s="160"/>
      <c r="E56" s="160"/>
      <c r="F56" s="160"/>
      <c r="G56" s="160"/>
      <c r="H56" s="160"/>
      <c r="I56" s="160"/>
      <c r="J56" s="160"/>
      <c r="K56" s="160"/>
      <c r="L56" s="160"/>
      <c r="M56" s="160"/>
      <c r="N56" s="160"/>
      <c r="O56" s="160"/>
    </row>
    <row r="57" spans="1:16" s="13" customFormat="1" ht="21.75">
      <c r="A57" s="161" t="str">
        <f>+B7</f>
        <v>FUNCTION INTERNATIONAL PUBLIC COMPANY LIMITED AND SUBSIDIARIES</v>
      </c>
      <c r="B57" s="161"/>
      <c r="C57" s="161"/>
      <c r="D57" s="161"/>
      <c r="E57" s="161"/>
      <c r="F57" s="161"/>
      <c r="G57" s="161"/>
      <c r="H57" s="161"/>
      <c r="I57" s="161"/>
      <c r="J57" s="161"/>
      <c r="K57" s="161"/>
      <c r="L57" s="161"/>
      <c r="M57" s="161"/>
      <c r="N57" s="161"/>
      <c r="O57" s="161"/>
    </row>
    <row r="58" spans="1:16" s="13" customFormat="1" ht="21.75">
      <c r="A58" s="161" t="s">
        <v>8</v>
      </c>
      <c r="B58" s="161"/>
      <c r="C58" s="161"/>
      <c r="D58" s="161"/>
      <c r="E58" s="161"/>
      <c r="F58" s="161"/>
      <c r="G58" s="161"/>
      <c r="H58" s="161"/>
      <c r="I58" s="161"/>
      <c r="J58" s="161"/>
      <c r="K58" s="161"/>
      <c r="L58" s="161"/>
      <c r="M58" s="161"/>
      <c r="N58" s="161"/>
      <c r="O58" s="161"/>
    </row>
    <row r="59" spans="1:16" s="13" customFormat="1" ht="21.75">
      <c r="A59" s="161" t="str">
        <f>+A16</f>
        <v>AS AT MARCH 31, 2024</v>
      </c>
      <c r="B59" s="161"/>
      <c r="C59" s="161"/>
      <c r="D59" s="161"/>
      <c r="E59" s="161"/>
      <c r="F59" s="161"/>
      <c r="G59" s="161"/>
      <c r="H59" s="161"/>
      <c r="I59" s="161"/>
      <c r="J59" s="161"/>
      <c r="K59" s="161"/>
      <c r="L59" s="161"/>
      <c r="M59" s="161"/>
      <c r="N59" s="161"/>
      <c r="O59" s="161"/>
    </row>
    <row r="60" spans="1:16" ht="7.15" customHeight="1">
      <c r="A60" s="109"/>
      <c r="B60" s="109"/>
      <c r="C60" s="109"/>
      <c r="D60" s="109"/>
      <c r="E60" s="109"/>
      <c r="F60" s="109"/>
      <c r="G60" s="109"/>
      <c r="H60" s="110"/>
      <c r="I60" s="111"/>
      <c r="J60" s="111"/>
      <c r="K60" s="111"/>
      <c r="L60" s="111"/>
      <c r="M60" s="109"/>
      <c r="N60" s="109"/>
      <c r="O60" s="109"/>
    </row>
    <row r="61" spans="1:16" ht="19.149999999999999" customHeight="1">
      <c r="A61" s="94"/>
      <c r="B61" s="5"/>
      <c r="D61" s="5"/>
      <c r="E61" s="5"/>
      <c r="F61" s="5"/>
      <c r="G61" s="5"/>
      <c r="I61" s="92"/>
      <c r="J61" s="92"/>
      <c r="K61" s="92"/>
      <c r="M61" s="7"/>
      <c r="N61" s="7"/>
      <c r="O61" s="8" t="s">
        <v>2</v>
      </c>
    </row>
    <row r="62" spans="1:16" s="72" customFormat="1" ht="21.75">
      <c r="A62" s="112"/>
      <c r="B62" s="112"/>
      <c r="C62" s="112"/>
      <c r="D62" s="112"/>
      <c r="E62" s="112"/>
      <c r="F62" s="112"/>
      <c r="G62" s="112"/>
      <c r="H62" s="113"/>
      <c r="I62" s="156" t="s">
        <v>138</v>
      </c>
      <c r="J62" s="157"/>
      <c r="K62" s="157"/>
      <c r="L62" s="114"/>
      <c r="M62" s="155" t="s">
        <v>139</v>
      </c>
      <c r="N62" s="155"/>
      <c r="O62" s="155"/>
    </row>
    <row r="63" spans="1:16" ht="21.95" customHeight="1">
      <c r="A63" s="94"/>
      <c r="B63" s="5"/>
      <c r="H63" s="4"/>
      <c r="I63" s="115" t="str">
        <f>+M63</f>
        <v>March 31, 2024</v>
      </c>
      <c r="J63" s="96"/>
      <c r="K63" s="40" t="str">
        <f>+K20</f>
        <v>December 31, 2023</v>
      </c>
      <c r="M63" s="40" t="str">
        <f>+M20</f>
        <v>March 31, 2024</v>
      </c>
      <c r="N63" s="7"/>
      <c r="O63" s="40" t="str">
        <f>+O20</f>
        <v>December 31, 2023</v>
      </c>
      <c r="P63" s="9"/>
    </row>
    <row r="64" spans="1:16" ht="21.95" customHeight="1">
      <c r="A64" s="94"/>
      <c r="B64" s="5"/>
      <c r="C64" s="5"/>
      <c r="D64" s="5"/>
      <c r="E64" s="5"/>
      <c r="F64" s="5"/>
      <c r="G64" s="5"/>
      <c r="H64" s="116"/>
      <c r="I64" s="115" t="str">
        <f>+M64</f>
        <v>"Unaudited /</v>
      </c>
      <c r="J64" s="96"/>
      <c r="K64" s="9" t="str">
        <f>+K21</f>
        <v>"Audited"</v>
      </c>
      <c r="M64" s="9" t="str">
        <f>+M21</f>
        <v>"Unaudited /</v>
      </c>
      <c r="N64" s="7"/>
      <c r="O64" s="9" t="str">
        <f>+O21</f>
        <v>"Audited"</v>
      </c>
      <c r="P64" s="9"/>
    </row>
    <row r="65" spans="1:16" ht="21.95" customHeight="1">
      <c r="A65" s="94"/>
      <c r="B65" s="5"/>
      <c r="C65" s="5" t="s">
        <v>26</v>
      </c>
      <c r="D65" s="5"/>
      <c r="E65" s="5"/>
      <c r="F65" s="5"/>
      <c r="G65" s="5"/>
      <c r="H65" s="116" t="s">
        <v>10</v>
      </c>
      <c r="I65" s="117" t="str">
        <f>+M65</f>
        <v>reviewed only"</v>
      </c>
      <c r="K65" s="118"/>
      <c r="M65" s="58" t="str">
        <f>+M22</f>
        <v>reviewed only"</v>
      </c>
      <c r="N65" s="7"/>
      <c r="O65" s="118"/>
      <c r="P65" s="11"/>
    </row>
    <row r="66" spans="1:16" ht="19.899999999999999" customHeight="1">
      <c r="A66" s="94" t="s">
        <v>27</v>
      </c>
      <c r="B66" s="5"/>
      <c r="C66" s="5"/>
      <c r="D66" s="5"/>
      <c r="E66" s="5"/>
      <c r="F66" s="5"/>
      <c r="G66" s="5"/>
      <c r="H66" s="116"/>
      <c r="I66" s="98"/>
      <c r="J66" s="98"/>
      <c r="K66" s="98"/>
      <c r="L66" s="63"/>
      <c r="M66" s="119"/>
      <c r="N66" s="5"/>
      <c r="O66" s="119"/>
    </row>
    <row r="67" spans="1:16" ht="21.95" customHeight="1">
      <c r="A67" s="94"/>
      <c r="B67" s="94" t="s">
        <v>99</v>
      </c>
      <c r="D67" s="94"/>
      <c r="E67" s="94"/>
      <c r="F67" s="94"/>
      <c r="G67" s="94"/>
      <c r="H67" s="97">
        <v>16</v>
      </c>
      <c r="I67" s="98">
        <v>216652513.72999999</v>
      </c>
      <c r="J67" s="98"/>
      <c r="K67" s="98">
        <v>247540065.75999999</v>
      </c>
      <c r="L67" s="63"/>
      <c r="M67" s="62">
        <v>216652513.72999999</v>
      </c>
      <c r="N67" s="62"/>
      <c r="O67" s="62">
        <v>247540065.75999999</v>
      </c>
    </row>
    <row r="68" spans="1:16" ht="21.95" customHeight="1">
      <c r="A68" s="94"/>
      <c r="B68" s="94" t="s">
        <v>28</v>
      </c>
      <c r="C68" s="5"/>
      <c r="D68" s="5"/>
      <c r="E68" s="5"/>
      <c r="F68" s="5"/>
      <c r="G68" s="5"/>
      <c r="H68" s="97">
        <v>17</v>
      </c>
      <c r="I68" s="98">
        <v>26387331.480000008</v>
      </c>
      <c r="J68" s="98"/>
      <c r="K68" s="98">
        <v>57625522.939999998</v>
      </c>
      <c r="L68" s="63"/>
      <c r="M68" s="62">
        <v>18876664.210000005</v>
      </c>
      <c r="N68" s="62"/>
      <c r="O68" s="62">
        <v>53054651.859999992</v>
      </c>
    </row>
    <row r="69" spans="1:16" ht="21.95" customHeight="1">
      <c r="A69" s="94"/>
      <c r="B69" s="94" t="s">
        <v>121</v>
      </c>
      <c r="C69" s="5"/>
      <c r="D69" s="5"/>
      <c r="E69" s="5"/>
      <c r="F69" s="5"/>
      <c r="G69" s="5"/>
      <c r="H69" s="97">
        <v>18</v>
      </c>
      <c r="I69" s="98">
        <v>986354.2</v>
      </c>
      <c r="J69" s="98"/>
      <c r="K69" s="98">
        <v>507168.66</v>
      </c>
      <c r="L69" s="63"/>
      <c r="M69" s="62">
        <v>986354.2</v>
      </c>
      <c r="N69" s="62"/>
      <c r="O69" s="62">
        <v>507168.66</v>
      </c>
    </row>
    <row r="70" spans="1:16" ht="21.95" customHeight="1">
      <c r="A70" s="94"/>
      <c r="B70" s="94" t="s">
        <v>29</v>
      </c>
      <c r="C70" s="5"/>
      <c r="D70" s="5"/>
      <c r="E70" s="5"/>
      <c r="F70" s="5"/>
      <c r="G70" s="5"/>
      <c r="H70" s="97" t="s">
        <v>0</v>
      </c>
      <c r="I70" s="98">
        <v>6140479.1499999994</v>
      </c>
      <c r="J70" s="98"/>
      <c r="K70" s="98">
        <v>3588267.78</v>
      </c>
      <c r="L70" s="63"/>
      <c r="M70" s="62">
        <v>6140479.1499999994</v>
      </c>
      <c r="N70" s="62"/>
      <c r="O70" s="62">
        <v>3588267.78</v>
      </c>
    </row>
    <row r="71" spans="1:16" ht="21.95" customHeight="1">
      <c r="A71" s="94"/>
      <c r="B71" s="94" t="s">
        <v>110</v>
      </c>
      <c r="C71" s="5"/>
      <c r="D71" s="5"/>
      <c r="E71" s="5"/>
      <c r="F71" s="5"/>
      <c r="G71" s="5"/>
      <c r="H71" s="97">
        <v>19</v>
      </c>
      <c r="I71" s="62">
        <v>0</v>
      </c>
      <c r="J71" s="98"/>
      <c r="K71" s="98">
        <v>529325</v>
      </c>
      <c r="L71" s="63"/>
      <c r="M71" s="62">
        <v>0</v>
      </c>
      <c r="N71" s="62"/>
      <c r="O71" s="62">
        <v>529325</v>
      </c>
    </row>
    <row r="72" spans="1:16" ht="21.95" customHeight="1">
      <c r="A72" s="94"/>
      <c r="B72" s="94" t="s">
        <v>97</v>
      </c>
      <c r="C72" s="5"/>
      <c r="D72" s="5"/>
      <c r="E72" s="5"/>
      <c r="F72" s="5"/>
      <c r="G72" s="5"/>
      <c r="H72" s="97"/>
      <c r="I72" s="4">
        <v>281187.99</v>
      </c>
      <c r="J72" s="98"/>
      <c r="K72" s="98">
        <v>281187.99</v>
      </c>
      <c r="L72" s="63"/>
      <c r="M72" s="62">
        <v>281187.99</v>
      </c>
      <c r="N72" s="62"/>
      <c r="O72" s="62">
        <v>281187.99</v>
      </c>
    </row>
    <row r="73" spans="1:16" ht="21.95" customHeight="1">
      <c r="A73" s="94"/>
      <c r="B73" s="94" t="s">
        <v>166</v>
      </c>
      <c r="C73" s="5"/>
      <c r="D73" s="5"/>
      <c r="E73" s="5"/>
      <c r="F73" s="5"/>
      <c r="G73" s="5"/>
      <c r="H73" s="97">
        <v>20</v>
      </c>
      <c r="I73" s="62">
        <v>0</v>
      </c>
      <c r="J73" s="98"/>
      <c r="K73" s="98">
        <v>628911.32999999996</v>
      </c>
      <c r="L73" s="63"/>
      <c r="M73" s="62">
        <v>0</v>
      </c>
      <c r="N73" s="62"/>
      <c r="O73" s="62">
        <v>628911.32999999996</v>
      </c>
    </row>
    <row r="74" spans="1:16" ht="21.95" customHeight="1">
      <c r="A74" s="5"/>
      <c r="C74" s="94" t="s">
        <v>30</v>
      </c>
      <c r="D74" s="94"/>
      <c r="E74" s="5"/>
      <c r="F74" s="5"/>
      <c r="G74" s="5"/>
      <c r="H74" s="96"/>
      <c r="I74" s="100">
        <f>SUM(I67:I73)</f>
        <v>250447866.55000001</v>
      </c>
      <c r="J74" s="98"/>
      <c r="K74" s="100">
        <f>SUM(K67:K73)</f>
        <v>310700449.45999998</v>
      </c>
      <c r="L74" s="63"/>
      <c r="M74" s="100">
        <f>SUM(M67:M73)</f>
        <v>242937199.28</v>
      </c>
      <c r="N74" s="62"/>
      <c r="O74" s="100">
        <f>SUM(O67:O73)</f>
        <v>306129578.38</v>
      </c>
      <c r="P74" s="12"/>
    </row>
    <row r="75" spans="1:16" ht="19.899999999999999" customHeight="1">
      <c r="A75" s="94" t="s">
        <v>31</v>
      </c>
      <c r="C75" s="94"/>
      <c r="D75" s="94"/>
      <c r="E75" s="5"/>
      <c r="F75" s="5"/>
      <c r="G75" s="5"/>
      <c r="H75" s="95"/>
      <c r="I75" s="98"/>
      <c r="J75" s="98"/>
      <c r="K75" s="98"/>
      <c r="L75" s="63"/>
      <c r="M75" s="61"/>
      <c r="N75" s="99"/>
      <c r="O75" s="61"/>
      <c r="P75" s="12"/>
    </row>
    <row r="76" spans="1:16" ht="21.95" customHeight="1">
      <c r="A76" s="94"/>
      <c r="B76" s="94" t="s">
        <v>120</v>
      </c>
      <c r="C76" s="94"/>
      <c r="D76" s="94"/>
      <c r="E76" s="5"/>
      <c r="F76" s="5"/>
      <c r="G76" s="5"/>
      <c r="H76" s="116">
        <v>18</v>
      </c>
      <c r="I76" s="98">
        <v>1740473.1</v>
      </c>
      <c r="J76" s="98"/>
      <c r="K76" s="98">
        <v>74634.67</v>
      </c>
      <c r="L76" s="63"/>
      <c r="M76" s="61">
        <v>1740473.1</v>
      </c>
      <c r="N76" s="99"/>
      <c r="O76" s="61">
        <v>74634.67</v>
      </c>
      <c r="P76" s="12"/>
    </row>
    <row r="77" spans="1:16" ht="21.95" customHeight="1">
      <c r="A77" s="94"/>
      <c r="B77" s="94" t="s">
        <v>32</v>
      </c>
      <c r="C77" s="94"/>
      <c r="D77" s="94"/>
      <c r="E77" s="5"/>
      <c r="F77" s="5"/>
      <c r="G77" s="5"/>
      <c r="H77" s="116">
        <v>19</v>
      </c>
      <c r="I77" s="98">
        <v>36449041.990000002</v>
      </c>
      <c r="J77" s="98"/>
      <c r="K77" s="98">
        <v>35388452.800000004</v>
      </c>
      <c r="L77" s="63"/>
      <c r="M77" s="61">
        <v>36449041.990000002</v>
      </c>
      <c r="N77" s="99"/>
      <c r="O77" s="61">
        <v>35388452.800000004</v>
      </c>
      <c r="P77" s="12"/>
    </row>
    <row r="78" spans="1:16" ht="21.95" customHeight="1">
      <c r="A78" s="94"/>
      <c r="B78" s="94" t="s">
        <v>142</v>
      </c>
      <c r="C78" s="5"/>
      <c r="D78" s="5"/>
      <c r="E78" s="5"/>
      <c r="F78" s="5"/>
      <c r="G78" s="5"/>
      <c r="H78" s="97"/>
      <c r="I78" s="120">
        <v>3550000</v>
      </c>
      <c r="J78" s="98"/>
      <c r="K78" s="121">
        <v>3200000</v>
      </c>
      <c r="L78" s="63"/>
      <c r="M78" s="120">
        <v>3550000</v>
      </c>
      <c r="N78" s="62"/>
      <c r="O78" s="120">
        <v>3200000</v>
      </c>
      <c r="P78" s="12"/>
    </row>
    <row r="79" spans="1:16" ht="21.95" customHeight="1">
      <c r="A79" s="94"/>
      <c r="B79" s="5"/>
      <c r="C79" s="94" t="s">
        <v>33</v>
      </c>
      <c r="D79" s="94"/>
      <c r="E79" s="5"/>
      <c r="F79" s="5"/>
      <c r="G79" s="5"/>
      <c r="H79" s="97"/>
      <c r="I79" s="101">
        <f>SUM(I76:I78)</f>
        <v>41739515.090000004</v>
      </c>
      <c r="J79" s="63"/>
      <c r="K79" s="101">
        <f>SUM(K76:K78)</f>
        <v>38663087.470000006</v>
      </c>
      <c r="L79" s="63"/>
      <c r="M79" s="101">
        <f>SUM(M76:M78)</f>
        <v>41739515.090000004</v>
      </c>
      <c r="N79" s="99"/>
      <c r="O79" s="101">
        <f>SUM(O76:O78)</f>
        <v>38663087.470000006</v>
      </c>
      <c r="P79" s="12"/>
    </row>
    <row r="80" spans="1:16" ht="21.95" customHeight="1">
      <c r="A80" s="5"/>
      <c r="C80" s="94" t="s">
        <v>34</v>
      </c>
      <c r="D80" s="94"/>
      <c r="E80" s="5"/>
      <c r="F80" s="5"/>
      <c r="G80" s="5"/>
      <c r="H80" s="95"/>
      <c r="I80" s="101">
        <f>I74+I79</f>
        <v>292187381.63999999</v>
      </c>
      <c r="J80" s="63"/>
      <c r="K80" s="101">
        <f>K74+K79</f>
        <v>349363536.93000001</v>
      </c>
      <c r="L80" s="63"/>
      <c r="M80" s="101">
        <f>M74+M79</f>
        <v>284676714.37</v>
      </c>
      <c r="N80" s="99"/>
      <c r="O80" s="101">
        <f>O74+O79</f>
        <v>344792665.85000002</v>
      </c>
      <c r="P80" s="12"/>
    </row>
    <row r="81" spans="1:19" ht="19.899999999999999" customHeight="1">
      <c r="A81" s="94" t="s">
        <v>35</v>
      </c>
      <c r="B81" s="5"/>
      <c r="C81" s="5"/>
      <c r="D81" s="5"/>
      <c r="E81" s="5"/>
      <c r="F81" s="5"/>
      <c r="G81" s="5"/>
      <c r="H81" s="95"/>
      <c r="I81" s="4"/>
      <c r="J81" s="63"/>
      <c r="K81" s="63"/>
      <c r="L81" s="63"/>
      <c r="M81" s="61"/>
      <c r="N81" s="99"/>
      <c r="O81" s="61"/>
    </row>
    <row r="82" spans="1:19" ht="19.899999999999999" customHeight="1">
      <c r="B82" s="94" t="s">
        <v>36</v>
      </c>
      <c r="C82" s="5"/>
      <c r="D82" s="5"/>
      <c r="E82" s="5"/>
      <c r="F82" s="5"/>
      <c r="G82" s="5"/>
      <c r="H82" s="95"/>
      <c r="I82" s="63"/>
      <c r="J82" s="63"/>
      <c r="K82" s="63"/>
      <c r="L82" s="63"/>
      <c r="M82" s="61"/>
      <c r="N82" s="99"/>
      <c r="O82" s="61"/>
    </row>
    <row r="83" spans="1:19" ht="21.95" customHeight="1">
      <c r="B83" s="94" t="s">
        <v>80</v>
      </c>
      <c r="C83" s="5"/>
      <c r="D83" s="5"/>
      <c r="E83" s="5"/>
      <c r="F83" s="5"/>
      <c r="G83" s="5"/>
      <c r="H83" s="97"/>
      <c r="I83" s="63"/>
      <c r="J83" s="98"/>
      <c r="L83" s="63"/>
      <c r="M83" s="61"/>
      <c r="N83" s="99"/>
      <c r="O83" s="61"/>
    </row>
    <row r="84" spans="1:19" ht="21.95" customHeight="1" thickBot="1">
      <c r="B84" s="5"/>
      <c r="C84" s="94" t="s">
        <v>124</v>
      </c>
      <c r="D84" s="5"/>
      <c r="E84" s="5"/>
      <c r="F84" s="5"/>
      <c r="G84" s="5"/>
      <c r="H84" s="97"/>
      <c r="I84" s="122">
        <v>450000000</v>
      </c>
      <c r="J84" s="63"/>
      <c r="K84" s="122">
        <v>450000000</v>
      </c>
      <c r="L84" s="63"/>
      <c r="M84" s="123">
        <v>450000000</v>
      </c>
      <c r="N84" s="99"/>
      <c r="O84" s="123">
        <v>450000000</v>
      </c>
      <c r="P84" s="12"/>
    </row>
    <row r="85" spans="1:19" ht="21.95" customHeight="1" thickTop="1">
      <c r="B85" s="94" t="s">
        <v>81</v>
      </c>
      <c r="C85" s="5"/>
      <c r="D85" s="5"/>
      <c r="E85" s="5"/>
      <c r="F85" s="5"/>
      <c r="G85" s="5"/>
      <c r="H85" s="95"/>
      <c r="I85" s="63"/>
      <c r="J85" s="63"/>
      <c r="K85" s="63"/>
      <c r="L85" s="63"/>
      <c r="M85" s="61"/>
      <c r="N85" s="61"/>
      <c r="O85" s="61"/>
      <c r="P85" s="12"/>
      <c r="Q85" s="15"/>
      <c r="R85" s="15"/>
    </row>
    <row r="86" spans="1:19" ht="21.95" customHeight="1">
      <c r="B86" s="5"/>
      <c r="C86" s="94" t="s">
        <v>124</v>
      </c>
      <c r="D86" s="5"/>
      <c r="E86" s="5"/>
      <c r="F86" s="5"/>
      <c r="G86" s="5"/>
      <c r="H86" s="95"/>
      <c r="I86" s="63">
        <v>450000000</v>
      </c>
      <c r="J86" s="63"/>
      <c r="K86" s="63">
        <v>450000000</v>
      </c>
      <c r="L86" s="63"/>
      <c r="M86" s="61">
        <f>EQ!I22</f>
        <v>450000000</v>
      </c>
      <c r="N86" s="61"/>
      <c r="O86" s="61">
        <v>450000000</v>
      </c>
      <c r="P86" s="12"/>
      <c r="Q86" s="15"/>
      <c r="R86" s="15"/>
    </row>
    <row r="87" spans="1:19" ht="21.95" customHeight="1">
      <c r="B87" s="5" t="s">
        <v>125</v>
      </c>
      <c r="C87" s="94"/>
      <c r="D87" s="5"/>
      <c r="E87" s="5"/>
      <c r="F87" s="5"/>
      <c r="G87" s="5"/>
      <c r="H87" s="95"/>
      <c r="I87" s="63"/>
      <c r="J87" s="63"/>
      <c r="K87" s="63"/>
      <c r="L87" s="63"/>
      <c r="M87" s="61"/>
      <c r="N87" s="61"/>
      <c r="O87" s="61"/>
      <c r="P87" s="12"/>
      <c r="Q87" s="15"/>
      <c r="R87" s="15"/>
    </row>
    <row r="88" spans="1:19" ht="21.95" customHeight="1">
      <c r="B88" s="5"/>
      <c r="C88" s="94" t="s">
        <v>126</v>
      </c>
      <c r="D88" s="5"/>
      <c r="E88" s="5"/>
      <c r="F88" s="5"/>
      <c r="G88" s="5"/>
      <c r="H88" s="97"/>
      <c r="I88" s="98">
        <f>EQรวม!G22</f>
        <v>182368879.90000001</v>
      </c>
      <c r="J88" s="63"/>
      <c r="K88" s="63">
        <f>+EQรวม!G16</f>
        <v>182368879.90000001</v>
      </c>
      <c r="L88" s="63"/>
      <c r="M88" s="61">
        <f>EQ!K22</f>
        <v>182368879.90000001</v>
      </c>
      <c r="N88" s="61"/>
      <c r="O88" s="61">
        <f>EQ!K19</f>
        <v>182368879.90000001</v>
      </c>
      <c r="P88" s="12"/>
      <c r="Q88" s="15"/>
      <c r="R88" s="15"/>
    </row>
    <row r="89" spans="1:19" ht="21.95" customHeight="1">
      <c r="B89" s="94" t="s">
        <v>37</v>
      </c>
      <c r="C89" s="5"/>
      <c r="D89" s="5"/>
      <c r="E89" s="5"/>
      <c r="F89" s="5"/>
      <c r="G89" s="5"/>
      <c r="H89" s="97"/>
      <c r="I89" s="63"/>
      <c r="J89" s="98"/>
      <c r="K89" s="98"/>
      <c r="L89" s="63"/>
      <c r="M89" s="61"/>
      <c r="N89" s="61"/>
      <c r="O89" s="61"/>
      <c r="Q89" s="15"/>
      <c r="R89" s="15"/>
    </row>
    <row r="90" spans="1:19" ht="21.95" customHeight="1">
      <c r="B90" s="94" t="s">
        <v>82</v>
      </c>
      <c r="C90" s="5"/>
      <c r="D90" s="5"/>
      <c r="E90" s="5"/>
      <c r="F90" s="5"/>
      <c r="G90" s="5"/>
      <c r="H90" s="97"/>
      <c r="I90" s="63"/>
      <c r="J90" s="63"/>
      <c r="K90" s="63"/>
      <c r="L90" s="63"/>
      <c r="M90" s="61"/>
      <c r="N90" s="61"/>
      <c r="O90" s="61"/>
      <c r="Q90" s="15"/>
      <c r="R90" s="15"/>
    </row>
    <row r="91" spans="1:19" ht="21.95" customHeight="1">
      <c r="C91" s="94" t="s">
        <v>38</v>
      </c>
      <c r="D91" s="5"/>
      <c r="E91" s="5"/>
      <c r="F91" s="5"/>
      <c r="G91" s="5"/>
      <c r="H91" s="116">
        <v>21</v>
      </c>
      <c r="I91" s="98">
        <f>+EQรวม!I22</f>
        <v>45000000</v>
      </c>
      <c r="J91" s="63"/>
      <c r="K91" s="98">
        <f>+EQรวม!I16</f>
        <v>45000000</v>
      </c>
      <c r="L91" s="63"/>
      <c r="M91" s="61">
        <f>+EQ!M17</f>
        <v>45000000</v>
      </c>
      <c r="N91" s="61"/>
      <c r="O91" s="61">
        <f>+EQ!M19</f>
        <v>45000000</v>
      </c>
      <c r="P91" s="12"/>
      <c r="Q91" s="15"/>
      <c r="R91" s="15"/>
    </row>
    <row r="92" spans="1:19" ht="21.95" customHeight="1">
      <c r="B92" s="94" t="s">
        <v>83</v>
      </c>
      <c r="C92" s="5"/>
      <c r="D92" s="5"/>
      <c r="E92" s="5"/>
      <c r="F92" s="5"/>
      <c r="G92" s="5"/>
      <c r="H92" s="95"/>
      <c r="I92" s="67">
        <f>EQรวม!K22</f>
        <v>45420998.410000004</v>
      </c>
      <c r="J92" s="63"/>
      <c r="K92" s="67">
        <f>+EQรวม!K16</f>
        <v>35746691.670000002</v>
      </c>
      <c r="L92" s="63"/>
      <c r="M92" s="79">
        <f>+EQ!O22</f>
        <v>45939124.989999972</v>
      </c>
      <c r="N92" s="61"/>
      <c r="O92" s="79">
        <f>+EQ!O19</f>
        <v>36281790.729999959</v>
      </c>
      <c r="P92" s="12"/>
      <c r="Q92" s="15"/>
      <c r="R92" s="15"/>
    </row>
    <row r="93" spans="1:19" ht="21.95" customHeight="1">
      <c r="B93" s="94" t="s">
        <v>154</v>
      </c>
      <c r="C93" s="5"/>
      <c r="D93" s="5"/>
      <c r="E93" s="5"/>
      <c r="F93" s="5"/>
      <c r="G93" s="5"/>
      <c r="H93" s="95"/>
      <c r="I93" s="63">
        <f>SUM(I86:I92)</f>
        <v>722789878.30999994</v>
      </c>
      <c r="J93" s="63"/>
      <c r="K93" s="63">
        <f>SUM(K86:K92)</f>
        <v>713115571.56999993</v>
      </c>
      <c r="L93" s="63"/>
      <c r="M93" s="63">
        <f>SUM(M86:M92)</f>
        <v>723308004.88999999</v>
      </c>
      <c r="N93" s="61"/>
      <c r="O93" s="63">
        <f>SUM(O86:O92)</f>
        <v>713650670.62999988</v>
      </c>
      <c r="P93" s="12"/>
      <c r="Q93" s="15"/>
      <c r="R93" s="15"/>
    </row>
    <row r="94" spans="1:19" ht="21.95" customHeight="1">
      <c r="B94" s="94" t="s">
        <v>155</v>
      </c>
      <c r="C94" s="5"/>
      <c r="D94" s="5"/>
      <c r="E94" s="5"/>
      <c r="F94" s="5"/>
      <c r="G94" s="5"/>
      <c r="H94" s="95"/>
      <c r="I94" s="63">
        <f>+EQรวม!M22</f>
        <v>4138876.4799999995</v>
      </c>
      <c r="J94" s="63"/>
      <c r="K94" s="63">
        <f>+EQรวม!M16</f>
        <v>3041509.4699999997</v>
      </c>
      <c r="L94" s="63"/>
      <c r="M94" s="61">
        <v>0</v>
      </c>
      <c r="N94" s="61"/>
      <c r="O94" s="61">
        <v>0</v>
      </c>
      <c r="P94" s="12"/>
      <c r="Q94" s="15"/>
      <c r="R94" s="15"/>
    </row>
    <row r="95" spans="1:19" ht="21.95" customHeight="1">
      <c r="B95" s="5"/>
      <c r="C95" s="94" t="s">
        <v>39</v>
      </c>
      <c r="D95" s="94"/>
      <c r="E95" s="5"/>
      <c r="F95" s="5"/>
      <c r="G95" s="5"/>
      <c r="H95" s="95"/>
      <c r="I95" s="100">
        <f>SUM(I93:I94)</f>
        <v>726928754.78999996</v>
      </c>
      <c r="J95" s="63"/>
      <c r="K95" s="100">
        <f>SUM(K93:K94)</f>
        <v>716157081.03999996</v>
      </c>
      <c r="L95" s="63"/>
      <c r="M95" s="100">
        <f>SUM(M93:M94)</f>
        <v>723308004.88999999</v>
      </c>
      <c r="N95" s="61"/>
      <c r="O95" s="100">
        <f>SUM(O93:O94)</f>
        <v>713650670.62999988</v>
      </c>
      <c r="P95" s="12"/>
      <c r="Q95" s="15"/>
      <c r="R95" s="15"/>
    </row>
    <row r="96" spans="1:19" ht="21.95" customHeight="1" thickBot="1">
      <c r="A96" s="94" t="s">
        <v>89</v>
      </c>
      <c r="B96" s="5"/>
      <c r="C96" s="5"/>
      <c r="D96" s="5"/>
      <c r="E96" s="5"/>
      <c r="F96" s="5"/>
      <c r="G96" s="5"/>
      <c r="H96" s="95"/>
      <c r="I96" s="104">
        <f>+I80+I95</f>
        <v>1019116136.4299999</v>
      </c>
      <c r="J96" s="63"/>
      <c r="K96" s="104">
        <f>+K80+K95</f>
        <v>1065520617.97</v>
      </c>
      <c r="L96" s="63"/>
      <c r="M96" s="123">
        <f>M95+M80</f>
        <v>1007984719.26</v>
      </c>
      <c r="N96" s="61"/>
      <c r="O96" s="123">
        <f>+O80+O95</f>
        <v>1058443336.4799999</v>
      </c>
      <c r="P96" s="12">
        <f>+I41-I96</f>
        <v>0</v>
      </c>
      <c r="Q96" s="15">
        <f>+K96-K41</f>
        <v>0</v>
      </c>
      <c r="R96" s="12">
        <f>+M41-M96</f>
        <v>0</v>
      </c>
      <c r="S96" s="12">
        <f>+O41-O96</f>
        <v>0</v>
      </c>
    </row>
    <row r="97" spans="1:18" ht="21" customHeight="1" thickTop="1">
      <c r="A97" s="94"/>
      <c r="B97" s="5"/>
      <c r="C97" s="5"/>
      <c r="D97" s="5"/>
      <c r="E97" s="5"/>
      <c r="F97" s="5"/>
      <c r="G97" s="5"/>
      <c r="H97" s="95"/>
      <c r="M97" s="12"/>
      <c r="N97" s="5"/>
      <c r="O97" s="12"/>
      <c r="P97" s="12"/>
      <c r="Q97" s="15"/>
      <c r="R97" s="15"/>
    </row>
    <row r="98" spans="1:18" ht="21.95" customHeight="1">
      <c r="A98" s="106" t="s">
        <v>22</v>
      </c>
      <c r="B98" s="5"/>
      <c r="C98" s="5"/>
      <c r="D98" s="5"/>
      <c r="E98" s="5"/>
      <c r="F98" s="5"/>
      <c r="G98" s="5"/>
      <c r="H98" s="95"/>
      <c r="M98" s="12"/>
      <c r="N98" s="5"/>
      <c r="O98" s="12"/>
      <c r="P98" s="12"/>
      <c r="Q98" s="15"/>
      <c r="R98" s="15"/>
    </row>
    <row r="99" spans="1:18" ht="18" customHeight="1">
      <c r="A99" s="106"/>
      <c r="B99" s="5"/>
      <c r="C99" s="5"/>
      <c r="D99" s="5"/>
      <c r="E99" s="5"/>
      <c r="F99" s="5"/>
      <c r="G99" s="5"/>
      <c r="H99" s="95"/>
      <c r="M99" s="12"/>
      <c r="N99" s="5"/>
      <c r="O99" s="12"/>
      <c r="P99" s="12"/>
      <c r="Q99" s="15"/>
      <c r="R99" s="15"/>
    </row>
    <row r="100" spans="1:18" ht="18" customHeight="1">
      <c r="A100" s="106"/>
      <c r="B100" s="5"/>
      <c r="C100" s="5"/>
      <c r="D100" s="5"/>
      <c r="E100" s="5"/>
      <c r="F100" s="5"/>
      <c r="G100" s="5"/>
      <c r="H100" s="95"/>
      <c r="M100" s="12"/>
      <c r="N100" s="5"/>
      <c r="O100" s="12"/>
      <c r="P100" s="12"/>
      <c r="Q100" s="15"/>
      <c r="R100" s="15"/>
    </row>
    <row r="101" spans="1:18" ht="22.9" customHeight="1">
      <c r="D101" s="94" t="str">
        <f>+D54</f>
        <v>(Sign) ……………………………………………………………………………… Authorized Directors</v>
      </c>
      <c r="E101" s="5"/>
      <c r="F101" s="5"/>
      <c r="G101" s="107"/>
      <c r="H101" s="6"/>
      <c r="M101" s="107"/>
      <c r="N101" s="107"/>
      <c r="O101" s="107"/>
    </row>
    <row r="102" spans="1:18" ht="22.9" customHeight="1">
      <c r="A102" s="5"/>
      <c r="D102" s="5" t="str">
        <f>+D55</f>
        <v xml:space="preserve">            (                                                                                                                        )</v>
      </c>
      <c r="G102" s="107"/>
      <c r="H102" s="6"/>
      <c r="M102" s="107"/>
      <c r="N102" s="107"/>
      <c r="O102" s="107"/>
    </row>
    <row r="103" spans="1:18" ht="23.1" customHeight="1">
      <c r="A103" s="5"/>
      <c r="D103" s="5"/>
      <c r="G103" s="107"/>
      <c r="H103" s="6"/>
      <c r="M103" s="107"/>
      <c r="N103" s="107"/>
      <c r="O103" s="107"/>
    </row>
    <row r="104" spans="1:18" ht="23.1" customHeight="1">
      <c r="A104" s="5"/>
      <c r="D104" s="5"/>
      <c r="G104" s="107"/>
      <c r="H104" s="6"/>
      <c r="M104" s="107"/>
      <c r="N104" s="107"/>
      <c r="O104" s="107"/>
    </row>
    <row r="105" spans="1:18" ht="23.1" customHeight="1">
      <c r="A105" s="5"/>
      <c r="D105" s="5"/>
      <c r="G105" s="107"/>
      <c r="H105" s="6"/>
      <c r="M105" s="107"/>
      <c r="N105" s="107"/>
      <c r="O105" s="107"/>
    </row>
    <row r="106" spans="1:18" ht="23.1" customHeight="1">
      <c r="A106" s="5"/>
      <c r="D106" s="5"/>
      <c r="G106" s="107"/>
      <c r="H106" s="6"/>
      <c r="M106" s="107"/>
      <c r="N106" s="107"/>
      <c r="O106" s="107"/>
    </row>
    <row r="254" spans="1:8" ht="23.1" customHeight="1">
      <c r="A254" s="5"/>
      <c r="B254" s="5"/>
      <c r="C254" s="5"/>
      <c r="D254" s="5"/>
      <c r="E254" s="5"/>
      <c r="F254" s="5"/>
      <c r="G254" s="5"/>
      <c r="H254" s="6"/>
    </row>
  </sheetData>
  <mergeCells count="15">
    <mergeCell ref="M19:O19"/>
    <mergeCell ref="I62:K62"/>
    <mergeCell ref="M62:O62"/>
    <mergeCell ref="B7:M7"/>
    <mergeCell ref="B8:M8"/>
    <mergeCell ref="B9:M9"/>
    <mergeCell ref="B10:M10"/>
    <mergeCell ref="A56:O56"/>
    <mergeCell ref="I19:K19"/>
    <mergeCell ref="A57:O57"/>
    <mergeCell ref="A58:O58"/>
    <mergeCell ref="A59:O59"/>
    <mergeCell ref="A14:O14"/>
    <mergeCell ref="A15:O15"/>
    <mergeCell ref="A16:O16"/>
  </mergeCells>
  <printOptions horizontalCentered="1"/>
  <pageMargins left="0.59055118110236204" right="0.29685039370078697" top="0.59055118110236204" bottom="0.29685039370078697" header="0.196850393700787" footer="0.196850393700787"/>
  <pageSetup paperSize="9" scale="81" orientation="portrait" blackAndWhite="1" horizontalDpi="300" verticalDpi="300" r:id="rId1"/>
  <rowBreaks count="2" manualBreakCount="2">
    <brk id="13" max="16383" man="1"/>
    <brk id="55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09"/>
  <sheetViews>
    <sheetView view="pageBreakPreview" topLeftCell="A19" zoomScaleNormal="70" zoomScaleSheetLayoutView="100" workbookViewId="0">
      <selection activeCell="F72" sqref="F72"/>
    </sheetView>
  </sheetViews>
  <sheetFormatPr defaultColWidth="9" defaultRowHeight="23.1" customHeight="1"/>
  <cols>
    <col min="1" max="1" width="1.85546875" style="125" customWidth="1"/>
    <col min="2" max="2" width="12.28515625" style="125" customWidth="1"/>
    <col min="3" max="3" width="14.42578125" style="125" customWidth="1"/>
    <col min="4" max="4" width="9.28515625" style="125" customWidth="1"/>
    <col min="5" max="5" width="1.5703125" style="125" customWidth="1"/>
    <col min="6" max="6" width="16.7109375" style="144" customWidth="1"/>
    <col min="7" max="7" width="0.7109375" style="125" customWidth="1"/>
    <col min="8" max="8" width="15.28515625" style="4" customWidth="1"/>
    <col min="9" max="9" width="0.7109375" style="4" customWidth="1"/>
    <col min="10" max="10" width="16" style="4" customWidth="1"/>
    <col min="11" max="11" width="0.7109375" style="4" customWidth="1"/>
    <col min="12" max="12" width="16" style="4" customWidth="1"/>
    <col min="13" max="13" width="0.7109375" style="125" customWidth="1"/>
    <col min="14" max="14" width="13.7109375" style="125" customWidth="1"/>
    <col min="15" max="15" width="0.7109375" style="125" customWidth="1"/>
    <col min="16" max="16" width="6" style="125" customWidth="1"/>
    <col min="17" max="17" width="11.28515625" style="125" bestFit="1" customWidth="1"/>
    <col min="18" max="16384" width="9" style="125"/>
  </cols>
  <sheetData>
    <row r="1" spans="1:13" ht="23.1" customHeight="1">
      <c r="A1" s="161" t="str">
        <f>+BS!A57</f>
        <v>FUNCTION INTERNATIONAL PUBLIC COMPANY LIMITED AND SUBSIDIARIES</v>
      </c>
      <c r="B1" s="161"/>
      <c r="C1" s="161"/>
      <c r="D1" s="161"/>
      <c r="E1" s="161"/>
      <c r="F1" s="161"/>
      <c r="G1" s="161"/>
      <c r="H1" s="161"/>
      <c r="I1" s="161"/>
      <c r="J1" s="161"/>
      <c r="K1" s="161"/>
      <c r="L1" s="161"/>
      <c r="M1" s="124"/>
    </row>
    <row r="2" spans="1:13" ht="23.1" customHeight="1">
      <c r="A2" s="161" t="s">
        <v>40</v>
      </c>
      <c r="B2" s="161"/>
      <c r="C2" s="161"/>
      <c r="D2" s="161"/>
      <c r="E2" s="161"/>
      <c r="F2" s="161"/>
      <c r="G2" s="161"/>
      <c r="H2" s="161"/>
      <c r="I2" s="161"/>
      <c r="J2" s="161"/>
      <c r="K2" s="161"/>
      <c r="L2" s="161"/>
      <c r="M2" s="124"/>
    </row>
    <row r="3" spans="1:13" ht="23.1" customHeight="1">
      <c r="A3" s="161" t="s">
        <v>161</v>
      </c>
      <c r="B3" s="161"/>
      <c r="C3" s="161"/>
      <c r="D3" s="161"/>
      <c r="E3" s="161"/>
      <c r="F3" s="161"/>
      <c r="G3" s="161"/>
      <c r="H3" s="161"/>
      <c r="I3" s="161"/>
      <c r="J3" s="161"/>
      <c r="K3" s="161"/>
      <c r="L3" s="161"/>
      <c r="M3" s="124"/>
    </row>
    <row r="4" spans="1:13" ht="23.1" customHeight="1">
      <c r="A4" s="92"/>
      <c r="B4" s="161" t="s">
        <v>1</v>
      </c>
      <c r="C4" s="161"/>
      <c r="D4" s="161"/>
      <c r="E4" s="161"/>
      <c r="F4" s="161"/>
      <c r="G4" s="161"/>
      <c r="H4" s="161"/>
      <c r="I4" s="161"/>
      <c r="J4" s="161"/>
      <c r="K4" s="161"/>
      <c r="L4" s="161"/>
      <c r="M4" s="161"/>
    </row>
    <row r="5" spans="1:13" ht="24.75" customHeight="1">
      <c r="A5" s="126"/>
      <c r="B5" s="126"/>
      <c r="C5" s="126"/>
      <c r="D5" s="126"/>
      <c r="E5" s="126"/>
      <c r="F5" s="127"/>
      <c r="G5" s="126"/>
      <c r="I5" s="86"/>
      <c r="J5" s="87"/>
      <c r="K5" s="87"/>
      <c r="L5" s="88" t="s">
        <v>2</v>
      </c>
      <c r="M5" s="128"/>
    </row>
    <row r="6" spans="1:13" ht="24" customHeight="1">
      <c r="A6" s="126"/>
      <c r="B6" s="126"/>
      <c r="C6" s="126"/>
      <c r="D6" s="126"/>
      <c r="E6" s="126"/>
      <c r="F6" s="156" t="s">
        <v>138</v>
      </c>
      <c r="G6" s="157"/>
      <c r="H6" s="157"/>
      <c r="I6" s="129"/>
      <c r="J6" s="155" t="s">
        <v>139</v>
      </c>
      <c r="K6" s="155"/>
      <c r="L6" s="155"/>
      <c r="M6" s="128"/>
    </row>
    <row r="7" spans="1:13" ht="23.1" customHeight="1">
      <c r="A7" s="126"/>
      <c r="B7" s="126"/>
      <c r="D7" s="42" t="s">
        <v>101</v>
      </c>
      <c r="E7" s="126"/>
      <c r="F7" s="130" t="s">
        <v>162</v>
      </c>
      <c r="G7" s="131"/>
      <c r="H7" s="132" t="str">
        <f>+L7</f>
        <v>March 31, 2023</v>
      </c>
      <c r="I7" s="129"/>
      <c r="J7" s="132" t="str">
        <f>+F7</f>
        <v>March 31, 2024</v>
      </c>
      <c r="K7" s="133"/>
      <c r="L7" s="132" t="s">
        <v>164</v>
      </c>
      <c r="M7" s="128"/>
    </row>
    <row r="8" spans="1:13" ht="23.1" customHeight="1">
      <c r="A8" s="134" t="s">
        <v>41</v>
      </c>
      <c r="C8" s="126"/>
      <c r="D8" s="126"/>
      <c r="E8" s="126"/>
      <c r="F8" s="63">
        <v>195905722</v>
      </c>
      <c r="G8" s="63"/>
      <c r="H8" s="63">
        <v>185190542.31</v>
      </c>
      <c r="I8" s="63"/>
      <c r="J8" s="63">
        <v>195905722</v>
      </c>
      <c r="K8" s="63"/>
      <c r="L8" s="63">
        <v>185190542.31</v>
      </c>
      <c r="M8" s="38"/>
    </row>
    <row r="9" spans="1:13" ht="23.1" customHeight="1">
      <c r="A9" s="134" t="s">
        <v>7</v>
      </c>
      <c r="C9" s="126"/>
      <c r="D9" s="126"/>
      <c r="E9" s="126"/>
      <c r="F9" s="67">
        <v>-140965807.91999999</v>
      </c>
      <c r="G9" s="63"/>
      <c r="H9" s="67">
        <v>-134792042.31999999</v>
      </c>
      <c r="I9" s="63"/>
      <c r="J9" s="67">
        <v>-141010540.06999999</v>
      </c>
      <c r="K9" s="63"/>
      <c r="L9" s="67">
        <v>-134792042.31999999</v>
      </c>
      <c r="M9" s="38"/>
    </row>
    <row r="10" spans="1:13" ht="23.1" customHeight="1">
      <c r="A10" s="126" t="s">
        <v>185</v>
      </c>
      <c r="C10" s="134"/>
      <c r="D10" s="126"/>
      <c r="E10" s="126"/>
      <c r="F10" s="63">
        <f>SUM(F8:F9)</f>
        <v>54939914.080000013</v>
      </c>
      <c r="G10" s="63"/>
      <c r="H10" s="63">
        <f>SUM(H8:H9)</f>
        <v>50398499.99000001</v>
      </c>
      <c r="I10" s="63"/>
      <c r="J10" s="63">
        <f>SUM(J8:J9)</f>
        <v>54895181.930000007</v>
      </c>
      <c r="K10" s="63"/>
      <c r="L10" s="63">
        <f>SUM(L8:L9)</f>
        <v>50398499.99000001</v>
      </c>
      <c r="M10" s="38"/>
    </row>
    <row r="11" spans="1:13" ht="23.1" customHeight="1">
      <c r="A11" s="126" t="s">
        <v>3</v>
      </c>
      <c r="C11" s="126"/>
      <c r="D11" s="126"/>
      <c r="E11" s="126"/>
      <c r="F11" s="63">
        <v>678755.16999999993</v>
      </c>
      <c r="G11" s="63"/>
      <c r="H11" s="63">
        <v>1056483.71</v>
      </c>
      <c r="I11" s="63"/>
      <c r="J11" s="63">
        <v>810779.62999999989</v>
      </c>
      <c r="K11" s="63"/>
      <c r="L11" s="63">
        <v>1056483.71</v>
      </c>
      <c r="M11" s="128"/>
    </row>
    <row r="12" spans="1:13" ht="23.1" customHeight="1">
      <c r="A12" s="125" t="s">
        <v>118</v>
      </c>
      <c r="B12" s="134"/>
      <c r="C12" s="126"/>
      <c r="D12" s="126"/>
      <c r="E12" s="126"/>
      <c r="F12" s="63">
        <v>1591844.95</v>
      </c>
      <c r="G12" s="63"/>
      <c r="H12" s="63">
        <v>219474.85</v>
      </c>
      <c r="I12" s="63"/>
      <c r="J12" s="63">
        <v>1591844.95</v>
      </c>
      <c r="K12" s="63"/>
      <c r="L12" s="63">
        <v>219474.85</v>
      </c>
      <c r="M12" s="128"/>
    </row>
    <row r="13" spans="1:13" ht="23.1" customHeight="1">
      <c r="A13" s="125" t="s">
        <v>4</v>
      </c>
      <c r="C13" s="134"/>
      <c r="D13" s="126"/>
      <c r="E13" s="126"/>
      <c r="F13" s="63">
        <v>-19780242.550000001</v>
      </c>
      <c r="G13" s="63"/>
      <c r="H13" s="63">
        <v>-16992471.030000001</v>
      </c>
      <c r="I13" s="63"/>
      <c r="J13" s="63">
        <v>-19780242.550000001</v>
      </c>
      <c r="K13" s="63"/>
      <c r="L13" s="63">
        <v>-16992471.030000001</v>
      </c>
      <c r="M13" s="128"/>
    </row>
    <row r="14" spans="1:13" ht="23.1" customHeight="1">
      <c r="A14" s="134" t="s">
        <v>6</v>
      </c>
      <c r="C14" s="126"/>
      <c r="D14" s="126"/>
      <c r="E14" s="126"/>
      <c r="F14" s="67">
        <v>-24007361.429999996</v>
      </c>
      <c r="G14" s="63"/>
      <c r="H14" s="67">
        <v>-20453350.169999994</v>
      </c>
      <c r="I14" s="63"/>
      <c r="J14" s="67">
        <v>-23614668.319999997</v>
      </c>
      <c r="K14" s="63"/>
      <c r="L14" s="67">
        <v>-20453350.169999994</v>
      </c>
      <c r="M14" s="128"/>
    </row>
    <row r="15" spans="1:13" ht="23.1" customHeight="1">
      <c r="A15" s="125" t="s">
        <v>92</v>
      </c>
      <c r="C15" s="134"/>
      <c r="D15" s="126"/>
      <c r="E15" s="126"/>
      <c r="F15" s="63">
        <f>SUM(F10:F14)</f>
        <v>13422910.220000025</v>
      </c>
      <c r="G15" s="63"/>
      <c r="H15" s="63">
        <f>SUM(H10:H14)</f>
        <v>14228637.350000016</v>
      </c>
      <c r="I15" s="63"/>
      <c r="J15" s="63">
        <f>SUM(J10:J14)</f>
        <v>13902895.640000012</v>
      </c>
      <c r="K15" s="63"/>
      <c r="L15" s="63">
        <f>SUM(L10:L14)</f>
        <v>14228637.350000016</v>
      </c>
      <c r="M15" s="128"/>
    </row>
    <row r="16" spans="1:13" ht="23.1" customHeight="1">
      <c r="A16" s="125" t="s">
        <v>93</v>
      </c>
      <c r="C16" s="134"/>
      <c r="D16" s="126"/>
      <c r="E16" s="126"/>
      <c r="F16" s="63">
        <v>106937.69</v>
      </c>
      <c r="G16" s="63"/>
      <c r="H16" s="63">
        <v>42552.44</v>
      </c>
      <c r="I16" s="63"/>
      <c r="J16" s="63">
        <v>106937.69</v>
      </c>
      <c r="K16" s="63"/>
      <c r="L16" s="63">
        <v>42552.44</v>
      </c>
      <c r="M16" s="128"/>
    </row>
    <row r="17" spans="1:13" ht="23.1" customHeight="1">
      <c r="A17" s="125" t="s">
        <v>42</v>
      </c>
      <c r="C17" s="126"/>
      <c r="D17" s="126"/>
      <c r="E17" s="126"/>
      <c r="F17" s="63">
        <v>-1890574.6800000002</v>
      </c>
      <c r="G17" s="63"/>
      <c r="H17" s="63">
        <v>-554936.79</v>
      </c>
      <c r="I17" s="63"/>
      <c r="J17" s="63">
        <v>-1890574.6800000002</v>
      </c>
      <c r="K17" s="63"/>
      <c r="L17" s="63">
        <v>-554936.79</v>
      </c>
      <c r="M17" s="128"/>
    </row>
    <row r="18" spans="1:13" ht="23.1" customHeight="1">
      <c r="A18" s="125" t="s">
        <v>52</v>
      </c>
      <c r="C18" s="134"/>
      <c r="D18" s="126"/>
      <c r="E18" s="126"/>
      <c r="F18" s="68">
        <f>SUM(F15:F17)</f>
        <v>11639273.230000025</v>
      </c>
      <c r="G18" s="63"/>
      <c r="H18" s="68">
        <f>SUM(H15:H17)</f>
        <v>13716253.000000015</v>
      </c>
      <c r="I18" s="63"/>
      <c r="J18" s="68">
        <f>SUM(J15:J17)</f>
        <v>12119258.650000012</v>
      </c>
      <c r="K18" s="63"/>
      <c r="L18" s="68">
        <f>SUM(L15:L17)</f>
        <v>13716253.000000015</v>
      </c>
      <c r="M18" s="128"/>
    </row>
    <row r="19" spans="1:13" ht="23.1" customHeight="1">
      <c r="A19" s="4" t="s">
        <v>94</v>
      </c>
      <c r="B19" s="4"/>
      <c r="C19" s="94"/>
      <c r="D19" s="97">
        <v>15.2</v>
      </c>
      <c r="E19" s="5"/>
      <c r="F19" s="67">
        <v>-2294089.48</v>
      </c>
      <c r="G19" s="63"/>
      <c r="H19" s="67">
        <v>-2751989.5999999996</v>
      </c>
      <c r="I19" s="63"/>
      <c r="J19" s="67">
        <v>-2461924.3899999997</v>
      </c>
      <c r="K19" s="63"/>
      <c r="L19" s="67">
        <v>-2751989.5999999996</v>
      </c>
      <c r="M19" s="128"/>
    </row>
    <row r="20" spans="1:13" ht="23.1" customHeight="1">
      <c r="A20" s="5" t="s">
        <v>87</v>
      </c>
      <c r="B20" s="4"/>
      <c r="C20" s="5"/>
      <c r="D20" s="4"/>
      <c r="E20" s="5"/>
      <c r="F20" s="69">
        <f>SUM(F18:F19)</f>
        <v>9345183.7500000242</v>
      </c>
      <c r="G20" s="63"/>
      <c r="H20" s="69">
        <f>SUM(H18:H19)</f>
        <v>10964263.400000015</v>
      </c>
      <c r="I20" s="63"/>
      <c r="J20" s="69">
        <f>SUM(J18:J19)</f>
        <v>9657334.2600000128</v>
      </c>
      <c r="K20" s="63"/>
      <c r="L20" s="69">
        <f>SUM(L18:L19)</f>
        <v>10964263.400000015</v>
      </c>
      <c r="M20" s="128"/>
    </row>
    <row r="21" spans="1:13" ht="23.1" customHeight="1">
      <c r="A21" s="71" t="s">
        <v>43</v>
      </c>
      <c r="B21" s="4"/>
      <c r="C21" s="5"/>
      <c r="D21" s="4"/>
      <c r="E21" s="5"/>
      <c r="F21" s="61">
        <v>0</v>
      </c>
      <c r="G21" s="61"/>
      <c r="H21" s="61">
        <v>0</v>
      </c>
      <c r="I21" s="61"/>
      <c r="J21" s="61">
        <v>0</v>
      </c>
      <c r="K21" s="61"/>
      <c r="L21" s="61">
        <v>0</v>
      </c>
      <c r="M21" s="128"/>
    </row>
    <row r="22" spans="1:13" ht="23.1" customHeight="1" thickBot="1">
      <c r="A22" s="135" t="s">
        <v>75</v>
      </c>
      <c r="B22" s="71"/>
      <c r="C22" s="135"/>
      <c r="D22" s="136"/>
      <c r="E22" s="5"/>
      <c r="F22" s="70">
        <f>+F20+F21</f>
        <v>9345183.7500000242</v>
      </c>
      <c r="G22" s="63"/>
      <c r="H22" s="70">
        <f>+H20+H21</f>
        <v>10964263.400000015</v>
      </c>
      <c r="I22" s="63"/>
      <c r="J22" s="70">
        <f>+J20+J21</f>
        <v>9657334.2600000128</v>
      </c>
      <c r="K22" s="63"/>
      <c r="L22" s="70">
        <f>+L20+L21</f>
        <v>10964263.400000015</v>
      </c>
      <c r="M22" s="38"/>
    </row>
    <row r="23" spans="1:13" ht="11.45" customHeight="1" thickTop="1">
      <c r="A23" s="38"/>
      <c r="B23" s="38"/>
      <c r="C23" s="38"/>
      <c r="D23" s="38"/>
      <c r="E23" s="38"/>
      <c r="F23" s="96"/>
      <c r="G23" s="38"/>
      <c r="H23" s="63"/>
      <c r="I23" s="63"/>
      <c r="J23" s="63"/>
      <c r="K23" s="63"/>
      <c r="L23" s="63"/>
      <c r="M23" s="63"/>
    </row>
    <row r="24" spans="1:13" ht="23.1" customHeight="1">
      <c r="A24" s="38" t="s">
        <v>156</v>
      </c>
      <c r="B24" s="38"/>
      <c r="C24" s="38"/>
      <c r="D24" s="38"/>
      <c r="E24" s="38"/>
      <c r="F24" s="96"/>
      <c r="G24" s="38"/>
      <c r="H24" s="63"/>
      <c r="I24" s="63"/>
      <c r="J24" s="63"/>
      <c r="K24" s="63"/>
      <c r="L24" s="63"/>
      <c r="M24" s="63"/>
    </row>
    <row r="25" spans="1:13" ht="23.1" customHeight="1" thickBot="1">
      <c r="A25" s="38"/>
      <c r="B25" s="38" t="s">
        <v>157</v>
      </c>
      <c r="C25" s="38"/>
      <c r="D25" s="38"/>
      <c r="E25" s="38"/>
      <c r="F25" s="63">
        <v>9674306.7400000002</v>
      </c>
      <c r="G25" s="63"/>
      <c r="H25" s="63">
        <v>10964263.400000015</v>
      </c>
      <c r="I25" s="63"/>
      <c r="J25" s="137">
        <f>+J20</f>
        <v>9657334.2600000128</v>
      </c>
      <c r="K25" s="63"/>
      <c r="L25" s="137">
        <f>+L20</f>
        <v>10964263.400000015</v>
      </c>
      <c r="M25" s="38"/>
    </row>
    <row r="26" spans="1:13" ht="23.1" customHeight="1" thickTop="1">
      <c r="A26" s="38"/>
      <c r="B26" s="38" t="s">
        <v>158</v>
      </c>
      <c r="C26" s="38"/>
      <c r="D26" s="38"/>
      <c r="E26" s="38"/>
      <c r="F26" s="63">
        <v>-329122.99</v>
      </c>
      <c r="G26" s="63"/>
      <c r="H26" s="63">
        <v>0</v>
      </c>
      <c r="I26" s="63"/>
      <c r="J26" s="63"/>
      <c r="K26" s="63"/>
      <c r="L26" s="63"/>
      <c r="M26" s="38"/>
    </row>
    <row r="27" spans="1:13" ht="23.1" customHeight="1" thickBot="1">
      <c r="A27" s="38"/>
      <c r="B27" s="38"/>
      <c r="C27" s="38"/>
      <c r="D27" s="38"/>
      <c r="E27" s="38"/>
      <c r="F27" s="70">
        <f>SUM(F25:F26)</f>
        <v>9345183.75</v>
      </c>
      <c r="G27" s="63"/>
      <c r="H27" s="70">
        <f>SUM(H25:H26)</f>
        <v>10964263.400000015</v>
      </c>
      <c r="I27" s="63"/>
      <c r="J27" s="38"/>
      <c r="K27" s="38"/>
      <c r="L27" s="38"/>
      <c r="M27" s="38"/>
    </row>
    <row r="28" spans="1:13" ht="11.45" customHeight="1" thickTop="1">
      <c r="A28" s="38"/>
      <c r="B28" s="38"/>
      <c r="C28" s="38"/>
      <c r="D28" s="38"/>
      <c r="E28" s="38"/>
      <c r="F28" s="63"/>
      <c r="G28" s="63"/>
      <c r="H28" s="63"/>
      <c r="I28" s="63"/>
      <c r="J28" s="63"/>
      <c r="K28" s="63"/>
      <c r="L28" s="63"/>
      <c r="M28" s="38"/>
    </row>
    <row r="29" spans="1:13" ht="23.1" customHeight="1">
      <c r="A29" s="38" t="s">
        <v>159</v>
      </c>
      <c r="B29" s="38"/>
      <c r="C29" s="38"/>
      <c r="D29" s="38"/>
      <c r="E29" s="38"/>
      <c r="F29" s="63"/>
      <c r="G29" s="63"/>
      <c r="H29" s="63"/>
      <c r="I29" s="63"/>
      <c r="J29" s="63"/>
      <c r="K29" s="63"/>
      <c r="L29" s="63"/>
      <c r="M29" s="38"/>
    </row>
    <row r="30" spans="1:13" ht="23.1" customHeight="1" thickBot="1">
      <c r="A30" s="38"/>
      <c r="B30" s="38" t="s">
        <v>157</v>
      </c>
      <c r="C30" s="38"/>
      <c r="D30" s="38"/>
      <c r="E30" s="38"/>
      <c r="F30" s="63">
        <v>9674306.7400000002</v>
      </c>
      <c r="G30" s="63"/>
      <c r="H30" s="63">
        <v>10964263.400000015</v>
      </c>
      <c r="I30" s="63"/>
      <c r="J30" s="137">
        <f>+J22</f>
        <v>9657334.2600000128</v>
      </c>
      <c r="K30" s="63"/>
      <c r="L30" s="137">
        <f>+L22</f>
        <v>10964263.400000015</v>
      </c>
      <c r="M30" s="38"/>
    </row>
    <row r="31" spans="1:13" ht="23.1" customHeight="1" thickTop="1">
      <c r="A31" s="38"/>
      <c r="B31" s="38" t="s">
        <v>158</v>
      </c>
      <c r="C31" s="38"/>
      <c r="D31" s="38"/>
      <c r="E31" s="38"/>
      <c r="F31" s="63">
        <v>-329122.99</v>
      </c>
      <c r="G31" s="63"/>
      <c r="H31" s="63">
        <v>0</v>
      </c>
      <c r="I31" s="63"/>
      <c r="J31" s="63"/>
      <c r="K31" s="63"/>
      <c r="L31" s="63"/>
      <c r="M31" s="38"/>
    </row>
    <row r="32" spans="1:13" ht="23.1" customHeight="1" thickBot="1">
      <c r="A32" s="38"/>
      <c r="B32" s="38"/>
      <c r="C32" s="38"/>
      <c r="D32" s="38"/>
      <c r="E32" s="38"/>
      <c r="F32" s="70">
        <f>SUM(F30:F31)</f>
        <v>9345183.75</v>
      </c>
      <c r="G32" s="63"/>
      <c r="H32" s="70">
        <f>SUM(H30:H31)</f>
        <v>10964263.400000015</v>
      </c>
      <c r="I32" s="63"/>
      <c r="J32" s="63"/>
      <c r="K32" s="63"/>
      <c r="L32" s="63"/>
      <c r="M32" s="38"/>
    </row>
    <row r="33" spans="1:13" ht="9" customHeight="1" thickTop="1">
      <c r="A33" s="135"/>
      <c r="B33" s="71"/>
      <c r="C33" s="135"/>
      <c r="D33" s="136"/>
      <c r="E33" s="5"/>
      <c r="F33" s="138"/>
      <c r="G33" s="138"/>
      <c r="H33" s="138"/>
      <c r="I33" s="138"/>
      <c r="J33" s="138"/>
      <c r="K33" s="138"/>
      <c r="L33" s="138"/>
      <c r="M33" s="38"/>
    </row>
    <row r="34" spans="1:13" ht="23.1" customHeight="1">
      <c r="A34" s="139"/>
      <c r="B34" s="135" t="s">
        <v>88</v>
      </c>
      <c r="C34" s="140"/>
      <c r="D34" s="97">
        <v>23</v>
      </c>
      <c r="E34" s="5"/>
      <c r="F34" s="138">
        <f>+F27/(450000000)</f>
        <v>2.0767074999999999E-2</v>
      </c>
      <c r="G34" s="138"/>
      <c r="H34" s="138">
        <f>+H27/(450000000)</f>
        <v>2.4365029777777811E-2</v>
      </c>
      <c r="I34" s="138"/>
      <c r="J34" s="138">
        <f>+J25/450000000</f>
        <v>2.1460742800000029E-2</v>
      </c>
      <c r="K34" s="138"/>
      <c r="L34" s="138">
        <f>+L25/450000000</f>
        <v>2.4365029777777811E-2</v>
      </c>
      <c r="M34" s="141"/>
    </row>
    <row r="35" spans="1:13" ht="21.75" customHeight="1">
      <c r="A35" s="139"/>
      <c r="B35" s="4"/>
      <c r="C35" s="140"/>
      <c r="D35" s="5"/>
      <c r="E35" s="5"/>
      <c r="F35" s="142"/>
      <c r="G35" s="5"/>
      <c r="H35" s="142"/>
      <c r="I35" s="5"/>
      <c r="J35" s="142"/>
      <c r="K35" s="5"/>
      <c r="L35" s="142"/>
      <c r="M35" s="126"/>
    </row>
    <row r="36" spans="1:13" ht="23.1" customHeight="1">
      <c r="A36" s="106" t="s">
        <v>22</v>
      </c>
      <c r="B36" s="5"/>
      <c r="C36" s="5"/>
      <c r="D36" s="5"/>
      <c r="E36" s="5"/>
      <c r="F36" s="4"/>
      <c r="G36" s="5"/>
      <c r="I36" s="5"/>
      <c r="K36" s="5"/>
      <c r="M36" s="126"/>
    </row>
    <row r="37" spans="1:13" ht="23.1" customHeight="1">
      <c r="A37" s="106"/>
      <c r="B37" s="5"/>
      <c r="C37" s="5"/>
      <c r="D37" s="5"/>
      <c r="E37" s="5"/>
      <c r="F37" s="4"/>
      <c r="G37" s="5"/>
      <c r="I37" s="5"/>
      <c r="K37" s="5"/>
      <c r="M37" s="126"/>
    </row>
    <row r="38" spans="1:13" ht="19.149999999999999" customHeight="1">
      <c r="A38" s="106"/>
      <c r="B38" s="5"/>
      <c r="C38" s="5"/>
      <c r="D38" s="5"/>
      <c r="E38" s="5"/>
      <c r="F38" s="4"/>
      <c r="G38" s="5"/>
      <c r="I38" s="5"/>
      <c r="K38" s="5"/>
      <c r="M38" s="126"/>
    </row>
    <row r="39" spans="1:13" ht="23.1" customHeight="1">
      <c r="C39" s="134" t="s">
        <v>24</v>
      </c>
      <c r="D39" s="128"/>
      <c r="E39" s="128"/>
      <c r="F39" s="128"/>
      <c r="G39" s="128"/>
      <c r="H39" s="107"/>
      <c r="I39" s="107"/>
      <c r="J39" s="107"/>
      <c r="K39" s="107"/>
      <c r="L39" s="107"/>
      <c r="M39" s="128"/>
    </row>
    <row r="40" spans="1:13" ht="23.1" customHeight="1">
      <c r="A40" s="126"/>
      <c r="C40" s="134" t="s">
        <v>84</v>
      </c>
      <c r="D40" s="128"/>
      <c r="E40" s="128"/>
      <c r="F40" s="128"/>
      <c r="G40" s="128"/>
      <c r="H40" s="107"/>
      <c r="I40" s="107"/>
      <c r="J40" s="107"/>
      <c r="K40" s="107"/>
      <c r="L40" s="107"/>
      <c r="M40" s="128"/>
    </row>
    <row r="41" spans="1:13" ht="23.1" customHeight="1">
      <c r="F41" s="125"/>
    </row>
    <row r="42" spans="1:13" ht="23.1" customHeight="1">
      <c r="F42" s="125"/>
    </row>
    <row r="43" spans="1:13" ht="23.1" customHeight="1">
      <c r="F43" s="125"/>
    </row>
    <row r="44" spans="1:13" ht="23.1" customHeight="1">
      <c r="F44" s="125"/>
    </row>
    <row r="45" spans="1:13" ht="23.1" customHeight="1">
      <c r="F45" s="125"/>
    </row>
    <row r="46" spans="1:13" ht="23.1" customHeight="1">
      <c r="F46" s="125"/>
    </row>
    <row r="47" spans="1:13" ht="23.1" customHeight="1">
      <c r="F47" s="125"/>
    </row>
    <row r="48" spans="1:13" ht="23.1" customHeight="1">
      <c r="F48" s="125"/>
    </row>
    <row r="49" spans="6:6" ht="23.1" customHeight="1">
      <c r="F49" s="125"/>
    </row>
    <row r="50" spans="6:6" ht="23.1" customHeight="1">
      <c r="F50" s="125"/>
    </row>
    <row r="51" spans="6:6" ht="23.1" customHeight="1">
      <c r="F51" s="125"/>
    </row>
    <row r="52" spans="6:6" ht="23.1" customHeight="1">
      <c r="F52" s="125"/>
    </row>
    <row r="109" spans="1:13" ht="23.1" customHeight="1">
      <c r="A109" s="126"/>
      <c r="B109" s="126"/>
      <c r="C109" s="126"/>
      <c r="D109" s="126"/>
      <c r="E109" s="126"/>
      <c r="F109" s="143"/>
      <c r="K109" s="5"/>
      <c r="M109" s="126"/>
    </row>
  </sheetData>
  <mergeCells count="6">
    <mergeCell ref="A1:L1"/>
    <mergeCell ref="A2:L2"/>
    <mergeCell ref="A3:L3"/>
    <mergeCell ref="B4:M4"/>
    <mergeCell ref="F6:H6"/>
    <mergeCell ref="J6:L6"/>
  </mergeCells>
  <printOptions horizontalCentered="1"/>
  <pageMargins left="0.59055118110236204" right="0.29685039370078697" top="0.59055118110236204" bottom="0.39370078740157499" header="0.196850393700787" footer="0.196850393700787"/>
  <pageSetup paperSize="9" scale="87" orientation="portrait" blackAndWhite="1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E5DA92-C19B-4C67-9CF6-66B20C456B41}">
  <dimension ref="A1:O30"/>
  <sheetViews>
    <sheetView view="pageBreakPreview" topLeftCell="A4" zoomScaleNormal="100" zoomScaleSheetLayoutView="100" workbookViewId="0">
      <selection activeCell="F72" sqref="F72"/>
    </sheetView>
  </sheetViews>
  <sheetFormatPr defaultColWidth="9.140625" defaultRowHeight="21.75"/>
  <cols>
    <col min="1" max="1" width="5.28515625" style="82" customWidth="1"/>
    <col min="2" max="2" width="11.28515625" style="82" customWidth="1"/>
    <col min="3" max="3" width="18.85546875" style="82" customWidth="1"/>
    <col min="4" max="4" width="6.42578125" style="82" customWidth="1"/>
    <col min="5" max="5" width="15.7109375" style="82" customWidth="1"/>
    <col min="6" max="6" width="0.28515625" style="82" customWidth="1"/>
    <col min="7" max="7" width="15.7109375" style="82" customWidth="1"/>
    <col min="8" max="8" width="0.28515625" style="82" customWidth="1"/>
    <col min="9" max="9" width="15.7109375" style="82" customWidth="1"/>
    <col min="10" max="10" width="0.28515625" style="82" customWidth="1"/>
    <col min="11" max="11" width="15.7109375" style="38" customWidth="1"/>
    <col min="12" max="12" width="0.28515625" style="38" customWidth="1"/>
    <col min="13" max="13" width="15.7109375" style="38" customWidth="1"/>
    <col min="14" max="14" width="0.28515625" style="82" customWidth="1"/>
    <col min="15" max="15" width="15.7109375" style="82" customWidth="1"/>
    <col min="16" max="16384" width="9.140625" style="145"/>
  </cols>
  <sheetData>
    <row r="1" spans="1:15">
      <c r="A1" s="164" t="str">
        <f>+BS!B7</f>
        <v>FUNCTION INTERNATIONAL PUBLIC COMPANY LIMITED AND SUBSIDIARIES</v>
      </c>
      <c r="B1" s="165"/>
      <c r="C1" s="165"/>
      <c r="D1" s="165"/>
      <c r="E1" s="165"/>
      <c r="F1" s="165"/>
      <c r="G1" s="165"/>
      <c r="H1" s="165"/>
      <c r="I1" s="165"/>
      <c r="J1" s="165"/>
      <c r="K1" s="165"/>
      <c r="L1" s="165"/>
      <c r="M1" s="165"/>
      <c r="N1" s="165"/>
      <c r="O1" s="165"/>
    </row>
    <row r="2" spans="1:15">
      <c r="A2" s="165" t="s">
        <v>44</v>
      </c>
      <c r="B2" s="165"/>
      <c r="C2" s="165"/>
      <c r="D2" s="165"/>
      <c r="E2" s="165"/>
      <c r="F2" s="165"/>
      <c r="G2" s="165"/>
      <c r="H2" s="165"/>
      <c r="I2" s="165"/>
      <c r="J2" s="165"/>
      <c r="K2" s="165"/>
      <c r="L2" s="165"/>
      <c r="M2" s="165"/>
      <c r="N2" s="165"/>
      <c r="O2" s="165"/>
    </row>
    <row r="3" spans="1:15">
      <c r="A3" s="166" t="str">
        <f>+BS!B9</f>
        <v>FOR THE 3-MONTH PERIODS ENDED MARCH 31, 2024</v>
      </c>
      <c r="B3" s="165"/>
      <c r="C3" s="165"/>
      <c r="D3" s="165"/>
      <c r="E3" s="165"/>
      <c r="F3" s="165"/>
      <c r="G3" s="165"/>
      <c r="H3" s="165"/>
      <c r="I3" s="165"/>
      <c r="J3" s="165"/>
      <c r="K3" s="165"/>
      <c r="L3" s="165"/>
      <c r="M3" s="165"/>
      <c r="N3" s="165"/>
      <c r="O3" s="165"/>
    </row>
    <row r="4" spans="1:15">
      <c r="A4" s="165" t="s">
        <v>1</v>
      </c>
      <c r="B4" s="165"/>
      <c r="C4" s="165"/>
      <c r="D4" s="165"/>
      <c r="E4" s="165"/>
      <c r="F4" s="165"/>
      <c r="G4" s="165"/>
      <c r="H4" s="165"/>
      <c r="I4" s="165"/>
      <c r="J4" s="165"/>
      <c r="K4" s="165"/>
      <c r="L4" s="165"/>
      <c r="M4" s="165"/>
      <c r="N4" s="165"/>
      <c r="O4" s="165"/>
    </row>
    <row r="5" spans="1:15" ht="12" customHeight="1">
      <c r="A5" s="165"/>
      <c r="B5" s="165"/>
      <c r="C5" s="165"/>
      <c r="D5" s="165"/>
      <c r="E5" s="165"/>
      <c r="F5" s="165"/>
      <c r="G5" s="165"/>
      <c r="H5" s="165"/>
      <c r="I5" s="165"/>
      <c r="J5" s="165"/>
      <c r="K5" s="165"/>
      <c r="L5" s="165"/>
      <c r="M5" s="165"/>
      <c r="N5" s="165"/>
      <c r="O5" s="165"/>
    </row>
    <row r="6" spans="1:15">
      <c r="E6" s="167" t="s">
        <v>2</v>
      </c>
      <c r="F6" s="167"/>
      <c r="G6" s="167"/>
      <c r="H6" s="167"/>
      <c r="I6" s="167"/>
      <c r="J6" s="167"/>
      <c r="K6" s="167"/>
      <c r="L6" s="167"/>
      <c r="M6" s="167"/>
      <c r="N6" s="167"/>
      <c r="O6" s="167"/>
    </row>
    <row r="7" spans="1:15">
      <c r="E7" s="162" t="s">
        <v>138</v>
      </c>
      <c r="F7" s="162"/>
      <c r="G7" s="162"/>
      <c r="H7" s="162"/>
      <c r="I7" s="162"/>
      <c r="J7" s="162"/>
      <c r="K7" s="162"/>
      <c r="L7" s="162"/>
      <c r="M7" s="162"/>
      <c r="N7" s="162"/>
      <c r="O7" s="162"/>
    </row>
    <row r="8" spans="1:15">
      <c r="D8" s="147"/>
      <c r="E8" s="21" t="s">
        <v>45</v>
      </c>
      <c r="F8" s="147"/>
      <c r="G8" s="147"/>
      <c r="H8" s="147"/>
      <c r="I8" s="163" t="s">
        <v>85</v>
      </c>
      <c r="J8" s="163"/>
      <c r="K8" s="163"/>
      <c r="L8" s="96"/>
      <c r="M8" s="96"/>
      <c r="N8" s="147"/>
      <c r="O8" s="147"/>
    </row>
    <row r="9" spans="1:15">
      <c r="D9" s="147"/>
      <c r="E9" s="21" t="s">
        <v>48</v>
      </c>
      <c r="F9" s="147"/>
      <c r="G9" s="21" t="s">
        <v>128</v>
      </c>
      <c r="H9" s="147"/>
      <c r="I9" s="21" t="s">
        <v>46</v>
      </c>
      <c r="J9" s="21"/>
      <c r="K9" s="21" t="s">
        <v>47</v>
      </c>
      <c r="L9" s="96"/>
      <c r="M9" s="96" t="s">
        <v>145</v>
      </c>
      <c r="N9" s="147"/>
      <c r="O9" s="21" t="s">
        <v>5</v>
      </c>
    </row>
    <row r="10" spans="1:15">
      <c r="D10" s="147"/>
      <c r="E10" s="23" t="s">
        <v>49</v>
      </c>
      <c r="F10" s="146"/>
      <c r="G10" s="23" t="s">
        <v>129</v>
      </c>
      <c r="H10" s="146"/>
      <c r="I10" s="23" t="s">
        <v>38</v>
      </c>
      <c r="J10" s="21"/>
      <c r="K10" s="23"/>
      <c r="L10" s="148"/>
      <c r="M10" s="148" t="s">
        <v>146</v>
      </c>
      <c r="N10" s="146"/>
      <c r="O10" s="23" t="s">
        <v>111</v>
      </c>
    </row>
    <row r="12" spans="1:15">
      <c r="A12" s="82" t="s">
        <v>143</v>
      </c>
      <c r="E12" s="149">
        <v>450000000</v>
      </c>
      <c r="F12" s="149"/>
      <c r="G12" s="149">
        <v>182368879.90000001</v>
      </c>
      <c r="H12" s="149"/>
      <c r="I12" s="149">
        <v>45000000</v>
      </c>
      <c r="J12" s="149"/>
      <c r="K12" s="150">
        <v>32276991.800000001</v>
      </c>
      <c r="L12" s="150"/>
      <c r="M12" s="150">
        <v>0</v>
      </c>
      <c r="N12" s="149"/>
      <c r="O12" s="149">
        <f>SUM(E12:M12)</f>
        <v>709645871.69999993</v>
      </c>
    </row>
    <row r="13" spans="1:15">
      <c r="A13" s="82" t="s">
        <v>75</v>
      </c>
      <c r="E13" s="149">
        <v>0</v>
      </c>
      <c r="F13" s="149"/>
      <c r="G13" s="149">
        <v>0</v>
      </c>
      <c r="H13" s="149"/>
      <c r="I13" s="149">
        <v>0</v>
      </c>
      <c r="J13" s="149"/>
      <c r="K13" s="150">
        <f>+PL!H20</f>
        <v>10964263.400000015</v>
      </c>
      <c r="L13" s="150"/>
      <c r="M13" s="150">
        <v>0</v>
      </c>
      <c r="N13" s="149"/>
      <c r="O13" s="149">
        <f>SUM(E13:M13)</f>
        <v>10964263.400000015</v>
      </c>
    </row>
    <row r="14" spans="1:15" ht="22.5" thickBot="1">
      <c r="A14" s="82" t="s">
        <v>169</v>
      </c>
      <c r="E14" s="151">
        <f>SUM(E12:E13)</f>
        <v>450000000</v>
      </c>
      <c r="F14" s="149"/>
      <c r="G14" s="151">
        <f>SUM(G12:G13)</f>
        <v>182368879.90000001</v>
      </c>
      <c r="H14" s="149"/>
      <c r="I14" s="151">
        <f>SUM(I12:I13)</f>
        <v>45000000</v>
      </c>
      <c r="J14" s="149"/>
      <c r="K14" s="151">
        <f>SUM(K12:K13)</f>
        <v>43241255.200000018</v>
      </c>
      <c r="L14" s="149"/>
      <c r="M14" s="151">
        <f>SUM(M12:M13)</f>
        <v>0</v>
      </c>
      <c r="N14" s="149"/>
      <c r="O14" s="151">
        <f>SUM(O12:O13)</f>
        <v>720610135.0999999</v>
      </c>
    </row>
    <row r="15" spans="1:15" ht="22.5" thickTop="1"/>
    <row r="16" spans="1:15">
      <c r="A16" s="82" t="s">
        <v>167</v>
      </c>
      <c r="D16" s="147"/>
      <c r="E16" s="149">
        <v>450000000</v>
      </c>
      <c r="F16" s="149"/>
      <c r="G16" s="149">
        <v>182368879.90000001</v>
      </c>
      <c r="H16" s="149"/>
      <c r="I16" s="149">
        <v>45000000</v>
      </c>
      <c r="J16" s="149"/>
      <c r="K16" s="150">
        <v>35746691.670000002</v>
      </c>
      <c r="L16" s="150"/>
      <c r="M16" s="150">
        <v>3041509.4699999997</v>
      </c>
      <c r="N16" s="149"/>
      <c r="O16" s="149">
        <f>SUM(E16:M16)</f>
        <v>716157081.03999996</v>
      </c>
    </row>
    <row r="17" spans="1:15">
      <c r="A17" s="82" t="s">
        <v>147</v>
      </c>
      <c r="D17" s="147"/>
      <c r="E17" s="149">
        <v>0</v>
      </c>
      <c r="F17" s="149"/>
      <c r="G17" s="149">
        <v>0</v>
      </c>
      <c r="H17" s="149"/>
      <c r="I17" s="149">
        <v>0</v>
      </c>
      <c r="J17" s="149"/>
      <c r="K17" s="150">
        <v>0</v>
      </c>
      <c r="L17" s="150"/>
      <c r="M17" s="150">
        <v>1426490</v>
      </c>
      <c r="N17" s="149"/>
      <c r="O17" s="149">
        <f t="shared" ref="O17:O20" si="0">SUM(E17:M17)</f>
        <v>1426490</v>
      </c>
    </row>
    <row r="18" spans="1:15" hidden="1">
      <c r="A18" s="82" t="s">
        <v>126</v>
      </c>
      <c r="D18" s="147"/>
      <c r="E18" s="149">
        <v>0</v>
      </c>
      <c r="F18" s="149"/>
      <c r="G18" s="149">
        <v>0</v>
      </c>
      <c r="H18" s="149"/>
      <c r="I18" s="149">
        <v>0</v>
      </c>
      <c r="J18" s="149"/>
      <c r="K18" s="150">
        <v>0</v>
      </c>
      <c r="L18" s="150"/>
      <c r="M18" s="150">
        <v>0</v>
      </c>
      <c r="N18" s="149"/>
      <c r="O18" s="149">
        <f t="shared" si="0"/>
        <v>0</v>
      </c>
    </row>
    <row r="19" spans="1:15" hidden="1">
      <c r="A19" s="82" t="s">
        <v>38</v>
      </c>
      <c r="D19" s="147"/>
      <c r="E19" s="149">
        <v>0</v>
      </c>
      <c r="F19" s="149"/>
      <c r="G19" s="149">
        <v>0</v>
      </c>
      <c r="H19" s="149"/>
      <c r="I19" s="149">
        <v>0</v>
      </c>
      <c r="J19" s="149"/>
      <c r="K19" s="150">
        <v>0</v>
      </c>
      <c r="L19" s="150"/>
      <c r="M19" s="150">
        <v>0</v>
      </c>
      <c r="N19" s="149"/>
      <c r="O19" s="149">
        <f t="shared" si="0"/>
        <v>0</v>
      </c>
    </row>
    <row r="20" spans="1:15" hidden="1">
      <c r="A20" s="18" t="s">
        <v>144</v>
      </c>
      <c r="D20" s="147">
        <v>23</v>
      </c>
      <c r="E20" s="149">
        <v>0</v>
      </c>
      <c r="F20" s="149"/>
      <c r="G20" s="149">
        <v>0</v>
      </c>
      <c r="H20" s="149"/>
      <c r="I20" s="149">
        <v>0</v>
      </c>
      <c r="J20" s="149"/>
      <c r="K20" s="150"/>
      <c r="L20" s="150"/>
      <c r="M20" s="150">
        <v>0</v>
      </c>
      <c r="N20" s="149"/>
      <c r="O20" s="149">
        <f t="shared" si="0"/>
        <v>0</v>
      </c>
    </row>
    <row r="21" spans="1:15">
      <c r="A21" s="82" t="s">
        <v>75</v>
      </c>
      <c r="D21" s="147"/>
      <c r="E21" s="149">
        <v>0</v>
      </c>
      <c r="F21" s="149"/>
      <c r="G21" s="149">
        <v>0</v>
      </c>
      <c r="H21" s="149"/>
      <c r="I21" s="149">
        <v>0</v>
      </c>
      <c r="J21" s="149"/>
      <c r="K21" s="150">
        <f>+PL!F25</f>
        <v>9674306.7400000002</v>
      </c>
      <c r="L21" s="150"/>
      <c r="M21" s="150">
        <f>PL!F26</f>
        <v>-329122.99</v>
      </c>
      <c r="N21" s="149"/>
      <c r="O21" s="149">
        <f>SUM(E21:M21)</f>
        <v>9345183.75</v>
      </c>
    </row>
    <row r="22" spans="1:15" ht="22.5" thickBot="1">
      <c r="A22" s="82" t="s">
        <v>168</v>
      </c>
      <c r="E22" s="151">
        <f>SUM(E16:E21)</f>
        <v>450000000</v>
      </c>
      <c r="F22" s="149"/>
      <c r="G22" s="151">
        <f>SUM(G16:G21)</f>
        <v>182368879.90000001</v>
      </c>
      <c r="H22" s="149"/>
      <c r="I22" s="151">
        <f>SUM(I16:I21)</f>
        <v>45000000</v>
      </c>
      <c r="J22" s="149"/>
      <c r="K22" s="151">
        <f>SUM(K16:K21)</f>
        <v>45420998.410000004</v>
      </c>
      <c r="L22" s="149"/>
      <c r="M22" s="151">
        <f>SUM(M16:M21)</f>
        <v>4138876.4799999995</v>
      </c>
      <c r="N22" s="149"/>
      <c r="O22" s="151">
        <f>SUM(O16:O21)</f>
        <v>726928754.78999996</v>
      </c>
    </row>
    <row r="23" spans="1:15" ht="18" customHeight="1" thickTop="1">
      <c r="E23" s="152"/>
      <c r="F23" s="152"/>
      <c r="G23" s="152"/>
      <c r="H23" s="152"/>
      <c r="I23" s="152"/>
      <c r="J23" s="152"/>
      <c r="K23" s="63"/>
      <c r="L23" s="63"/>
      <c r="M23" s="63"/>
      <c r="N23" s="152"/>
      <c r="O23" s="152"/>
    </row>
    <row r="24" spans="1:15" ht="18" customHeight="1">
      <c r="E24" s="152"/>
      <c r="F24" s="152"/>
      <c r="G24" s="152"/>
      <c r="H24" s="152"/>
      <c r="I24" s="152"/>
      <c r="J24" s="152"/>
      <c r="K24" s="63"/>
      <c r="L24" s="63"/>
      <c r="M24" s="63"/>
      <c r="N24" s="152"/>
      <c r="O24" s="152"/>
    </row>
    <row r="25" spans="1:15">
      <c r="A25" s="153" t="str">
        <f>+PL!A36</f>
        <v>Notes to the financial statements are an integral part of these financial statements.</v>
      </c>
    </row>
    <row r="29" spans="1:15">
      <c r="D29" s="154" t="str">
        <f>+PL!C39</f>
        <v>(Sign) ……………………………………………………………………………… Authorized Directors</v>
      </c>
    </row>
    <row r="30" spans="1:15">
      <c r="D30" s="154" t="str">
        <f>+PL!C40</f>
        <v xml:space="preserve">            (                                                                                                                   )</v>
      </c>
    </row>
  </sheetData>
  <mergeCells count="8">
    <mergeCell ref="E7:O7"/>
    <mergeCell ref="I8:K8"/>
    <mergeCell ref="A1:O1"/>
    <mergeCell ref="A2:O2"/>
    <mergeCell ref="A3:O3"/>
    <mergeCell ref="A4:O4"/>
    <mergeCell ref="A5:O5"/>
    <mergeCell ref="E6:O6"/>
  </mergeCells>
  <printOptions horizontalCentered="1"/>
  <pageMargins left="0.4" right="0.4" top="0.75" bottom="0.75" header="0.3" footer="0.3"/>
  <pageSetup paperSize="9" scale="8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40"/>
  <sheetViews>
    <sheetView tabSelected="1" view="pageBreakPreview" topLeftCell="A3" zoomScaleNormal="85" zoomScaleSheetLayoutView="100" workbookViewId="0">
      <selection activeCell="F72" sqref="F72"/>
    </sheetView>
  </sheetViews>
  <sheetFormatPr defaultColWidth="9" defaultRowHeight="24" customHeight="1"/>
  <cols>
    <col min="1" max="1" width="4.140625" style="18" customWidth="1"/>
    <col min="2" max="3" width="6.7109375" style="18" customWidth="1"/>
    <col min="4" max="4" width="11.7109375" style="18" customWidth="1"/>
    <col min="5" max="5" width="12.28515625" style="18" customWidth="1"/>
    <col min="6" max="6" width="0.7109375" style="18" customWidth="1"/>
    <col min="7" max="7" width="12" style="20" customWidth="1"/>
    <col min="8" max="8" width="1.140625" style="20" customWidth="1"/>
    <col min="9" max="9" width="16.140625" style="20" customWidth="1"/>
    <col min="10" max="10" width="0.28515625" style="20" customWidth="1"/>
    <col min="11" max="11" width="16.140625" style="20" customWidth="1"/>
    <col min="12" max="12" width="0.28515625" style="20" customWidth="1"/>
    <col min="13" max="13" width="16.140625" style="20" customWidth="1"/>
    <col min="14" max="14" width="0.28515625" style="20" customWidth="1"/>
    <col min="15" max="15" width="16.140625" style="20" customWidth="1"/>
    <col min="16" max="16" width="0.7109375" style="18" customWidth="1"/>
    <col min="17" max="17" width="16.140625" style="20" customWidth="1"/>
    <col min="18" max="18" width="0.7109375" style="18" customWidth="1"/>
    <col min="19" max="19" width="4.7109375" style="18" customWidth="1"/>
    <col min="20" max="20" width="9" style="18"/>
    <col min="21" max="21" width="8.7109375" style="18" bestFit="1" customWidth="1"/>
    <col min="22" max="22" width="11.7109375" style="18" bestFit="1" customWidth="1"/>
    <col min="23" max="16384" width="9" style="18"/>
  </cols>
  <sheetData>
    <row r="1" spans="1:18" ht="24" customHeight="1">
      <c r="A1" s="158" t="str">
        <f>+BS!B7</f>
        <v>FUNCTION INTERNATIONAL PUBLIC COMPANY LIMITED AND SUBSIDIARIES</v>
      </c>
      <c r="B1" s="158"/>
      <c r="C1" s="158"/>
      <c r="D1" s="158"/>
      <c r="E1" s="158"/>
      <c r="F1" s="158"/>
      <c r="G1" s="158"/>
      <c r="H1" s="158"/>
      <c r="I1" s="158"/>
      <c r="J1" s="158"/>
      <c r="K1" s="158"/>
      <c r="L1" s="158"/>
      <c r="M1" s="158"/>
      <c r="N1" s="158"/>
      <c r="O1" s="158"/>
      <c r="P1" s="158"/>
      <c r="Q1" s="158"/>
      <c r="R1" s="17"/>
    </row>
    <row r="2" spans="1:18" ht="24" customHeight="1">
      <c r="A2" s="158" t="s">
        <v>44</v>
      </c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58"/>
      <c r="N2" s="158"/>
      <c r="O2" s="158"/>
      <c r="P2" s="158"/>
      <c r="Q2" s="158"/>
      <c r="R2" s="17"/>
    </row>
    <row r="3" spans="1:18" ht="24" customHeight="1">
      <c r="A3" s="161" t="str">
        <f>+EQรวม!A3</f>
        <v>FOR THE 3-MONTH PERIODS ENDED MARCH 31, 2024</v>
      </c>
      <c r="B3" s="161"/>
      <c r="C3" s="161"/>
      <c r="D3" s="161"/>
      <c r="E3" s="161"/>
      <c r="F3" s="161"/>
      <c r="G3" s="161"/>
      <c r="H3" s="161"/>
      <c r="I3" s="161"/>
      <c r="J3" s="161"/>
      <c r="K3" s="161"/>
      <c r="L3" s="161"/>
      <c r="M3" s="161"/>
      <c r="N3" s="161"/>
      <c r="O3" s="161"/>
      <c r="P3" s="161"/>
      <c r="Q3" s="161"/>
      <c r="R3" s="17"/>
    </row>
    <row r="4" spans="1:18" ht="24" customHeight="1">
      <c r="A4" s="158" t="s">
        <v>1</v>
      </c>
      <c r="B4" s="158"/>
      <c r="C4" s="158"/>
      <c r="D4" s="158"/>
      <c r="E4" s="158"/>
      <c r="F4" s="158"/>
      <c r="G4" s="158"/>
      <c r="H4" s="158"/>
      <c r="I4" s="158"/>
      <c r="J4" s="158"/>
      <c r="K4" s="158"/>
      <c r="L4" s="158"/>
      <c r="M4" s="158"/>
      <c r="N4" s="158"/>
      <c r="O4" s="158"/>
      <c r="P4" s="158"/>
      <c r="Q4" s="158"/>
      <c r="R4" s="17"/>
    </row>
    <row r="5" spans="1:18" ht="12.75" customHeight="1">
      <c r="G5" s="22"/>
      <c r="H5" s="21"/>
      <c r="I5" s="15"/>
      <c r="J5" s="15"/>
      <c r="K5" s="15"/>
      <c r="L5" s="15"/>
      <c r="M5" s="15"/>
      <c r="N5" s="15"/>
      <c r="O5" s="15"/>
      <c r="Q5" s="15"/>
    </row>
    <row r="6" spans="1:18" ht="21.75">
      <c r="G6" s="22"/>
      <c r="H6" s="21"/>
      <c r="I6" s="15"/>
      <c r="J6" s="15"/>
      <c r="K6" s="15"/>
      <c r="L6" s="15"/>
      <c r="M6" s="15"/>
      <c r="N6" s="15"/>
      <c r="O6" s="15"/>
      <c r="Q6" s="83" t="s">
        <v>2</v>
      </c>
    </row>
    <row r="7" spans="1:18" ht="24" customHeight="1">
      <c r="G7" s="19"/>
      <c r="I7" s="168" t="s">
        <v>139</v>
      </c>
      <c r="J7" s="168"/>
      <c r="K7" s="168"/>
      <c r="L7" s="168"/>
      <c r="M7" s="168"/>
      <c r="N7" s="168"/>
      <c r="O7" s="168"/>
      <c r="P7" s="168"/>
      <c r="Q7" s="168"/>
    </row>
    <row r="8" spans="1:18" ht="24" customHeight="1">
      <c r="G8" s="19"/>
      <c r="I8" s="21" t="s">
        <v>45</v>
      </c>
      <c r="J8" s="39"/>
      <c r="K8" s="39"/>
      <c r="L8" s="39"/>
      <c r="M8" s="163" t="s">
        <v>85</v>
      </c>
      <c r="N8" s="163"/>
      <c r="O8" s="163"/>
      <c r="P8" s="39"/>
      <c r="Q8" s="39"/>
    </row>
    <row r="9" spans="1:18" ht="24" customHeight="1">
      <c r="A9" s="20"/>
      <c r="B9" s="20"/>
      <c r="C9" s="20"/>
      <c r="D9" s="20"/>
      <c r="E9" s="20"/>
      <c r="F9" s="20"/>
      <c r="I9" s="21" t="s">
        <v>48</v>
      </c>
      <c r="J9" s="21"/>
      <c r="K9" s="21" t="s">
        <v>128</v>
      </c>
      <c r="L9" s="21"/>
      <c r="M9" s="21" t="s">
        <v>46</v>
      </c>
      <c r="N9" s="21"/>
      <c r="O9" s="21" t="s">
        <v>47</v>
      </c>
      <c r="Q9" s="21" t="s">
        <v>5</v>
      </c>
    </row>
    <row r="10" spans="1:18" ht="24" customHeight="1">
      <c r="A10" s="20"/>
      <c r="B10" s="20"/>
      <c r="C10" s="20"/>
      <c r="D10" s="20"/>
      <c r="E10" s="20"/>
      <c r="F10" s="20"/>
      <c r="G10" s="41"/>
      <c r="I10" s="23" t="s">
        <v>49</v>
      </c>
      <c r="J10" s="21"/>
      <c r="K10" s="23" t="s">
        <v>129</v>
      </c>
      <c r="L10" s="21"/>
      <c r="M10" s="23" t="s">
        <v>38</v>
      </c>
      <c r="N10" s="21"/>
      <c r="O10" s="23"/>
      <c r="Q10" s="23" t="s">
        <v>111</v>
      </c>
    </row>
    <row r="11" spans="1:18" ht="21.75">
      <c r="G11" s="22"/>
      <c r="H11" s="21"/>
      <c r="I11" s="15"/>
      <c r="J11" s="15"/>
      <c r="K11" s="15"/>
      <c r="L11" s="15"/>
      <c r="M11" s="15"/>
      <c r="N11" s="15"/>
      <c r="O11" s="15"/>
      <c r="Q11" s="15"/>
    </row>
    <row r="12" spans="1:18" ht="24" customHeight="1">
      <c r="A12" s="18" t="s">
        <v>143</v>
      </c>
      <c r="G12" s="19"/>
      <c r="I12" s="65">
        <v>450000000</v>
      </c>
      <c r="J12" s="65"/>
      <c r="K12" s="65">
        <v>182368879.90000001</v>
      </c>
      <c r="L12" s="65"/>
      <c r="M12" s="65">
        <v>45000000</v>
      </c>
      <c r="N12" s="65"/>
      <c r="O12" s="65">
        <v>32276991.800000001</v>
      </c>
      <c r="P12" s="65"/>
      <c r="Q12" s="65">
        <f>SUM(I12:O12)</f>
        <v>709645871.69999993</v>
      </c>
    </row>
    <row r="13" spans="1:18" ht="24" hidden="1" customHeight="1">
      <c r="A13" s="18" t="s">
        <v>127</v>
      </c>
      <c r="G13" s="22"/>
      <c r="I13" s="65"/>
      <c r="J13" s="65"/>
      <c r="K13" s="65"/>
      <c r="L13" s="65"/>
      <c r="M13" s="65"/>
      <c r="N13" s="65"/>
      <c r="O13" s="65"/>
      <c r="P13" s="65"/>
      <c r="Q13" s="65">
        <f t="shared" ref="Q13:Q15" si="0">SUM(I13:O13)</f>
        <v>0</v>
      </c>
    </row>
    <row r="14" spans="1:18" ht="24" hidden="1" customHeight="1">
      <c r="A14" s="18" t="s">
        <v>126</v>
      </c>
      <c r="G14" s="22"/>
      <c r="I14" s="65"/>
      <c r="J14" s="65"/>
      <c r="K14" s="65"/>
      <c r="L14" s="65"/>
      <c r="M14" s="65"/>
      <c r="N14" s="65"/>
      <c r="O14" s="65"/>
      <c r="P14" s="65"/>
      <c r="Q14" s="65">
        <f t="shared" si="0"/>
        <v>0</v>
      </c>
    </row>
    <row r="15" spans="1:18" ht="24" hidden="1" customHeight="1">
      <c r="A15" s="18" t="s">
        <v>38</v>
      </c>
      <c r="G15" s="22"/>
      <c r="I15" s="65"/>
      <c r="J15" s="65"/>
      <c r="K15" s="65"/>
      <c r="L15" s="65"/>
      <c r="M15" s="65"/>
      <c r="N15" s="65"/>
      <c r="O15" s="65"/>
      <c r="P15" s="65"/>
      <c r="Q15" s="65">
        <f t="shared" si="0"/>
        <v>0</v>
      </c>
    </row>
    <row r="16" spans="1:18" ht="24" customHeight="1">
      <c r="A16" s="16" t="s">
        <v>75</v>
      </c>
      <c r="G16" s="19"/>
      <c r="I16" s="65">
        <v>0</v>
      </c>
      <c r="J16" s="65"/>
      <c r="K16" s="65">
        <v>0</v>
      </c>
      <c r="L16" s="65"/>
      <c r="M16" s="65">
        <v>0</v>
      </c>
      <c r="N16" s="65"/>
      <c r="O16" s="65">
        <f>PL!L22</f>
        <v>10964263.400000015</v>
      </c>
      <c r="P16" s="65"/>
      <c r="Q16" s="65">
        <f>SUM(I16:O16)</f>
        <v>10964263.400000015</v>
      </c>
    </row>
    <row r="17" spans="1:18" ht="24" customHeight="1" thickBot="1">
      <c r="A17" s="24" t="s">
        <v>169</v>
      </c>
      <c r="G17" s="19"/>
      <c r="I17" s="66">
        <f>SUM(I12:I16)</f>
        <v>450000000</v>
      </c>
      <c r="J17" s="61"/>
      <c r="K17" s="66">
        <f>SUM(K12:K16)</f>
        <v>182368879.90000001</v>
      </c>
      <c r="L17" s="61"/>
      <c r="M17" s="66">
        <f>SUM(M12:M16)</f>
        <v>45000000</v>
      </c>
      <c r="N17" s="61"/>
      <c r="O17" s="66">
        <f>SUM(O12:O16)</f>
        <v>43241255.200000018</v>
      </c>
      <c r="P17" s="65"/>
      <c r="Q17" s="66">
        <f>SUM(Q12:Q16)</f>
        <v>720610135.0999999</v>
      </c>
    </row>
    <row r="18" spans="1:18" ht="22.5" thickTop="1">
      <c r="A18" s="24"/>
      <c r="G18" s="19"/>
      <c r="I18" s="61"/>
      <c r="J18" s="61"/>
      <c r="K18" s="61"/>
      <c r="L18" s="61"/>
      <c r="M18" s="61"/>
      <c r="N18" s="61"/>
      <c r="O18" s="61"/>
      <c r="P18" s="65"/>
      <c r="Q18" s="61"/>
    </row>
    <row r="19" spans="1:18" ht="24" customHeight="1">
      <c r="A19" s="18" t="s">
        <v>167</v>
      </c>
      <c r="G19" s="19"/>
      <c r="I19" s="61">
        <v>450000000</v>
      </c>
      <c r="J19" s="61"/>
      <c r="K19" s="61">
        <v>182368879.90000001</v>
      </c>
      <c r="L19" s="61"/>
      <c r="M19" s="61">
        <v>45000000</v>
      </c>
      <c r="N19" s="61"/>
      <c r="O19" s="61">
        <v>36281790.729999959</v>
      </c>
      <c r="P19" s="65"/>
      <c r="Q19" s="61">
        <f>SUM(I19:O19)</f>
        <v>713650670.62999988</v>
      </c>
    </row>
    <row r="20" spans="1:18" ht="24" hidden="1" customHeight="1">
      <c r="A20" s="18" t="s">
        <v>144</v>
      </c>
      <c r="G20" s="22"/>
      <c r="I20" s="61">
        <v>0</v>
      </c>
      <c r="J20" s="61"/>
      <c r="K20" s="61">
        <v>0</v>
      </c>
      <c r="L20" s="61">
        <v>0</v>
      </c>
      <c r="M20" s="61">
        <v>0</v>
      </c>
      <c r="N20" s="61"/>
      <c r="O20" s="61"/>
      <c r="P20" s="65"/>
      <c r="Q20" s="61">
        <f>SUM(I20:O20)</f>
        <v>0</v>
      </c>
    </row>
    <row r="21" spans="1:18" ht="24" customHeight="1">
      <c r="A21" s="16" t="s">
        <v>75</v>
      </c>
      <c r="G21" s="19"/>
      <c r="I21" s="61">
        <v>0</v>
      </c>
      <c r="J21" s="61"/>
      <c r="K21" s="61">
        <v>0</v>
      </c>
      <c r="L21" s="61"/>
      <c r="M21" s="61">
        <v>0</v>
      </c>
      <c r="N21" s="61"/>
      <c r="O21" s="61">
        <f>PL!J22</f>
        <v>9657334.2600000128</v>
      </c>
      <c r="P21" s="65"/>
      <c r="Q21" s="61">
        <f>SUM(I21:O21)</f>
        <v>9657334.2600000128</v>
      </c>
    </row>
    <row r="22" spans="1:18" ht="24" customHeight="1" thickBot="1">
      <c r="A22" s="24" t="s">
        <v>168</v>
      </c>
      <c r="G22" s="19"/>
      <c r="I22" s="66">
        <f>SUM(I19:I21)</f>
        <v>450000000</v>
      </c>
      <c r="J22" s="61"/>
      <c r="K22" s="66">
        <f>SUM(K19:K21)</f>
        <v>182368879.90000001</v>
      </c>
      <c r="L22" s="61"/>
      <c r="M22" s="66">
        <f>SUM(M19:M21)</f>
        <v>45000000</v>
      </c>
      <c r="N22" s="61"/>
      <c r="O22" s="66">
        <f>SUM(O19:O21)</f>
        <v>45939124.989999972</v>
      </c>
      <c r="P22" s="65"/>
      <c r="Q22" s="66">
        <f>SUM(Q19:Q21)</f>
        <v>723308004.88999987</v>
      </c>
    </row>
    <row r="23" spans="1:18" ht="15.75" customHeight="1" thickTop="1">
      <c r="G23" s="19"/>
      <c r="I23" s="12"/>
      <c r="J23" s="12"/>
      <c r="K23" s="12"/>
      <c r="L23" s="12"/>
      <c r="M23" s="12"/>
      <c r="N23" s="12"/>
      <c r="O23" s="12"/>
      <c r="Q23" s="12"/>
    </row>
    <row r="24" spans="1:18" ht="12.75" customHeight="1">
      <c r="G24" s="19"/>
      <c r="I24" s="12"/>
      <c r="J24" s="12"/>
      <c r="K24" s="12"/>
      <c r="L24" s="12"/>
      <c r="M24" s="12"/>
      <c r="N24" s="12"/>
      <c r="O24" s="12"/>
      <c r="Q24" s="12"/>
    </row>
    <row r="25" spans="1:18" ht="24" customHeight="1">
      <c r="A25" s="25" t="s">
        <v>22</v>
      </c>
      <c r="G25" s="19"/>
    </row>
    <row r="26" spans="1:18" ht="21.75">
      <c r="A26" s="25"/>
      <c r="G26" s="19"/>
    </row>
    <row r="27" spans="1:18" ht="21.75">
      <c r="A27" s="25"/>
      <c r="G27" s="19"/>
    </row>
    <row r="28" spans="1:18" ht="21.75">
      <c r="A28" s="25"/>
      <c r="G28" s="19"/>
    </row>
    <row r="29" spans="1:18" ht="21.75">
      <c r="A29" s="25"/>
      <c r="G29" s="19"/>
    </row>
    <row r="30" spans="1:18" s="26" customFormat="1" ht="24" customHeight="1">
      <c r="E30" s="27" t="s">
        <v>24</v>
      </c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</row>
    <row r="31" spans="1:18" s="26" customFormat="1" ht="24" customHeight="1">
      <c r="A31" s="28"/>
      <c r="B31" s="28"/>
      <c r="E31" s="27" t="s">
        <v>78</v>
      </c>
      <c r="G31" s="28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</row>
    <row r="32" spans="1:18" ht="24" customHeight="1">
      <c r="A32" s="25"/>
      <c r="D32" s="29"/>
      <c r="G32" s="19"/>
    </row>
    <row r="33" spans="1:22" ht="24" customHeight="1">
      <c r="A33" s="25"/>
      <c r="D33" s="29"/>
      <c r="G33" s="19"/>
    </row>
    <row r="34" spans="1:22" ht="24" customHeight="1">
      <c r="A34" s="25"/>
      <c r="D34" s="29"/>
      <c r="G34" s="19"/>
    </row>
    <row r="35" spans="1:22" ht="24" customHeight="1">
      <c r="A35" s="25"/>
      <c r="D35" s="29"/>
      <c r="G35" s="19"/>
    </row>
    <row r="36" spans="1:22" ht="24" customHeight="1">
      <c r="A36" s="25"/>
      <c r="D36" s="29"/>
      <c r="G36" s="19"/>
    </row>
    <row r="37" spans="1:22" ht="24" customHeight="1">
      <c r="A37" s="25"/>
      <c r="D37" s="29"/>
      <c r="G37" s="19"/>
    </row>
    <row r="38" spans="1:22" s="20" customFormat="1" ht="24" customHeight="1">
      <c r="A38" s="25"/>
      <c r="B38" s="18"/>
      <c r="C38" s="18"/>
      <c r="D38" s="29"/>
      <c r="E38" s="18"/>
      <c r="F38" s="18"/>
      <c r="G38" s="19"/>
      <c r="P38" s="18"/>
      <c r="R38" s="18"/>
      <c r="S38" s="18"/>
      <c r="T38" s="18"/>
      <c r="U38" s="18"/>
      <c r="V38" s="18"/>
    </row>
    <row r="39" spans="1:22" s="20" customFormat="1" ht="24" customHeight="1">
      <c r="A39" s="25"/>
      <c r="B39" s="18"/>
      <c r="C39" s="18"/>
      <c r="D39" s="29"/>
      <c r="E39" s="18"/>
      <c r="F39" s="18"/>
      <c r="G39" s="19"/>
      <c r="P39" s="18"/>
      <c r="R39" s="18"/>
      <c r="S39" s="18"/>
      <c r="T39" s="18"/>
      <c r="U39" s="18"/>
      <c r="V39" s="18"/>
    </row>
    <row r="40" spans="1:22" s="20" customFormat="1" ht="24" customHeight="1">
      <c r="A40" s="25"/>
      <c r="B40" s="18"/>
      <c r="C40" s="18"/>
      <c r="D40" s="29"/>
      <c r="E40" s="18"/>
      <c r="F40" s="18"/>
      <c r="G40" s="19"/>
      <c r="P40" s="18"/>
      <c r="R40" s="18"/>
      <c r="S40" s="18"/>
      <c r="T40" s="18"/>
      <c r="U40" s="18"/>
      <c r="V40" s="18"/>
    </row>
  </sheetData>
  <mergeCells count="6">
    <mergeCell ref="M8:O8"/>
    <mergeCell ref="A1:Q1"/>
    <mergeCell ref="A2:Q2"/>
    <mergeCell ref="A3:Q3"/>
    <mergeCell ref="A4:Q4"/>
    <mergeCell ref="I7:Q7"/>
  </mergeCells>
  <printOptions horizontalCentered="1"/>
  <pageMargins left="0.78740157480314998" right="0.196850393700787" top="0.59055118110236204" bottom="0.196850393700787" header="0.31496062992126" footer="0.31496062992126"/>
  <pageSetup paperSize="9" scale="8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X144"/>
  <sheetViews>
    <sheetView view="pageBreakPreview" topLeftCell="A117" zoomScale="85" zoomScaleNormal="85" zoomScaleSheetLayoutView="85" workbookViewId="0">
      <selection activeCell="F72" sqref="F72"/>
    </sheetView>
  </sheetViews>
  <sheetFormatPr defaultColWidth="9" defaultRowHeight="24" customHeight="1"/>
  <cols>
    <col min="1" max="1" width="1.85546875" style="32" customWidth="1"/>
    <col min="2" max="2" width="12.7109375" style="32" customWidth="1"/>
    <col min="3" max="5" width="5.85546875" style="32" customWidth="1"/>
    <col min="6" max="6" width="0.7109375" style="32" customWidth="1"/>
    <col min="7" max="7" width="7" style="32" customWidth="1"/>
    <col min="8" max="8" width="0.7109375" style="32" customWidth="1"/>
    <col min="9" max="9" width="11.140625" style="32" customWidth="1"/>
    <col min="10" max="10" width="0.7109375" style="32" customWidth="1"/>
    <col min="11" max="11" width="15.5703125" style="32" customWidth="1"/>
    <col min="12" max="12" width="0.7109375" style="32" customWidth="1"/>
    <col min="13" max="13" width="15.28515625" style="32" customWidth="1"/>
    <col min="14" max="14" width="0.7109375" style="32" customWidth="1"/>
    <col min="15" max="15" width="14.85546875" style="32" customWidth="1"/>
    <col min="16" max="16" width="0.7109375" style="32" customWidth="1"/>
    <col min="17" max="17" width="15.42578125" style="32" customWidth="1"/>
    <col min="18" max="18" width="0.7109375" style="32" customWidth="1"/>
    <col min="19" max="19" width="14.7109375" style="32" customWidth="1"/>
    <col min="20" max="20" width="0.7109375" style="32" customWidth="1"/>
    <col min="21" max="24" width="13.140625" style="32" customWidth="1"/>
    <col min="25" max="25" width="8.7109375" style="32" bestFit="1" customWidth="1"/>
    <col min="26" max="26" width="9.85546875" style="32" bestFit="1" customWidth="1"/>
    <col min="27" max="16384" width="9" style="32"/>
  </cols>
  <sheetData>
    <row r="1" spans="1:17" s="50" customFormat="1" ht="24" customHeight="1">
      <c r="A1" s="49" t="str">
        <f>+BS!B7</f>
        <v>FUNCTION INTERNATIONAL PUBLIC COMPANY LIMITED AND SUBSIDIARIES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</row>
    <row r="2" spans="1:17" s="50" customFormat="1" ht="24" customHeight="1">
      <c r="A2" s="49" t="s">
        <v>50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</row>
    <row r="3" spans="1:17" s="50" customFormat="1" ht="24" customHeight="1">
      <c r="A3" s="30" t="str">
        <f>+EQรวม!A3</f>
        <v>FOR THE 3-MONTH PERIODS ENDED MARCH 31, 2024</v>
      </c>
      <c r="B3" s="30"/>
      <c r="C3" s="30"/>
      <c r="D3" s="30"/>
      <c r="E3" s="30"/>
      <c r="F3" s="30"/>
      <c r="G3" s="30"/>
      <c r="H3" s="30"/>
      <c r="I3" s="30"/>
      <c r="J3" s="49"/>
      <c r="K3" s="30"/>
      <c r="L3" s="49"/>
      <c r="M3" s="49"/>
      <c r="N3" s="49"/>
      <c r="O3" s="49"/>
      <c r="P3" s="49"/>
      <c r="Q3" s="49"/>
    </row>
    <row r="4" spans="1:17" s="50" customFormat="1" ht="24" customHeight="1">
      <c r="A4" s="171" t="s">
        <v>1</v>
      </c>
      <c r="B4" s="171"/>
      <c r="C4" s="171"/>
      <c r="D4" s="171"/>
      <c r="E4" s="171"/>
      <c r="F4" s="171"/>
      <c r="G4" s="171"/>
      <c r="H4" s="171"/>
      <c r="I4" s="171"/>
      <c r="J4" s="171"/>
      <c r="K4" s="171"/>
      <c r="L4" s="171"/>
      <c r="M4" s="171"/>
      <c r="N4" s="171"/>
      <c r="O4" s="171"/>
      <c r="P4" s="171"/>
      <c r="Q4" s="171"/>
    </row>
    <row r="5" spans="1:17" s="50" customFormat="1" ht="24" customHeight="1">
      <c r="A5" s="93"/>
      <c r="B5" s="93"/>
      <c r="C5" s="93"/>
      <c r="D5" s="93"/>
      <c r="E5" s="93"/>
      <c r="F5" s="93"/>
      <c r="G5" s="93"/>
      <c r="H5" s="93"/>
      <c r="I5" s="93"/>
      <c r="J5" s="93"/>
      <c r="K5" s="93"/>
      <c r="L5" s="93"/>
      <c r="M5" s="93"/>
      <c r="N5" s="93"/>
      <c r="O5" s="93"/>
      <c r="P5" s="93"/>
      <c r="Q5" s="93"/>
    </row>
    <row r="6" spans="1:17" ht="21.75">
      <c r="Q6" s="44" t="s">
        <v>2</v>
      </c>
    </row>
    <row r="7" spans="1:17" ht="21.75">
      <c r="K7" s="175" t="s">
        <v>138</v>
      </c>
      <c r="L7" s="175"/>
      <c r="M7" s="175"/>
      <c r="O7" s="174" t="s">
        <v>139</v>
      </c>
      <c r="P7" s="175"/>
      <c r="Q7" s="175"/>
    </row>
    <row r="8" spans="1:17" ht="21.75">
      <c r="I8" s="45"/>
      <c r="J8" s="45"/>
      <c r="K8" s="81" t="s">
        <v>162</v>
      </c>
      <c r="L8" s="45"/>
      <c r="M8" s="81" t="s">
        <v>164</v>
      </c>
      <c r="N8" s="45"/>
      <c r="O8" s="81" t="str">
        <f>+K8</f>
        <v>March 31, 2024</v>
      </c>
      <c r="P8" s="45"/>
      <c r="Q8" s="81" t="str">
        <f>+M8</f>
        <v>March 31, 2023</v>
      </c>
    </row>
    <row r="9" spans="1:17" ht="24" customHeight="1">
      <c r="A9" s="32" t="s">
        <v>51</v>
      </c>
      <c r="O9" s="31"/>
      <c r="Q9" s="31"/>
    </row>
    <row r="10" spans="1:17" ht="22.7" customHeight="1">
      <c r="B10" s="32" t="s">
        <v>87</v>
      </c>
      <c r="K10" s="32">
        <f>+PL!F22</f>
        <v>9345183.7500000242</v>
      </c>
      <c r="M10" s="32">
        <f>+PL!H20</f>
        <v>10964263.400000015</v>
      </c>
      <c r="O10" s="61">
        <f>+PL!J22</f>
        <v>9657334.2600000128</v>
      </c>
      <c r="P10" s="73"/>
      <c r="Q10" s="61">
        <f>+PL!L20</f>
        <v>10964263.400000015</v>
      </c>
    </row>
    <row r="11" spans="1:17" ht="22.7" customHeight="1">
      <c r="B11" s="32" t="s">
        <v>175</v>
      </c>
      <c r="O11" s="61"/>
      <c r="P11" s="73"/>
      <c r="Q11" s="61"/>
    </row>
    <row r="12" spans="1:17" ht="22.7" customHeight="1">
      <c r="B12" s="32" t="s">
        <v>176</v>
      </c>
      <c r="O12" s="61"/>
      <c r="P12" s="73"/>
      <c r="Q12" s="61"/>
    </row>
    <row r="13" spans="1:17" ht="22.7" customHeight="1">
      <c r="B13" s="32" t="s">
        <v>107</v>
      </c>
      <c r="K13" s="32">
        <f>-PL!F19</f>
        <v>2294089.48</v>
      </c>
      <c r="M13" s="32">
        <f>-PL!H19</f>
        <v>2751989.5999999996</v>
      </c>
      <c r="O13" s="61">
        <f>-PL!J19</f>
        <v>2461924.3899999997</v>
      </c>
      <c r="P13" s="73"/>
      <c r="Q13" s="61">
        <f>-PL!L19</f>
        <v>2751989.5999999996</v>
      </c>
    </row>
    <row r="14" spans="1:17" ht="22.7" customHeight="1">
      <c r="B14" s="32" t="s">
        <v>133</v>
      </c>
      <c r="K14" s="32">
        <v>1348617.7</v>
      </c>
      <c r="M14" s="61">
        <v>996687.23</v>
      </c>
      <c r="O14" s="61">
        <v>1348617.7</v>
      </c>
      <c r="P14" s="73"/>
      <c r="Q14" s="61">
        <v>996687.23</v>
      </c>
    </row>
    <row r="15" spans="1:17" ht="22.7" customHeight="1">
      <c r="B15" s="32" t="s">
        <v>150</v>
      </c>
      <c r="J15" s="44"/>
      <c r="K15" s="32">
        <v>89423.88</v>
      </c>
      <c r="L15" s="44"/>
      <c r="M15" s="74">
        <v>0</v>
      </c>
      <c r="N15" s="44"/>
      <c r="O15" s="74">
        <v>89423.88</v>
      </c>
      <c r="P15" s="73"/>
      <c r="Q15" s="74">
        <v>0</v>
      </c>
    </row>
    <row r="16" spans="1:17" ht="22.7" customHeight="1">
      <c r="B16" s="32" t="s">
        <v>151</v>
      </c>
      <c r="J16" s="44"/>
      <c r="K16" s="32">
        <v>6594680.2400000002</v>
      </c>
      <c r="L16" s="44"/>
      <c r="M16" s="74">
        <v>3824805.49</v>
      </c>
      <c r="N16" s="44"/>
      <c r="O16" s="74">
        <v>6476598.8300000001</v>
      </c>
      <c r="P16" s="73"/>
      <c r="Q16" s="74">
        <v>3824805.49</v>
      </c>
    </row>
    <row r="17" spans="1:17" ht="22.15" customHeight="1">
      <c r="B17" s="32" t="s">
        <v>123</v>
      </c>
      <c r="J17" s="44"/>
      <c r="K17" s="32">
        <v>233480.32000000001</v>
      </c>
      <c r="L17" s="44"/>
      <c r="M17" s="74">
        <v>233480.32000000001</v>
      </c>
      <c r="N17" s="44"/>
      <c r="O17" s="74">
        <v>233480.32000000001</v>
      </c>
      <c r="P17" s="73"/>
      <c r="Q17" s="74">
        <v>233480.32000000001</v>
      </c>
    </row>
    <row r="18" spans="1:17" ht="22.7" customHeight="1">
      <c r="B18" s="32" t="s">
        <v>53</v>
      </c>
      <c r="J18" s="44"/>
      <c r="K18" s="32">
        <v>301196.48</v>
      </c>
      <c r="L18" s="44"/>
      <c r="M18" s="74">
        <v>304007.40000000002</v>
      </c>
      <c r="N18" s="44"/>
      <c r="O18" s="74">
        <v>301196.48</v>
      </c>
      <c r="P18" s="73"/>
      <c r="Q18" s="74">
        <v>304007.40000000002</v>
      </c>
    </row>
    <row r="19" spans="1:17" ht="22.7" customHeight="1">
      <c r="B19" s="32" t="s">
        <v>115</v>
      </c>
      <c r="J19" s="44"/>
      <c r="K19" s="32">
        <v>-2887.9000000000015</v>
      </c>
      <c r="L19" s="44"/>
      <c r="M19" s="74">
        <v>7249.4</v>
      </c>
      <c r="N19" s="44"/>
      <c r="O19" s="74">
        <v>-2887.9000000000015</v>
      </c>
      <c r="P19" s="73"/>
      <c r="Q19" s="74">
        <v>7249.4</v>
      </c>
    </row>
    <row r="20" spans="1:17" ht="22.7" hidden="1" customHeight="1">
      <c r="B20" s="32" t="s">
        <v>122</v>
      </c>
      <c r="J20" s="44"/>
      <c r="L20" s="44"/>
      <c r="M20" s="74"/>
      <c r="N20" s="44"/>
      <c r="O20" s="74"/>
      <c r="P20" s="73"/>
      <c r="Q20" s="74"/>
    </row>
    <row r="21" spans="1:17" ht="22.7" customHeight="1">
      <c r="B21" s="32" t="s">
        <v>114</v>
      </c>
      <c r="J21" s="44"/>
      <c r="K21" s="32">
        <v>1073004.19</v>
      </c>
      <c r="L21" s="44"/>
      <c r="M21" s="74">
        <v>1025053.95</v>
      </c>
      <c r="N21" s="44"/>
      <c r="O21" s="74">
        <v>1073004.19</v>
      </c>
      <c r="P21" s="73"/>
      <c r="Q21" s="74">
        <v>1025053.95</v>
      </c>
    </row>
    <row r="22" spans="1:17" ht="21.75" hidden="1">
      <c r="B22" s="32" t="s">
        <v>116</v>
      </c>
      <c r="J22" s="44"/>
      <c r="L22" s="44"/>
      <c r="M22" s="74">
        <v>0</v>
      </c>
      <c r="N22" s="44"/>
      <c r="O22" s="74"/>
      <c r="P22" s="73"/>
      <c r="Q22" s="74">
        <v>0</v>
      </c>
    </row>
    <row r="23" spans="1:17" ht="21.75" hidden="1">
      <c r="B23" s="32" t="s">
        <v>108</v>
      </c>
      <c r="J23" s="44"/>
      <c r="L23" s="44"/>
      <c r="M23" s="74">
        <v>0</v>
      </c>
      <c r="N23" s="44"/>
      <c r="O23" s="74"/>
      <c r="P23" s="73"/>
      <c r="Q23" s="74">
        <v>0</v>
      </c>
    </row>
    <row r="24" spans="1:17" ht="22.7" hidden="1" customHeight="1">
      <c r="B24" s="32" t="s">
        <v>160</v>
      </c>
      <c r="J24" s="44"/>
      <c r="K24" s="32">
        <v>0</v>
      </c>
      <c r="L24" s="44"/>
      <c r="M24" s="74">
        <v>0</v>
      </c>
      <c r="N24" s="44"/>
      <c r="O24" s="74">
        <v>0</v>
      </c>
      <c r="P24" s="73"/>
      <c r="Q24" s="74">
        <v>0</v>
      </c>
    </row>
    <row r="25" spans="1:17" ht="22.7" customHeight="1">
      <c r="B25" s="32" t="s">
        <v>134</v>
      </c>
      <c r="J25" s="44"/>
      <c r="K25" s="32">
        <v>13254.04</v>
      </c>
      <c r="L25" s="44"/>
      <c r="M25" s="74">
        <v>15592.71</v>
      </c>
      <c r="N25" s="44"/>
      <c r="O25" s="74">
        <v>13254.04</v>
      </c>
      <c r="P25" s="73"/>
      <c r="Q25" s="74">
        <v>15592.71</v>
      </c>
    </row>
    <row r="26" spans="1:17" ht="22.7" customHeight="1">
      <c r="B26" s="32" t="s">
        <v>112</v>
      </c>
      <c r="J26" s="44"/>
      <c r="K26" s="32">
        <v>-5561.66</v>
      </c>
      <c r="L26" s="44"/>
      <c r="M26" s="74">
        <v>67261.460000000006</v>
      </c>
      <c r="N26" s="44"/>
      <c r="O26" s="74">
        <v>-5561.66</v>
      </c>
      <c r="P26" s="73"/>
      <c r="Q26" s="74">
        <v>67261.460000000006</v>
      </c>
    </row>
    <row r="27" spans="1:17" ht="21.6" hidden="1" customHeight="1">
      <c r="B27" s="59" t="s">
        <v>117</v>
      </c>
      <c r="C27" s="59"/>
      <c r="D27" s="59"/>
      <c r="E27" s="59"/>
      <c r="F27" s="59"/>
      <c r="G27" s="59"/>
      <c r="H27" s="59"/>
      <c r="I27" s="59"/>
      <c r="J27" s="60"/>
      <c r="K27" s="59"/>
      <c r="L27" s="60"/>
      <c r="M27" s="75">
        <v>0</v>
      </c>
      <c r="N27" s="60"/>
      <c r="O27" s="75"/>
      <c r="P27" s="76"/>
      <c r="Q27" s="75">
        <v>0</v>
      </c>
    </row>
    <row r="28" spans="1:17" ht="22.7" customHeight="1">
      <c r="B28" s="32" t="s">
        <v>186</v>
      </c>
      <c r="J28" s="44"/>
      <c r="K28" s="32">
        <v>-1591844.95</v>
      </c>
      <c r="L28" s="44"/>
      <c r="M28" s="74">
        <v>-210138.32</v>
      </c>
      <c r="N28" s="44"/>
      <c r="O28" s="74">
        <v>-1591844.95</v>
      </c>
      <c r="P28" s="73"/>
      <c r="Q28" s="74">
        <v>-210138.32</v>
      </c>
    </row>
    <row r="29" spans="1:17" ht="22.7" customHeight="1">
      <c r="B29" s="32" t="s">
        <v>54</v>
      </c>
      <c r="J29" s="44"/>
      <c r="K29" s="32">
        <v>-106937.69</v>
      </c>
      <c r="L29" s="44"/>
      <c r="M29" s="74">
        <v>-42552.44</v>
      </c>
      <c r="N29" s="44"/>
      <c r="O29" s="74">
        <v>-106937.69</v>
      </c>
      <c r="P29" s="73"/>
      <c r="Q29" s="74">
        <v>-42552.44</v>
      </c>
    </row>
    <row r="30" spans="1:17" ht="22.7" customHeight="1">
      <c r="B30" s="32" t="s">
        <v>55</v>
      </c>
      <c r="J30" s="44"/>
      <c r="K30" s="77">
        <v>1890574.6800000002</v>
      </c>
      <c r="L30" s="44"/>
      <c r="M30" s="77">
        <v>554936.79</v>
      </c>
      <c r="N30" s="44"/>
      <c r="O30" s="77">
        <v>1890574.6800000002</v>
      </c>
      <c r="P30" s="73"/>
      <c r="Q30" s="77">
        <v>554936.79</v>
      </c>
    </row>
    <row r="31" spans="1:17" ht="22.7" customHeight="1">
      <c r="A31" s="33" t="s">
        <v>56</v>
      </c>
      <c r="H31" s="32">
        <v>11.1</v>
      </c>
      <c r="J31" s="44"/>
      <c r="K31" s="78"/>
      <c r="L31" s="44"/>
      <c r="M31" s="44"/>
      <c r="N31" s="44"/>
      <c r="O31" s="78"/>
      <c r="P31" s="73"/>
      <c r="Q31" s="78"/>
    </row>
    <row r="32" spans="1:17" ht="22.7" customHeight="1">
      <c r="A32" s="33" t="s">
        <v>57</v>
      </c>
      <c r="J32" s="45"/>
      <c r="K32" s="79">
        <f>SUM(K9:K30)</f>
        <v>21476272.560000028</v>
      </c>
      <c r="L32" s="45"/>
      <c r="M32" s="79">
        <f>SUM(M9:M30)</f>
        <v>20492636.99000001</v>
      </c>
      <c r="N32" s="45"/>
      <c r="O32" s="79">
        <f>SUM(O9:O30)</f>
        <v>21838176.570000015</v>
      </c>
      <c r="P32" s="73"/>
      <c r="Q32" s="79">
        <f>SUM(Q9:Q30)</f>
        <v>20492636.99000001</v>
      </c>
    </row>
    <row r="33" spans="1:19" ht="24" customHeight="1">
      <c r="B33" s="33" t="s">
        <v>58</v>
      </c>
      <c r="J33" s="45"/>
      <c r="K33" s="61"/>
      <c r="L33" s="45"/>
      <c r="M33" s="45"/>
      <c r="N33" s="45"/>
      <c r="O33" s="61"/>
      <c r="P33" s="73"/>
      <c r="Q33" s="61"/>
    </row>
    <row r="34" spans="1:19" ht="22.7" customHeight="1">
      <c r="B34" s="33" t="s">
        <v>130</v>
      </c>
      <c r="J34" s="44"/>
      <c r="K34" s="63">
        <v>3879270.42</v>
      </c>
      <c r="L34" s="44"/>
      <c r="M34" s="63">
        <v>-18941139.219999999</v>
      </c>
      <c r="N34" s="44"/>
      <c r="O34" s="63">
        <v>4190110.3599999994</v>
      </c>
      <c r="P34" s="63"/>
      <c r="Q34" s="63">
        <v>-18941139.219999999</v>
      </c>
    </row>
    <row r="35" spans="1:19" ht="22.7" customHeight="1">
      <c r="B35" s="33" t="s">
        <v>59</v>
      </c>
      <c r="J35" s="44"/>
      <c r="K35" s="63">
        <v>39445394.639999986</v>
      </c>
      <c r="L35" s="44"/>
      <c r="M35" s="63">
        <v>439380.64</v>
      </c>
      <c r="N35" s="44"/>
      <c r="O35" s="63">
        <v>44542187.829999998</v>
      </c>
      <c r="P35" s="63"/>
      <c r="Q35" s="63">
        <v>439380.64</v>
      </c>
      <c r="S35" s="43"/>
    </row>
    <row r="36" spans="1:19" ht="22.7" customHeight="1">
      <c r="B36" s="33" t="s">
        <v>95</v>
      </c>
      <c r="J36" s="44"/>
      <c r="K36" s="63">
        <v>-182097.15999999992</v>
      </c>
      <c r="L36" s="44"/>
      <c r="M36" s="63">
        <v>426154.78</v>
      </c>
      <c r="N36" s="44"/>
      <c r="O36" s="63">
        <v>-181851.28000000003</v>
      </c>
      <c r="P36" s="63"/>
      <c r="Q36" s="63">
        <v>426154.78</v>
      </c>
      <c r="S36" s="43"/>
    </row>
    <row r="37" spans="1:19" ht="22.7" hidden="1" customHeight="1">
      <c r="B37" s="33" t="s">
        <v>60</v>
      </c>
      <c r="J37" s="44"/>
      <c r="K37" s="63"/>
      <c r="L37" s="44"/>
      <c r="M37" s="63"/>
      <c r="N37" s="44"/>
      <c r="O37" s="63"/>
      <c r="P37" s="63"/>
      <c r="Q37" s="63"/>
      <c r="S37" s="46"/>
    </row>
    <row r="38" spans="1:19" ht="24" customHeight="1">
      <c r="B38" s="33" t="s">
        <v>61</v>
      </c>
      <c r="J38" s="44"/>
      <c r="K38" s="69">
        <f>SUM(K34:K37)</f>
        <v>43142567.899999991</v>
      </c>
      <c r="L38" s="44"/>
      <c r="M38" s="69">
        <f>SUM(M34:M37)</f>
        <v>-18075603.799999997</v>
      </c>
      <c r="N38" s="44"/>
      <c r="O38" s="69">
        <f>SUM(O34:O37)</f>
        <v>48550446.909999996</v>
      </c>
      <c r="P38" s="63"/>
      <c r="Q38" s="69">
        <f>SUM(Q34:Q37)</f>
        <v>-18075603.799999997</v>
      </c>
      <c r="S38" s="46"/>
    </row>
    <row r="39" spans="1:19" ht="21.75">
      <c r="A39" s="34"/>
      <c r="B39" s="33"/>
      <c r="C39" s="34"/>
      <c r="D39" s="34"/>
      <c r="J39" s="45"/>
      <c r="L39" s="45"/>
      <c r="M39" s="45"/>
      <c r="N39" s="45"/>
      <c r="O39" s="31"/>
      <c r="Q39" s="31"/>
    </row>
    <row r="40" spans="1:19" ht="24" customHeight="1">
      <c r="A40" s="36" t="s">
        <v>22</v>
      </c>
      <c r="O40" s="31"/>
      <c r="Q40" s="31"/>
    </row>
    <row r="41" spans="1:19" ht="24" customHeight="1">
      <c r="A41" s="36"/>
      <c r="O41" s="31"/>
      <c r="Q41" s="31"/>
    </row>
    <row r="42" spans="1:19" ht="24" customHeight="1">
      <c r="A42" s="36"/>
      <c r="O42" s="31"/>
      <c r="Q42" s="31"/>
    </row>
    <row r="43" spans="1:19" ht="24" customHeight="1">
      <c r="A43" s="36"/>
      <c r="O43" s="31"/>
      <c r="Q43" s="31"/>
    </row>
    <row r="44" spans="1:19" ht="24" customHeight="1">
      <c r="A44" s="36"/>
      <c r="O44" s="31"/>
      <c r="Q44" s="31"/>
    </row>
    <row r="45" spans="1:19" ht="21.75">
      <c r="A45" s="36"/>
      <c r="O45" s="31"/>
      <c r="Q45" s="31"/>
    </row>
    <row r="46" spans="1:19" ht="21.75">
      <c r="A46" s="36"/>
      <c r="O46" s="31"/>
      <c r="Q46" s="31"/>
    </row>
    <row r="47" spans="1:19" ht="21.75">
      <c r="A47" s="36"/>
      <c r="O47" s="31"/>
      <c r="Q47" s="31"/>
    </row>
    <row r="48" spans="1:19" ht="24" customHeight="1">
      <c r="C48" s="32" t="s">
        <v>24</v>
      </c>
      <c r="J48" s="47"/>
      <c r="L48" s="47"/>
      <c r="M48" s="47"/>
      <c r="N48" s="47"/>
      <c r="O48" s="47"/>
      <c r="P48" s="47"/>
      <c r="Q48" s="47"/>
    </row>
    <row r="49" spans="1:19" ht="24" customHeight="1">
      <c r="C49" s="32" t="s">
        <v>86</v>
      </c>
      <c r="J49" s="47"/>
      <c r="L49" s="47"/>
      <c r="M49" s="47"/>
      <c r="N49" s="47"/>
      <c r="O49" s="47"/>
      <c r="P49" s="47"/>
      <c r="Q49" s="47"/>
    </row>
    <row r="50" spans="1:19" ht="20.25" customHeight="1">
      <c r="A50" s="172" t="s">
        <v>64</v>
      </c>
      <c r="B50" s="173"/>
      <c r="C50" s="173"/>
      <c r="D50" s="173"/>
      <c r="E50" s="173"/>
      <c r="F50" s="173"/>
      <c r="G50" s="173"/>
      <c r="H50" s="173"/>
      <c r="I50" s="173"/>
      <c r="J50" s="173"/>
      <c r="K50" s="173"/>
      <c r="L50" s="173"/>
      <c r="M50" s="173"/>
      <c r="N50" s="173"/>
      <c r="O50" s="173"/>
      <c r="P50" s="173"/>
      <c r="Q50" s="173"/>
    </row>
    <row r="51" spans="1:19" s="50" customFormat="1" ht="21.75">
      <c r="A51" s="49" t="str">
        <f>+BS!A14</f>
        <v>FUNCTION INTERNATIONAL PUBLIC COMPANY LIMITED AND SUBSIDIARIES</v>
      </c>
      <c r="B51" s="49"/>
      <c r="C51" s="49"/>
      <c r="D51" s="49"/>
      <c r="E51" s="49"/>
      <c r="F51" s="49"/>
      <c r="G51" s="49"/>
      <c r="H51" s="49"/>
      <c r="I51" s="49"/>
      <c r="J51" s="49"/>
      <c r="K51" s="49"/>
      <c r="L51" s="49"/>
      <c r="M51" s="49"/>
      <c r="N51" s="49"/>
      <c r="O51" s="49"/>
      <c r="P51" s="49"/>
      <c r="Q51" s="49"/>
    </row>
    <row r="52" spans="1:19" s="50" customFormat="1" ht="21.75">
      <c r="A52" s="49" t="s">
        <v>50</v>
      </c>
      <c r="B52" s="49"/>
      <c r="C52" s="49"/>
      <c r="D52" s="49"/>
      <c r="E52" s="49"/>
      <c r="F52" s="49"/>
      <c r="G52" s="49"/>
      <c r="H52" s="49"/>
      <c r="I52" s="49"/>
      <c r="J52" s="49"/>
      <c r="K52" s="49"/>
      <c r="L52" s="49"/>
      <c r="M52" s="49"/>
      <c r="N52" s="49"/>
      <c r="O52" s="49"/>
      <c r="P52" s="49"/>
      <c r="Q52" s="49"/>
    </row>
    <row r="53" spans="1:19" s="50" customFormat="1" ht="21.75">
      <c r="A53" s="30" t="str">
        <f>+A3</f>
        <v>FOR THE 3-MONTH PERIODS ENDED MARCH 31, 2024</v>
      </c>
      <c r="B53" s="30"/>
      <c r="C53" s="30"/>
      <c r="D53" s="30"/>
      <c r="E53" s="30"/>
      <c r="F53" s="30"/>
      <c r="G53" s="30"/>
      <c r="H53" s="30"/>
      <c r="I53" s="30"/>
      <c r="J53" s="49"/>
      <c r="K53" s="30"/>
      <c r="L53" s="49"/>
      <c r="M53" s="49"/>
      <c r="N53" s="49"/>
      <c r="O53" s="49"/>
      <c r="P53" s="49"/>
      <c r="Q53" s="49"/>
    </row>
    <row r="54" spans="1:19" s="50" customFormat="1" ht="21.75">
      <c r="A54" s="30" t="str">
        <f>+A4</f>
        <v>(UNAUDITED/REVIEWED ONLY)</v>
      </c>
      <c r="B54" s="30"/>
      <c r="C54" s="30"/>
      <c r="D54" s="30"/>
      <c r="E54" s="30"/>
      <c r="F54" s="30"/>
      <c r="G54" s="30"/>
      <c r="H54" s="30"/>
      <c r="I54" s="30"/>
      <c r="J54" s="49"/>
      <c r="K54" s="30"/>
      <c r="L54" s="49"/>
      <c r="M54" s="49"/>
      <c r="N54" s="49"/>
      <c r="O54" s="49"/>
      <c r="P54" s="49"/>
      <c r="Q54" s="49"/>
    </row>
    <row r="55" spans="1:19" ht="23.1" customHeight="1">
      <c r="Q55" s="84" t="s">
        <v>2</v>
      </c>
    </row>
    <row r="56" spans="1:19" ht="21.75">
      <c r="K56" s="175" t="s">
        <v>138</v>
      </c>
      <c r="L56" s="175"/>
      <c r="M56" s="175"/>
      <c r="O56" s="174" t="s">
        <v>139</v>
      </c>
      <c r="P56" s="175"/>
      <c r="Q56" s="175"/>
    </row>
    <row r="57" spans="1:19" ht="23.1" customHeight="1">
      <c r="I57" s="37" t="s">
        <v>101</v>
      </c>
      <c r="J57" s="45"/>
      <c r="K57" s="81" t="str">
        <f>+K8</f>
        <v>March 31, 2024</v>
      </c>
      <c r="L57" s="45"/>
      <c r="M57" s="81" t="str">
        <f t="shared" ref="M57:Q57" si="0">+M8</f>
        <v>March 31, 2023</v>
      </c>
      <c r="N57" s="45"/>
      <c r="O57" s="51" t="str">
        <f t="shared" si="0"/>
        <v>March 31, 2024</v>
      </c>
      <c r="P57" s="51">
        <f t="shared" si="0"/>
        <v>0</v>
      </c>
      <c r="Q57" s="51" t="str">
        <f t="shared" si="0"/>
        <v>March 31, 2023</v>
      </c>
    </row>
    <row r="58" spans="1:19" ht="24" customHeight="1">
      <c r="A58" s="34"/>
      <c r="B58" s="35" t="s">
        <v>62</v>
      </c>
      <c r="C58" s="34"/>
      <c r="D58" s="34"/>
      <c r="J58" s="45"/>
      <c r="L58" s="45"/>
      <c r="M58" s="45"/>
      <c r="N58" s="45"/>
      <c r="O58" s="31"/>
      <c r="Q58" s="31"/>
    </row>
    <row r="59" spans="1:19" ht="22.7" customHeight="1">
      <c r="A59" s="34"/>
      <c r="B59" s="35" t="s">
        <v>131</v>
      </c>
      <c r="C59" s="34"/>
      <c r="D59" s="34"/>
      <c r="J59" s="45"/>
      <c r="K59" s="32">
        <v>-29124235.34999999</v>
      </c>
      <c r="L59" s="45"/>
      <c r="M59" s="89">
        <v>11427160.180000007</v>
      </c>
      <c r="N59" s="45"/>
      <c r="O59" s="89">
        <v>-31202400.149999991</v>
      </c>
      <c r="P59" s="89"/>
      <c r="Q59" s="89">
        <v>11427160.180000007</v>
      </c>
    </row>
    <row r="60" spans="1:19" ht="22.7" customHeight="1">
      <c r="A60" s="34"/>
      <c r="B60" s="35" t="s">
        <v>66</v>
      </c>
      <c r="C60" s="34"/>
      <c r="D60" s="34"/>
      <c r="J60" s="45"/>
      <c r="K60" s="63">
        <v>-541740</v>
      </c>
      <c r="L60" s="45"/>
      <c r="M60" s="63">
        <v>-751735</v>
      </c>
      <c r="N60" s="45"/>
      <c r="O60" s="63">
        <v>-541740</v>
      </c>
      <c r="P60" s="63"/>
      <c r="Q60" s="63">
        <v>-751735</v>
      </c>
    </row>
    <row r="61" spans="1:19" ht="22.7" customHeight="1">
      <c r="A61" s="34"/>
      <c r="B61" s="35" t="s">
        <v>142</v>
      </c>
      <c r="C61" s="34"/>
      <c r="D61" s="34"/>
      <c r="J61" s="45"/>
      <c r="K61" s="32">
        <v>350000</v>
      </c>
      <c r="L61" s="45"/>
      <c r="M61" s="89">
        <v>700000</v>
      </c>
      <c r="N61" s="45"/>
      <c r="O61" s="89">
        <v>350000</v>
      </c>
      <c r="P61" s="89"/>
      <c r="Q61" s="89">
        <v>700000</v>
      </c>
    </row>
    <row r="62" spans="1:19" ht="22.7" customHeight="1">
      <c r="A62" s="34"/>
      <c r="B62" s="33" t="s">
        <v>63</v>
      </c>
      <c r="C62" s="34"/>
      <c r="D62" s="34"/>
      <c r="J62" s="45"/>
      <c r="K62" s="69">
        <f>SUM(K59:K61)</f>
        <v>-29315975.34999999</v>
      </c>
      <c r="L62" s="45"/>
      <c r="M62" s="69">
        <f>SUM(M59:M61)</f>
        <v>11375425.180000007</v>
      </c>
      <c r="N62" s="45"/>
      <c r="O62" s="69">
        <f>SUM(O59:O61)</f>
        <v>-31394140.149999991</v>
      </c>
      <c r="P62" s="63"/>
      <c r="Q62" s="69">
        <f>SUM(Q59:Q61)</f>
        <v>11375425.180000007</v>
      </c>
    </row>
    <row r="63" spans="1:19" ht="22.7" customHeight="1">
      <c r="A63" s="34"/>
      <c r="B63" s="34" t="s">
        <v>65</v>
      </c>
      <c r="C63" s="34"/>
      <c r="D63" s="34"/>
      <c r="J63" s="45"/>
      <c r="K63" s="80">
        <f>+K62+K38+K32</f>
        <v>35302865.110000029</v>
      </c>
      <c r="L63" s="45"/>
      <c r="M63" s="80">
        <f>+M62+M38+M32</f>
        <v>13792458.37000002</v>
      </c>
      <c r="N63" s="45"/>
      <c r="O63" s="80">
        <f>+O62+O38+O32</f>
        <v>38994483.330000021</v>
      </c>
      <c r="P63" s="63"/>
      <c r="Q63" s="80">
        <f>+Q62+Q38+Q32</f>
        <v>13792458.37000002</v>
      </c>
    </row>
    <row r="64" spans="1:19" ht="22.7" customHeight="1">
      <c r="A64" s="34"/>
      <c r="B64" s="35" t="s">
        <v>109</v>
      </c>
      <c r="C64" s="34"/>
      <c r="D64" s="34"/>
      <c r="J64" s="45"/>
      <c r="K64" s="63">
        <v>-12560.95</v>
      </c>
      <c r="L64" s="45"/>
      <c r="M64" s="63">
        <v>-15490.35</v>
      </c>
      <c r="N64" s="45"/>
      <c r="O64" s="63">
        <v>-12560.95</v>
      </c>
      <c r="P64" s="63"/>
      <c r="Q64" s="63">
        <v>-15490.35</v>
      </c>
      <c r="S64" s="31"/>
    </row>
    <row r="65" spans="1:22" ht="22.7" customHeight="1">
      <c r="B65" s="35" t="s">
        <v>67</v>
      </c>
      <c r="J65" s="45"/>
      <c r="K65" s="64">
        <f>SUM(K63:K64)</f>
        <v>35290304.160000026</v>
      </c>
      <c r="L65" s="45"/>
      <c r="M65" s="64">
        <f>SUM(M63:M64)</f>
        <v>13776968.02000002</v>
      </c>
      <c r="N65" s="45"/>
      <c r="O65" s="64">
        <f>SUM(O63:O64)</f>
        <v>38981922.380000018</v>
      </c>
      <c r="P65" s="63"/>
      <c r="Q65" s="64">
        <f>SUM(Q63:Q64)</f>
        <v>13776968.02000002</v>
      </c>
    </row>
    <row r="66" spans="1:22" ht="22.7" customHeight="1">
      <c r="A66" s="33" t="s">
        <v>68</v>
      </c>
      <c r="J66" s="45"/>
      <c r="K66" s="61"/>
      <c r="L66" s="45"/>
      <c r="M66" s="61"/>
      <c r="N66" s="45"/>
      <c r="O66" s="61"/>
      <c r="P66" s="73"/>
      <c r="Q66" s="61"/>
    </row>
    <row r="67" spans="1:22" ht="22.7" customHeight="1">
      <c r="B67" s="32" t="s">
        <v>135</v>
      </c>
      <c r="J67" s="45"/>
      <c r="K67" s="63">
        <v>58780</v>
      </c>
      <c r="L67" s="45"/>
      <c r="M67" s="63">
        <v>136445</v>
      </c>
      <c r="N67" s="45"/>
      <c r="O67" s="63">
        <v>58780</v>
      </c>
      <c r="P67" s="63"/>
      <c r="Q67" s="63">
        <v>136445</v>
      </c>
    </row>
    <row r="68" spans="1:22" ht="22.7" customHeight="1">
      <c r="B68" s="1" t="s">
        <v>152</v>
      </c>
      <c r="J68" s="45"/>
      <c r="K68" s="63">
        <v>0</v>
      </c>
      <c r="L68" s="45"/>
      <c r="M68" s="63">
        <v>0</v>
      </c>
      <c r="N68" s="45"/>
      <c r="O68" s="63">
        <v>-3187250</v>
      </c>
      <c r="P68" s="63"/>
      <c r="Q68" s="63">
        <v>0</v>
      </c>
    </row>
    <row r="69" spans="1:22" ht="22.7" customHeight="1">
      <c r="B69" s="32" t="s">
        <v>69</v>
      </c>
      <c r="J69" s="44"/>
      <c r="K69" s="63">
        <v>-4757806.17</v>
      </c>
      <c r="L69" s="44"/>
      <c r="M69" s="63">
        <v>-12520821.74</v>
      </c>
      <c r="N69" s="44"/>
      <c r="O69" s="63">
        <v>-4653688.25</v>
      </c>
      <c r="P69" s="63"/>
      <c r="Q69" s="63">
        <v>-12520821.74</v>
      </c>
    </row>
    <row r="70" spans="1:22" ht="22.7" customHeight="1">
      <c r="B70" s="32" t="s">
        <v>187</v>
      </c>
      <c r="J70" s="44"/>
      <c r="K70" s="63">
        <v>-23560</v>
      </c>
      <c r="L70" s="44"/>
      <c r="M70" s="63">
        <v>0</v>
      </c>
      <c r="N70" s="44"/>
      <c r="O70" s="63">
        <v>-23560</v>
      </c>
      <c r="P70" s="63"/>
      <c r="Q70" s="63">
        <v>0</v>
      </c>
      <c r="S70" s="31"/>
    </row>
    <row r="71" spans="1:22" ht="22.7" customHeight="1">
      <c r="B71" s="32" t="s">
        <v>174</v>
      </c>
      <c r="J71" s="44"/>
      <c r="K71" s="63">
        <v>100089.99</v>
      </c>
      <c r="L71" s="44"/>
      <c r="M71" s="63">
        <v>0</v>
      </c>
      <c r="N71" s="44"/>
      <c r="O71" s="63">
        <v>100089.99</v>
      </c>
      <c r="P71" s="63"/>
      <c r="Q71" s="63">
        <v>0</v>
      </c>
      <c r="S71" s="31"/>
    </row>
    <row r="72" spans="1:22" ht="22.7" customHeight="1">
      <c r="B72" s="32" t="s">
        <v>98</v>
      </c>
      <c r="J72" s="44"/>
      <c r="K72" s="62">
        <v>4084.63</v>
      </c>
      <c r="L72" s="44"/>
      <c r="M72" s="62">
        <v>607.48</v>
      </c>
      <c r="N72" s="44"/>
      <c r="O72" s="62">
        <v>4084.63</v>
      </c>
      <c r="P72" s="63"/>
      <c r="Q72" s="62">
        <v>607.48</v>
      </c>
      <c r="S72" s="43"/>
      <c r="U72" s="55"/>
      <c r="V72" s="55"/>
    </row>
    <row r="73" spans="1:22" ht="22.7" customHeight="1">
      <c r="B73" s="32" t="s">
        <v>76</v>
      </c>
      <c r="J73" s="44"/>
      <c r="K73" s="62">
        <v>19660</v>
      </c>
      <c r="L73" s="44"/>
      <c r="M73" s="62">
        <v>13994.000000000004</v>
      </c>
      <c r="N73" s="44"/>
      <c r="O73" s="62">
        <v>19660</v>
      </c>
      <c r="P73" s="63"/>
      <c r="Q73" s="62">
        <v>13994.000000000004</v>
      </c>
      <c r="S73" s="46"/>
    </row>
    <row r="74" spans="1:22" ht="22.7" customHeight="1">
      <c r="B74" s="33" t="s">
        <v>70</v>
      </c>
      <c r="K74" s="69">
        <f>SUM(K67:K73)</f>
        <v>-4598751.55</v>
      </c>
      <c r="M74" s="69">
        <f>SUM(M67:M73)</f>
        <v>-12369775.26</v>
      </c>
      <c r="O74" s="69">
        <f>SUM(O67:O73)</f>
        <v>-7681883.6299999999</v>
      </c>
      <c r="P74" s="63"/>
      <c r="Q74" s="69">
        <f>SUM(Q67:Q73)</f>
        <v>-12369775.26</v>
      </c>
    </row>
    <row r="75" spans="1:22" ht="22.7" customHeight="1">
      <c r="A75" s="33" t="s">
        <v>71</v>
      </c>
      <c r="O75" s="61"/>
      <c r="P75" s="73"/>
      <c r="Q75" s="61"/>
    </row>
    <row r="76" spans="1:22" ht="22.7" customHeight="1">
      <c r="A76" s="33"/>
      <c r="B76" s="33" t="s">
        <v>180</v>
      </c>
      <c r="O76" s="61"/>
      <c r="P76" s="73"/>
      <c r="Q76" s="61"/>
    </row>
    <row r="77" spans="1:22" ht="22.7" customHeight="1">
      <c r="B77" s="32" t="s">
        <v>181</v>
      </c>
      <c r="K77" s="32">
        <v>-30887552.030000001</v>
      </c>
      <c r="M77" s="63">
        <v>22894837.379999995</v>
      </c>
      <c r="O77" s="63">
        <v>-30887552.030000001</v>
      </c>
      <c r="P77" s="63"/>
      <c r="Q77" s="63">
        <v>22894837.379999995</v>
      </c>
    </row>
    <row r="78" spans="1:22" ht="22.7" hidden="1" customHeight="1">
      <c r="B78" s="33" t="s">
        <v>96</v>
      </c>
      <c r="M78" s="63"/>
      <c r="O78" s="63"/>
      <c r="P78" s="63"/>
      <c r="Q78" s="63"/>
    </row>
    <row r="79" spans="1:22" ht="22.7" customHeight="1">
      <c r="B79" s="32" t="s">
        <v>77</v>
      </c>
      <c r="K79" s="32">
        <v>-1918138.1300000001</v>
      </c>
      <c r="M79" s="63">
        <v>-560256.28</v>
      </c>
      <c r="O79" s="63">
        <v>-1918138.1300000001</v>
      </c>
      <c r="P79" s="63"/>
      <c r="Q79" s="63">
        <v>-560256.28</v>
      </c>
    </row>
    <row r="80" spans="1:22" ht="22.7" customHeight="1">
      <c r="B80" s="32" t="s">
        <v>136</v>
      </c>
      <c r="K80" s="32">
        <v>-247616.94000000041</v>
      </c>
      <c r="M80" s="63">
        <v>-237402.4700000002</v>
      </c>
      <c r="O80" s="63">
        <v>-247616.94000000041</v>
      </c>
      <c r="P80" s="63"/>
      <c r="Q80" s="63">
        <v>-237402.4700000002</v>
      </c>
    </row>
    <row r="81" spans="1:24" ht="22.7" hidden="1" customHeight="1">
      <c r="B81" s="32" t="s">
        <v>119</v>
      </c>
      <c r="K81" s="63"/>
      <c r="M81" s="63"/>
      <c r="O81" s="63"/>
      <c r="P81" s="63"/>
      <c r="Q81" s="63"/>
    </row>
    <row r="82" spans="1:24" ht="22.7" customHeight="1">
      <c r="B82" s="32" t="s">
        <v>153</v>
      </c>
      <c r="K82" s="32">
        <v>1426490</v>
      </c>
      <c r="M82" s="63">
        <v>0</v>
      </c>
      <c r="O82" s="63">
        <v>0</v>
      </c>
      <c r="P82" s="63"/>
      <c r="Q82" s="63">
        <v>0</v>
      </c>
    </row>
    <row r="83" spans="1:24" ht="22.7" hidden="1" customHeight="1">
      <c r="B83" s="32" t="s">
        <v>132</v>
      </c>
      <c r="K83" s="63"/>
      <c r="M83" s="63"/>
      <c r="O83" s="63"/>
      <c r="P83" s="63"/>
      <c r="Q83" s="63"/>
    </row>
    <row r="84" spans="1:24" ht="22.7" customHeight="1">
      <c r="B84" s="32" t="s">
        <v>72</v>
      </c>
      <c r="J84" s="44"/>
      <c r="K84" s="69">
        <f>SUM(K77:K83)</f>
        <v>-31626817.100000001</v>
      </c>
      <c r="L84" s="44"/>
      <c r="M84" s="69">
        <f>SUM(M77:M83)</f>
        <v>22097178.629999995</v>
      </c>
      <c r="N84" s="44"/>
      <c r="O84" s="69">
        <f>SUM(O77:O83)</f>
        <v>-33053307.100000001</v>
      </c>
      <c r="P84" s="63"/>
      <c r="Q84" s="69">
        <f>SUM(Q77:Q83)</f>
        <v>22097178.629999995</v>
      </c>
    </row>
    <row r="85" spans="1:24" ht="22.7" customHeight="1">
      <c r="A85" s="32" t="s">
        <v>113</v>
      </c>
      <c r="J85" s="44"/>
      <c r="K85" s="68">
        <f>+K74+K65+K84</f>
        <v>-935264.48999997601</v>
      </c>
      <c r="L85" s="44"/>
      <c r="M85" s="68">
        <f>+M74+M65+M84</f>
        <v>23504371.390000015</v>
      </c>
      <c r="N85" s="44"/>
      <c r="O85" s="68">
        <f>+O74+O65+O84</f>
        <v>-1753268.3499999829</v>
      </c>
      <c r="P85" s="63"/>
      <c r="Q85" s="68">
        <f>+Q74+Q65+Q84</f>
        <v>23504371.390000015</v>
      </c>
      <c r="V85" s="45" t="s">
        <v>170</v>
      </c>
      <c r="W85" s="45"/>
      <c r="X85" s="91" t="s">
        <v>170</v>
      </c>
    </row>
    <row r="86" spans="1:24" ht="22.7" customHeight="1">
      <c r="A86" s="32" t="s">
        <v>73</v>
      </c>
      <c r="J86" s="44"/>
      <c r="K86" s="67">
        <f>+BS!K24</f>
        <v>78329279.24000001</v>
      </c>
      <c r="L86" s="44"/>
      <c r="M86" s="67">
        <v>228106367.55000001</v>
      </c>
      <c r="N86" s="44"/>
      <c r="O86" s="67">
        <f>+BS!O24</f>
        <v>71658180.530000016</v>
      </c>
      <c r="P86" s="63"/>
      <c r="Q86" s="67">
        <v>228106367.55000001</v>
      </c>
      <c r="V86" s="32">
        <v>251610738.94</v>
      </c>
      <c r="X86" s="31">
        <v>251610738.94</v>
      </c>
    </row>
    <row r="87" spans="1:24" ht="23.1" customHeight="1" thickBot="1">
      <c r="A87" s="32" t="s">
        <v>74</v>
      </c>
      <c r="I87" s="52">
        <v>5</v>
      </c>
      <c r="J87" s="48"/>
      <c r="K87" s="70">
        <f>SUM(K85:K86)</f>
        <v>77394014.75000003</v>
      </c>
      <c r="L87" s="48"/>
      <c r="M87" s="70">
        <f>SUM(M85:M86)</f>
        <v>251610738.94000003</v>
      </c>
      <c r="N87" s="48"/>
      <c r="O87" s="70">
        <f>SUM(O85:O86)</f>
        <v>69904912.180000037</v>
      </c>
      <c r="P87" s="63"/>
      <c r="Q87" s="70">
        <f>SUM(Q85:Q86)</f>
        <v>251610738.94000003</v>
      </c>
      <c r="U87" s="32">
        <f>+K87-BS!I24</f>
        <v>0</v>
      </c>
      <c r="V87" s="32">
        <f>+M87-V86</f>
        <v>0</v>
      </c>
      <c r="W87" s="31">
        <f>+BS!M24-O87</f>
        <v>0</v>
      </c>
      <c r="X87" s="31">
        <f>+Q87-X86</f>
        <v>0</v>
      </c>
    </row>
    <row r="88" spans="1:24" ht="22.5" thickTop="1">
      <c r="A88" s="53"/>
      <c r="O88" s="31"/>
      <c r="P88" s="46"/>
      <c r="Q88" s="31"/>
      <c r="X88" s="90"/>
    </row>
    <row r="89" spans="1:24" ht="24" customHeight="1">
      <c r="A89" s="53" t="str">
        <f>+A40</f>
        <v>Notes to the financial statements are an integral part of these financial statements.</v>
      </c>
    </row>
    <row r="90" spans="1:24" ht="24" customHeight="1">
      <c r="A90" s="53"/>
    </row>
    <row r="91" spans="1:24" ht="21.75">
      <c r="A91" s="53"/>
    </row>
    <row r="92" spans="1:24" ht="21.75">
      <c r="A92" s="53"/>
    </row>
    <row r="93" spans="1:24" ht="21.75">
      <c r="A93" s="53"/>
    </row>
    <row r="94" spans="1:24" ht="21.75">
      <c r="A94" s="53"/>
    </row>
    <row r="95" spans="1:24" ht="23.1" customHeight="1">
      <c r="C95" s="32" t="str">
        <f>+C48</f>
        <v>(Sign) ……………………………………………………………………………… Authorized Directors</v>
      </c>
      <c r="J95" s="47"/>
      <c r="L95" s="47"/>
      <c r="M95" s="47"/>
      <c r="N95" s="47"/>
      <c r="O95" s="47"/>
      <c r="P95" s="47"/>
      <c r="Q95" s="47"/>
    </row>
    <row r="96" spans="1:24" ht="23.1" customHeight="1">
      <c r="B96" s="54"/>
      <c r="C96" s="32" t="str">
        <f>+C49</f>
        <v xml:space="preserve">            (                                                                                                                  )</v>
      </c>
      <c r="E96" s="54"/>
      <c r="F96" s="54"/>
      <c r="G96" s="54"/>
      <c r="H96" s="54"/>
      <c r="I96" s="54"/>
      <c r="J96" s="47"/>
      <c r="K96" s="54"/>
      <c r="L96" s="47"/>
      <c r="M96" s="47"/>
      <c r="N96" s="47"/>
      <c r="O96" s="47"/>
      <c r="P96" s="47"/>
      <c r="Q96" s="47"/>
    </row>
    <row r="97" spans="1:17" ht="23.1" customHeight="1">
      <c r="A97" s="172" t="s">
        <v>137</v>
      </c>
      <c r="B97" s="173"/>
      <c r="C97" s="173"/>
      <c r="D97" s="173"/>
      <c r="E97" s="173"/>
      <c r="F97" s="173"/>
      <c r="G97" s="173"/>
      <c r="H97" s="173"/>
      <c r="I97" s="173"/>
      <c r="J97" s="173"/>
      <c r="K97" s="173"/>
      <c r="L97" s="173"/>
      <c r="M97" s="173"/>
      <c r="N97" s="173"/>
      <c r="O97" s="173"/>
      <c r="P97" s="173"/>
      <c r="Q97" s="173"/>
    </row>
    <row r="98" spans="1:17" s="50" customFormat="1" ht="24" customHeight="1">
      <c r="A98" s="169" t="str">
        <f>+A51</f>
        <v>FUNCTION INTERNATIONAL PUBLIC COMPANY LIMITED AND SUBSIDIARIES</v>
      </c>
      <c r="B98" s="170"/>
      <c r="C98" s="170"/>
      <c r="D98" s="170"/>
      <c r="E98" s="170"/>
      <c r="F98" s="170"/>
      <c r="G98" s="170"/>
      <c r="H98" s="170"/>
      <c r="I98" s="170"/>
      <c r="J98" s="170"/>
      <c r="K98" s="170"/>
      <c r="L98" s="170"/>
      <c r="M98" s="170"/>
      <c r="N98" s="170"/>
      <c r="O98" s="170"/>
      <c r="P98" s="170"/>
      <c r="Q98" s="170"/>
    </row>
    <row r="99" spans="1:17" s="50" customFormat="1" ht="24" customHeight="1">
      <c r="A99" s="169" t="str">
        <f>+A52</f>
        <v>STATEMENT OF CASH FLOWS</v>
      </c>
      <c r="B99" s="170"/>
      <c r="C99" s="170"/>
      <c r="D99" s="170"/>
      <c r="E99" s="170"/>
      <c r="F99" s="170"/>
      <c r="G99" s="170"/>
      <c r="H99" s="170"/>
      <c r="I99" s="170"/>
      <c r="J99" s="170"/>
      <c r="K99" s="170"/>
      <c r="L99" s="170"/>
      <c r="M99" s="170"/>
      <c r="N99" s="170"/>
      <c r="O99" s="170"/>
      <c r="P99" s="170"/>
      <c r="Q99" s="170"/>
    </row>
    <row r="100" spans="1:17" s="50" customFormat="1" ht="24" customHeight="1">
      <c r="A100" s="169" t="str">
        <f>+A53</f>
        <v>FOR THE 3-MONTH PERIODS ENDED MARCH 31, 2024</v>
      </c>
      <c r="B100" s="170"/>
      <c r="C100" s="170"/>
      <c r="D100" s="170"/>
      <c r="E100" s="170"/>
      <c r="F100" s="170"/>
      <c r="G100" s="170"/>
      <c r="H100" s="170"/>
      <c r="I100" s="170"/>
      <c r="J100" s="170"/>
      <c r="K100" s="170"/>
      <c r="L100" s="170"/>
      <c r="M100" s="170"/>
      <c r="N100" s="170"/>
      <c r="O100" s="170"/>
      <c r="P100" s="170"/>
      <c r="Q100" s="170"/>
    </row>
    <row r="101" spans="1:17" s="50" customFormat="1" ht="24" customHeight="1">
      <c r="A101" s="169" t="str">
        <f>+A54</f>
        <v>(UNAUDITED/REVIEWED ONLY)</v>
      </c>
      <c r="B101" s="170"/>
      <c r="C101" s="170"/>
      <c r="D101" s="170"/>
      <c r="E101" s="170"/>
      <c r="F101" s="170"/>
      <c r="G101" s="170"/>
      <c r="H101" s="170"/>
      <c r="I101" s="170"/>
      <c r="J101" s="170"/>
      <c r="K101" s="170"/>
      <c r="L101" s="170"/>
      <c r="M101" s="170"/>
      <c r="N101" s="170"/>
      <c r="O101" s="170"/>
      <c r="P101" s="170"/>
      <c r="Q101" s="170"/>
    </row>
    <row r="103" spans="1:17" s="56" customFormat="1" ht="24" customHeight="1">
      <c r="A103" s="56" t="s">
        <v>105</v>
      </c>
    </row>
    <row r="104" spans="1:17" s="56" customFormat="1" ht="24" customHeight="1">
      <c r="B104" s="38" t="s">
        <v>171</v>
      </c>
    </row>
    <row r="105" spans="1:17" s="38" customFormat="1" ht="24" customHeight="1">
      <c r="B105" s="38" t="s">
        <v>177</v>
      </c>
    </row>
    <row r="106" spans="1:17" s="38" customFormat="1" ht="24" customHeight="1">
      <c r="B106" s="38" t="s">
        <v>178</v>
      </c>
    </row>
    <row r="107" spans="1:17" s="38" customFormat="1" ht="24" customHeight="1">
      <c r="B107" s="38" t="s">
        <v>179</v>
      </c>
    </row>
    <row r="108" spans="1:17" ht="24" customHeight="1">
      <c r="B108" s="32" t="s">
        <v>173</v>
      </c>
    </row>
    <row r="109" spans="1:17" s="38" customFormat="1" ht="24" customHeight="1">
      <c r="B109" s="82" t="s">
        <v>172</v>
      </c>
    </row>
    <row r="112" spans="1:17" ht="24" customHeight="1">
      <c r="A112" s="53" t="str">
        <f>+A89</f>
        <v>Notes to the financial statements are an integral part of these financial statements.</v>
      </c>
    </row>
    <row r="134" spans="2:17" ht="23.1" customHeight="1">
      <c r="C134" s="32" t="str">
        <f>+C95</f>
        <v>(Sign) ……………………………………………………………………………… Authorized Directors</v>
      </c>
      <c r="J134" s="47"/>
      <c r="L134" s="47"/>
      <c r="M134" s="47"/>
      <c r="N134" s="47"/>
      <c r="O134" s="47"/>
      <c r="P134" s="47"/>
      <c r="Q134" s="47"/>
    </row>
    <row r="135" spans="2:17" ht="23.1" customHeight="1">
      <c r="B135" s="54"/>
      <c r="C135" s="32" t="str">
        <f>+C96</f>
        <v xml:space="preserve">            (                                                                                                                  )</v>
      </c>
      <c r="E135" s="54"/>
      <c r="F135" s="54"/>
      <c r="G135" s="54"/>
      <c r="H135" s="54"/>
      <c r="I135" s="54"/>
      <c r="J135" s="47"/>
      <c r="K135" s="54"/>
      <c r="L135" s="47"/>
      <c r="M135" s="47"/>
      <c r="N135" s="47"/>
      <c r="O135" s="47"/>
      <c r="P135" s="47"/>
      <c r="Q135" s="47"/>
    </row>
    <row r="143" spans="2:17" ht="21.75"/>
    <row r="144" spans="2:17" ht="21.75"/>
  </sheetData>
  <mergeCells count="11">
    <mergeCell ref="A101:Q101"/>
    <mergeCell ref="A4:Q4"/>
    <mergeCell ref="A50:Q50"/>
    <mergeCell ref="A98:Q98"/>
    <mergeCell ref="A99:Q99"/>
    <mergeCell ref="A100:Q100"/>
    <mergeCell ref="A97:Q97"/>
    <mergeCell ref="O7:Q7"/>
    <mergeCell ref="O56:Q56"/>
    <mergeCell ref="K7:M7"/>
    <mergeCell ref="K56:M56"/>
  </mergeCells>
  <printOptions horizontalCentered="1"/>
  <pageMargins left="0.6" right="0.39" top="0.59055118110236204" bottom="0.39370078740157499" header="0.196850393700787" footer="0.196850393700787"/>
  <pageSetup paperSize="9" scale="80" orientation="portrait" blackAndWhite="1" r:id="rId1"/>
  <rowBreaks count="1" manualBreakCount="1">
    <brk id="49" max="1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3A9BAB957FC5646AAD49D44FC8C92C9" ma:contentTypeVersion="6" ma:contentTypeDescription="Create a new document." ma:contentTypeScope="" ma:versionID="789b9def7cf980539f5cef800e1d9fab">
  <xsd:schema xmlns:xsd="http://www.w3.org/2001/XMLSchema" xmlns:xs="http://www.w3.org/2001/XMLSchema" xmlns:p="http://schemas.microsoft.com/office/2006/metadata/properties" xmlns:ns2="45970040-05f3-45a3-abc9-1909c10cf0e9" targetNamespace="http://schemas.microsoft.com/office/2006/metadata/properties" ma:root="true" ma:fieldsID="204565f635dad6496347d21c94e1caeb" ns2:_="">
    <xsd:import namespace="45970040-05f3-45a3-abc9-1909c10cf0e9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970040-05f3-45a3-abc9-1909c10cf0e9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eparer_x0020_Sign_x002d_off xmlns="45970040-05f3-45a3-abc9-1909c10cf0e9">Chanon 13-11-66</Preparer_x0020_Sign_x002d_off>
    <Reviewer_x0020_Sign_x002d_off xmlns="45970040-05f3-45a3-abc9-1909c10cf0e9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2FE4A99-BBCB-407E-ABEA-2E2A0C55A30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5970040-05f3-45a3-abc9-1909c10cf0e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84F1ECA-EF02-4470-8C94-66E8C5ED0515}">
  <ds:schemaRefs>
    <ds:schemaRef ds:uri="http://purl.org/dc/dcmitype/"/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45970040-05f3-45a3-abc9-1909c10cf0e9"/>
    <ds:schemaRef ds:uri="http://www.w3.org/XML/1998/namespace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637286CF-7FF9-48F7-B46C-EDCA0872CA8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</vt:lpstr>
      <vt:lpstr>EQรวม</vt:lpstr>
      <vt:lpstr>EQ</vt:lpstr>
      <vt:lpstr>CF</vt:lpstr>
      <vt:lpstr>BS!Print_Area</vt:lpstr>
      <vt:lpstr>CF!Print_Area</vt:lpstr>
      <vt:lpstr>EQ!Print_Area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User1 Lastname</cp:lastModifiedBy>
  <cp:lastPrinted>2024-05-10T04:52:04Z</cp:lastPrinted>
  <dcterms:created xsi:type="dcterms:W3CDTF">2018-09-20T08:16:08Z</dcterms:created>
  <dcterms:modified xsi:type="dcterms:W3CDTF">2024-05-10T04:52:07Z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0x01010003A9BAB957FC5646AAD49D44FC8C92C9</vt:lpwstr>
  </property>
  <property fmtid="{D5CDD505-2E9C-101B-9397-08002B2CF9AE}" pid="3" name="MediaServiceImageTags">
    <vt:lpwstr/>
  </property>
</Properties>
</file>