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9D62EB84-AC49-4FA4-92E9-4C8B2ECBC1ED}" xr6:coauthVersionLast="47" xr6:coauthVersionMax="47" xr10:uidLastSave="{00000000-0000-0000-0000-000000000000}"/>
  <bookViews>
    <workbookView xWindow="-110" yWindow="-110" windowWidth="19420" windowHeight="10420" tabRatio="762" firstSheet="2" activeTab="2" xr2:uid="{00000000-000D-0000-FFFF-FFFF00000000}"/>
  </bookViews>
  <sheets>
    <sheet name="0000" sheetId="5" state="veryHidden" r:id="rId1"/>
    <sheet name="1000" sheetId="6" state="veryHidden" r:id="rId2"/>
    <sheet name="FS" sheetId="1" r:id="rId3"/>
    <sheet name="PL" sheetId="13" r:id="rId4"/>
    <sheet name="SE_conso" sheetId="9" r:id="rId5"/>
    <sheet name="SE_separate" sheetId="12" r:id="rId6"/>
    <sheet name="CF" sheetId="10" r:id="rId7"/>
  </sheets>
  <definedNames>
    <definedName name="_xlnm.Print_Area" localSheetId="6">CF!$A$1:$O$85</definedName>
    <definedName name="_xlnm.Print_Area" localSheetId="2">FS!$A$1:$K$109</definedName>
    <definedName name="_xlnm.Print_Area" localSheetId="3">PL!$A$1:$O$53</definedName>
    <definedName name="_xlnm.Print_Area" localSheetId="4">SE_conso!$A$1:$AB$32</definedName>
    <definedName name="_xlnm.Print_Area" localSheetId="5">SE_separate!$A$1:$P$22</definedName>
  </definedNames>
  <calcPr calcId="191029"/>
</workbook>
</file>

<file path=xl/calcChain.xml><?xml version="1.0" encoding="utf-8"?>
<calcChain xmlns="http://schemas.openxmlformats.org/spreadsheetml/2006/main">
  <c r="Z31" i="9" l="1"/>
  <c r="T31" i="9"/>
  <c r="R31" i="9"/>
  <c r="P31" i="9"/>
  <c r="N31" i="9"/>
  <c r="L31" i="9"/>
  <c r="J31" i="9"/>
  <c r="H31" i="9"/>
  <c r="F31" i="9"/>
  <c r="D31" i="9"/>
  <c r="V29" i="9"/>
  <c r="X29" i="9" s="1"/>
  <c r="AB29" i="9" s="1"/>
  <c r="V28" i="9"/>
  <c r="X28" i="9" s="1"/>
  <c r="X31" i="9" s="1"/>
  <c r="V31" i="9" l="1"/>
  <c r="AB28" i="9"/>
  <c r="AB31" i="9" s="1"/>
  <c r="Z24" i="9"/>
  <c r="Z18" i="9"/>
  <c r="K98" i="1" l="1"/>
  <c r="J22" i="12"/>
  <c r="H22" i="12"/>
  <c r="F22" i="12"/>
  <c r="D22" i="12"/>
  <c r="P20" i="12"/>
  <c r="P16" i="12"/>
  <c r="P14" i="12"/>
  <c r="R26" i="9"/>
  <c r="R32" i="9" s="1"/>
  <c r="N26" i="9"/>
  <c r="N32" i="9" s="1"/>
  <c r="L26" i="9"/>
  <c r="L32" i="9" s="1"/>
  <c r="J26" i="9"/>
  <c r="J32" i="9" s="1"/>
  <c r="H26" i="9"/>
  <c r="H32" i="9" s="1"/>
  <c r="F26" i="9"/>
  <c r="F32" i="9" s="1"/>
  <c r="D26" i="9"/>
  <c r="D32" i="9" s="1"/>
  <c r="T26" i="9"/>
  <c r="T32" i="9" s="1"/>
  <c r="V25" i="9"/>
  <c r="V24" i="9"/>
  <c r="V23" i="9"/>
  <c r="V19" i="9"/>
  <c r="V17" i="9"/>
  <c r="N17" i="12" l="1"/>
  <c r="N18" i="12" s="1"/>
  <c r="J17" i="12"/>
  <c r="J18" i="12" s="1"/>
  <c r="H17" i="12"/>
  <c r="H18" i="12" s="1"/>
  <c r="F17" i="12"/>
  <c r="F18" i="12" s="1"/>
  <c r="D17" i="12"/>
  <c r="D18" i="12" s="1"/>
  <c r="V26" i="9" l="1"/>
  <c r="V32" i="9" s="1"/>
  <c r="T20" i="9"/>
  <c r="T21" i="9" s="1"/>
  <c r="R20" i="9"/>
  <c r="R21" i="9" s="1"/>
  <c r="N20" i="9"/>
  <c r="N21" i="9" s="1"/>
  <c r="L20" i="9"/>
  <c r="L21" i="9" s="1"/>
  <c r="J20" i="9"/>
  <c r="J21" i="9" s="1"/>
  <c r="H20" i="9"/>
  <c r="H21" i="9" s="1"/>
  <c r="F20" i="9"/>
  <c r="F21" i="9" s="1"/>
  <c r="D20" i="9"/>
  <c r="D21" i="9" s="1"/>
  <c r="Z20" i="9"/>
  <c r="Z21" i="9" s="1"/>
  <c r="O58" i="10" l="1"/>
  <c r="M58" i="10"/>
  <c r="K58" i="10"/>
  <c r="I58" i="10"/>
  <c r="N22" i="12" l="1"/>
  <c r="V20" i="9" l="1"/>
  <c r="V21" i="9" s="1"/>
  <c r="O38" i="13"/>
  <c r="M38" i="13"/>
  <c r="K38" i="13"/>
  <c r="I38" i="13"/>
  <c r="Z26" i="9" l="1"/>
  <c r="Z32" i="9" s="1"/>
  <c r="K61" i="1"/>
  <c r="I61" i="1"/>
  <c r="G61" i="1"/>
  <c r="E61" i="1"/>
  <c r="O64" i="10" l="1"/>
  <c r="O83" i="10"/>
  <c r="M83" i="10"/>
  <c r="K83" i="10"/>
  <c r="I83" i="10"/>
  <c r="X25" i="9" l="1"/>
  <c r="X17" i="9"/>
  <c r="X23" i="9"/>
  <c r="G98" i="1"/>
  <c r="I98" i="1" l="1"/>
  <c r="E98" i="1" l="1"/>
  <c r="AB25" i="9" l="1"/>
  <c r="M64" i="10" l="1"/>
  <c r="I64" i="10"/>
  <c r="K64" i="10" l="1"/>
  <c r="F23" i="12" l="1"/>
  <c r="F33" i="9"/>
  <c r="O12" i="13" l="1"/>
  <c r="O18" i="13"/>
  <c r="M12" i="13"/>
  <c r="M18" i="13"/>
  <c r="K12" i="13"/>
  <c r="K18" i="13"/>
  <c r="I12" i="13"/>
  <c r="I18" i="13"/>
  <c r="J33" i="9"/>
  <c r="K96" i="1"/>
  <c r="AB23" i="9"/>
  <c r="AB17" i="9"/>
  <c r="K25" i="1"/>
  <c r="K38" i="1"/>
  <c r="K68" i="1"/>
  <c r="K97" i="1"/>
  <c r="I25" i="1"/>
  <c r="I38" i="1"/>
  <c r="I68" i="1"/>
  <c r="I96" i="1"/>
  <c r="G25" i="1"/>
  <c r="G38" i="1"/>
  <c r="G68" i="1"/>
  <c r="G96" i="1"/>
  <c r="G97" i="1"/>
  <c r="G100" i="1"/>
  <c r="E25" i="1"/>
  <c r="E38" i="1"/>
  <c r="E68" i="1"/>
  <c r="H33" i="9"/>
  <c r="L33" i="9"/>
  <c r="E96" i="1"/>
  <c r="A1" i="13"/>
  <c r="N103" i="1"/>
  <c r="P103" i="1"/>
  <c r="R103" i="1"/>
  <c r="V103" i="1"/>
  <c r="O78" i="10"/>
  <c r="M78" i="10"/>
  <c r="K78" i="10"/>
  <c r="I78" i="10"/>
  <c r="I70" i="10"/>
  <c r="M70" i="10"/>
  <c r="D33" i="9"/>
  <c r="A1" i="12"/>
  <c r="A1" i="10"/>
  <c r="A74" i="1"/>
  <c r="A72" i="1"/>
  <c r="A43" i="1"/>
  <c r="A41" i="1"/>
  <c r="A1" i="9"/>
  <c r="D23" i="12"/>
  <c r="H23" i="12"/>
  <c r="K99" i="1" l="1"/>
  <c r="K101" i="1" s="1"/>
  <c r="J23" i="12"/>
  <c r="G99" i="1"/>
  <c r="G101" i="1" s="1"/>
  <c r="N33" i="9"/>
  <c r="A39" i="10"/>
  <c r="E100" i="1"/>
  <c r="Z33" i="9" s="1"/>
  <c r="M20" i="13"/>
  <c r="M24" i="13" s="1"/>
  <c r="M28" i="13" s="1"/>
  <c r="K20" i="13"/>
  <c r="K24" i="13" s="1"/>
  <c r="K28" i="13" s="1"/>
  <c r="K9" i="10" s="1"/>
  <c r="K40" i="1"/>
  <c r="O20" i="13"/>
  <c r="O24" i="13" s="1"/>
  <c r="O28" i="13" s="1"/>
  <c r="I20" i="13"/>
  <c r="I24" i="13" s="1"/>
  <c r="I28" i="13" s="1"/>
  <c r="G40" i="1"/>
  <c r="G70" i="1"/>
  <c r="I70" i="1"/>
  <c r="I40" i="1"/>
  <c r="E40" i="1"/>
  <c r="K70" i="1"/>
  <c r="E70" i="1"/>
  <c r="I45" i="13" l="1"/>
  <c r="I43" i="13" s="1"/>
  <c r="P24" i="9" s="1"/>
  <c r="P26" i="9" s="1"/>
  <c r="P32" i="9" s="1"/>
  <c r="I9" i="10"/>
  <c r="I25" i="10" s="1"/>
  <c r="I38" i="10" s="1"/>
  <c r="I66" i="10" s="1"/>
  <c r="I72" i="10" s="1"/>
  <c r="Q78" i="10" s="1"/>
  <c r="M45" i="13"/>
  <c r="M43" i="13" s="1"/>
  <c r="L21" i="12" s="1"/>
  <c r="P21" i="12" s="1"/>
  <c r="M9" i="10"/>
  <c r="M25" i="10" s="1"/>
  <c r="M38" i="10" s="1"/>
  <c r="M66" i="10" s="1"/>
  <c r="M72" i="10" s="1"/>
  <c r="S78" i="10" s="1"/>
  <c r="O45" i="13"/>
  <c r="O43" i="13" s="1"/>
  <c r="O9" i="10"/>
  <c r="O25" i="10" s="1"/>
  <c r="O38" i="10" s="1"/>
  <c r="O66" i="10" s="1"/>
  <c r="O72" i="10" s="1"/>
  <c r="T78" i="10" s="1"/>
  <c r="K40" i="13"/>
  <c r="K50" i="13" s="1"/>
  <c r="K45" i="13"/>
  <c r="I40" i="13"/>
  <c r="I50" i="13" s="1"/>
  <c r="I48" i="13" s="1"/>
  <c r="O40" i="13"/>
  <c r="O50" i="13" s="1"/>
  <c r="M40" i="13"/>
  <c r="M50" i="13" s="1"/>
  <c r="M48" i="13" s="1"/>
  <c r="K103" i="1"/>
  <c r="S103" i="1" s="1"/>
  <c r="K25" i="10"/>
  <c r="K38" i="10" s="1"/>
  <c r="K66" i="10" s="1"/>
  <c r="K72" i="10" s="1"/>
  <c r="R78" i="10" s="1"/>
  <c r="G103" i="1"/>
  <c r="P40" i="1" s="1"/>
  <c r="I53" i="13" l="1"/>
  <c r="M53" i="13"/>
  <c r="O53" i="13"/>
  <c r="L15" i="12"/>
  <c r="S72" i="10"/>
  <c r="W103" i="1"/>
  <c r="K110" i="1"/>
  <c r="T40" i="1"/>
  <c r="O103" i="1"/>
  <c r="G110" i="1"/>
  <c r="Q72" i="10"/>
  <c r="P22" i="12" l="1"/>
  <c r="L22" i="12"/>
  <c r="P15" i="12"/>
  <c r="L17" i="12"/>
  <c r="X19" i="9"/>
  <c r="X24" i="9"/>
  <c r="L18" i="12" l="1"/>
  <c r="P17" i="12"/>
  <c r="P18" i="12" s="1"/>
  <c r="X26" i="9"/>
  <c r="X32" i="9" s="1"/>
  <c r="E97" i="1"/>
  <c r="E99" i="1" s="1"/>
  <c r="AB24" i="9"/>
  <c r="AB19" i="9"/>
  <c r="AB26" i="9" l="1"/>
  <c r="AB32" i="9" s="1"/>
  <c r="P33" i="9"/>
  <c r="P34" i="9" s="1"/>
  <c r="X33" i="9"/>
  <c r="E101" i="1"/>
  <c r="I97" i="1"/>
  <c r="I99" i="1" l="1"/>
  <c r="I101" i="1" s="1"/>
  <c r="I103" i="1" s="1"/>
  <c r="L23" i="12"/>
  <c r="AB33" i="9"/>
  <c r="AC32" i="9"/>
  <c r="E103" i="1"/>
  <c r="R40" i="1" l="1"/>
  <c r="I110" i="1"/>
  <c r="E110" i="1"/>
  <c r="N40" i="1"/>
  <c r="M103" i="1"/>
  <c r="K43" i="13" l="1"/>
  <c r="K48" i="13"/>
  <c r="O48" i="13"/>
  <c r="K53" i="13" l="1"/>
  <c r="P18" i="9"/>
  <c r="X18" i="9" l="1"/>
  <c r="P20" i="9"/>
  <c r="P21" i="9" s="1"/>
  <c r="AB18" i="9" l="1"/>
  <c r="AB20" i="9" s="1"/>
  <c r="AB21" i="9" s="1"/>
  <c r="X20" i="9"/>
  <c r="X21" i="9" s="1"/>
</calcChain>
</file>

<file path=xl/sharedStrings.xml><?xml version="1.0" encoding="utf-8"?>
<sst xmlns="http://schemas.openxmlformats.org/spreadsheetml/2006/main" count="365" uniqueCount="259">
  <si>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</si>
  <si>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</si>
  <si>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</si>
  <si>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</si>
  <si>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</si>
  <si>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</si>
  <si>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</si>
  <si>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</si>
  <si>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</si>
  <si>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รวมสินทรัพย์ไม่หมุนเวียน</t>
  </si>
  <si>
    <t>ทุนเรือนหุ้น</t>
  </si>
  <si>
    <t>รายได้อื่น</t>
  </si>
  <si>
    <t>รวมหนี้สินหมุนเวียน</t>
  </si>
  <si>
    <t>หนี้สินไม่หมุนเวียน</t>
  </si>
  <si>
    <t>รวมหนี้สิน</t>
  </si>
  <si>
    <t>รวมรายได้</t>
  </si>
  <si>
    <t>ที่ออกและ</t>
  </si>
  <si>
    <t xml:space="preserve">- </t>
  </si>
  <si>
    <t>เงินสดและรายการเทียบเท่าเงินสด</t>
  </si>
  <si>
    <t>ค่าใช้จ่าย</t>
  </si>
  <si>
    <t>รวมค่าใช้จ่าย</t>
  </si>
  <si>
    <t>-</t>
  </si>
  <si>
    <t xml:space="preserve">บริษัทอื่น </t>
  </si>
  <si>
    <t>หนี้สินหมุนเวียนอื่น</t>
  </si>
  <si>
    <t>โปรแกรมคอมพิวเตอร์ - สุทธิ</t>
  </si>
  <si>
    <t>กิจการที่เกี่ยวข้องกัน</t>
  </si>
  <si>
    <t>ชำระแล้ว</t>
  </si>
  <si>
    <t>กำไรสะสม</t>
  </si>
  <si>
    <t>ยังไม่ได้จัดสรร</t>
  </si>
  <si>
    <t>ต้นทุนทางการเงิน</t>
  </si>
  <si>
    <t>กำไรก่อนภาษีเงินได้</t>
  </si>
  <si>
    <t>รวม</t>
  </si>
  <si>
    <t>จัดสรรเป็น</t>
  </si>
  <si>
    <t>สินค้าคงเหลือ - สุทธิ</t>
  </si>
  <si>
    <t>ค่าใช้จ่ายค้างจ่าย</t>
  </si>
  <si>
    <t>ตามกฎหมาย</t>
  </si>
  <si>
    <t>รวมหนี้สินไม่หมุนเวียน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</si>
  <si>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</si>
  <si>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</si>
  <si>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หนี้สินไม่หมุนเวียนอื่น</t>
  </si>
  <si>
    <t>ค่าใช้จ่ายในการบริหาร</t>
  </si>
  <si>
    <t>งบการเงินรวม</t>
  </si>
  <si>
    <t>งบการเงินเฉพาะกิจการ</t>
  </si>
  <si>
    <t>อสังหาริมทรัพย์เพื่อการลงทุน - สุทธิ</t>
  </si>
  <si>
    <t>งบกระแสเงินสด</t>
  </si>
  <si>
    <t>กระแสเงินสดจากกิจกรรมดำเนินงาน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</si>
  <si>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</si>
  <si>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</si>
  <si>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</t>
  </si>
  <si>
    <t>ค่าเสื่อมราคาและค่าตัดจำหน่าย</t>
  </si>
  <si>
    <t>รายได้ดอกเบี้ย</t>
  </si>
  <si>
    <t>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</si>
  <si>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</si>
  <si>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</si>
  <si>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</si>
  <si>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</si>
  <si>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</si>
  <si>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ซื้อสินทรัพย์ถาวร</t>
  </si>
  <si>
    <t>รับดอกเบี้ย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</si>
  <si>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</si>
  <si>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</si>
  <si>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เงินสดและรายการเทียบเท่าเงินสดประกอบด้วย</t>
  </si>
  <si>
    <t>งบกระแสเงินสด (ต่อ)</t>
  </si>
  <si>
    <t>งบกำไรขาดทุนเบ็ดเสร็จ</t>
  </si>
  <si>
    <t>ส่วนของหนี้สินตามสัญญาเช่าที่ถึง</t>
  </si>
  <si>
    <t>กำหนดชำระภายในหนึ่งปี</t>
  </si>
  <si>
    <t>หนี้สินตามสัญญาเช่า - สุทธิ</t>
  </si>
  <si>
    <t>เป็นเกณฑ์</t>
  </si>
  <si>
    <t>กำไรจากการดำเนินงาน</t>
  </si>
  <si>
    <t>ส่วนเกินทุนจาก</t>
  </si>
  <si>
    <t>การจ่ายโดยใช้หุ้น</t>
  </si>
  <si>
    <t>สินทรัพย์สิทธิการใช้ - สุทธิ</t>
  </si>
  <si>
    <t>เจ้าหนี้การค้าและเจ้าหนี้หมุนเวียนอื่น</t>
  </si>
  <si>
    <t>จัดสรรเป็นทุนสำรองตามกฏหมาย</t>
  </si>
  <si>
    <t>ต้นทุนในการจัดจำหน่าย</t>
  </si>
  <si>
    <t>การรวมธุรกิจ</t>
  </si>
  <si>
    <t>ทุนสำรอง</t>
  </si>
  <si>
    <t>ลูกหนี้การค้าและลูกหนี้หมุนเวียนอื่น</t>
  </si>
  <si>
    <t>จ่ายชำระหนี้สินตามสัญญาเช่า</t>
  </si>
  <si>
    <t>การควบคุมเดียวกัน</t>
  </si>
  <si>
    <t>ส่วนต่างจาก</t>
  </si>
  <si>
    <t>ภายใต้การ</t>
  </si>
  <si>
    <t>ควบคุมเดียวกัน</t>
  </si>
  <si>
    <t>ส่วนเกินทุน</t>
  </si>
  <si>
    <t>โดยใช้หุ้น</t>
  </si>
  <si>
    <t>จากการจ่าย</t>
  </si>
  <si>
    <t>ส่วนได้เสียที่</t>
  </si>
  <si>
    <t>ควบคุม</t>
  </si>
  <si>
    <t>ไม่มีอำนาจ</t>
  </si>
  <si>
    <t>ข้อมูลเพิ่มเติมงบกระแสเงินสด</t>
  </si>
  <si>
    <t>ซื้อโปรแกรมคอมพิวเตอร์</t>
  </si>
  <si>
    <t>จ่ายต้นทุนทางการเงิน</t>
  </si>
  <si>
    <t>ลูกหนี้ภายใต้สัญญาเช่าเงินทุน</t>
  </si>
  <si>
    <t>-  เงินสด</t>
  </si>
  <si>
    <t>-  เงินฝากธนาคาร</t>
  </si>
  <si>
    <t>"ยังไม่ได้ตรวจสอบ"</t>
  </si>
  <si>
    <t>"สอบทานแล้ว"</t>
  </si>
  <si>
    <t>"ตรวจสอบแล้ว"</t>
  </si>
  <si>
    <t>4</t>
  </si>
  <si>
    <t>10</t>
  </si>
  <si>
    <t>ลูกหนี้การค้าและลูกหนี้หมุนเวียนอื่น - สุทธิ</t>
  </si>
  <si>
    <t>ประมาณการหนี้สินไม่หมุนเวียนผลประโยชน์</t>
  </si>
  <si>
    <t>พนักงานเมื่อเกษียณอายุ</t>
  </si>
  <si>
    <t>ส่วนเกินทุนจากการจ่ายโดยใช้หุ้นเป็นเกณฑ์</t>
  </si>
  <si>
    <t>กำไรสำหรับงวด</t>
  </si>
  <si>
    <t>กำไรเบ็ดเสร็จรวมสำหรับงวด</t>
  </si>
  <si>
    <t>การแบ่งปันกำไรเบ็ดเสร็จรวมสำหรับงวด</t>
  </si>
  <si>
    <t>ทุนเรือนหุ้นที่ออก</t>
  </si>
  <si>
    <t>และชำระแล้ว</t>
  </si>
  <si>
    <t>จัดสรรเป็นทุน</t>
  </si>
  <si>
    <t>สำรองตามกฎหมาย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</si>
  <si>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</si>
  <si>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</si>
  <si>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</si>
  <si>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</si>
  <si>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ประมาณการหนี้สินผลประโยชน์พนักงานเมื่อเกษียณอายุ</t>
  </si>
  <si>
    <t>ลูกหนี้การค้าระยะยาว</t>
  </si>
  <si>
    <t>ที่ครบกำหนดชำระภายในหนึ่งปี - สุทธิ</t>
  </si>
  <si>
    <t>ในบริษัทย่อย</t>
  </si>
  <si>
    <t>บริษัท ไบโอซายน์ แอนิมัล เฮลธ์ จำกัด (มหาชน) และบริษัทย่อย</t>
  </si>
  <si>
    <t xml:space="preserve">ทุนจดทะเบียน หุ้นสามัญ 314,000,000 หุ้น </t>
  </si>
  <si>
    <t>เงินลงทุนในบริษัทย่อยเพิ่มขึ้น</t>
  </si>
  <si>
    <t>เงินลงทุนในเงินฝากที่มีข้อจำกัดในการใช้</t>
  </si>
  <si>
    <t>มูลค่าหุ้นละ 0.50 บาท</t>
  </si>
  <si>
    <t>การแบ่งปันกำไรสำหรับงวด</t>
  </si>
  <si>
    <t>กิจกรรมดำเนินงาน</t>
  </si>
  <si>
    <t>รายการปรับกระทบกำไรสำหรับงวดเป็นเงินสดสุทธิได้มาจาก (ใช้ไปใน)</t>
  </si>
  <si>
    <t>(กลับรายการ) ค่าเผื่อผลขาดทุนด้านเครดิตที่คาดว่าจะเกิดขึ้น</t>
  </si>
  <si>
    <t>หนี้สูญ</t>
  </si>
  <si>
    <t>ตัดบัญชีสินค้าคงเหลือ</t>
  </si>
  <si>
    <t>เงินลงทุนในเงินฝากที่มีข้อจำกัดในการใช้เพิ่มขึ้น</t>
  </si>
  <si>
    <t>พันบาท</t>
  </si>
  <si>
    <t>งบการเงินรวม (พันบาท)</t>
  </si>
  <si>
    <t>งบการเงินเฉพาะกิจการ (พันบาท)</t>
  </si>
  <si>
    <t>ทุนที่ออกและเรียกชำระแล้ว หุ้นสามัญ</t>
  </si>
  <si>
    <t>ส่วนเกินมูลค่าหุ้นสามัญ</t>
  </si>
  <si>
    <t>มูลค่าหุ้นสามัญ</t>
  </si>
  <si>
    <t>ส่วนเกิน</t>
  </si>
  <si>
    <t>ส่วนเกินมูลค่า</t>
  </si>
  <si>
    <t>หุ้นสามัญ</t>
  </si>
  <si>
    <t>ซื้ออสังหาริมทรัพย์เพื่อการลงทุน</t>
  </si>
  <si>
    <t>การลงทุน</t>
  </si>
  <si>
    <t>การเพิ่มสัดส่วน</t>
  </si>
  <si>
    <t>5</t>
  </si>
  <si>
    <t>4, 6</t>
  </si>
  <si>
    <t>เงินลงทุนระยะสั้นในหน่วยลงทุน</t>
  </si>
  <si>
    <t>เงินลงทุนในบริษัทย่อย</t>
  </si>
  <si>
    <t>314,000,000 หุ้น หุ้นละ 0.50 บาท</t>
  </si>
  <si>
    <t>เบ็ดเสร็จอื่น</t>
  </si>
  <si>
    <t>ยอดคงเหลือ ณ วันที่ 1 มกราคม 2566</t>
  </si>
  <si>
    <t>ส่วนของเงินให้กู้ยืมระยะยาวแก่กิจการที่</t>
  </si>
  <si>
    <t>เกี่ยวข้องกันที่ครบกำหนดชำระภายในหนึ่งปี</t>
  </si>
  <si>
    <t>เงินให้กู้ยืมระยะยาวแก่กิจการที่เกี่ยวข้องกัน - สุทธิ</t>
  </si>
  <si>
    <t>ส่วนของลูกหนี้ตามสัญญาเช่าเงินทุน</t>
  </si>
  <si>
    <t>ลูกหนี้ตามสัญญาเช่าเงินทุน - สุทธิ</t>
  </si>
  <si>
    <t>สินทรัพย์ภาษีเงินได้รอการตัดบัญชี</t>
  </si>
  <si>
    <t>ขาดทุนจากการปรับมูลค่ายุติธรรมของสินทรัพย์ทางการเงินที่ยังไม่เกิดขึ้นจริง</t>
  </si>
  <si>
    <t>เงินให้กู้ยืมแก่กิจการที่เกี่ยวข้องกัน</t>
  </si>
  <si>
    <t>ส่วนของเงินลงทุนระยะยาวในตราสารหนี้</t>
  </si>
  <si>
    <t>ที่ครบกำหนดภายในหนึ่งปี</t>
  </si>
  <si>
    <t>ส่วนต่างจากการรวมธุรกิจภายใต้</t>
  </si>
  <si>
    <t>รายการที่อาจถูกจัดประเภทเข้าไว้ในกำไรหรือขาดทุนในภายหลัง:</t>
  </si>
  <si>
    <t>2)</t>
  </si>
  <si>
    <t>อสังหาริมทรัพย์เพื่อการลงทุนเพิ่มขึ้นโดย</t>
  </si>
  <si>
    <t>-  จ่ายชำระเงินสด</t>
  </si>
  <si>
    <t>1)</t>
  </si>
  <si>
    <t>ผลต่างของอัตราแลกเปลี่ยนจากการแปลงค่างบการเงิน</t>
  </si>
  <si>
    <t>ผลต่างของ</t>
  </si>
  <si>
    <t>อัตราแลกเปลี่ยน</t>
  </si>
  <si>
    <t>จากการแปลงค่า</t>
  </si>
  <si>
    <t>งบการเงิน</t>
  </si>
  <si>
    <t>ที่เป็นเงินตรา</t>
  </si>
  <si>
    <t>ต่างประเทศ</t>
  </si>
  <si>
    <t>กำไร (ขาดทุน) เบ็ดเสร็จอื่นสำหรับงวด - สุทธิจากภาษี</t>
  </si>
  <si>
    <t>เงินสดรับจากการขายโปรแกรมคอมพิวเตอร์</t>
  </si>
  <si>
    <t>กำไรจากอัตราแลกเปลี่ยนเงินตราต่างประเทศที่ยังไม่เกิดขึ้นจริง - สุทธิ</t>
  </si>
  <si>
    <t>เงินลงทุนระยะสั้นในหน่วยลงทุน (เพิ่มขึ้น) ลดลง</t>
  </si>
  <si>
    <t>ผลต่างของอัตราแลกเปลี่ยนจากการแปลงค่างบการเงินที่เป็นเงินตราต่างประเทศ</t>
  </si>
  <si>
    <t>กำไร (ขาดทุน) เบ็ดเสร็จอื่น</t>
  </si>
  <si>
    <t>-  รับชำระลูกหนี้การค้าและลูกหนี้การค้าระยะยาว</t>
  </si>
  <si>
    <t>การเปลี่ยนแปลง</t>
  </si>
  <si>
    <t>ของมูลค่าของ</t>
  </si>
  <si>
    <t>เงินลงทุนใน</t>
  </si>
  <si>
    <t>ตราสารหนี้</t>
  </si>
  <si>
    <t>ที่วัดมูลค่า</t>
  </si>
  <si>
    <t>ยุติธรรมผ่าน</t>
  </si>
  <si>
    <t>กำไรหรือขาดทุน</t>
  </si>
  <si>
    <t>- สุทธิจากภาษี</t>
  </si>
  <si>
    <t>ค่าใช้จ่ายภาษีเงินได้</t>
  </si>
  <si>
    <t>ขาดทุนเบ็ดเสร็จอื่นสำหรับงวด</t>
  </si>
  <si>
    <t>ที่เป็นเงินตราต่างประเทศ</t>
  </si>
  <si>
    <t>ณ วันที่ 31 มีนาคม 2567</t>
  </si>
  <si>
    <t>31 มีนาคม 2567</t>
  </si>
  <si>
    <t>31 ธันวาคม 2566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</si>
  <si>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</si>
  <si>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</si>
  <si>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ยอดคงเหลือ ณ วันที่ 31 มีนาคม 2566</t>
  </si>
  <si>
    <t>ยอดคงเหลือ ณ วันที่ 1 มกราคม 2567</t>
  </si>
  <si>
    <t>7</t>
  </si>
  <si>
    <t>11</t>
  </si>
  <si>
    <t>งบฐานะการเงิน</t>
  </si>
  <si>
    <t>งบฐานะการเงิน (ต่อ)</t>
  </si>
  <si>
    <t>งบการเปลี่ยนแปลงส่วนของเจ้าของ</t>
  </si>
  <si>
    <t>งบการเปลี่ยนแปลงส่วนของเจ้าของ (ต่อ)</t>
  </si>
  <si>
    <t>การลงทุนในบริษัทย่อย</t>
  </si>
  <si>
    <t>ส่วนเกิน (ต่ำกว่า) ทุนจากการเพิ่มสัดส่วน</t>
  </si>
  <si>
    <t>กำไรเบ็ดเสร็จอื่นสำหรับงวด</t>
  </si>
  <si>
    <t xml:space="preserve">ส่วนเกิน </t>
  </si>
  <si>
    <t xml:space="preserve"> ทุนจาก</t>
  </si>
  <si>
    <t>(ต่ำกว่า)</t>
  </si>
  <si>
    <t>กำไรจากการขายเงินลงทุนในตราสารหนี้</t>
  </si>
  <si>
    <t>(กลับรายการ) ค่าเผื่อการลดมูลค่าสินค้าคงเหลือ</t>
  </si>
  <si>
    <t>เงินให้กู้ยืมแก่กิจการที่เกี่ยวข้องกัน (เพิ่มขึ้น) ลดลง</t>
  </si>
  <si>
    <t xml:space="preserve">     การลงทุนในบริษัทย่อย</t>
  </si>
  <si>
    <t>ส่วนต่ำกว่าทุนจากการเพิ่มสัดส่วน</t>
  </si>
  <si>
    <t>ต้นทุนขาย</t>
  </si>
  <si>
    <t>ขายสุทธิ</t>
  </si>
  <si>
    <t xml:space="preserve">เงินสดสุทธิใช้ไปในกิจกรรมจัดหาเงิน </t>
  </si>
  <si>
    <t>3)</t>
  </si>
  <si>
    <t>สินทรัพย์สิทธิการใช้เพิ่มขึ้นโดยหนี้สินตามสัญญาเช่า</t>
  </si>
  <si>
    <t>หนี้สินและส่วนของเจ้าของ</t>
  </si>
  <si>
    <t>ภาษีเงินได้นิติบุคคลค้างจ่าย</t>
  </si>
  <si>
    <t>หนี้สินและส่วนของเจ้าของ (ต่อ)</t>
  </si>
  <si>
    <t>ส่วนของเจ้าของ</t>
  </si>
  <si>
    <t>องค์ประกอบอื่นของส่วนของเจ้าของ - สุทธิ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</si>
  <si>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</si>
  <si>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</si>
  <si>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</si>
  <si>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ส่วนที่เป็นของผู้เป็นเจ้าของของบริษัทใหญ่</t>
  </si>
  <si>
    <t>องค์ประกอบอื่นของส่วนของเจ้าของ</t>
  </si>
  <si>
    <t>ผู้เป็นเจ้าของ</t>
  </si>
  <si>
    <t>ของบริษัทใหญ่</t>
  </si>
  <si>
    <t>เจ้าของ</t>
  </si>
  <si>
    <t>เงินลงทุนระยะยาวในตราสารหนี้ลดลง</t>
  </si>
  <si>
    <t>9, 16</t>
  </si>
  <si>
    <t>13, 14, 16</t>
  </si>
  <si>
    <t>15</t>
  </si>
  <si>
    <t>10, 15</t>
  </si>
  <si>
    <t>บริษัทย่อยที่ถือหุ้นทางอ้อมเพิ่มทุน</t>
  </si>
  <si>
    <t>เงินสดรับจากการเพิ่มทุนจดทะเบียนของบริษัทย่อยที่ถือหุ้นทางอ้อม</t>
  </si>
  <si>
    <t>เงินสดและรายการเทียบเท่าเงินสดเพิ่มขึ้น (ลดลง) สุทธิ</t>
  </si>
  <si>
    <t>ให้วัดมูลค่าด้วยมูลค่ายุติธรรมผ่านกำไรขาดทุนเบ็ดเสร็จอื่น</t>
  </si>
  <si>
    <t>ขาดทุนจากการเปลี่ยนแปลงมูลค่าของเงินลงทุนในตราสารหนี้ที่กำหนด</t>
  </si>
  <si>
    <t>การเปลี่ยนแปลงส่วนได้เสีย</t>
  </si>
  <si>
    <t xml:space="preserve">     ที่ไม่มีอำนาจควบคุม</t>
  </si>
  <si>
    <t>องค์ประกอบอื่น</t>
  </si>
  <si>
    <t>ของส่วนของเจ้าของ</t>
  </si>
  <si>
    <t>การเปลี่ยนแปลงของมูลค่า</t>
  </si>
  <si>
    <t>ของเงินลงทุนในตราสารหนี้</t>
  </si>
  <si>
    <t>หรือขาดทุนเบ็ดเสร็จอื่น</t>
  </si>
  <si>
    <t>ที่วัดมูลค่ายุติธรรมผ่านกำไร</t>
  </si>
  <si>
    <t>8, 21</t>
  </si>
  <si>
    <t>4, 22</t>
  </si>
  <si>
    <t>12</t>
  </si>
  <si>
    <t>13, 14, 16, 21</t>
  </si>
  <si>
    <t>18</t>
  </si>
  <si>
    <t>รับชำระจากเงินให้กู้ยืมระยะยาวแก่กิจการที่เกี่ยวข้องกัน</t>
  </si>
  <si>
    <t>ผู้เป็นเจ้าของของบริษัทใหญ่ (บาท)</t>
  </si>
  <si>
    <t>กำไรต่อหุ้นขั้นพื้นฐานส่วนที่เป็นของ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</si>
</sst>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0_);\(#,##0.000\)"/>
    <numFmt numFmtId="167" formatCode="_(* #,##0_);_(* \(#,##0\);_(* &quot;-&quot;??_);_(@_)"/>
  </numFmts>
  <fonts count="1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pFont"/>
      <charset val="222"/>
    </font>
    <font>
      <sz val="14"/>
      <color theme="1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39" fontId="3" fillId="0" borderId="0"/>
    <xf numFmtId="0" fontId="2" fillId="0" borderId="0"/>
    <xf numFmtId="0" fontId="2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0" fillId="0" borderId="0"/>
    <xf numFmtId="0" fontId="11" fillId="0" borderId="0"/>
    <xf numFmtId="9" fontId="13" fillId="0" borderId="0" applyFont="0" applyFill="0" applyBorder="0" applyAlignment="0" applyProtection="0"/>
    <xf numFmtId="0" fontId="5" fillId="0" borderId="0"/>
  </cellStyleXfs>
  <cellXfs count="164">
    <xf numFmtId="0" fontId="0" fillId="0" borderId="0" xfId="0"/>
    <xf numFmtId="40" fontId="6" fillId="0" borderId="0" xfId="4" applyNumberFormat="1" applyFont="1"/>
    <xf numFmtId="40" fontId="7" fillId="0" borderId="0" xfId="0" applyNumberFormat="1" applyFont="1"/>
    <xf numFmtId="40" fontId="6" fillId="0" borderId="0" xfId="0" applyNumberFormat="1" applyFont="1"/>
    <xf numFmtId="40" fontId="6" fillId="0" borderId="0" xfId="4" applyNumberFormat="1" applyFont="1" applyAlignment="1">
      <alignment horizontal="left"/>
    </xf>
    <xf numFmtId="38" fontId="6" fillId="0" borderId="0" xfId="4" applyNumberFormat="1" applyFont="1" applyAlignment="1">
      <alignment horizontal="left"/>
    </xf>
    <xf numFmtId="38" fontId="7" fillId="0" borderId="0" xfId="4" applyNumberFormat="1" applyFont="1" applyAlignment="1">
      <alignment horizontal="center"/>
    </xf>
    <xf numFmtId="40" fontId="7" fillId="0" borderId="0" xfId="4" applyNumberFormat="1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37" fontId="7" fillId="0" borderId="0" xfId="4" applyNumberFormat="1" applyFont="1"/>
    <xf numFmtId="40" fontId="7" fillId="0" borderId="0" xfId="4" applyNumberFormat="1" applyFont="1"/>
    <xf numFmtId="49" fontId="7" fillId="0" borderId="0" xfId="4" quotePrefix="1" applyNumberFormat="1" applyFont="1" applyAlignment="1">
      <alignment horizontal="center"/>
    </xf>
    <xf numFmtId="49" fontId="7" fillId="0" borderId="0" xfId="4" applyNumberFormat="1" applyFont="1" applyAlignment="1">
      <alignment horizontal="center"/>
    </xf>
    <xf numFmtId="38" fontId="7" fillId="0" borderId="0" xfId="0" applyNumberFormat="1" applyFont="1"/>
    <xf numFmtId="37" fontId="7" fillId="0" borderId="2" xfId="4" applyNumberFormat="1" applyFont="1" applyBorder="1"/>
    <xf numFmtId="38" fontId="7" fillId="0" borderId="0" xfId="4" applyNumberFormat="1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40" fontId="7" fillId="0" borderId="0" xfId="4" quotePrefix="1" applyNumberFormat="1" applyFont="1"/>
    <xf numFmtId="38" fontId="7" fillId="0" borderId="0" xfId="0" applyNumberFormat="1" applyFont="1" applyAlignment="1">
      <alignment horizontal="center"/>
    </xf>
    <xf numFmtId="37" fontId="7" fillId="0" borderId="0" xfId="1" applyNumberFormat="1" applyFont="1" applyFill="1" applyBorder="1" applyAlignment="1"/>
    <xf numFmtId="37" fontId="7" fillId="0" borderId="3" xfId="1" applyNumberFormat="1" applyFont="1" applyFill="1" applyBorder="1" applyAlignment="1"/>
    <xf numFmtId="38" fontId="7" fillId="0" borderId="0" xfId="4" quotePrefix="1" applyNumberFormat="1" applyFont="1"/>
    <xf numFmtId="165" fontId="7" fillId="0" borderId="0" xfId="1" quotePrefix="1" applyNumberFormat="1" applyFont="1" applyFill="1" applyBorder="1" applyAlignment="1" applyProtection="1"/>
    <xf numFmtId="41" fontId="7" fillId="0" borderId="0" xfId="2" applyNumberFormat="1" applyFont="1" applyFill="1" applyBorder="1" applyAlignment="1" applyProtection="1"/>
    <xf numFmtId="40" fontId="7" fillId="0" borderId="4" xfId="4" applyNumberFormat="1" applyFont="1" applyBorder="1"/>
    <xf numFmtId="37" fontId="7" fillId="0" borderId="0" xfId="4" applyNumberFormat="1" applyFont="1" applyAlignment="1">
      <alignment horizontal="center"/>
    </xf>
    <xf numFmtId="37" fontId="7" fillId="0" borderId="0" xfId="1" applyNumberFormat="1" applyFont="1" applyFill="1" applyAlignment="1" applyProtection="1"/>
    <xf numFmtId="37" fontId="7" fillId="0" borderId="2" xfId="1" applyNumberFormat="1" applyFont="1" applyFill="1" applyBorder="1" applyAlignment="1" applyProtection="1"/>
    <xf numFmtId="37" fontId="7" fillId="0" borderId="0" xfId="1" applyNumberFormat="1" applyFont="1" applyFill="1" applyAlignment="1"/>
    <xf numFmtId="37" fontId="7" fillId="0" borderId="0" xfId="4" quotePrefix="1" applyNumberFormat="1" applyFont="1"/>
    <xf numFmtId="37" fontId="7" fillId="0" borderId="0" xfId="1" quotePrefix="1" applyNumberFormat="1" applyFont="1" applyFill="1" applyAlignment="1" applyProtection="1"/>
    <xf numFmtId="37" fontId="7" fillId="0" borderId="3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>
      <alignment horizontal="center"/>
    </xf>
    <xf numFmtId="37" fontId="7" fillId="0" borderId="0" xfId="1" quotePrefix="1" applyNumberFormat="1" applyFont="1" applyFill="1" applyBorder="1" applyAlignment="1" applyProtection="1">
      <alignment horizontal="center"/>
    </xf>
    <xf numFmtId="37" fontId="7" fillId="0" borderId="1" xfId="1" applyNumberFormat="1" applyFont="1" applyFill="1" applyBorder="1" applyAlignment="1"/>
    <xf numFmtId="37" fontId="7" fillId="0" borderId="6" xfId="1" applyNumberFormat="1" applyFont="1" applyFill="1" applyBorder="1" applyAlignment="1" applyProtection="1"/>
    <xf numFmtId="37" fontId="7" fillId="0" borderId="4" xfId="1" applyNumberFormat="1" applyFont="1" applyFill="1" applyBorder="1" applyAlignment="1" applyProtection="1"/>
    <xf numFmtId="37" fontId="7" fillId="0" borderId="0" xfId="1" applyNumberFormat="1" applyFont="1" applyFill="1" applyBorder="1" applyAlignment="1">
      <alignment horizontal="center"/>
    </xf>
    <xf numFmtId="37" fontId="7" fillId="0" borderId="2" xfId="1" applyNumberFormat="1" applyFont="1" applyFill="1" applyBorder="1" applyAlignment="1"/>
    <xf numFmtId="37" fontId="7" fillId="0" borderId="1" xfId="1" applyNumberFormat="1" applyFont="1" applyFill="1" applyBorder="1" applyAlignment="1" applyProtection="1"/>
    <xf numFmtId="37" fontId="2" fillId="0" borderId="0" xfId="1" applyNumberFormat="1" applyFont="1" applyFill="1" applyAlignment="1" applyProtection="1"/>
    <xf numFmtId="37" fontId="7" fillId="0" borderId="0" xfId="1" quotePrefix="1" applyNumberFormat="1" applyFont="1" applyFill="1" applyBorder="1" applyAlignment="1" applyProtection="1"/>
    <xf numFmtId="37" fontId="7" fillId="0" borderId="0" xfId="2" applyNumberFormat="1" applyFont="1" applyFill="1" applyBorder="1" applyAlignment="1" applyProtection="1"/>
    <xf numFmtId="37" fontId="7" fillId="0" borderId="3" xfId="4" applyNumberFormat="1" applyFont="1" applyBorder="1"/>
    <xf numFmtId="37" fontId="7" fillId="0" borderId="5" xfId="4" applyNumberFormat="1" applyFont="1" applyBorder="1"/>
    <xf numFmtId="37" fontId="7" fillId="0" borderId="6" xfId="1" applyNumberFormat="1" applyFont="1" applyFill="1" applyBorder="1" applyAlignment="1"/>
    <xf numFmtId="37" fontId="7" fillId="0" borderId="0" xfId="4" quotePrefix="1" applyNumberFormat="1" applyFont="1" applyAlignment="1">
      <alignment horizontal="center"/>
    </xf>
    <xf numFmtId="165" fontId="7" fillId="0" borderId="0" xfId="4" applyNumberFormat="1" applyFont="1"/>
    <xf numFmtId="38" fontId="7" fillId="0" borderId="0" xfId="1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/>
    <xf numFmtId="37" fontId="7" fillId="0" borderId="2" xfId="4" quotePrefix="1" applyNumberFormat="1" applyFont="1" applyBorder="1"/>
    <xf numFmtId="37" fontId="7" fillId="0" borderId="1" xfId="4" quotePrefix="1" applyNumberFormat="1" applyFont="1" applyBorder="1"/>
    <xf numFmtId="164" fontId="7" fillId="0" borderId="0" xfId="1" applyFont="1" applyFill="1" applyAlignment="1" applyProtection="1"/>
    <xf numFmtId="164" fontId="7" fillId="0" borderId="0" xfId="1" applyFont="1" applyFill="1" applyAlignment="1"/>
    <xf numFmtId="164" fontId="7" fillId="0" borderId="6" xfId="1" applyFont="1" applyFill="1" applyBorder="1" applyAlignment="1" applyProtection="1"/>
    <xf numFmtId="164" fontId="7" fillId="0" borderId="0" xfId="1" applyFont="1" applyFill="1" applyBorder="1" applyAlignment="1" applyProtection="1"/>
    <xf numFmtId="164" fontId="7" fillId="0" borderId="0" xfId="1" applyFont="1" applyFill="1" applyBorder="1" applyAlignment="1"/>
    <xf numFmtId="165" fontId="7" fillId="0" borderId="0" xfId="1" applyNumberFormat="1" applyFont="1" applyFill="1" applyBorder="1" applyAlignment="1"/>
    <xf numFmtId="165" fontId="7" fillId="0" borderId="0" xfId="1" quotePrefix="1" applyNumberFormat="1" applyFont="1" applyFill="1" applyAlignment="1" applyProtection="1"/>
    <xf numFmtId="41" fontId="7" fillId="0" borderId="0" xfId="1" quotePrefix="1" applyNumberFormat="1" applyFont="1" applyFill="1" applyBorder="1" applyAlignment="1" applyProtection="1"/>
    <xf numFmtId="41" fontId="7" fillId="0" borderId="0" xfId="1" applyNumberFormat="1" applyFont="1" applyFill="1" applyBorder="1" applyAlignment="1" applyProtection="1"/>
    <xf numFmtId="165" fontId="7" fillId="0" borderId="5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>
      <alignment horizontal="center"/>
    </xf>
    <xf numFmtId="9" fontId="7" fillId="0" borderId="0" xfId="28" applyFont="1" applyFill="1" applyBorder="1" applyAlignment="1" applyProtection="1"/>
    <xf numFmtId="164" fontId="7" fillId="0" borderId="0" xfId="1" applyFont="1" applyFill="1" applyBorder="1" applyAlignment="1" applyProtection="1">
      <alignment horizontal="center"/>
    </xf>
    <xf numFmtId="165" fontId="7" fillId="0" borderId="0" xfId="1" applyNumberFormat="1" applyFont="1" applyFill="1" applyAlignment="1" applyProtection="1"/>
    <xf numFmtId="38" fontId="7" fillId="0" borderId="1" xfId="4" applyNumberFormat="1" applyFont="1" applyBorder="1" applyAlignment="1">
      <alignment horizontal="center"/>
    </xf>
    <xf numFmtId="0" fontId="7" fillId="0" borderId="0" xfId="29" applyFont="1" applyAlignment="1">
      <alignment horizontal="right"/>
    </xf>
    <xf numFmtId="165" fontId="14" fillId="0" borderId="0" xfId="1" applyNumberFormat="1" applyFont="1" applyFill="1" applyAlignment="1"/>
    <xf numFmtId="37" fontId="14" fillId="0" borderId="0" xfId="1" applyNumberFormat="1" applyFont="1" applyFill="1" applyBorder="1" applyAlignment="1"/>
    <xf numFmtId="38" fontId="6" fillId="0" borderId="0" xfId="4" applyNumberFormat="1" applyFont="1"/>
    <xf numFmtId="38" fontId="6" fillId="0" borderId="0" xfId="4" applyNumberFormat="1" applyFont="1" applyAlignment="1">
      <alignment horizontal="center"/>
    </xf>
    <xf numFmtId="0" fontId="7" fillId="0" borderId="0" xfId="29" applyFont="1" applyAlignment="1">
      <alignment horizontal="center" vertical="top"/>
    </xf>
    <xf numFmtId="1" fontId="7" fillId="0" borderId="6" xfId="29" applyNumberFormat="1" applyFont="1" applyBorder="1" applyAlignment="1">
      <alignment horizontal="center" vertical="top"/>
    </xf>
    <xf numFmtId="0" fontId="7" fillId="0" borderId="6" xfId="29" applyFont="1" applyBorder="1" applyAlignment="1">
      <alignment horizontal="center" vertical="top"/>
    </xf>
    <xf numFmtId="37" fontId="6" fillId="0" borderId="0" xfId="4" applyNumberFormat="1" applyFont="1"/>
    <xf numFmtId="37" fontId="6" fillId="0" borderId="0" xfId="4" quotePrefix="1" applyNumberFormat="1" applyFont="1" applyAlignment="1">
      <alignment horizontal="center"/>
    </xf>
    <xf numFmtId="49" fontId="12" fillId="0" borderId="0" xfId="4" applyNumberFormat="1" applyFont="1" applyAlignment="1">
      <alignment horizontal="center"/>
    </xf>
    <xf numFmtId="0" fontId="7" fillId="0" borderId="0" xfId="0" applyFont="1"/>
    <xf numFmtId="40" fontId="7" fillId="0" borderId="0" xfId="6" applyNumberFormat="1" applyFont="1"/>
    <xf numFmtId="49" fontId="7" fillId="0" borderId="0" xfId="0" applyNumberFormat="1" applyFont="1" applyAlignment="1">
      <alignment horizontal="center"/>
    </xf>
    <xf numFmtId="0" fontId="6" fillId="0" borderId="0" xfId="0" applyFont="1"/>
    <xf numFmtId="38" fontId="7" fillId="0" borderId="0" xfId="4" quotePrefix="1" applyNumberFormat="1" applyFont="1" applyAlignment="1">
      <alignment horizontal="center"/>
    </xf>
    <xf numFmtId="37" fontId="7" fillId="0" borderId="4" xfId="4" applyNumberFormat="1" applyFont="1" applyBorder="1"/>
    <xf numFmtId="0" fontId="7" fillId="0" borderId="0" xfId="6" applyFont="1" applyAlignment="1">
      <alignment vertical="center"/>
    </xf>
    <xf numFmtId="0" fontId="14" fillId="0" borderId="0" xfId="3" applyFont="1"/>
    <xf numFmtId="40" fontId="14" fillId="0" borderId="0" xfId="0" applyNumberFormat="1" applyFont="1"/>
    <xf numFmtId="165" fontId="7" fillId="0" borderId="0" xfId="1" applyNumberFormat="1" applyFont="1" applyFill="1" applyAlignment="1"/>
    <xf numFmtId="40" fontId="15" fillId="0" borderId="0" xfId="4" applyNumberFormat="1" applyFont="1" applyAlignment="1">
      <alignment horizontal="left"/>
    </xf>
    <xf numFmtId="0" fontId="14" fillId="0" borderId="0" xfId="3" applyFont="1" applyAlignment="1">
      <alignment horizontal="centerContinuous"/>
    </xf>
    <xf numFmtId="165" fontId="14" fillId="0" borderId="0" xfId="1" applyNumberFormat="1" applyFont="1" applyFill="1" applyAlignment="1">
      <alignment horizontal="centerContinuous"/>
    </xf>
    <xf numFmtId="165" fontId="14" fillId="0" borderId="0" xfId="1" applyNumberFormat="1" applyFont="1" applyFill="1" applyAlignment="1">
      <alignment horizontal="center"/>
    </xf>
    <xf numFmtId="0" fontId="14" fillId="0" borderId="0" xfId="29" applyFont="1" applyAlignment="1">
      <alignment horizontal="right" vertical="top"/>
    </xf>
    <xf numFmtId="165" fontId="14" fillId="0" borderId="0" xfId="1" applyNumberFormat="1" applyFont="1" applyFill="1" applyBorder="1" applyAlignment="1">
      <alignment horizontal="centerContinuous"/>
    </xf>
    <xf numFmtId="165" fontId="14" fillId="0" borderId="6" xfId="1" applyNumberFormat="1" applyFont="1" applyFill="1" applyBorder="1" applyAlignment="1">
      <alignment horizontal="center"/>
    </xf>
    <xf numFmtId="165" fontId="14" fillId="0" borderId="0" xfId="1" applyNumberFormat="1" applyFont="1" applyFill="1" applyBorder="1" applyAlignment="1">
      <alignment horizontal="center"/>
    </xf>
    <xf numFmtId="165" fontId="14" fillId="0" borderId="0" xfId="1" applyNumberFormat="1" applyFont="1" applyFill="1" applyBorder="1" applyAlignment="1"/>
    <xf numFmtId="38" fontId="14" fillId="0" borderId="1" xfId="4" applyNumberFormat="1" applyFont="1" applyBorder="1" applyAlignment="1">
      <alignment horizontal="center"/>
    </xf>
    <xf numFmtId="165" fontId="14" fillId="0" borderId="1" xfId="1" applyNumberFormat="1" applyFont="1" applyFill="1" applyBorder="1" applyAlignment="1">
      <alignment horizontal="center"/>
    </xf>
    <xf numFmtId="0" fontId="15" fillId="0" borderId="0" xfId="3" applyFont="1"/>
    <xf numFmtId="0" fontId="14" fillId="0" borderId="0" xfId="3" quotePrefix="1" applyFont="1" applyAlignment="1">
      <alignment horizontal="centerContinuous"/>
    </xf>
    <xf numFmtId="164" fontId="14" fillId="0" borderId="6" xfId="1" applyFont="1" applyFill="1" applyBorder="1" applyAlignment="1"/>
    <xf numFmtId="37" fontId="14" fillId="0" borderId="6" xfId="1" applyNumberFormat="1" applyFont="1" applyFill="1" applyBorder="1" applyAlignment="1"/>
    <xf numFmtId="165" fontId="14" fillId="0" borderId="6" xfId="1" applyNumberFormat="1" applyFont="1" applyFill="1" applyBorder="1" applyAlignment="1"/>
    <xf numFmtId="0" fontId="7" fillId="0" borderId="0" xfId="29" applyFont="1" applyAlignment="1">
      <alignment horizontal="right" vertical="top"/>
    </xf>
    <xf numFmtId="40" fontId="7" fillId="0" borderId="0" xfId="4" applyNumberFormat="1" applyFont="1" applyAlignment="1">
      <alignment horizontal="left"/>
    </xf>
    <xf numFmtId="41" fontId="7" fillId="0" borderId="0" xfId="4" quotePrefix="1" applyNumberFormat="1" applyFont="1"/>
    <xf numFmtId="41" fontId="7" fillId="0" borderId="0" xfId="4" applyNumberFormat="1" applyFont="1" applyAlignment="1">
      <alignment horizontal="center"/>
    </xf>
    <xf numFmtId="41" fontId="7" fillId="0" borderId="0" xfId="4" quotePrefix="1" applyNumberFormat="1" applyFont="1" applyAlignment="1">
      <alignment horizontal="center"/>
    </xf>
    <xf numFmtId="41" fontId="7" fillId="0" borderId="0" xfId="4" applyNumberFormat="1" applyFont="1"/>
    <xf numFmtId="41" fontId="7" fillId="0" borderId="6" xfId="4" quotePrefix="1" applyNumberFormat="1" applyFont="1" applyBorder="1"/>
    <xf numFmtId="41" fontId="7" fillId="0" borderId="6" xfId="4" applyNumberFormat="1" applyFont="1" applyBorder="1"/>
    <xf numFmtId="41" fontId="7" fillId="0" borderId="2" xfId="4" applyNumberFormat="1" applyFont="1" applyBorder="1"/>
    <xf numFmtId="40" fontId="6" fillId="0" borderId="0" xfId="6" applyNumberFormat="1" applyFont="1"/>
    <xf numFmtId="37" fontId="7" fillId="0" borderId="6" xfId="4" applyNumberFormat="1" applyFont="1" applyBorder="1"/>
    <xf numFmtId="0" fontId="6" fillId="0" borderId="0" xfId="27" applyFont="1" applyAlignment="1">
      <alignment horizontal="left"/>
    </xf>
    <xf numFmtId="0" fontId="7" fillId="0" borderId="0" xfId="6" applyFont="1"/>
    <xf numFmtId="49" fontId="7" fillId="0" borderId="0" xfId="4" quotePrefix="1" applyNumberFormat="1" applyFont="1"/>
    <xf numFmtId="49" fontId="7" fillId="0" borderId="0" xfId="4" applyNumberFormat="1" applyFont="1"/>
    <xf numFmtId="37" fontId="7" fillId="0" borderId="6" xfId="4" quotePrefix="1" applyNumberFormat="1" applyFont="1" applyBorder="1"/>
    <xf numFmtId="165" fontId="7" fillId="0" borderId="6" xfId="1" applyNumberFormat="1" applyFont="1" applyFill="1" applyBorder="1" applyAlignment="1"/>
    <xf numFmtId="165" fontId="14" fillId="0" borderId="3" xfId="1" applyNumberFormat="1" applyFont="1" applyFill="1" applyBorder="1" applyAlignment="1"/>
    <xf numFmtId="166" fontId="7" fillId="0" borderId="3" xfId="1" applyNumberFormat="1" applyFont="1" applyBorder="1"/>
    <xf numFmtId="166" fontId="7" fillId="0" borderId="0" xfId="1" applyNumberFormat="1" applyFont="1" applyAlignment="1">
      <alignment horizontal="center"/>
    </xf>
    <xf numFmtId="166" fontId="7" fillId="0" borderId="0" xfId="1" applyNumberFormat="1" applyFont="1"/>
    <xf numFmtId="0" fontId="12" fillId="0" borderId="0" xfId="0" quotePrefix="1" applyFont="1"/>
    <xf numFmtId="40" fontId="7" fillId="0" borderId="0" xfId="27" applyNumberFormat="1" applyFont="1"/>
    <xf numFmtId="164" fontId="7" fillId="0" borderId="6" xfId="1" applyFont="1" applyFill="1" applyBorder="1" applyAlignment="1"/>
    <xf numFmtId="167" fontId="7" fillId="0" borderId="0" xfId="4" quotePrefix="1" applyNumberFormat="1" applyFont="1"/>
    <xf numFmtId="0" fontId="6" fillId="0" borderId="0" xfId="3" applyFont="1" applyAlignment="1">
      <alignment horizontal="centerContinuous"/>
    </xf>
    <xf numFmtId="0" fontId="7" fillId="0" borderId="0" xfId="3" applyFont="1" applyAlignment="1">
      <alignment horizontal="centerContinuous"/>
    </xf>
    <xf numFmtId="165" fontId="7" fillId="0" borderId="0" xfId="1" applyNumberFormat="1" applyFont="1" applyFill="1" applyAlignment="1">
      <alignment horizontal="centerContinuous"/>
    </xf>
    <xf numFmtId="165" fontId="7" fillId="0" borderId="0" xfId="1" applyNumberFormat="1" applyFont="1" applyFill="1" applyAlignment="1">
      <alignment horizontal="center"/>
    </xf>
    <xf numFmtId="0" fontId="7" fillId="0" borderId="0" xfId="3" applyFont="1"/>
    <xf numFmtId="165" fontId="7" fillId="0" borderId="0" xfId="1" applyNumberFormat="1" applyFont="1" applyFill="1" applyBorder="1" applyAlignment="1">
      <alignment horizontal="centerContinuous"/>
    </xf>
    <xf numFmtId="165" fontId="7" fillId="0" borderId="6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7" fillId="0" borderId="1" xfId="1" applyNumberFormat="1" applyFont="1" applyFill="1" applyBorder="1" applyAlignment="1">
      <alignment horizontal="center"/>
    </xf>
    <xf numFmtId="165" fontId="7" fillId="0" borderId="6" xfId="1" quotePrefix="1" applyNumberFormat="1" applyFont="1" applyFill="1" applyBorder="1" applyAlignment="1">
      <alignment horizontal="center"/>
    </xf>
    <xf numFmtId="0" fontId="6" fillId="0" borderId="0" xfId="3" applyFont="1"/>
    <xf numFmtId="0" fontId="7" fillId="0" borderId="0" xfId="3" quotePrefix="1" applyFont="1" applyAlignment="1">
      <alignment horizontal="center"/>
    </xf>
    <xf numFmtId="165" fontId="7" fillId="0" borderId="2" xfId="1" applyNumberFormat="1" applyFont="1" applyFill="1" applyBorder="1" applyAlignment="1"/>
    <xf numFmtId="164" fontId="7" fillId="0" borderId="2" xfId="1" applyFont="1" applyFill="1" applyBorder="1" applyAlignment="1"/>
    <xf numFmtId="165" fontId="7" fillId="0" borderId="3" xfId="1" applyNumberFormat="1" applyFont="1" applyFill="1" applyBorder="1" applyAlignment="1"/>
    <xf numFmtId="49" fontId="12" fillId="0" borderId="0" xfId="0" quotePrefix="1" applyNumberFormat="1" applyFont="1" applyAlignment="1">
      <alignment horizontal="center"/>
    </xf>
    <xf numFmtId="164" fontId="7" fillId="0" borderId="2" xfId="1" applyFont="1" applyFill="1" applyBorder="1" applyAlignment="1" applyProtection="1"/>
    <xf numFmtId="164" fontId="7" fillId="0" borderId="3" xfId="1" applyFont="1" applyFill="1" applyBorder="1" applyAlignment="1"/>
    <xf numFmtId="165" fontId="7" fillId="0" borderId="4" xfId="1" applyNumberFormat="1" applyFont="1" applyFill="1" applyBorder="1" applyAlignment="1"/>
    <xf numFmtId="164" fontId="7" fillId="0" borderId="4" xfId="1" applyFont="1" applyFill="1" applyBorder="1" applyAlignment="1"/>
    <xf numFmtId="41" fontId="7" fillId="0" borderId="0" xfId="1" applyNumberFormat="1" applyFont="1" applyFill="1" applyBorder="1" applyAlignment="1"/>
    <xf numFmtId="38" fontId="7" fillId="0" borderId="3" xfId="0" applyNumberFormat="1" applyFont="1" applyBorder="1"/>
    <xf numFmtId="164" fontId="7" fillId="0" borderId="3" xfId="1" applyFont="1" applyFill="1" applyBorder="1" applyAlignment="1" applyProtection="1"/>
    <xf numFmtId="40" fontId="7" fillId="0" borderId="0" xfId="0" quotePrefix="1" applyNumberFormat="1" applyFont="1"/>
    <xf numFmtId="41" fontId="7" fillId="0" borderId="6" xfId="1" applyNumberFormat="1" applyFont="1" applyFill="1" applyBorder="1" applyAlignment="1"/>
    <xf numFmtId="41" fontId="7" fillId="0" borderId="4" xfId="1" applyNumberFormat="1" applyFont="1" applyFill="1" applyBorder="1" applyAlignment="1"/>
    <xf numFmtId="38" fontId="7" fillId="0" borderId="1" xfId="4" applyNumberFormat="1" applyFont="1" applyBorder="1" applyAlignment="1">
      <alignment horizontal="center"/>
    </xf>
    <xf numFmtId="40" fontId="7" fillId="0" borderId="2" xfId="4" applyNumberFormat="1" applyFont="1" applyBorder="1" applyAlignment="1">
      <alignment horizontal="center"/>
    </xf>
    <xf numFmtId="165" fontId="7" fillId="0" borderId="6" xfId="1" applyNumberFormat="1" applyFont="1" applyFill="1" applyBorder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165" fontId="14" fillId="0" borderId="6" xfId="1" applyNumberFormat="1" applyFont="1" applyFill="1" applyBorder="1" applyAlignment="1">
      <alignment horizontal="center"/>
    </xf>
  </cellXfs>
  <cellStyles count="30">
    <cellStyle name="Comma" xfId="1" builtinId="3"/>
    <cellStyle name="Comma 11" xfId="23" xr:uid="{92497901-D732-4B33-B068-F8379B2E48C7}"/>
    <cellStyle name="Comma 2" xfId="9" xr:uid="{42553254-67FD-40B3-A66C-994F328AE9A9}"/>
    <cellStyle name="Comma 2 2" xfId="15" xr:uid="{791647BF-8742-4EF3-BAA3-F549BA5BA53E}"/>
    <cellStyle name="Comma 2 2 3" xfId="17" xr:uid="{8EFE5D62-53B8-423F-A69B-2E90CB3469A7}"/>
    <cellStyle name="Comma 2 7" xfId="13" xr:uid="{D66809C5-84F9-4607-BA55-4335CC8E8315}"/>
    <cellStyle name="Comma 3" xfId="19" xr:uid="{052C9172-5223-418B-932E-1FA543ABB736}"/>
    <cellStyle name="Comma 3 2 2" xfId="25" xr:uid="{849FC725-21A1-4757-9255-0E961E36B7F6}"/>
    <cellStyle name="Comma 4" xfId="8" xr:uid="{F7C857D8-9700-4F0E-9E42-F94F43B94A84}"/>
    <cellStyle name="Comma_top311204_cpico" xfId="2" xr:uid="{00000000-0005-0000-0000-000001000000}"/>
    <cellStyle name="Normal" xfId="0" builtinId="0"/>
    <cellStyle name="Normal 100" xfId="21" xr:uid="{F4FEF314-4C18-49F3-82BB-1557CDE9BBC3}"/>
    <cellStyle name="Normal 2" xfId="6" xr:uid="{02575A97-DF16-49FB-9E36-5121FB4EADCC}"/>
    <cellStyle name="Normal 2 2 2 2" xfId="26" xr:uid="{A5981BC7-4442-488D-AA92-36914EF0A2A2}"/>
    <cellStyle name="Normal 2 3" xfId="12" xr:uid="{C22BE3EB-CC30-492A-BB69-D05081F2126B}"/>
    <cellStyle name="Normal 2 3 2" xfId="24" xr:uid="{C145BD53-8C91-48D4-802C-01624026602B}"/>
    <cellStyle name="Normal 3" xfId="7" xr:uid="{CF66E845-5040-410A-8224-6A4F90635D2A}"/>
    <cellStyle name="Normal 3 2" xfId="10" xr:uid="{522FB8A0-649D-4D01-A842-700D335F5FF1}"/>
    <cellStyle name="Normal 3 5 2" xfId="16" xr:uid="{54F8846B-7DCC-4BC6-A4B3-B353FD2A952C}"/>
    <cellStyle name="Normal 4" xfId="5" xr:uid="{3B7B9E93-EBA1-4F4E-B59E-DE0AC9C5AD4A}"/>
    <cellStyle name="Normal 4 2" xfId="20" xr:uid="{919E2067-8A31-4CB9-9C9A-3908A7800378}"/>
    <cellStyle name="Normal 5" xfId="11" xr:uid="{557B87F4-1359-4239-89A5-BDCDCCA365E0}"/>
    <cellStyle name="Normal 50" xfId="27" xr:uid="{AB655D95-4725-4CE0-96E7-FCD1261B282C}"/>
    <cellStyle name="Normal 9" xfId="14" xr:uid="{8E0B99DE-3A4C-4860-9B9E-E821D426774A}"/>
    <cellStyle name="Normal_T-59-Q1" xfId="3" xr:uid="{00000000-0005-0000-0000-000003000000}"/>
    <cellStyle name="Normal_T-87-Q3" xfId="29" xr:uid="{A3B28999-E8F9-4C69-A7CD-14816CEE0CE9}"/>
    <cellStyle name="Percent" xfId="28" builtinId="5"/>
    <cellStyle name="Percent 2" xfId="22" xr:uid="{D113F595-2CF9-4A09-90FD-C281B367BEBD}"/>
    <cellStyle name="Percent 3" xfId="18" xr:uid="{265715D7-E88A-4925-B48C-406AF2FF3986}"/>
    <cellStyle name="ปกติ_Sheet1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10"/>
  <sheetViews>
    <sheetView tabSelected="1" topLeftCell="A91" zoomScale="90" zoomScaleNormal="90" zoomScaleSheetLayoutView="110" workbookViewId="0">
      <selection activeCell="P99" sqref="P99"/>
    </sheetView>
  </sheetViews>
  <sheetFormatPr defaultColWidth="9.09765625" defaultRowHeight="23.25" customHeight="1"/>
  <cols>
    <col min="1" max="1" width="2" style="2" customWidth="1"/>
    <col min="2" max="2" width="37.59765625" style="2" customWidth="1"/>
    <col min="3" max="3" width="12.19921875" style="20" customWidth="1"/>
    <col min="4" max="4" width="1.09765625" style="20" customWidth="1"/>
    <col min="5" max="5" width="15.59765625" style="14" customWidth="1"/>
    <col min="6" max="6" width="1.09765625" style="2" customWidth="1"/>
    <col min="7" max="7" width="15.59765625" style="14" customWidth="1"/>
    <col min="8" max="8" width="1.09765625" style="20" customWidth="1"/>
    <col min="9" max="9" width="15.59765625" style="14" customWidth="1"/>
    <col min="10" max="10" width="1.09765625" style="2" customWidth="1"/>
    <col min="11" max="11" width="15.59765625" style="14" customWidth="1"/>
    <col min="12" max="12" width="6.09765625" style="2" customWidth="1"/>
    <col min="13" max="13" width="6.59765625" style="2" customWidth="1"/>
    <col min="14" max="14" width="9.8984375" style="2" customWidth="1"/>
    <col min="15" max="15" width="1.59765625" style="2" customWidth="1"/>
    <col min="16" max="16" width="9.8984375" style="2" customWidth="1"/>
    <col min="17" max="17" width="1.59765625" style="2" customWidth="1"/>
    <col min="18" max="18" width="9.8984375" style="2" customWidth="1"/>
    <col min="19" max="19" width="1.59765625" style="2" customWidth="1"/>
    <col min="20" max="23" width="9.8984375" style="2" customWidth="1"/>
    <col min="24" max="16384" width="9.09765625" style="2"/>
  </cols>
  <sheetData>
    <row r="1" spans="1:11" ht="21" customHeight="1">
      <c r="A1" s="1" t="s">
        <v>119</v>
      </c>
      <c r="C1" s="74"/>
      <c r="D1" s="74"/>
      <c r="E1" s="1"/>
      <c r="F1" s="1"/>
      <c r="G1" s="1"/>
      <c r="H1" s="74"/>
      <c r="I1" s="1"/>
      <c r="J1" s="1"/>
      <c r="K1" s="1"/>
    </row>
    <row r="2" spans="1:11" s="3" customFormat="1" ht="21" customHeight="1">
      <c r="A2" s="3" t="s">
        <v>200</v>
      </c>
      <c r="B2" s="2"/>
      <c r="C2" s="1"/>
      <c r="D2" s="1"/>
      <c r="E2" s="1"/>
      <c r="F2" s="1"/>
      <c r="G2" s="1"/>
      <c r="H2" s="1"/>
      <c r="I2" s="1"/>
      <c r="J2" s="1"/>
      <c r="K2" s="1"/>
    </row>
    <row r="3" spans="1:11" ht="21" customHeight="1">
      <c r="A3" s="1" t="s">
        <v>191</v>
      </c>
      <c r="C3" s="1"/>
      <c r="D3" s="1"/>
      <c r="E3" s="28"/>
      <c r="F3" s="1"/>
      <c r="G3" s="28"/>
      <c r="H3" s="1"/>
      <c r="I3" s="1"/>
      <c r="J3" s="1"/>
      <c r="K3" s="1"/>
    </row>
    <row r="4" spans="1:11" ht="21" customHeight="1">
      <c r="A4" s="4"/>
      <c r="C4" s="75"/>
      <c r="D4" s="75"/>
      <c r="E4" s="28"/>
      <c r="F4" s="4"/>
      <c r="G4" s="28"/>
      <c r="H4" s="75"/>
      <c r="I4" s="5"/>
      <c r="J4" s="4"/>
      <c r="K4" s="5"/>
    </row>
    <row r="5" spans="1:11" ht="21" customHeight="1">
      <c r="A5" s="4" t="s">
        <v>6</v>
      </c>
      <c r="C5" s="75"/>
      <c r="D5" s="75"/>
      <c r="E5" s="5"/>
      <c r="F5" s="4"/>
      <c r="G5" s="5"/>
      <c r="H5" s="75"/>
      <c r="I5" s="5"/>
      <c r="J5" s="4"/>
      <c r="K5" s="5"/>
    </row>
    <row r="6" spans="1:11" ht="21" customHeight="1">
      <c r="A6" s="4"/>
      <c r="C6" s="75"/>
      <c r="D6" s="75"/>
      <c r="E6" s="159" t="s">
        <v>131</v>
      </c>
      <c r="F6" s="159"/>
      <c r="G6" s="159"/>
      <c r="H6" s="159"/>
      <c r="I6" s="159"/>
      <c r="J6" s="159"/>
      <c r="K6" s="159"/>
    </row>
    <row r="7" spans="1:11" ht="21" customHeight="1">
      <c r="A7" s="4"/>
      <c r="C7" s="6"/>
      <c r="D7" s="6"/>
      <c r="E7" s="160" t="s">
        <v>41</v>
      </c>
      <c r="F7" s="160"/>
      <c r="G7" s="160"/>
      <c r="H7" s="26"/>
      <c r="I7" s="160" t="s">
        <v>42</v>
      </c>
      <c r="J7" s="160"/>
      <c r="K7" s="160"/>
    </row>
    <row r="8" spans="1:11" ht="21" customHeight="1">
      <c r="A8" s="4"/>
      <c r="C8" s="6"/>
      <c r="D8" s="6"/>
      <c r="E8" s="7" t="s">
        <v>192</v>
      </c>
      <c r="F8" s="7"/>
      <c r="G8" s="7" t="s">
        <v>193</v>
      </c>
      <c r="H8" s="7"/>
      <c r="I8" s="7" t="s">
        <v>192</v>
      </c>
      <c r="J8" s="7"/>
      <c r="K8" s="7" t="s">
        <v>193</v>
      </c>
    </row>
    <row r="9" spans="1:11" ht="21" customHeight="1">
      <c r="A9" s="4"/>
      <c r="C9" s="6"/>
      <c r="D9" s="6"/>
      <c r="E9" s="76" t="s">
        <v>95</v>
      </c>
      <c r="F9" s="7"/>
      <c r="G9" s="7"/>
      <c r="H9" s="7"/>
      <c r="I9" s="76" t="s">
        <v>95</v>
      </c>
      <c r="J9" s="7"/>
      <c r="K9" s="7"/>
    </row>
    <row r="10" spans="1:11" ht="21" customHeight="1">
      <c r="A10" s="4"/>
      <c r="C10" s="70" t="s">
        <v>4</v>
      </c>
      <c r="D10" s="6"/>
      <c r="E10" s="77" t="s">
        <v>96</v>
      </c>
      <c r="F10" s="9"/>
      <c r="G10" s="78" t="s">
        <v>97</v>
      </c>
      <c r="H10" s="6"/>
      <c r="I10" s="77" t="s">
        <v>96</v>
      </c>
      <c r="J10" s="9"/>
      <c r="K10" s="78" t="s">
        <v>97</v>
      </c>
    </row>
    <row r="11" spans="1:11" ht="21" customHeight="1">
      <c r="A11" s="4"/>
      <c r="C11" s="75"/>
      <c r="D11" s="75"/>
      <c r="E11" s="79"/>
      <c r="F11" s="79"/>
      <c r="G11" s="80"/>
      <c r="H11" s="75"/>
      <c r="I11" s="79"/>
      <c r="J11" s="79"/>
      <c r="K11" s="80"/>
    </row>
    <row r="12" spans="1:11" ht="21" customHeight="1">
      <c r="A12" s="1" t="s">
        <v>2</v>
      </c>
      <c r="C12" s="6"/>
      <c r="D12" s="6"/>
      <c r="E12" s="28"/>
      <c r="F12" s="28"/>
      <c r="G12" s="30"/>
      <c r="H12" s="35"/>
      <c r="I12" s="28"/>
      <c r="J12" s="28"/>
      <c r="K12" s="30"/>
    </row>
    <row r="13" spans="1:11" ht="21" customHeight="1">
      <c r="A13" s="11" t="s">
        <v>18</v>
      </c>
      <c r="C13" s="12"/>
      <c r="D13" s="12"/>
      <c r="E13" s="28">
        <v>27674</v>
      </c>
      <c r="F13" s="28"/>
      <c r="G13" s="28">
        <v>25299</v>
      </c>
      <c r="H13" s="28"/>
      <c r="I13" s="28">
        <v>3468</v>
      </c>
      <c r="J13" s="35"/>
      <c r="K13" s="28">
        <v>3967</v>
      </c>
    </row>
    <row r="14" spans="1:11" ht="21" customHeight="1">
      <c r="A14" s="11" t="s">
        <v>145</v>
      </c>
      <c r="C14" s="13" t="s">
        <v>143</v>
      </c>
      <c r="D14" s="13"/>
      <c r="E14" s="28">
        <v>5000</v>
      </c>
      <c r="F14" s="28"/>
      <c r="G14" s="28">
        <v>57000</v>
      </c>
      <c r="H14" s="28"/>
      <c r="I14" s="28">
        <v>5000</v>
      </c>
      <c r="J14" s="35"/>
      <c r="K14" s="28">
        <v>57000</v>
      </c>
    </row>
    <row r="15" spans="1:11" ht="21" customHeight="1">
      <c r="A15" s="11" t="s">
        <v>100</v>
      </c>
      <c r="C15" s="12" t="s">
        <v>144</v>
      </c>
      <c r="D15" s="13"/>
      <c r="E15" s="28">
        <v>497706</v>
      </c>
      <c r="F15" s="28"/>
      <c r="G15" s="28">
        <v>498936</v>
      </c>
      <c r="H15" s="28"/>
      <c r="I15" s="28">
        <v>129167</v>
      </c>
      <c r="J15" s="35"/>
      <c r="K15" s="28">
        <v>132825</v>
      </c>
    </row>
    <row r="16" spans="1:11" ht="21" customHeight="1">
      <c r="A16" s="11" t="s">
        <v>157</v>
      </c>
      <c r="C16" s="12" t="s">
        <v>198</v>
      </c>
      <c r="D16" s="13"/>
      <c r="E16" s="56">
        <v>0</v>
      </c>
      <c r="F16" s="28"/>
      <c r="G16" s="56">
        <v>0</v>
      </c>
      <c r="H16" s="28"/>
      <c r="I16" s="28">
        <v>282700</v>
      </c>
      <c r="J16" s="35"/>
      <c r="K16" s="28">
        <v>246800</v>
      </c>
    </row>
    <row r="17" spans="1:11" ht="21" customHeight="1">
      <c r="A17" s="11" t="s">
        <v>153</v>
      </c>
      <c r="C17" s="12"/>
      <c r="D17" s="13"/>
      <c r="E17" s="28"/>
      <c r="F17" s="43"/>
      <c r="G17" s="28"/>
      <c r="H17" s="43"/>
      <c r="I17" s="28"/>
      <c r="J17" s="35"/>
      <c r="K17" s="28"/>
    </row>
    <row r="18" spans="1:11" ht="21" customHeight="1">
      <c r="B18" s="2" t="s">
        <v>117</v>
      </c>
      <c r="C18" s="12"/>
      <c r="D18" s="13"/>
      <c r="E18" s="28">
        <v>4780</v>
      </c>
      <c r="F18" s="28"/>
      <c r="G18" s="28">
        <v>6186</v>
      </c>
      <c r="H18" s="28"/>
      <c r="I18" s="56">
        <v>0</v>
      </c>
      <c r="J18" s="35"/>
      <c r="K18" s="56">
        <v>0</v>
      </c>
    </row>
    <row r="19" spans="1:11" ht="21" customHeight="1">
      <c r="A19" s="2" t="s">
        <v>158</v>
      </c>
      <c r="C19" s="12"/>
      <c r="D19" s="13"/>
      <c r="E19" s="28"/>
      <c r="F19" s="28"/>
      <c r="G19" s="28"/>
      <c r="H19" s="28"/>
      <c r="I19" s="56"/>
      <c r="J19" s="35"/>
      <c r="K19" s="56"/>
    </row>
    <row r="20" spans="1:11" ht="21" customHeight="1">
      <c r="B20" s="2" t="s">
        <v>159</v>
      </c>
      <c r="C20" s="13" t="s">
        <v>99</v>
      </c>
      <c r="D20" s="13"/>
      <c r="E20" s="28">
        <v>5128</v>
      </c>
      <c r="F20" s="28"/>
      <c r="G20" s="69">
        <v>15315</v>
      </c>
      <c r="H20" s="28"/>
      <c r="I20" s="28">
        <v>5128</v>
      </c>
      <c r="J20" s="35"/>
      <c r="K20" s="69">
        <v>15315</v>
      </c>
    </row>
    <row r="21" spans="1:11" ht="21" customHeight="1">
      <c r="A21" s="2" t="s">
        <v>150</v>
      </c>
      <c r="C21" s="12"/>
      <c r="D21" s="13"/>
      <c r="E21" s="28"/>
      <c r="F21" s="28"/>
      <c r="G21" s="28"/>
      <c r="H21" s="28"/>
      <c r="I21" s="56"/>
      <c r="J21" s="35"/>
      <c r="K21" s="56"/>
    </row>
    <row r="22" spans="1:11" ht="21" customHeight="1">
      <c r="B22" s="2" t="s">
        <v>151</v>
      </c>
      <c r="C22" s="12" t="s">
        <v>199</v>
      </c>
      <c r="D22" s="13"/>
      <c r="E22" s="56">
        <v>0</v>
      </c>
      <c r="F22" s="28"/>
      <c r="G22" s="56">
        <v>0</v>
      </c>
      <c r="H22" s="28"/>
      <c r="I22" s="69">
        <v>1200</v>
      </c>
      <c r="J22" s="35"/>
      <c r="K22" s="69">
        <v>1200</v>
      </c>
    </row>
    <row r="23" spans="1:11" ht="21" customHeight="1">
      <c r="A23" s="11" t="s">
        <v>33</v>
      </c>
      <c r="C23" s="13" t="s">
        <v>251</v>
      </c>
      <c r="D23" s="13"/>
      <c r="E23" s="28">
        <v>325303</v>
      </c>
      <c r="F23" s="28"/>
      <c r="G23" s="28">
        <v>348868</v>
      </c>
      <c r="H23" s="28"/>
      <c r="I23" s="28">
        <v>120548</v>
      </c>
      <c r="J23" s="35"/>
      <c r="K23" s="28">
        <v>115053</v>
      </c>
    </row>
    <row r="24" spans="1:11" ht="21" customHeight="1">
      <c r="A24" s="11" t="s">
        <v>7</v>
      </c>
      <c r="C24" s="13" t="s">
        <v>252</v>
      </c>
      <c r="D24" s="13"/>
      <c r="E24" s="28">
        <v>74528</v>
      </c>
      <c r="F24" s="28"/>
      <c r="G24" s="28">
        <v>71996</v>
      </c>
      <c r="H24" s="28"/>
      <c r="I24" s="28">
        <v>16271</v>
      </c>
      <c r="J24" s="35"/>
      <c r="K24" s="28">
        <v>12870</v>
      </c>
    </row>
    <row r="25" spans="1:11" ht="21" customHeight="1">
      <c r="A25" s="1" t="s">
        <v>8</v>
      </c>
      <c r="C25" s="13"/>
      <c r="D25" s="13"/>
      <c r="E25" s="29">
        <f>SUM(E13:E24)</f>
        <v>940119</v>
      </c>
      <c r="F25" s="28"/>
      <c r="G25" s="29">
        <f>SUM(G13:G24)</f>
        <v>1023600</v>
      </c>
      <c r="H25" s="35"/>
      <c r="I25" s="29">
        <f>SUM(I13:I24)</f>
        <v>563482</v>
      </c>
      <c r="J25" s="28"/>
      <c r="K25" s="29">
        <f>SUM(K13:K24)</f>
        <v>585030</v>
      </c>
    </row>
    <row r="26" spans="1:11" ht="21" customHeight="1">
      <c r="A26" s="1"/>
      <c r="C26" s="13"/>
      <c r="D26" s="13"/>
      <c r="E26" s="28"/>
      <c r="F26" s="28"/>
      <c r="G26" s="34"/>
      <c r="H26" s="35"/>
      <c r="I26" s="28"/>
      <c r="J26" s="28"/>
      <c r="K26" s="34"/>
    </row>
    <row r="27" spans="1:11" ht="21" customHeight="1">
      <c r="A27" s="1" t="s">
        <v>5</v>
      </c>
      <c r="C27" s="13"/>
      <c r="D27" s="13"/>
      <c r="E27" s="28"/>
      <c r="F27" s="28"/>
      <c r="G27" s="34"/>
      <c r="H27" s="35"/>
      <c r="I27" s="28"/>
      <c r="J27" s="28"/>
      <c r="K27" s="34"/>
    </row>
    <row r="28" spans="1:11" ht="21" customHeight="1">
      <c r="A28" s="2" t="s">
        <v>122</v>
      </c>
      <c r="C28" s="81" t="s">
        <v>234</v>
      </c>
      <c r="D28" s="2"/>
      <c r="E28" s="30">
        <v>35705</v>
      </c>
      <c r="F28" s="30"/>
      <c r="G28" s="30">
        <v>35580</v>
      </c>
      <c r="H28" s="30"/>
      <c r="I28" s="30">
        <v>31690</v>
      </c>
      <c r="J28" s="30"/>
      <c r="K28" s="30">
        <v>31567</v>
      </c>
    </row>
    <row r="29" spans="1:11" ht="21" customHeight="1">
      <c r="A29" s="2" t="s">
        <v>154</v>
      </c>
      <c r="C29" s="12"/>
      <c r="D29" s="2"/>
      <c r="E29" s="30">
        <v>6392</v>
      </c>
      <c r="F29" s="30"/>
      <c r="G29" s="91">
        <v>7607</v>
      </c>
      <c r="H29" s="30"/>
      <c r="I29" s="91">
        <v>0</v>
      </c>
      <c r="J29" s="30"/>
      <c r="K29" s="57">
        <v>0</v>
      </c>
    </row>
    <row r="30" spans="1:11" ht="21" customHeight="1">
      <c r="A30" s="11" t="s">
        <v>152</v>
      </c>
      <c r="C30" s="13" t="s">
        <v>199</v>
      </c>
      <c r="D30" s="13"/>
      <c r="E30" s="91">
        <v>0</v>
      </c>
      <c r="F30" s="32"/>
      <c r="G30" s="57">
        <v>0</v>
      </c>
      <c r="H30" s="32"/>
      <c r="I30" s="32">
        <v>1600</v>
      </c>
      <c r="J30" s="35"/>
      <c r="K30" s="91">
        <v>1900</v>
      </c>
    </row>
    <row r="31" spans="1:11" ht="21" customHeight="1">
      <c r="A31" s="11" t="s">
        <v>146</v>
      </c>
      <c r="C31" s="13" t="s">
        <v>253</v>
      </c>
      <c r="D31" s="13"/>
      <c r="E31" s="91">
        <v>0</v>
      </c>
      <c r="F31" s="32"/>
      <c r="G31" s="56">
        <v>0</v>
      </c>
      <c r="H31" s="32"/>
      <c r="I31" s="32">
        <v>103064</v>
      </c>
      <c r="J31" s="35"/>
      <c r="K31" s="32">
        <v>91986</v>
      </c>
    </row>
    <row r="32" spans="1:11" ht="21" customHeight="1">
      <c r="A32" s="11" t="s">
        <v>43</v>
      </c>
      <c r="C32" s="81" t="s">
        <v>235</v>
      </c>
      <c r="D32" s="13"/>
      <c r="E32" s="32">
        <v>20931</v>
      </c>
      <c r="F32" s="32"/>
      <c r="G32" s="32">
        <v>21317</v>
      </c>
      <c r="H32" s="32"/>
      <c r="I32" s="32">
        <v>23365</v>
      </c>
      <c r="J32" s="35"/>
      <c r="K32" s="32">
        <v>30404</v>
      </c>
    </row>
    <row r="33" spans="1:24" ht="21" customHeight="1">
      <c r="A33" s="11" t="s">
        <v>37</v>
      </c>
      <c r="C33" s="81" t="s">
        <v>254</v>
      </c>
      <c r="D33" s="13"/>
      <c r="E33" s="32">
        <v>116625</v>
      </c>
      <c r="F33" s="32"/>
      <c r="G33" s="32">
        <v>114455</v>
      </c>
      <c r="H33" s="32"/>
      <c r="I33" s="32">
        <v>83174</v>
      </c>
      <c r="J33" s="35"/>
      <c r="K33" s="32">
        <v>76807</v>
      </c>
    </row>
    <row r="34" spans="1:24" ht="21" customHeight="1">
      <c r="A34" s="11" t="s">
        <v>71</v>
      </c>
      <c r="C34" s="13"/>
      <c r="D34" s="13"/>
      <c r="E34" s="32">
        <v>7563</v>
      </c>
      <c r="F34" s="32"/>
      <c r="G34" s="32">
        <v>7866</v>
      </c>
      <c r="H34" s="32"/>
      <c r="I34" s="62">
        <v>668</v>
      </c>
      <c r="J34" s="35"/>
      <c r="K34" s="62">
        <v>775</v>
      </c>
    </row>
    <row r="35" spans="1:24" ht="21" customHeight="1">
      <c r="A35" s="11" t="s">
        <v>24</v>
      </c>
      <c r="C35" s="12"/>
      <c r="D35" s="13"/>
      <c r="E35" s="32">
        <v>6000</v>
      </c>
      <c r="F35" s="32"/>
      <c r="G35" s="32">
        <v>6220</v>
      </c>
      <c r="H35" s="32"/>
      <c r="I35" s="32">
        <v>1616</v>
      </c>
      <c r="J35" s="35"/>
      <c r="K35" s="32">
        <v>1695</v>
      </c>
    </row>
    <row r="36" spans="1:24" ht="21" customHeight="1">
      <c r="A36" s="11" t="s">
        <v>155</v>
      </c>
      <c r="C36" s="13" t="s">
        <v>236</v>
      </c>
      <c r="D36" s="13"/>
      <c r="E36" s="32">
        <v>10280</v>
      </c>
      <c r="F36" s="32"/>
      <c r="G36" s="32">
        <v>10678</v>
      </c>
      <c r="H36" s="32"/>
      <c r="I36" s="32">
        <v>2782</v>
      </c>
      <c r="J36" s="35"/>
      <c r="K36" s="32">
        <v>2873</v>
      </c>
    </row>
    <row r="37" spans="1:24" ht="21" customHeight="1">
      <c r="A37" s="11" t="s">
        <v>38</v>
      </c>
      <c r="C37" s="13"/>
      <c r="D37" s="13"/>
      <c r="E37" s="32">
        <v>2585</v>
      </c>
      <c r="F37" s="32"/>
      <c r="G37" s="32">
        <v>769</v>
      </c>
      <c r="H37" s="32"/>
      <c r="I37" s="32">
        <v>419</v>
      </c>
      <c r="J37" s="35"/>
      <c r="K37" s="32">
        <v>419</v>
      </c>
    </row>
    <row r="38" spans="1:24" ht="21" customHeight="1">
      <c r="A38" s="1" t="s">
        <v>9</v>
      </c>
      <c r="C38" s="13"/>
      <c r="D38" s="13"/>
      <c r="E38" s="29">
        <f>SUM(E28:E37)</f>
        <v>206081</v>
      </c>
      <c r="F38" s="28"/>
      <c r="G38" s="29">
        <f>SUM(G28:G37)</f>
        <v>204492</v>
      </c>
      <c r="H38" s="35"/>
      <c r="I38" s="29">
        <f>SUM(I28:I37)</f>
        <v>248378</v>
      </c>
      <c r="J38" s="28"/>
      <c r="K38" s="29">
        <f>SUM(K28:K37)</f>
        <v>238426</v>
      </c>
    </row>
    <row r="39" spans="1:24" ht="21" customHeight="1">
      <c r="A39" s="1"/>
      <c r="C39" s="6"/>
      <c r="D39" s="6"/>
      <c r="E39" s="28"/>
      <c r="F39" s="28"/>
      <c r="G39" s="28"/>
      <c r="H39" s="35"/>
      <c r="I39" s="28"/>
      <c r="J39" s="28"/>
      <c r="K39" s="28"/>
    </row>
    <row r="40" spans="1:24" ht="21" customHeight="1" thickBot="1">
      <c r="A40" s="1" t="s">
        <v>1</v>
      </c>
      <c r="C40" s="6"/>
      <c r="D40" s="6"/>
      <c r="E40" s="33">
        <f>E25+E38</f>
        <v>1146200</v>
      </c>
      <c r="F40" s="28"/>
      <c r="G40" s="33">
        <f>G25+G38</f>
        <v>1228092</v>
      </c>
      <c r="H40" s="35"/>
      <c r="I40" s="33">
        <f>I25+I38</f>
        <v>811860</v>
      </c>
      <c r="J40" s="28"/>
      <c r="K40" s="33">
        <f>K25+K38</f>
        <v>823456</v>
      </c>
      <c r="N40" s="57">
        <f>E40-E103</f>
        <v>0</v>
      </c>
      <c r="O40" s="57"/>
      <c r="P40" s="57">
        <f>G40-G103</f>
        <v>0</v>
      </c>
      <c r="Q40" s="57"/>
      <c r="R40" s="57">
        <f>I40-I103</f>
        <v>0</v>
      </c>
      <c r="S40" s="57"/>
      <c r="T40" s="57">
        <f>K40-K103</f>
        <v>0</v>
      </c>
      <c r="U40" s="57"/>
      <c r="V40" s="57"/>
      <c r="W40" s="57"/>
      <c r="X40" s="57"/>
    </row>
    <row r="41" spans="1:24" ht="21" customHeight="1" thickTop="1">
      <c r="A41" s="1" t="str">
        <f>A1</f>
        <v>บริษัท ไบโอซายน์ แอนิมัล เฮลธ์ จำกัด (มหาชน) และบริษัทย่อย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18"/>
    </row>
    <row r="42" spans="1:24" s="3" customFormat="1" ht="21" customHeight="1">
      <c r="A42" s="3" t="s">
        <v>201</v>
      </c>
      <c r="B42" s="4"/>
      <c r="C42" s="4"/>
      <c r="D42" s="4"/>
      <c r="E42" s="4"/>
      <c r="F42" s="4"/>
      <c r="H42" s="4"/>
      <c r="I42" s="4"/>
      <c r="J42" s="4"/>
    </row>
    <row r="43" spans="1:24" ht="21" customHeight="1">
      <c r="A43" s="1" t="str">
        <f>A3</f>
        <v>ณ วันที่ 31 มีนาคม 2567</v>
      </c>
      <c r="B43" s="1"/>
      <c r="C43" s="1"/>
      <c r="D43" s="1"/>
      <c r="E43" s="1"/>
      <c r="F43" s="1"/>
      <c r="H43" s="1"/>
      <c r="I43" s="1"/>
      <c r="J43" s="1"/>
    </row>
    <row r="44" spans="1:24" ht="21" customHeight="1">
      <c r="A44" s="11"/>
      <c r="B44" s="1"/>
      <c r="C44" s="1"/>
      <c r="D44" s="1"/>
      <c r="E44" s="1"/>
      <c r="F44" s="1"/>
      <c r="H44" s="1"/>
      <c r="I44" s="1"/>
      <c r="J44" s="1"/>
    </row>
    <row r="45" spans="1:24" ht="21" customHeight="1">
      <c r="A45" s="4" t="s">
        <v>220</v>
      </c>
      <c r="C45" s="5"/>
      <c r="D45" s="5"/>
      <c r="E45" s="5"/>
      <c r="F45" s="4"/>
      <c r="G45" s="5"/>
      <c r="H45" s="5"/>
      <c r="I45" s="5"/>
      <c r="J45" s="4"/>
      <c r="K45" s="5"/>
    </row>
    <row r="46" spans="1:24" ht="21" customHeight="1">
      <c r="A46" s="4"/>
      <c r="C46" s="5"/>
      <c r="D46" s="5"/>
      <c r="E46" s="159" t="s">
        <v>131</v>
      </c>
      <c r="F46" s="159"/>
      <c r="G46" s="159"/>
      <c r="H46" s="159"/>
      <c r="I46" s="159"/>
      <c r="J46" s="159"/>
      <c r="K46" s="159"/>
    </row>
    <row r="47" spans="1:24" ht="21" customHeight="1">
      <c r="A47" s="4"/>
      <c r="C47" s="5"/>
      <c r="D47" s="5"/>
      <c r="E47" s="160" t="s">
        <v>41</v>
      </c>
      <c r="F47" s="160"/>
      <c r="G47" s="160"/>
      <c r="H47" s="26"/>
      <c r="I47" s="160" t="s">
        <v>42</v>
      </c>
      <c r="J47" s="160"/>
      <c r="K47" s="160"/>
    </row>
    <row r="48" spans="1:24" ht="21" customHeight="1">
      <c r="A48" s="4"/>
      <c r="C48" s="6"/>
      <c r="D48" s="6"/>
      <c r="E48" s="7" t="s">
        <v>192</v>
      </c>
      <c r="F48" s="7"/>
      <c r="G48" s="7" t="s">
        <v>193</v>
      </c>
      <c r="H48" s="7"/>
      <c r="I48" s="7" t="s">
        <v>192</v>
      </c>
      <c r="J48" s="7"/>
      <c r="K48" s="7" t="s">
        <v>193</v>
      </c>
    </row>
    <row r="49" spans="1:11" ht="21" customHeight="1">
      <c r="A49" s="4"/>
      <c r="C49" s="6"/>
      <c r="D49" s="6"/>
      <c r="E49" s="76" t="s">
        <v>95</v>
      </c>
      <c r="F49" s="7"/>
      <c r="G49" s="7"/>
      <c r="H49" s="7"/>
      <c r="I49" s="76" t="s">
        <v>95</v>
      </c>
      <c r="J49" s="7"/>
      <c r="K49" s="7"/>
    </row>
    <row r="50" spans="1:11" ht="21" customHeight="1">
      <c r="A50" s="4"/>
      <c r="C50" s="70" t="s">
        <v>4</v>
      </c>
      <c r="D50" s="6"/>
      <c r="E50" s="77" t="s">
        <v>96</v>
      </c>
      <c r="F50" s="9"/>
      <c r="G50" s="78" t="s">
        <v>97</v>
      </c>
      <c r="H50" s="6"/>
      <c r="I50" s="77" t="s">
        <v>96</v>
      </c>
      <c r="J50" s="9"/>
      <c r="K50" s="78" t="s">
        <v>97</v>
      </c>
    </row>
    <row r="51" spans="1:11" ht="21" customHeight="1">
      <c r="A51" s="4"/>
      <c r="C51" s="6"/>
      <c r="D51" s="6"/>
      <c r="E51" s="17"/>
      <c r="F51" s="9"/>
      <c r="G51" s="17"/>
      <c r="H51" s="6"/>
      <c r="I51" s="17"/>
      <c r="J51" s="9"/>
      <c r="K51" s="17"/>
    </row>
    <row r="52" spans="1:11" ht="21" customHeight="1">
      <c r="A52" s="1" t="s">
        <v>0</v>
      </c>
      <c r="C52" s="6"/>
      <c r="D52" s="6"/>
      <c r="E52" s="16"/>
      <c r="F52" s="11"/>
      <c r="G52" s="16"/>
      <c r="H52" s="6"/>
      <c r="I52" s="16"/>
      <c r="J52" s="11"/>
      <c r="K52" s="16"/>
    </row>
    <row r="53" spans="1:11" ht="21" customHeight="1">
      <c r="A53" s="11" t="s">
        <v>72</v>
      </c>
      <c r="C53" s="6"/>
      <c r="D53" s="6"/>
      <c r="E53" s="28"/>
      <c r="F53" s="28"/>
      <c r="G53" s="28"/>
      <c r="H53" s="28"/>
      <c r="I53" s="28"/>
      <c r="J53" s="35"/>
      <c r="K53" s="28"/>
    </row>
    <row r="54" spans="1:11" ht="21" customHeight="1">
      <c r="A54" s="19" t="s">
        <v>21</v>
      </c>
      <c r="B54" s="83" t="s">
        <v>25</v>
      </c>
      <c r="C54" s="6">
        <v>4</v>
      </c>
      <c r="D54" s="6"/>
      <c r="E54" s="28">
        <v>233</v>
      </c>
      <c r="F54" s="28"/>
      <c r="G54" s="28">
        <v>1115</v>
      </c>
      <c r="H54" s="28"/>
      <c r="I54" s="28">
        <v>3933</v>
      </c>
      <c r="J54" s="35"/>
      <c r="K54" s="28">
        <v>6560</v>
      </c>
    </row>
    <row r="55" spans="1:11" ht="21" customHeight="1">
      <c r="A55" s="19" t="s">
        <v>21</v>
      </c>
      <c r="B55" s="83" t="s">
        <v>22</v>
      </c>
      <c r="C55" s="6"/>
      <c r="D55" s="6"/>
      <c r="E55" s="28">
        <v>304368</v>
      </c>
      <c r="F55" s="28"/>
      <c r="G55" s="28">
        <v>381981</v>
      </c>
      <c r="H55" s="28"/>
      <c r="I55" s="28">
        <v>64270</v>
      </c>
      <c r="J55" s="35"/>
      <c r="K55" s="28">
        <v>73052</v>
      </c>
    </row>
    <row r="56" spans="1:11" ht="21" customHeight="1">
      <c r="A56" s="19" t="s">
        <v>64</v>
      </c>
      <c r="C56" s="6"/>
      <c r="D56" s="6"/>
      <c r="E56" s="28"/>
      <c r="F56" s="28"/>
      <c r="G56" s="28"/>
      <c r="H56" s="28"/>
      <c r="I56" s="28"/>
      <c r="J56" s="35"/>
      <c r="K56" s="28"/>
    </row>
    <row r="57" spans="1:11" ht="21" customHeight="1">
      <c r="B57" s="2" t="s">
        <v>65</v>
      </c>
      <c r="C57" s="6"/>
      <c r="D57" s="6"/>
      <c r="E57" s="28">
        <v>3333</v>
      </c>
      <c r="F57" s="28"/>
      <c r="G57" s="28">
        <v>3147</v>
      </c>
      <c r="H57" s="28"/>
      <c r="I57" s="28">
        <v>392</v>
      </c>
      <c r="J57" s="35"/>
      <c r="K57" s="28">
        <v>383</v>
      </c>
    </row>
    <row r="58" spans="1:11" ht="21" customHeight="1">
      <c r="A58" s="19" t="s">
        <v>221</v>
      </c>
      <c r="C58" s="6"/>
      <c r="D58" s="6"/>
      <c r="E58" s="28">
        <v>12605</v>
      </c>
      <c r="F58" s="28"/>
      <c r="G58" s="28">
        <v>9368</v>
      </c>
      <c r="H58" s="28"/>
      <c r="I58" s="69">
        <v>0</v>
      </c>
      <c r="J58" s="35"/>
      <c r="K58" s="69">
        <v>0</v>
      </c>
    </row>
    <row r="59" spans="1:11" ht="21" customHeight="1">
      <c r="A59" s="2" t="s">
        <v>34</v>
      </c>
      <c r="C59" s="6"/>
      <c r="D59" s="84"/>
      <c r="E59" s="28">
        <v>14643</v>
      </c>
      <c r="F59" s="28"/>
      <c r="G59" s="28">
        <v>23467</v>
      </c>
      <c r="H59" s="28"/>
      <c r="I59" s="28">
        <v>6580</v>
      </c>
      <c r="J59" s="40"/>
      <c r="K59" s="28">
        <v>7181</v>
      </c>
    </row>
    <row r="60" spans="1:11" ht="21" customHeight="1">
      <c r="A60" s="11" t="s">
        <v>23</v>
      </c>
      <c r="C60" s="84"/>
      <c r="D60" s="84"/>
      <c r="E60" s="28">
        <v>3072</v>
      </c>
      <c r="F60" s="28"/>
      <c r="G60" s="28">
        <v>5093</v>
      </c>
      <c r="H60" s="28"/>
      <c r="I60" s="28">
        <v>373</v>
      </c>
      <c r="J60" s="40"/>
      <c r="K60" s="28">
        <v>551</v>
      </c>
    </row>
    <row r="61" spans="1:11" ht="21" customHeight="1">
      <c r="A61" s="1" t="s">
        <v>12</v>
      </c>
      <c r="C61" s="12"/>
      <c r="D61" s="12"/>
      <c r="E61" s="29">
        <f>SUM(E53:E60)</f>
        <v>338254</v>
      </c>
      <c r="F61" s="28"/>
      <c r="G61" s="29">
        <f>SUM(G53:G60)</f>
        <v>424171</v>
      </c>
      <c r="H61" s="36"/>
      <c r="I61" s="29">
        <f>SUM(I53:I60)</f>
        <v>75548</v>
      </c>
      <c r="J61" s="28"/>
      <c r="K61" s="29">
        <f>SUM(K53:K60)</f>
        <v>87727</v>
      </c>
    </row>
    <row r="62" spans="1:11" ht="21" customHeight="1">
      <c r="A62" s="11"/>
      <c r="C62" s="2"/>
      <c r="D62" s="2"/>
      <c r="E62" s="34"/>
      <c r="F62" s="34"/>
      <c r="G62" s="21"/>
      <c r="H62" s="21"/>
      <c r="I62" s="34"/>
      <c r="J62" s="34"/>
      <c r="K62" s="21"/>
    </row>
    <row r="63" spans="1:11" s="82" customFormat="1" ht="21" customHeight="1">
      <c r="A63" s="85" t="s">
        <v>13</v>
      </c>
      <c r="C63" s="84"/>
      <c r="D63" s="84"/>
      <c r="E63" s="21"/>
      <c r="F63" s="30"/>
      <c r="G63" s="34"/>
      <c r="H63" s="40"/>
      <c r="I63" s="21"/>
      <c r="J63" s="30"/>
      <c r="K63" s="34"/>
    </row>
    <row r="64" spans="1:11" s="82" customFormat="1" ht="21" customHeight="1">
      <c r="A64" s="82" t="s">
        <v>66</v>
      </c>
      <c r="C64" s="6"/>
      <c r="D64" s="84"/>
      <c r="E64" s="21">
        <v>3413</v>
      </c>
      <c r="F64" s="21"/>
      <c r="G64" s="21">
        <v>3705</v>
      </c>
      <c r="H64" s="21"/>
      <c r="I64" s="21">
        <v>245</v>
      </c>
      <c r="J64" s="40"/>
      <c r="K64" s="21">
        <v>346</v>
      </c>
    </row>
    <row r="65" spans="1:17" s="82" customFormat="1" ht="21" customHeight="1">
      <c r="A65" s="82" t="s">
        <v>101</v>
      </c>
      <c r="C65" s="84"/>
      <c r="D65" s="84"/>
      <c r="E65" s="21"/>
      <c r="F65" s="21"/>
      <c r="G65" s="21"/>
      <c r="H65" s="21"/>
      <c r="I65" s="21"/>
      <c r="J65" s="40"/>
      <c r="K65" s="21"/>
    </row>
    <row r="66" spans="1:17" s="82" customFormat="1" ht="21" customHeight="1">
      <c r="B66" s="82" t="s">
        <v>102</v>
      </c>
      <c r="C66" s="148"/>
      <c r="D66" s="84"/>
      <c r="E66" s="21">
        <v>10060</v>
      </c>
      <c r="F66" s="21"/>
      <c r="G66" s="21">
        <v>9589</v>
      </c>
      <c r="H66" s="21"/>
      <c r="I66" s="21">
        <v>1808</v>
      </c>
      <c r="J66" s="40"/>
      <c r="K66" s="21">
        <v>1708</v>
      </c>
    </row>
    <row r="67" spans="1:17" s="82" customFormat="1" ht="21" customHeight="1">
      <c r="A67" s="82" t="s">
        <v>39</v>
      </c>
      <c r="C67" s="84"/>
      <c r="D67" s="84"/>
      <c r="E67" s="37">
        <v>123</v>
      </c>
      <c r="F67" s="21"/>
      <c r="G67" s="48">
        <v>123</v>
      </c>
      <c r="H67" s="21"/>
      <c r="I67" s="37">
        <v>123</v>
      </c>
      <c r="J67" s="40"/>
      <c r="K67" s="48">
        <v>123</v>
      </c>
    </row>
    <row r="68" spans="1:17" s="82" customFormat="1" ht="21" customHeight="1">
      <c r="A68" s="1" t="s">
        <v>36</v>
      </c>
      <c r="C68" s="84"/>
      <c r="D68" s="84"/>
      <c r="E68" s="21">
        <f>SUM(E64:E67)</f>
        <v>13596</v>
      </c>
      <c r="F68" s="30"/>
      <c r="G68" s="41">
        <f>SUM(G64:G67)</f>
        <v>13417</v>
      </c>
      <c r="H68" s="40"/>
      <c r="I68" s="21">
        <f>SUM(I64:I67)</f>
        <v>2176</v>
      </c>
      <c r="J68" s="30"/>
      <c r="K68" s="41">
        <f>SUM(K64:K67)</f>
        <v>2177</v>
      </c>
    </row>
    <row r="69" spans="1:17" ht="21" customHeight="1">
      <c r="A69" s="11"/>
      <c r="C69" s="2"/>
      <c r="D69" s="2"/>
      <c r="E69" s="39"/>
      <c r="F69" s="34"/>
      <c r="G69" s="21"/>
      <c r="H69" s="21"/>
      <c r="I69" s="39"/>
      <c r="J69" s="34"/>
      <c r="K69" s="21"/>
    </row>
    <row r="70" spans="1:17" ht="21" customHeight="1">
      <c r="A70" s="1" t="s">
        <v>14</v>
      </c>
      <c r="C70" s="86"/>
      <c r="D70" s="86"/>
      <c r="E70" s="42">
        <f>E61+E68</f>
        <v>351850</v>
      </c>
      <c r="F70" s="28"/>
      <c r="G70" s="42">
        <f>G61+G68</f>
        <v>437588</v>
      </c>
      <c r="H70" s="36"/>
      <c r="I70" s="42">
        <f>I61+I68</f>
        <v>77724</v>
      </c>
      <c r="J70" s="28"/>
      <c r="K70" s="42">
        <f>K61+K68</f>
        <v>89904</v>
      </c>
    </row>
    <row r="71" spans="1:17" ht="21" customHeight="1">
      <c r="A71" s="11"/>
      <c r="C71" s="2"/>
      <c r="D71" s="2"/>
      <c r="E71" s="87"/>
      <c r="F71" s="10"/>
      <c r="G71" s="21"/>
      <c r="H71" s="2"/>
      <c r="I71" s="87"/>
      <c r="J71" s="10"/>
      <c r="K71" s="21"/>
    </row>
    <row r="72" spans="1:17" ht="21" customHeight="1">
      <c r="A72" s="1" t="str">
        <f>A1</f>
        <v>บริษัท ไบโอซายน์ แอนิมัล เฮลธ์ จำกัด (มหาชน) และบริษัทย่อย</v>
      </c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18"/>
    </row>
    <row r="73" spans="1:17" s="3" customFormat="1" ht="21" customHeight="1">
      <c r="A73" s="3" t="s">
        <v>201</v>
      </c>
      <c r="B73" s="4"/>
      <c r="C73" s="4"/>
      <c r="D73" s="4"/>
      <c r="E73" s="4"/>
      <c r="F73" s="4"/>
      <c r="H73" s="4"/>
      <c r="I73" s="4"/>
      <c r="J73" s="4"/>
    </row>
    <row r="74" spans="1:17" ht="21" customHeight="1">
      <c r="A74" s="1" t="str">
        <f>A3</f>
        <v>ณ วันที่ 31 มีนาคม 2567</v>
      </c>
      <c r="B74" s="1"/>
      <c r="C74" s="1"/>
      <c r="D74" s="1"/>
      <c r="E74" s="1"/>
      <c r="F74" s="1"/>
      <c r="H74" s="1"/>
      <c r="I74" s="1"/>
      <c r="J74" s="1"/>
    </row>
    <row r="75" spans="1:17" ht="21" customHeight="1">
      <c r="A75" s="11"/>
      <c r="B75" s="1"/>
      <c r="C75" s="1"/>
      <c r="D75" s="1"/>
      <c r="E75" s="1"/>
      <c r="F75" s="1"/>
      <c r="H75" s="1"/>
      <c r="I75" s="1"/>
      <c r="J75" s="1"/>
    </row>
    <row r="76" spans="1:17" ht="21" customHeight="1">
      <c r="A76" s="4" t="s">
        <v>222</v>
      </c>
      <c r="C76" s="5"/>
      <c r="D76" s="5"/>
      <c r="E76" s="5"/>
      <c r="F76" s="4"/>
      <c r="G76" s="5"/>
      <c r="H76" s="5"/>
      <c r="I76" s="5"/>
      <c r="J76" s="4"/>
      <c r="K76" s="5"/>
    </row>
    <row r="77" spans="1:17" ht="21" customHeight="1">
      <c r="A77" s="4"/>
      <c r="C77" s="5"/>
      <c r="D77" s="5"/>
      <c r="E77" s="159" t="s">
        <v>131</v>
      </c>
      <c r="F77" s="159"/>
      <c r="G77" s="159"/>
      <c r="H77" s="159"/>
      <c r="I77" s="159"/>
      <c r="J77" s="159"/>
      <c r="K77" s="159"/>
    </row>
    <row r="78" spans="1:17" ht="21" customHeight="1">
      <c r="A78" s="4"/>
      <c r="C78" s="5"/>
      <c r="D78" s="5"/>
      <c r="E78" s="160" t="s">
        <v>41</v>
      </c>
      <c r="F78" s="160"/>
      <c r="G78" s="160"/>
      <c r="H78" s="26"/>
      <c r="I78" s="160" t="s">
        <v>42</v>
      </c>
      <c r="J78" s="160"/>
      <c r="K78" s="160"/>
    </row>
    <row r="79" spans="1:17" ht="21" customHeight="1">
      <c r="A79" s="4"/>
      <c r="C79" s="6"/>
      <c r="D79" s="6"/>
      <c r="E79" s="7" t="s">
        <v>192</v>
      </c>
      <c r="F79" s="7"/>
      <c r="G79" s="7" t="s">
        <v>193</v>
      </c>
      <c r="H79" s="7"/>
      <c r="I79" s="7" t="s">
        <v>192</v>
      </c>
      <c r="J79" s="7"/>
      <c r="K79" s="7" t="s">
        <v>193</v>
      </c>
    </row>
    <row r="80" spans="1:17" ht="21" customHeight="1">
      <c r="A80" s="4"/>
      <c r="C80" s="6"/>
      <c r="D80" s="6"/>
      <c r="E80" s="76" t="s">
        <v>95</v>
      </c>
      <c r="F80" s="7"/>
      <c r="G80" s="7"/>
      <c r="H80" s="7"/>
      <c r="I80" s="76" t="s">
        <v>95</v>
      </c>
      <c r="J80" s="7"/>
      <c r="K80" s="7"/>
    </row>
    <row r="81" spans="1:13" ht="21" customHeight="1">
      <c r="A81" s="4"/>
      <c r="C81" s="70" t="s">
        <v>4</v>
      </c>
      <c r="D81" s="6"/>
      <c r="E81" s="77" t="s">
        <v>96</v>
      </c>
      <c r="F81" s="9"/>
      <c r="G81" s="78" t="s">
        <v>97</v>
      </c>
      <c r="H81" s="6"/>
      <c r="I81" s="77" t="s">
        <v>96</v>
      </c>
      <c r="J81" s="9"/>
      <c r="K81" s="78" t="s">
        <v>97</v>
      </c>
    </row>
    <row r="82" spans="1:13" ht="21" customHeight="1">
      <c r="A82" s="4"/>
      <c r="C82" s="6"/>
      <c r="D82" s="6"/>
      <c r="E82" s="17"/>
      <c r="F82" s="9"/>
      <c r="G82" s="17"/>
      <c r="H82" s="6"/>
      <c r="I82" s="17"/>
      <c r="J82" s="9"/>
      <c r="K82" s="17"/>
    </row>
    <row r="83" spans="1:13" ht="21" customHeight="1">
      <c r="A83" s="1" t="s">
        <v>223</v>
      </c>
      <c r="C83" s="6"/>
      <c r="D83" s="6"/>
      <c r="E83" s="34"/>
      <c r="F83" s="34"/>
      <c r="G83" s="21"/>
      <c r="H83" s="35"/>
      <c r="I83" s="34"/>
      <c r="J83" s="34"/>
      <c r="K83" s="21"/>
      <c r="L83" s="30"/>
      <c r="M83" s="30"/>
    </row>
    <row r="84" spans="1:13" ht="21" customHeight="1">
      <c r="A84" s="11" t="s">
        <v>10</v>
      </c>
      <c r="C84" s="6"/>
      <c r="D84" s="6"/>
      <c r="E84" s="28"/>
      <c r="F84" s="28"/>
      <c r="G84" s="30"/>
      <c r="H84" s="35"/>
      <c r="I84" s="28"/>
      <c r="J84" s="28"/>
      <c r="K84" s="30"/>
      <c r="L84" s="30"/>
      <c r="M84" s="30"/>
    </row>
    <row r="85" spans="1:13" ht="21" customHeight="1">
      <c r="A85" s="19" t="s">
        <v>17</v>
      </c>
      <c r="B85" s="2" t="s">
        <v>120</v>
      </c>
      <c r="C85" s="6"/>
      <c r="D85" s="6"/>
      <c r="E85" s="28"/>
      <c r="F85" s="28"/>
      <c r="G85" s="30"/>
      <c r="H85" s="35"/>
      <c r="I85" s="28"/>
      <c r="J85" s="28"/>
      <c r="K85" s="30"/>
      <c r="L85" s="30"/>
      <c r="M85" s="30"/>
    </row>
    <row r="86" spans="1:13" ht="21" customHeight="1" thickBot="1">
      <c r="B86" s="2" t="s">
        <v>123</v>
      </c>
      <c r="C86" s="6"/>
      <c r="D86" s="6"/>
      <c r="E86" s="22">
        <v>157000</v>
      </c>
      <c r="F86" s="28"/>
      <c r="G86" s="22">
        <v>157000</v>
      </c>
      <c r="H86" s="28"/>
      <c r="I86" s="22">
        <v>157000</v>
      </c>
      <c r="J86" s="35"/>
      <c r="K86" s="22">
        <v>157000</v>
      </c>
      <c r="L86" s="30"/>
      <c r="M86" s="30"/>
    </row>
    <row r="87" spans="1:13" ht="21" customHeight="1" thickTop="1">
      <c r="A87" s="19" t="s">
        <v>17</v>
      </c>
      <c r="B87" s="2" t="s">
        <v>134</v>
      </c>
      <c r="C87" s="6"/>
      <c r="D87" s="6"/>
      <c r="E87" s="21"/>
      <c r="F87" s="28"/>
      <c r="G87" s="21"/>
      <c r="H87" s="35"/>
      <c r="I87" s="21"/>
      <c r="J87" s="28"/>
      <c r="K87" s="21"/>
      <c r="L87" s="30"/>
      <c r="M87" s="30"/>
    </row>
    <row r="88" spans="1:13" ht="21" customHeight="1">
      <c r="B88" s="2" t="s">
        <v>147</v>
      </c>
      <c r="C88" s="6"/>
      <c r="D88" s="6"/>
      <c r="E88" s="21">
        <v>157000</v>
      </c>
      <c r="F88" s="28"/>
      <c r="G88" s="21">
        <v>157000</v>
      </c>
      <c r="H88" s="35"/>
      <c r="I88" s="21">
        <v>157000</v>
      </c>
      <c r="J88" s="28"/>
      <c r="K88" s="21">
        <v>157000</v>
      </c>
      <c r="L88" s="30"/>
      <c r="M88" s="30"/>
    </row>
    <row r="89" spans="1:13" ht="21" customHeight="1">
      <c r="A89" s="88" t="s">
        <v>135</v>
      </c>
      <c r="C89" s="6"/>
      <c r="D89" s="6"/>
      <c r="E89" s="21">
        <v>501620</v>
      </c>
      <c r="F89" s="28"/>
      <c r="G89" s="21">
        <v>501620</v>
      </c>
      <c r="H89" s="35"/>
      <c r="I89" s="21">
        <v>501620</v>
      </c>
      <c r="J89" s="28"/>
      <c r="K89" s="21">
        <v>501620</v>
      </c>
      <c r="L89" s="30"/>
      <c r="M89" s="30"/>
    </row>
    <row r="90" spans="1:13" ht="21" customHeight="1">
      <c r="A90" s="88" t="s">
        <v>103</v>
      </c>
      <c r="C90" s="6"/>
      <c r="D90" s="6"/>
      <c r="E90" s="21">
        <v>12118</v>
      </c>
      <c r="F90" s="28"/>
      <c r="G90" s="21">
        <v>12118</v>
      </c>
      <c r="H90" s="35"/>
      <c r="I90" s="21">
        <v>12118</v>
      </c>
      <c r="J90" s="28"/>
      <c r="K90" s="61">
        <v>12118</v>
      </c>
      <c r="L90" s="30"/>
      <c r="M90" s="30"/>
    </row>
    <row r="91" spans="1:13" ht="21" customHeight="1">
      <c r="A91" s="88" t="s">
        <v>205</v>
      </c>
      <c r="C91" s="6"/>
      <c r="D91" s="6"/>
      <c r="E91" s="21"/>
      <c r="F91" s="28"/>
      <c r="G91" s="21"/>
      <c r="H91" s="35"/>
      <c r="I91" s="21"/>
      <c r="J91" s="28"/>
      <c r="K91" s="61"/>
      <c r="L91" s="30"/>
      <c r="M91" s="30"/>
    </row>
    <row r="92" spans="1:13" ht="21" customHeight="1">
      <c r="A92" s="88"/>
      <c r="B92" s="2" t="s">
        <v>204</v>
      </c>
      <c r="C92" s="6">
        <v>12</v>
      </c>
      <c r="D92" s="6"/>
      <c r="E92" s="21">
        <v>-403</v>
      </c>
      <c r="F92" s="28"/>
      <c r="G92" s="21">
        <v>4007</v>
      </c>
      <c r="H92" s="35"/>
      <c r="I92" s="60">
        <v>0</v>
      </c>
      <c r="J92" s="28"/>
      <c r="K92" s="61">
        <v>0</v>
      </c>
      <c r="L92" s="30"/>
      <c r="M92" s="30"/>
    </row>
    <row r="93" spans="1:13" ht="21" customHeight="1">
      <c r="A93" s="88" t="s">
        <v>160</v>
      </c>
      <c r="C93" s="6"/>
      <c r="D93" s="6"/>
      <c r="E93" s="21"/>
      <c r="F93" s="28"/>
      <c r="G93" s="21"/>
      <c r="H93" s="35"/>
      <c r="I93" s="61"/>
      <c r="J93" s="28"/>
      <c r="K93" s="61"/>
      <c r="L93" s="30"/>
      <c r="M93" s="30"/>
    </row>
    <row r="94" spans="1:13" ht="21" customHeight="1">
      <c r="B94" s="2" t="s">
        <v>79</v>
      </c>
      <c r="C94" s="6"/>
      <c r="D94" s="6"/>
      <c r="E94" s="21">
        <v>3213</v>
      </c>
      <c r="F94" s="28"/>
      <c r="G94" s="21">
        <v>3213</v>
      </c>
      <c r="H94" s="35"/>
      <c r="I94" s="60">
        <v>0</v>
      </c>
      <c r="J94" s="28"/>
      <c r="K94" s="60">
        <v>0</v>
      </c>
      <c r="L94" s="30"/>
      <c r="M94" s="30"/>
    </row>
    <row r="95" spans="1:13" ht="21" customHeight="1">
      <c r="A95" s="19" t="s">
        <v>27</v>
      </c>
      <c r="C95" s="86"/>
      <c r="D95" s="86"/>
      <c r="E95" s="28"/>
      <c r="F95" s="28"/>
      <c r="G95" s="30"/>
      <c r="H95" s="36"/>
      <c r="I95" s="28"/>
      <c r="J95" s="28"/>
      <c r="K95" s="30"/>
      <c r="L95" s="30"/>
      <c r="M95" s="30"/>
    </row>
    <row r="96" spans="1:13" ht="21" customHeight="1">
      <c r="A96" s="19" t="s">
        <v>17</v>
      </c>
      <c r="B96" s="2" t="s">
        <v>73</v>
      </c>
      <c r="C96" s="86">
        <v>17</v>
      </c>
      <c r="D96" s="86"/>
      <c r="E96" s="28">
        <f>SE_conso!N32</f>
        <v>15700</v>
      </c>
      <c r="F96" s="28"/>
      <c r="G96" s="30">
        <f>SE_conso!N23</f>
        <v>15700</v>
      </c>
      <c r="H96" s="36"/>
      <c r="I96" s="28">
        <f>SE_separate!J22</f>
        <v>15700</v>
      </c>
      <c r="J96" s="28"/>
      <c r="K96" s="30">
        <f>SE_separate!J20</f>
        <v>15700</v>
      </c>
      <c r="L96" s="30"/>
      <c r="M96" s="30"/>
    </row>
    <row r="97" spans="1:23" ht="21" customHeight="1">
      <c r="A97" s="19" t="s">
        <v>17</v>
      </c>
      <c r="B97" s="11" t="s">
        <v>28</v>
      </c>
      <c r="C97" s="6"/>
      <c r="D97" s="6"/>
      <c r="E97" s="21">
        <f>SE_conso!P32</f>
        <v>99677</v>
      </c>
      <c r="F97" s="34"/>
      <c r="G97" s="21">
        <f>SE_conso!P23</f>
        <v>86208</v>
      </c>
      <c r="H97" s="35"/>
      <c r="I97" s="21">
        <f>SE_separate!L22</f>
        <v>47698</v>
      </c>
      <c r="J97" s="34"/>
      <c r="K97" s="21">
        <f>SE_separate!L20</f>
        <v>47114</v>
      </c>
      <c r="L97" s="30"/>
      <c r="M97" s="30"/>
    </row>
    <row r="98" spans="1:23" ht="21" customHeight="1">
      <c r="A98" s="19" t="s">
        <v>224</v>
      </c>
      <c r="B98" s="11"/>
      <c r="C98" s="6"/>
      <c r="D98" s="6"/>
      <c r="E98" s="48">
        <f>SE_conso!V32</f>
        <v>167</v>
      </c>
      <c r="F98" s="28"/>
      <c r="G98" s="48">
        <f>SE_conso!V23</f>
        <v>-20</v>
      </c>
      <c r="H98" s="35"/>
      <c r="I98" s="131">
        <f>SE_separate!N22</f>
        <v>0</v>
      </c>
      <c r="J98" s="28"/>
      <c r="K98" s="124">
        <f>SE_separate!N20</f>
        <v>0</v>
      </c>
      <c r="L98" s="30"/>
      <c r="M98" s="30"/>
    </row>
    <row r="99" spans="1:23" ht="21" customHeight="1">
      <c r="A99" s="1" t="s">
        <v>225</v>
      </c>
      <c r="C99" s="6"/>
      <c r="D99" s="6"/>
      <c r="E99" s="34">
        <f>SUM(E88:E98)</f>
        <v>789092</v>
      </c>
      <c r="F99" s="34"/>
      <c r="G99" s="34">
        <f>SUM(G88:G98)</f>
        <v>779846</v>
      </c>
      <c r="H99" s="35"/>
      <c r="I99" s="34">
        <f>SUM(I88:I98)</f>
        <v>734136</v>
      </c>
      <c r="J99" s="34"/>
      <c r="K99" s="34">
        <f>SUM(K88:K98)</f>
        <v>733552</v>
      </c>
      <c r="L99" s="30"/>
      <c r="M99" s="30"/>
    </row>
    <row r="100" spans="1:23" ht="21" customHeight="1">
      <c r="A100" s="19" t="s">
        <v>46</v>
      </c>
      <c r="C100" s="6"/>
      <c r="D100" s="6"/>
      <c r="E100" s="38">
        <f>SE_conso!Z32</f>
        <v>5258</v>
      </c>
      <c r="F100" s="34"/>
      <c r="G100" s="38">
        <f>SE_conso!Z23</f>
        <v>10658</v>
      </c>
      <c r="H100" s="35"/>
      <c r="I100" s="58">
        <v>0</v>
      </c>
      <c r="J100" s="34"/>
      <c r="K100" s="58">
        <v>0</v>
      </c>
      <c r="L100" s="30"/>
      <c r="M100" s="30"/>
    </row>
    <row r="101" spans="1:23" ht="21" customHeight="1">
      <c r="A101" s="1" t="s">
        <v>226</v>
      </c>
      <c r="C101" s="6"/>
      <c r="D101" s="6"/>
      <c r="E101" s="34">
        <f>SUM(E99:E100)</f>
        <v>794350</v>
      </c>
      <c r="F101" s="34"/>
      <c r="G101" s="38">
        <f>SUM(G99:G100)</f>
        <v>790504</v>
      </c>
      <c r="H101" s="35"/>
      <c r="I101" s="38">
        <f>SUM(I99:I100)</f>
        <v>734136</v>
      </c>
      <c r="J101" s="34"/>
      <c r="K101" s="38">
        <f>SUM(K99:K100)</f>
        <v>733552</v>
      </c>
      <c r="L101" s="30"/>
      <c r="M101" s="30"/>
    </row>
    <row r="102" spans="1:23" ht="21" customHeight="1">
      <c r="A102" s="11"/>
      <c r="C102" s="2"/>
      <c r="D102" s="2"/>
      <c r="E102" s="39"/>
      <c r="F102" s="34"/>
      <c r="G102" s="21"/>
      <c r="H102" s="21"/>
      <c r="I102" s="39"/>
      <c r="J102" s="34"/>
      <c r="K102" s="21"/>
      <c r="L102" s="30"/>
      <c r="M102" s="30"/>
    </row>
    <row r="103" spans="1:23" ht="22.5" customHeight="1" thickBot="1">
      <c r="A103" s="1" t="s">
        <v>227</v>
      </c>
      <c r="C103" s="6"/>
      <c r="D103" s="6"/>
      <c r="E103" s="22">
        <f>E70+E101</f>
        <v>1146200</v>
      </c>
      <c r="F103" s="21"/>
      <c r="G103" s="22">
        <f>G70+G101</f>
        <v>1228092</v>
      </c>
      <c r="H103" s="35"/>
      <c r="I103" s="22">
        <f>I70+I101</f>
        <v>811860</v>
      </c>
      <c r="J103" s="21"/>
      <c r="K103" s="22">
        <f>K70+K101</f>
        <v>823456</v>
      </c>
      <c r="M103" s="57">
        <f>E103-E40</f>
        <v>0</v>
      </c>
      <c r="N103" s="57">
        <f>F103-F40</f>
        <v>0</v>
      </c>
      <c r="O103" s="57">
        <f>G103-G40</f>
        <v>0</v>
      </c>
      <c r="P103" s="57">
        <f>H103-H40</f>
        <v>0</v>
      </c>
      <c r="Q103" s="57"/>
      <c r="R103" s="57">
        <f>J103-J40</f>
        <v>0</v>
      </c>
      <c r="S103" s="57">
        <f>K103-K40</f>
        <v>0</v>
      </c>
      <c r="T103" s="57"/>
      <c r="U103" s="57"/>
      <c r="V103" s="57">
        <f>L103-L40</f>
        <v>0</v>
      </c>
      <c r="W103" s="57">
        <f>K103-K40</f>
        <v>0</v>
      </c>
    </row>
    <row r="104" spans="1:23" ht="21" customHeight="1" thickTop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82"/>
      <c r="M104" s="82"/>
      <c r="N104" s="82"/>
      <c r="O104" s="82"/>
      <c r="P104" s="82"/>
      <c r="Q104" s="82"/>
    </row>
    <row r="105" spans="1:23" ht="21" customHeight="1">
      <c r="C105" s="2"/>
      <c r="D105" s="2"/>
      <c r="E105" s="2"/>
      <c r="G105" s="2"/>
      <c r="H105" s="2"/>
      <c r="I105" s="2"/>
      <c r="K105" s="2"/>
      <c r="L105" s="82"/>
      <c r="M105" s="82"/>
      <c r="N105" s="82"/>
      <c r="O105" s="82"/>
      <c r="P105" s="82"/>
      <c r="Q105" s="82"/>
    </row>
    <row r="106" spans="1:23" ht="21" customHeight="1">
      <c r="C106" s="2"/>
      <c r="D106" s="2"/>
      <c r="E106" s="2"/>
      <c r="G106" s="2"/>
      <c r="H106" s="2"/>
      <c r="I106" s="2"/>
      <c r="K106" s="2"/>
      <c r="L106" s="82"/>
      <c r="M106" s="82"/>
      <c r="N106" s="57"/>
      <c r="O106" s="57"/>
      <c r="P106" s="57"/>
      <c r="Q106" s="57"/>
      <c r="R106" s="57"/>
      <c r="S106" s="57"/>
      <c r="T106" s="57"/>
      <c r="U106" s="57"/>
    </row>
    <row r="107" spans="1:23" ht="21" customHeight="1">
      <c r="C107" s="2"/>
      <c r="D107" s="2"/>
      <c r="E107" s="2"/>
      <c r="G107" s="2"/>
      <c r="H107" s="2"/>
      <c r="I107" s="2"/>
      <c r="K107" s="2"/>
      <c r="L107" s="82"/>
      <c r="M107" s="82"/>
      <c r="N107" s="82"/>
      <c r="O107" s="82"/>
      <c r="P107" s="82"/>
      <c r="Q107" s="82"/>
    </row>
    <row r="108" spans="1:23" ht="21" customHeight="1">
      <c r="C108" s="2"/>
      <c r="D108" s="2"/>
      <c r="E108" s="2"/>
      <c r="G108" s="2"/>
      <c r="H108" s="2"/>
      <c r="I108" s="2"/>
      <c r="K108" s="2"/>
      <c r="L108" s="82"/>
      <c r="M108" s="82"/>
      <c r="N108" s="82"/>
      <c r="O108" s="82"/>
      <c r="P108" s="82"/>
      <c r="Q108" s="82"/>
    </row>
    <row r="109" spans="1:23" ht="21" customHeight="1">
      <c r="C109" s="2"/>
      <c r="D109" s="2"/>
      <c r="E109" s="2"/>
      <c r="G109" s="2"/>
      <c r="H109" s="2"/>
      <c r="I109" s="2"/>
      <c r="K109" s="2"/>
      <c r="L109" s="82"/>
      <c r="M109" s="82"/>
      <c r="N109" s="82"/>
      <c r="O109" s="82"/>
      <c r="P109" s="82"/>
      <c r="Q109" s="82"/>
    </row>
    <row r="110" spans="1:23" ht="23.25" customHeight="1">
      <c r="E110" s="57">
        <f>E40-E103</f>
        <v>0</v>
      </c>
      <c r="G110" s="57">
        <f>G40-G103</f>
        <v>0</v>
      </c>
      <c r="I110" s="57">
        <f>I40-I103</f>
        <v>0</v>
      </c>
      <c r="K110" s="57">
        <f>K40-K103</f>
        <v>0</v>
      </c>
    </row>
  </sheetData>
  <mergeCells count="9">
    <mergeCell ref="E6:K6"/>
    <mergeCell ref="I7:K7"/>
    <mergeCell ref="I78:K78"/>
    <mergeCell ref="E77:K77"/>
    <mergeCell ref="E46:K46"/>
    <mergeCell ref="I47:K47"/>
    <mergeCell ref="E7:G7"/>
    <mergeCell ref="E47:G47"/>
    <mergeCell ref="E78:G78"/>
  </mergeCells>
  <phoneticPr fontId="4" type="noConversion"/>
  <pageMargins left="0.6" right="0.3" top="0.5" bottom="0.36" header="0.4" footer="0.23"/>
  <pageSetup paperSize="9" scale="85" firstPageNumber="2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2" manualBreakCount="2">
    <brk id="40" max="6" man="1"/>
    <brk id="71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0EDC2-0732-4B01-B311-15F90FCF1017}">
  <dimension ref="A1:O54"/>
  <sheetViews>
    <sheetView tabSelected="1" topLeftCell="A43" zoomScale="70" zoomScaleNormal="70" zoomScaleSheetLayoutView="110" workbookViewId="0">
      <selection activeCell="P99" sqref="P99"/>
    </sheetView>
  </sheetViews>
  <sheetFormatPr defaultColWidth="9.09765625" defaultRowHeight="23.25" customHeight="1"/>
  <cols>
    <col min="1" max="1" width="2" style="2" customWidth="1"/>
    <col min="2" max="2" width="35" style="2" customWidth="1"/>
    <col min="3" max="3" width="13" style="20" customWidth="1"/>
    <col min="4" max="4" width="1.09765625" style="20" hidden="1" customWidth="1"/>
    <col min="5" max="5" width="1.09765625" style="14" customWidth="1"/>
    <col min="6" max="6" width="1.09765625" style="2" hidden="1" customWidth="1"/>
    <col min="7" max="7" width="10.59765625" style="14" customWidth="1"/>
    <col min="8" max="8" width="1.09765625" style="20" customWidth="1"/>
    <col min="9" max="9" width="12.59765625" style="14" customWidth="1"/>
    <col min="10" max="10" width="1.09765625" style="20" customWidth="1"/>
    <col min="11" max="11" width="12.59765625" style="14" customWidth="1"/>
    <col min="12" max="12" width="1.09765625" style="2" customWidth="1"/>
    <col min="13" max="13" width="12.59765625" style="14" customWidth="1"/>
    <col min="14" max="14" width="1.09765625" style="20" customWidth="1"/>
    <col min="15" max="15" width="12.59765625" style="14" customWidth="1"/>
    <col min="16" max="27" width="9.8984375" style="2" customWidth="1"/>
    <col min="28" max="16384" width="9.097656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8"/>
      <c r="H1" s="4"/>
      <c r="I1" s="4"/>
      <c r="J1" s="4"/>
      <c r="K1" s="4"/>
      <c r="L1" s="4"/>
      <c r="M1" s="18"/>
      <c r="N1" s="4"/>
      <c r="O1" s="71" t="s">
        <v>95</v>
      </c>
    </row>
    <row r="2" spans="1:15" ht="21" customHeight="1">
      <c r="A2" s="4" t="s">
        <v>63</v>
      </c>
      <c r="B2" s="4"/>
      <c r="C2" s="4"/>
      <c r="D2" s="4"/>
      <c r="E2" s="4"/>
      <c r="F2" s="4"/>
      <c r="G2" s="18"/>
      <c r="H2" s="4"/>
      <c r="I2" s="4"/>
      <c r="J2" s="4"/>
      <c r="K2" s="4"/>
      <c r="L2" s="4"/>
      <c r="M2" s="18"/>
      <c r="N2" s="4"/>
      <c r="O2" s="71" t="s">
        <v>96</v>
      </c>
    </row>
    <row r="3" spans="1:15" ht="21" customHeight="1">
      <c r="A3" s="4" t="s">
        <v>194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21" customHeight="1">
      <c r="A4" s="4"/>
      <c r="B4" s="4"/>
      <c r="C4" s="4"/>
      <c r="D4" s="4"/>
      <c r="E4" s="4"/>
      <c r="F4" s="4"/>
      <c r="G4" s="2"/>
      <c r="H4" s="4"/>
      <c r="I4" s="4"/>
      <c r="J4" s="4"/>
      <c r="K4" s="4"/>
      <c r="L4" s="4"/>
      <c r="M4" s="2"/>
      <c r="N4" s="4"/>
      <c r="O4" s="4"/>
    </row>
    <row r="5" spans="1:15" ht="20.5" customHeight="1">
      <c r="A5" s="4"/>
      <c r="C5" s="5"/>
      <c r="D5" s="5"/>
      <c r="E5" s="16"/>
      <c r="F5" s="16"/>
      <c r="G5" s="16"/>
      <c r="H5" s="5"/>
      <c r="I5" s="159" t="s">
        <v>131</v>
      </c>
      <c r="J5" s="159"/>
      <c r="K5" s="159"/>
      <c r="L5" s="159"/>
      <c r="M5" s="159"/>
      <c r="N5" s="159"/>
      <c r="O5" s="159"/>
    </row>
    <row r="6" spans="1:15" ht="20.5" customHeight="1">
      <c r="A6" s="4"/>
      <c r="C6" s="5"/>
      <c r="D6" s="5"/>
      <c r="F6" s="11"/>
      <c r="G6" s="11"/>
      <c r="H6" s="5"/>
      <c r="I6" s="160" t="s">
        <v>41</v>
      </c>
      <c r="J6" s="160"/>
      <c r="K6" s="160"/>
      <c r="L6" s="26"/>
      <c r="M6" s="160" t="s">
        <v>42</v>
      </c>
      <c r="N6" s="160"/>
      <c r="O6" s="160"/>
    </row>
    <row r="7" spans="1:15" ht="20.5" customHeight="1">
      <c r="A7" s="4"/>
      <c r="C7" s="2"/>
      <c r="D7" s="6"/>
      <c r="E7" s="17"/>
      <c r="F7" s="9"/>
      <c r="G7" s="70" t="s">
        <v>4</v>
      </c>
      <c r="H7" s="5"/>
      <c r="I7" s="8">
        <v>2567</v>
      </c>
      <c r="J7" s="6"/>
      <c r="K7" s="8">
        <v>2566</v>
      </c>
      <c r="L7" s="9"/>
      <c r="M7" s="8">
        <v>2567</v>
      </c>
      <c r="N7" s="6"/>
      <c r="O7" s="8">
        <v>2566</v>
      </c>
    </row>
    <row r="8" spans="1:15" ht="10" customHeight="1">
      <c r="A8" s="4"/>
      <c r="C8" s="6"/>
      <c r="D8" s="6"/>
      <c r="E8" s="17"/>
      <c r="F8" s="9"/>
      <c r="G8" s="17"/>
      <c r="H8" s="5"/>
      <c r="I8" s="17"/>
      <c r="J8" s="6"/>
      <c r="K8" s="17"/>
      <c r="L8" s="9"/>
      <c r="M8" s="17"/>
      <c r="N8" s="6"/>
      <c r="O8" s="7"/>
    </row>
    <row r="9" spans="1:15" ht="20.5" customHeight="1">
      <c r="A9" s="1" t="s">
        <v>3</v>
      </c>
      <c r="C9" s="5"/>
      <c r="D9" s="5"/>
      <c r="E9" s="16"/>
      <c r="F9" s="16"/>
      <c r="G9" s="13" t="s">
        <v>98</v>
      </c>
      <c r="H9" s="5"/>
      <c r="I9" s="16"/>
      <c r="J9" s="5"/>
      <c r="K9" s="16"/>
      <c r="L9" s="16"/>
      <c r="M9" s="16"/>
      <c r="N9" s="5"/>
      <c r="O9" s="16"/>
    </row>
    <row r="10" spans="1:15" ht="20.5" customHeight="1">
      <c r="A10" s="11" t="s">
        <v>216</v>
      </c>
      <c r="C10" s="13"/>
      <c r="D10" s="13"/>
      <c r="E10" s="23"/>
      <c r="F10" s="23"/>
      <c r="G10" s="13"/>
      <c r="H10" s="13"/>
      <c r="I10" s="31">
        <v>568360</v>
      </c>
      <c r="J10" s="27"/>
      <c r="K10" s="31">
        <v>535291</v>
      </c>
      <c r="L10" s="27"/>
      <c r="M10" s="31">
        <v>111416</v>
      </c>
      <c r="N10" s="31"/>
      <c r="O10" s="31">
        <v>115586</v>
      </c>
    </row>
    <row r="11" spans="1:15" ht="20.5" customHeight="1">
      <c r="A11" s="11" t="s">
        <v>11</v>
      </c>
      <c r="C11" s="12"/>
      <c r="D11" s="12"/>
      <c r="E11" s="24"/>
      <c r="F11" s="23"/>
      <c r="G11" s="13"/>
      <c r="H11" s="12"/>
      <c r="I11" s="44">
        <v>7376</v>
      </c>
      <c r="J11" s="49"/>
      <c r="K11" s="44">
        <v>2799</v>
      </c>
      <c r="L11" s="49"/>
      <c r="M11" s="44">
        <v>4808</v>
      </c>
      <c r="N11" s="31"/>
      <c r="O11" s="44">
        <v>6248</v>
      </c>
    </row>
    <row r="12" spans="1:15" ht="20.5" customHeight="1">
      <c r="A12" s="1" t="s">
        <v>15</v>
      </c>
      <c r="C12" s="13"/>
      <c r="D12" s="13"/>
      <c r="E12" s="16"/>
      <c r="F12" s="16"/>
      <c r="G12" s="50"/>
      <c r="H12" s="13"/>
      <c r="I12" s="15">
        <f>SUM(I10:I11)</f>
        <v>575736</v>
      </c>
      <c r="J12" s="27"/>
      <c r="K12" s="15">
        <f>SUM(K10:K11)</f>
        <v>538090</v>
      </c>
      <c r="L12" s="10"/>
      <c r="M12" s="15">
        <f>SUM(M10:M11)</f>
        <v>116224</v>
      </c>
      <c r="N12" s="27"/>
      <c r="O12" s="15">
        <f>SUM(O10:O11)</f>
        <v>121834</v>
      </c>
    </row>
    <row r="13" spans="1:15" ht="10" customHeight="1">
      <c r="B13" s="1"/>
      <c r="C13" s="13"/>
      <c r="D13" s="13"/>
      <c r="E13" s="16"/>
      <c r="F13" s="16"/>
      <c r="G13" s="51"/>
      <c r="H13" s="13"/>
      <c r="I13" s="10"/>
      <c r="J13" s="27"/>
      <c r="K13" s="10"/>
      <c r="L13" s="10"/>
      <c r="M13" s="34"/>
      <c r="N13" s="27"/>
      <c r="O13" s="10"/>
    </row>
    <row r="14" spans="1:15" ht="20.5" customHeight="1">
      <c r="A14" s="1" t="s">
        <v>19</v>
      </c>
      <c r="C14" s="13"/>
      <c r="D14" s="13"/>
      <c r="E14" s="16"/>
      <c r="F14" s="16"/>
      <c r="G14" s="16"/>
      <c r="H14" s="13"/>
      <c r="I14" s="67"/>
      <c r="J14" s="67"/>
      <c r="K14" s="67"/>
      <c r="L14" s="67"/>
      <c r="M14" s="10"/>
      <c r="N14" s="27"/>
      <c r="O14" s="10"/>
    </row>
    <row r="15" spans="1:15" ht="20.5" customHeight="1">
      <c r="A15" s="11" t="s">
        <v>215</v>
      </c>
      <c r="C15" s="13"/>
      <c r="D15" s="13"/>
      <c r="E15" s="16"/>
      <c r="F15" s="16"/>
      <c r="G15" s="13" t="s">
        <v>98</v>
      </c>
      <c r="H15" s="13"/>
      <c r="I15" s="10">
        <v>487363</v>
      </c>
      <c r="J15" s="27"/>
      <c r="K15" s="10">
        <v>463577</v>
      </c>
      <c r="L15" s="27"/>
      <c r="M15" s="10">
        <v>96059</v>
      </c>
      <c r="N15" s="10"/>
      <c r="O15" s="10">
        <v>100647</v>
      </c>
    </row>
    <row r="16" spans="1:15" ht="20.5" customHeight="1">
      <c r="A16" s="11" t="s">
        <v>74</v>
      </c>
      <c r="C16" s="12"/>
      <c r="D16" s="12"/>
      <c r="E16" s="24"/>
      <c r="F16" s="23"/>
      <c r="G16" s="24"/>
      <c r="H16" s="12"/>
      <c r="I16" s="44">
        <v>38634</v>
      </c>
      <c r="J16" s="49"/>
      <c r="K16" s="44">
        <v>40454</v>
      </c>
      <c r="L16" s="49"/>
      <c r="M16" s="44">
        <v>6509</v>
      </c>
      <c r="N16" s="31"/>
      <c r="O16" s="44">
        <v>9691</v>
      </c>
    </row>
    <row r="17" spans="1:15" ht="20.5" customHeight="1">
      <c r="A17" s="11" t="s">
        <v>40</v>
      </c>
      <c r="C17" s="12"/>
      <c r="D17" s="12"/>
      <c r="E17" s="24"/>
      <c r="F17" s="23"/>
      <c r="G17" s="13" t="s">
        <v>98</v>
      </c>
      <c r="H17" s="12"/>
      <c r="I17" s="44">
        <v>31544</v>
      </c>
      <c r="J17" s="49"/>
      <c r="K17" s="44">
        <v>24989</v>
      </c>
      <c r="L17" s="49"/>
      <c r="M17" s="44">
        <v>12940</v>
      </c>
      <c r="N17" s="31"/>
      <c r="O17" s="44">
        <v>10568</v>
      </c>
    </row>
    <row r="18" spans="1:15" ht="20.5" customHeight="1">
      <c r="A18" s="1" t="s">
        <v>20</v>
      </c>
      <c r="C18" s="12"/>
      <c r="D18" s="12"/>
      <c r="E18" s="23"/>
      <c r="F18" s="23"/>
      <c r="G18" s="12"/>
      <c r="H18" s="12"/>
      <c r="I18" s="54">
        <f>SUM(I15:I17)</f>
        <v>557541</v>
      </c>
      <c r="J18" s="49"/>
      <c r="K18" s="54">
        <f>SUM(K15:K17)</f>
        <v>529020</v>
      </c>
      <c r="L18" s="31"/>
      <c r="M18" s="54">
        <f>SUM(M15:M17)</f>
        <v>115508</v>
      </c>
      <c r="N18" s="49"/>
      <c r="O18" s="54">
        <f>SUM(O15:O17)</f>
        <v>120906</v>
      </c>
    </row>
    <row r="19" spans="1:15" ht="10" customHeight="1">
      <c r="B19" s="1"/>
      <c r="C19" s="12"/>
      <c r="D19" s="12"/>
      <c r="E19" s="23"/>
      <c r="F19" s="23"/>
      <c r="G19" s="16"/>
      <c r="H19" s="12"/>
      <c r="I19" s="31"/>
      <c r="J19" s="49"/>
      <c r="K19" s="31"/>
      <c r="L19" s="31"/>
      <c r="M19" s="10"/>
      <c r="N19" s="49"/>
      <c r="O19" s="31"/>
    </row>
    <row r="20" spans="1:15" ht="20.5" customHeight="1">
      <c r="A20" s="1" t="s">
        <v>68</v>
      </c>
      <c r="C20" s="12"/>
      <c r="D20" s="12"/>
      <c r="E20" s="31"/>
      <c r="F20" s="23"/>
      <c r="G20" s="31"/>
      <c r="H20" s="12"/>
      <c r="I20" s="31">
        <f>I12-I18</f>
        <v>18195</v>
      </c>
      <c r="J20" s="49"/>
      <c r="K20" s="31">
        <f>K12-K18</f>
        <v>9070</v>
      </c>
      <c r="L20" s="31"/>
      <c r="M20" s="31">
        <f>M12-M18</f>
        <v>716</v>
      </c>
      <c r="N20" s="49"/>
      <c r="O20" s="31">
        <f>O12-O18</f>
        <v>928</v>
      </c>
    </row>
    <row r="21" spans="1:15" ht="10" customHeight="1">
      <c r="A21" s="1"/>
      <c r="C21" s="12"/>
      <c r="D21" s="12"/>
      <c r="E21" s="31"/>
      <c r="F21" s="23"/>
      <c r="G21" s="31"/>
      <c r="H21" s="12"/>
      <c r="I21" s="31"/>
      <c r="J21" s="49"/>
      <c r="K21" s="31"/>
      <c r="L21" s="31"/>
      <c r="M21" s="31"/>
      <c r="N21" s="49"/>
      <c r="O21" s="31"/>
    </row>
    <row r="22" spans="1:15" ht="20.5" customHeight="1">
      <c r="A22" s="11" t="s">
        <v>29</v>
      </c>
      <c r="B22" s="1"/>
      <c r="C22" s="12"/>
      <c r="D22" s="12"/>
      <c r="E22" s="31"/>
      <c r="F22" s="23"/>
      <c r="G22" s="12"/>
      <c r="H22" s="12"/>
      <c r="I22" s="55">
        <v>-557</v>
      </c>
      <c r="J22" s="49"/>
      <c r="K22" s="123">
        <v>-127</v>
      </c>
      <c r="L22" s="49"/>
      <c r="M22" s="55">
        <v>-41</v>
      </c>
      <c r="N22" s="31"/>
      <c r="O22" s="123">
        <v>-23</v>
      </c>
    </row>
    <row r="23" spans="1:15" ht="10" customHeight="1">
      <c r="A23" s="1"/>
      <c r="C23" s="12"/>
      <c r="D23" s="12"/>
      <c r="E23" s="31"/>
      <c r="F23" s="23"/>
      <c r="G23" s="31"/>
      <c r="H23" s="12"/>
      <c r="I23" s="31"/>
      <c r="J23" s="49"/>
      <c r="K23" s="31"/>
      <c r="L23" s="31"/>
      <c r="M23" s="31"/>
      <c r="N23" s="49"/>
      <c r="O23" s="31"/>
    </row>
    <row r="24" spans="1:15" ht="20.5" customHeight="1">
      <c r="A24" s="1" t="s">
        <v>30</v>
      </c>
      <c r="C24" s="12"/>
      <c r="D24" s="12"/>
      <c r="E24" s="31"/>
      <c r="F24" s="23"/>
      <c r="G24" s="31"/>
      <c r="H24" s="12"/>
      <c r="I24" s="31">
        <f>SUM(I20:I22)</f>
        <v>17638</v>
      </c>
      <c r="J24" s="49"/>
      <c r="K24" s="31">
        <f>SUM(K20:K22)</f>
        <v>8943</v>
      </c>
      <c r="L24" s="31"/>
      <c r="M24" s="31">
        <f>SUM(M20:M22)</f>
        <v>675</v>
      </c>
      <c r="N24" s="49"/>
      <c r="O24" s="31">
        <f>SUM(O20:O22)</f>
        <v>905</v>
      </c>
    </row>
    <row r="25" spans="1:15" ht="10" customHeight="1">
      <c r="A25" s="1"/>
      <c r="B25" s="1"/>
      <c r="C25" s="12"/>
      <c r="D25" s="12"/>
      <c r="E25" s="23"/>
      <c r="F25" s="23"/>
      <c r="G25" s="16"/>
      <c r="H25" s="12"/>
      <c r="I25" s="31"/>
      <c r="J25" s="49"/>
      <c r="K25" s="31"/>
      <c r="L25" s="31"/>
      <c r="M25" s="10"/>
      <c r="N25" s="49"/>
      <c r="O25" s="31"/>
    </row>
    <row r="26" spans="1:15" ht="20.5" customHeight="1">
      <c r="A26" s="11" t="s">
        <v>188</v>
      </c>
      <c r="B26" s="1"/>
      <c r="C26" s="12"/>
      <c r="D26" s="12"/>
      <c r="E26" s="31"/>
      <c r="F26" s="23"/>
      <c r="G26" s="12" t="s">
        <v>236</v>
      </c>
      <c r="H26" s="12"/>
      <c r="I26" s="55">
        <v>-3629</v>
      </c>
      <c r="J26" s="49"/>
      <c r="K26" s="123">
        <v>-1842</v>
      </c>
      <c r="L26" s="49"/>
      <c r="M26" s="55">
        <v>-91</v>
      </c>
      <c r="N26" s="31"/>
      <c r="O26" s="123">
        <v>-108</v>
      </c>
    </row>
    <row r="27" spans="1:15" ht="10" customHeight="1">
      <c r="B27" s="1"/>
      <c r="C27" s="12"/>
      <c r="D27" s="12"/>
      <c r="E27" s="23"/>
      <c r="F27" s="23"/>
      <c r="G27" s="16"/>
      <c r="H27" s="12"/>
      <c r="I27" s="31"/>
      <c r="J27" s="49"/>
      <c r="K27" s="31"/>
      <c r="L27" s="31"/>
      <c r="M27" s="10"/>
      <c r="N27" s="49"/>
      <c r="O27" s="31"/>
    </row>
    <row r="28" spans="1:15" ht="20.5" customHeight="1">
      <c r="A28" s="1" t="s">
        <v>104</v>
      </c>
      <c r="C28" s="6"/>
      <c r="D28" s="6"/>
      <c r="E28" s="31"/>
      <c r="F28" s="25"/>
      <c r="G28" s="31"/>
      <c r="H28" s="6"/>
      <c r="I28" s="123">
        <f>SUM(I24:I26)</f>
        <v>14009</v>
      </c>
      <c r="J28" s="27"/>
      <c r="K28" s="123">
        <f>SUM(K24:K26)</f>
        <v>7101</v>
      </c>
      <c r="L28" s="45"/>
      <c r="M28" s="123">
        <f>SUM(M24:M26)</f>
        <v>584</v>
      </c>
      <c r="N28" s="27"/>
      <c r="O28" s="123">
        <f>SUM(O24:O26)</f>
        <v>797</v>
      </c>
    </row>
    <row r="29" spans="1:15" ht="10" customHeight="1">
      <c r="A29" s="1"/>
      <c r="C29" s="6"/>
      <c r="D29" s="6"/>
      <c r="E29" s="16"/>
      <c r="F29" s="11"/>
      <c r="G29" s="16"/>
      <c r="H29" s="6"/>
      <c r="I29" s="10"/>
      <c r="J29" s="27"/>
      <c r="K29" s="10"/>
      <c r="L29" s="10"/>
      <c r="M29" s="10"/>
      <c r="N29" s="27"/>
      <c r="O29" s="10"/>
    </row>
    <row r="30" spans="1:15" ht="20.5" customHeight="1">
      <c r="A30" s="1" t="s">
        <v>178</v>
      </c>
      <c r="C30" s="6"/>
      <c r="D30" s="6"/>
      <c r="E30" s="16"/>
      <c r="F30" s="11"/>
      <c r="G30" s="16"/>
      <c r="H30" s="6"/>
      <c r="I30" s="52"/>
      <c r="J30" s="27"/>
      <c r="K30" s="52"/>
      <c r="L30" s="27"/>
      <c r="M30" s="52"/>
      <c r="N30" s="56"/>
      <c r="O30" s="52"/>
    </row>
    <row r="31" spans="1:15" ht="10" customHeight="1">
      <c r="A31" s="1"/>
      <c r="C31" s="6"/>
      <c r="D31" s="6"/>
      <c r="E31" s="16"/>
      <c r="F31" s="11"/>
      <c r="G31" s="16"/>
      <c r="H31" s="6"/>
      <c r="I31" s="10"/>
      <c r="J31" s="27"/>
      <c r="K31" s="10"/>
      <c r="L31" s="10"/>
      <c r="M31" s="10"/>
      <c r="N31" s="27"/>
      <c r="O31" s="10"/>
    </row>
    <row r="32" spans="1:15" ht="20.5" customHeight="1">
      <c r="A32" s="1" t="s">
        <v>161</v>
      </c>
      <c r="C32" s="6"/>
      <c r="D32" s="6"/>
      <c r="E32" s="16"/>
      <c r="F32" s="11"/>
      <c r="G32" s="16"/>
      <c r="H32" s="6"/>
      <c r="I32" s="52"/>
      <c r="J32" s="27"/>
      <c r="K32" s="52"/>
      <c r="L32" s="27"/>
      <c r="M32" s="52"/>
      <c r="N32" s="56"/>
      <c r="O32" s="52"/>
    </row>
    <row r="33" spans="1:15" ht="20.5" customHeight="1">
      <c r="A33" s="11" t="s">
        <v>166</v>
      </c>
      <c r="C33" s="6"/>
      <c r="D33" s="6"/>
      <c r="E33" s="16"/>
      <c r="F33" s="11"/>
      <c r="G33" s="16"/>
      <c r="H33" s="6"/>
      <c r="I33" s="52"/>
      <c r="J33" s="27"/>
      <c r="K33" s="52"/>
      <c r="L33" s="27"/>
      <c r="M33" s="52"/>
      <c r="N33" s="56"/>
      <c r="O33" s="52"/>
    </row>
    <row r="34" spans="1:15" ht="20.5" customHeight="1">
      <c r="A34" s="11"/>
      <c r="B34" s="2" t="s">
        <v>190</v>
      </c>
      <c r="C34" s="6"/>
      <c r="D34" s="6"/>
      <c r="E34" s="16"/>
      <c r="F34" s="11"/>
      <c r="G34" s="16"/>
      <c r="H34" s="6"/>
      <c r="I34" s="52">
        <v>267</v>
      </c>
      <c r="J34" s="27"/>
      <c r="K34" s="60">
        <v>0</v>
      </c>
      <c r="L34" s="27"/>
      <c r="M34" s="60">
        <v>0</v>
      </c>
      <c r="N34" s="56"/>
      <c r="O34" s="60">
        <v>0</v>
      </c>
    </row>
    <row r="35" spans="1:15" ht="20.5" customHeight="1">
      <c r="A35" s="11" t="s">
        <v>242</v>
      </c>
      <c r="C35" s="6"/>
      <c r="D35" s="6"/>
      <c r="E35" s="16"/>
      <c r="F35" s="11"/>
      <c r="G35" s="16"/>
      <c r="H35" s="6"/>
      <c r="I35" s="52"/>
      <c r="J35" s="27"/>
      <c r="K35" s="52"/>
      <c r="L35" s="27"/>
      <c r="M35" s="52"/>
      <c r="N35" s="56"/>
      <c r="O35" s="52"/>
    </row>
    <row r="36" spans="1:15" ht="20.5" customHeight="1">
      <c r="A36" s="11"/>
      <c r="B36" s="2" t="s">
        <v>241</v>
      </c>
      <c r="C36" s="6"/>
      <c r="D36" s="6"/>
      <c r="E36" s="16"/>
      <c r="F36" s="11"/>
      <c r="G36" s="16"/>
      <c r="H36" s="6"/>
      <c r="I36" s="52"/>
      <c r="J36" s="27"/>
      <c r="K36" s="52"/>
      <c r="L36" s="27"/>
      <c r="M36" s="52"/>
      <c r="N36" s="56"/>
      <c r="O36" s="52"/>
    </row>
    <row r="37" spans="1:15" ht="20.5" customHeight="1">
      <c r="A37" s="11"/>
      <c r="B37" s="156" t="s">
        <v>187</v>
      </c>
      <c r="C37" s="6"/>
      <c r="D37" s="6"/>
      <c r="E37" s="16"/>
      <c r="F37" s="11"/>
      <c r="G37" s="6"/>
      <c r="H37" s="6"/>
      <c r="I37" s="60">
        <v>0</v>
      </c>
      <c r="J37" s="27"/>
      <c r="K37" s="31">
        <v>-25</v>
      </c>
      <c r="L37" s="27"/>
      <c r="M37" s="60">
        <v>0</v>
      </c>
      <c r="N37" s="56"/>
      <c r="O37" s="31">
        <v>-25</v>
      </c>
    </row>
    <row r="38" spans="1:15" ht="20.5" customHeight="1">
      <c r="A38" s="1" t="s">
        <v>173</v>
      </c>
      <c r="C38" s="6"/>
      <c r="D38" s="6"/>
      <c r="E38" s="16"/>
      <c r="F38" s="11"/>
      <c r="G38" s="16"/>
      <c r="H38" s="6"/>
      <c r="I38" s="29">
        <f>SUM(I34:I37)</f>
        <v>267</v>
      </c>
      <c r="J38" s="27"/>
      <c r="K38" s="29">
        <f>SUM(K34:K37)</f>
        <v>-25</v>
      </c>
      <c r="L38" s="27"/>
      <c r="M38" s="149">
        <f>SUM(M34:M37)</f>
        <v>0</v>
      </c>
      <c r="N38" s="56"/>
      <c r="O38" s="29">
        <f>SUM(O34:O37)</f>
        <v>-25</v>
      </c>
    </row>
    <row r="39" spans="1:15" ht="10" customHeight="1">
      <c r="A39" s="1"/>
      <c r="C39" s="6"/>
      <c r="D39" s="6"/>
      <c r="E39" s="16"/>
      <c r="F39" s="11"/>
      <c r="G39" s="16"/>
      <c r="H39" s="6"/>
      <c r="I39" s="10"/>
      <c r="J39" s="27"/>
      <c r="K39" s="10"/>
      <c r="L39" s="10"/>
      <c r="M39" s="10"/>
      <c r="N39" s="27"/>
      <c r="O39" s="10"/>
    </row>
    <row r="40" spans="1:15" ht="20.5" customHeight="1" thickBot="1">
      <c r="A40" s="1" t="s">
        <v>105</v>
      </c>
      <c r="C40" s="6"/>
      <c r="D40" s="6"/>
      <c r="E40" s="16"/>
      <c r="F40" s="11"/>
      <c r="G40" s="16"/>
      <c r="H40" s="6"/>
      <c r="I40" s="46">
        <f>I28+I38</f>
        <v>14276</v>
      </c>
      <c r="J40" s="27"/>
      <c r="K40" s="46">
        <f>K28+K38</f>
        <v>7076</v>
      </c>
      <c r="L40" s="10"/>
      <c r="M40" s="46">
        <f>M28+M38</f>
        <v>584</v>
      </c>
      <c r="N40" s="27"/>
      <c r="O40" s="46">
        <f>O28+O38</f>
        <v>772</v>
      </c>
    </row>
    <row r="41" spans="1:15" ht="10" customHeight="1" thickTop="1">
      <c r="A41" s="1"/>
      <c r="C41" s="6"/>
      <c r="D41" s="6"/>
      <c r="E41" s="16"/>
      <c r="F41" s="11"/>
      <c r="G41" s="16"/>
      <c r="H41" s="6"/>
      <c r="I41" s="10"/>
      <c r="J41" s="27"/>
      <c r="K41" s="10"/>
      <c r="L41" s="10"/>
      <c r="M41" s="10"/>
      <c r="N41" s="27"/>
      <c r="O41" s="10"/>
    </row>
    <row r="42" spans="1:15" ht="20.5" customHeight="1">
      <c r="A42" s="1" t="s">
        <v>124</v>
      </c>
      <c r="C42" s="6"/>
      <c r="D42" s="6"/>
      <c r="E42" s="16"/>
      <c r="F42" s="11"/>
      <c r="G42" s="16"/>
      <c r="H42" s="6"/>
      <c r="I42" s="10"/>
      <c r="J42" s="27"/>
      <c r="K42" s="10"/>
      <c r="L42" s="10"/>
      <c r="M42" s="10"/>
      <c r="N42" s="27"/>
      <c r="O42" s="10"/>
    </row>
    <row r="43" spans="1:15" ht="20.5" customHeight="1">
      <c r="A43" s="19"/>
      <c r="B43" s="2" t="s">
        <v>228</v>
      </c>
      <c r="C43" s="6"/>
      <c r="D43" s="6"/>
      <c r="E43" s="16"/>
      <c r="F43" s="11"/>
      <c r="G43" s="16"/>
      <c r="H43" s="6"/>
      <c r="I43" s="52">
        <f>I45-I44</f>
        <v>13469</v>
      </c>
      <c r="J43" s="27"/>
      <c r="K43" s="52">
        <f>K45-K44</f>
        <v>6419</v>
      </c>
      <c r="L43" s="27"/>
      <c r="M43" s="52">
        <f>M45-M44</f>
        <v>584</v>
      </c>
      <c r="N43" s="56"/>
      <c r="O43" s="52">
        <f>O45-O44</f>
        <v>797</v>
      </c>
    </row>
    <row r="44" spans="1:15" ht="20.5" customHeight="1">
      <c r="A44" s="19"/>
      <c r="B44" s="2" t="s">
        <v>47</v>
      </c>
      <c r="C44" s="6"/>
      <c r="D44" s="6"/>
      <c r="E44" s="16"/>
      <c r="F44" s="11"/>
      <c r="G44" s="16"/>
      <c r="H44" s="6"/>
      <c r="I44" s="10">
        <v>540</v>
      </c>
      <c r="J44" s="27"/>
      <c r="K44" s="10">
        <v>682</v>
      </c>
      <c r="L44" s="27"/>
      <c r="M44" s="52">
        <v>0</v>
      </c>
      <c r="N44" s="56"/>
      <c r="O44" s="52">
        <v>0</v>
      </c>
    </row>
    <row r="45" spans="1:15" ht="20.5" customHeight="1" thickBot="1">
      <c r="A45" s="1" t="s">
        <v>104</v>
      </c>
      <c r="C45" s="6"/>
      <c r="D45" s="6"/>
      <c r="E45" s="16"/>
      <c r="F45" s="11"/>
      <c r="G45" s="16"/>
      <c r="H45" s="6"/>
      <c r="I45" s="47">
        <f>I28</f>
        <v>14009</v>
      </c>
      <c r="J45" s="27"/>
      <c r="K45" s="47">
        <f>K28</f>
        <v>7101</v>
      </c>
      <c r="L45" s="10"/>
      <c r="M45" s="65">
        <f>M28</f>
        <v>584</v>
      </c>
      <c r="N45" s="68"/>
      <c r="O45" s="65">
        <f>O28</f>
        <v>797</v>
      </c>
    </row>
    <row r="46" spans="1:15" ht="10" customHeight="1" thickTop="1">
      <c r="A46" s="1"/>
      <c r="C46" s="6"/>
      <c r="D46" s="6"/>
      <c r="E46" s="16"/>
      <c r="F46" s="11"/>
      <c r="G46" s="16"/>
      <c r="H46" s="6"/>
      <c r="I46" s="10"/>
      <c r="J46" s="27"/>
      <c r="K46" s="10"/>
      <c r="L46" s="10"/>
      <c r="M46" s="10"/>
      <c r="N46" s="27"/>
      <c r="O46" s="50"/>
    </row>
    <row r="47" spans="1:15" ht="20.5" customHeight="1">
      <c r="A47" s="1" t="s">
        <v>106</v>
      </c>
      <c r="C47" s="6"/>
      <c r="D47" s="6"/>
      <c r="E47" s="16"/>
      <c r="F47" s="11"/>
      <c r="G47" s="16"/>
      <c r="H47" s="6"/>
      <c r="I47" s="10"/>
      <c r="J47" s="27"/>
      <c r="K47" s="10"/>
      <c r="L47" s="10"/>
      <c r="M47" s="10"/>
      <c r="N47" s="27"/>
      <c r="O47" s="50"/>
    </row>
    <row r="48" spans="1:15" ht="20.5" customHeight="1">
      <c r="A48" s="19"/>
      <c r="B48" s="2" t="s">
        <v>228</v>
      </c>
      <c r="C48" s="6"/>
      <c r="D48" s="6"/>
      <c r="E48" s="16"/>
      <c r="F48" s="11"/>
      <c r="G48" s="16"/>
      <c r="H48" s="6"/>
      <c r="I48" s="52">
        <f>I50-I49</f>
        <v>13656</v>
      </c>
      <c r="J48" s="27"/>
      <c r="K48" s="52">
        <f>K50-K49</f>
        <v>6394</v>
      </c>
      <c r="L48" s="27"/>
      <c r="M48" s="52">
        <f>M50-M49</f>
        <v>584</v>
      </c>
      <c r="N48" s="56"/>
      <c r="O48" s="52">
        <f>O50-O49</f>
        <v>772</v>
      </c>
    </row>
    <row r="49" spans="1:15" ht="20.5" customHeight="1">
      <c r="A49" s="19"/>
      <c r="B49" s="2" t="s">
        <v>47</v>
      </c>
      <c r="C49" s="6"/>
      <c r="D49" s="6"/>
      <c r="E49" s="16"/>
      <c r="F49" s="11"/>
      <c r="G49" s="16"/>
      <c r="H49" s="6"/>
      <c r="I49" s="10">
        <v>620</v>
      </c>
      <c r="J49" s="27"/>
      <c r="K49" s="10">
        <v>682</v>
      </c>
      <c r="L49" s="27"/>
      <c r="M49" s="52">
        <v>0</v>
      </c>
      <c r="N49" s="56"/>
      <c r="O49" s="52">
        <v>0</v>
      </c>
    </row>
    <row r="50" spans="1:15" ht="20.5" customHeight="1" thickBot="1">
      <c r="A50" s="1" t="s">
        <v>105</v>
      </c>
      <c r="C50" s="6"/>
      <c r="D50" s="6"/>
      <c r="E50" s="16"/>
      <c r="F50" s="11"/>
      <c r="G50" s="16"/>
      <c r="H50" s="6"/>
      <c r="I50" s="47">
        <f>I40</f>
        <v>14276</v>
      </c>
      <c r="J50" s="27"/>
      <c r="K50" s="47">
        <f>K40</f>
        <v>7076</v>
      </c>
      <c r="L50" s="10"/>
      <c r="M50" s="65">
        <f>M40</f>
        <v>584</v>
      </c>
      <c r="N50" s="68"/>
      <c r="O50" s="65">
        <f>O40</f>
        <v>772</v>
      </c>
    </row>
    <row r="51" spans="1:15" ht="10" customHeight="1" thickTop="1">
      <c r="A51" s="1"/>
      <c r="C51" s="6"/>
      <c r="D51" s="6"/>
      <c r="E51" s="16"/>
      <c r="F51" s="11"/>
      <c r="G51" s="16"/>
      <c r="H51" s="6"/>
      <c r="I51" s="10"/>
      <c r="J51" s="27"/>
      <c r="K51" s="10"/>
      <c r="L51" s="10"/>
      <c r="M51" s="10"/>
      <c r="N51" s="27"/>
      <c r="O51" s="10"/>
    </row>
    <row r="52" spans="1:15" ht="20.5" customHeight="1">
      <c r="A52" s="1" t="s">
        <v>258</v>
      </c>
      <c r="C52" s="6"/>
      <c r="D52" s="6"/>
      <c r="E52" s="16"/>
      <c r="F52" s="11"/>
      <c r="G52" s="16"/>
      <c r="H52" s="6"/>
      <c r="I52" s="10"/>
      <c r="J52" s="27"/>
      <c r="K52" s="10"/>
      <c r="L52" s="10"/>
      <c r="M52" s="10"/>
      <c r="N52" s="27"/>
      <c r="O52" s="50"/>
    </row>
    <row r="53" spans="1:15" ht="23" customHeight="1" thickBot="1">
      <c r="B53" s="1" t="s">
        <v>257</v>
      </c>
      <c r="C53" s="6"/>
      <c r="D53" s="6"/>
      <c r="E53" s="16"/>
      <c r="F53" s="11"/>
      <c r="G53" s="12" t="s">
        <v>255</v>
      </c>
      <c r="H53" s="6"/>
      <c r="I53" s="126">
        <f>ROUND(I43/314000,3)</f>
        <v>4.2999999999999997E-2</v>
      </c>
      <c r="J53" s="127"/>
      <c r="K53" s="126">
        <f>ROUND(K43/314000,3)</f>
        <v>0.02</v>
      </c>
      <c r="L53" s="128"/>
      <c r="M53" s="126">
        <f>ROUND(M43/314000,3)</f>
        <v>2E-3</v>
      </c>
      <c r="N53" s="127"/>
      <c r="O53" s="126">
        <f>ROUND(O43/314000,3)</f>
        <v>3.0000000000000001E-3</v>
      </c>
    </row>
    <row r="54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85" firstPageNumber="5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6"/>
  <sheetViews>
    <sheetView tabSelected="1" zoomScale="70" zoomScaleNormal="70" zoomScaleSheetLayoutView="90" workbookViewId="0">
      <selection activeCell="P99" sqref="P99"/>
    </sheetView>
  </sheetViews>
  <sheetFormatPr defaultColWidth="9.09765625" defaultRowHeight="23.25" customHeight="1"/>
  <cols>
    <col min="1" max="1" width="29" style="137" customWidth="1"/>
    <col min="2" max="2" width="6.8984375" style="137" customWidth="1"/>
    <col min="3" max="3" width="0.8984375" style="137" customWidth="1"/>
    <col min="4" max="4" width="12.69921875" style="91" customWidth="1"/>
    <col min="5" max="5" width="0.8984375" style="91" customWidth="1"/>
    <col min="6" max="6" width="12.69921875" style="91" customWidth="1"/>
    <col min="7" max="7" width="0.8984375" style="91" customWidth="1"/>
    <col min="8" max="8" width="12.69921875" style="91" customWidth="1"/>
    <col min="9" max="9" width="0.8984375" style="91" customWidth="1"/>
    <col min="10" max="10" width="12.69921875" style="91" customWidth="1"/>
    <col min="11" max="11" width="0.8984375" style="91" customWidth="1"/>
    <col min="12" max="12" width="12.69921875" style="91" customWidth="1"/>
    <col min="13" max="13" width="0.8984375" style="91" customWidth="1"/>
    <col min="14" max="14" width="12.69921875" style="91" customWidth="1"/>
    <col min="15" max="15" width="0.8984375" style="91" customWidth="1"/>
    <col min="16" max="16" width="12.69921875" style="91" customWidth="1"/>
    <col min="17" max="17" width="0.8984375" style="91" customWidth="1"/>
    <col min="18" max="18" width="12.69921875" style="91" customWidth="1"/>
    <col min="19" max="19" width="0.8984375" style="91" customWidth="1"/>
    <col min="20" max="20" width="12.69921875" style="91" customWidth="1"/>
    <col min="21" max="21" width="0.8984375" style="91" customWidth="1"/>
    <col min="22" max="22" width="12.69921875" style="91" customWidth="1"/>
    <col min="23" max="23" width="0.8984375" style="91" customWidth="1"/>
    <col min="24" max="24" width="12.69921875" style="91" customWidth="1"/>
    <col min="25" max="25" width="0.8984375" style="91" customWidth="1"/>
    <col min="26" max="26" width="12.69921875" style="91" customWidth="1"/>
    <col min="27" max="27" width="0.8984375" style="91" customWidth="1"/>
    <col min="28" max="28" width="12.69921875" style="91" customWidth="1"/>
    <col min="29" max="29" width="5.5" style="137" customWidth="1"/>
    <col min="30" max="30" width="13.5" style="57" customWidth="1"/>
    <col min="31" max="31" width="11.19921875" style="57" customWidth="1"/>
    <col min="32" max="16384" width="9.09765625" style="137"/>
  </cols>
  <sheetData>
    <row r="1" spans="1:31" ht="21" customHeight="1">
      <c r="A1" s="4" t="str">
        <f>FS!A1</f>
        <v>บริษัท ไบโอซายน์ แอนิมัล เฮลธ์ จำกัด (มหาชน) และบริษัทย่อย</v>
      </c>
      <c r="B1" s="133"/>
      <c r="C1" s="134"/>
      <c r="D1" s="135"/>
      <c r="E1" s="135"/>
      <c r="F1" s="135"/>
      <c r="G1" s="135"/>
      <c r="H1" s="136"/>
      <c r="I1" s="136"/>
      <c r="J1" s="136"/>
      <c r="K1" s="136"/>
      <c r="L1" s="136"/>
      <c r="M1" s="135"/>
      <c r="N1" s="136"/>
      <c r="O1" s="136"/>
      <c r="P1" s="136"/>
      <c r="Q1" s="135"/>
      <c r="R1" s="135"/>
      <c r="S1" s="135"/>
      <c r="T1" s="135"/>
      <c r="U1" s="135"/>
      <c r="V1" s="135"/>
      <c r="W1" s="135"/>
      <c r="X1" s="136"/>
      <c r="Y1" s="136"/>
      <c r="Z1" s="136"/>
      <c r="AA1" s="136"/>
      <c r="AB1" s="108" t="s">
        <v>95</v>
      </c>
    </row>
    <row r="2" spans="1:31" ht="21" customHeight="1">
      <c r="A2" s="4" t="s">
        <v>202</v>
      </c>
      <c r="B2" s="133"/>
      <c r="C2" s="134"/>
      <c r="D2" s="138"/>
      <c r="E2" s="138"/>
      <c r="F2" s="138"/>
      <c r="G2" s="138"/>
      <c r="H2" s="136"/>
      <c r="I2" s="136"/>
      <c r="J2" s="136"/>
      <c r="K2" s="136"/>
      <c r="L2" s="136"/>
      <c r="M2" s="138"/>
      <c r="N2" s="136"/>
      <c r="O2" s="136"/>
      <c r="P2" s="136"/>
      <c r="Q2" s="138"/>
      <c r="R2" s="138"/>
      <c r="S2" s="138"/>
      <c r="T2" s="138"/>
      <c r="U2" s="138"/>
      <c r="V2" s="138"/>
      <c r="W2" s="138"/>
      <c r="X2" s="136"/>
      <c r="Y2" s="136"/>
      <c r="Z2" s="136"/>
      <c r="AA2" s="136"/>
      <c r="AB2" s="108" t="s">
        <v>96</v>
      </c>
    </row>
    <row r="3" spans="1:31" s="2" customFormat="1" ht="21" customHeight="1">
      <c r="A3" s="4" t="s">
        <v>194</v>
      </c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D3" s="57"/>
      <c r="AE3" s="57"/>
    </row>
    <row r="4" spans="1:31" s="2" customFormat="1" ht="21" customHeight="1">
      <c r="A4" s="4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D4" s="57"/>
      <c r="AE4" s="57"/>
    </row>
    <row r="5" spans="1:31" ht="21" customHeight="1">
      <c r="A5" s="134"/>
      <c r="B5" s="134"/>
      <c r="D5" s="161" t="s">
        <v>132</v>
      </c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D5" s="60"/>
      <c r="AE5" s="60"/>
    </row>
    <row r="6" spans="1:31" ht="21" customHeight="1">
      <c r="A6" s="134"/>
      <c r="B6" s="134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62" t="s">
        <v>229</v>
      </c>
      <c r="S6" s="162"/>
      <c r="T6" s="162"/>
      <c r="U6" s="162"/>
      <c r="V6" s="162"/>
      <c r="W6" s="140"/>
      <c r="X6" s="140"/>
      <c r="Y6" s="140"/>
      <c r="Z6" s="140"/>
      <c r="AA6" s="140"/>
      <c r="AB6" s="140"/>
      <c r="AD6" s="60"/>
      <c r="AE6" s="60"/>
    </row>
    <row r="7" spans="1:31" ht="21" customHeight="1">
      <c r="A7" s="134"/>
      <c r="B7" s="134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S7" s="140"/>
      <c r="T7" s="140" t="s">
        <v>180</v>
      </c>
      <c r="U7" s="140"/>
      <c r="V7" s="140"/>
      <c r="W7" s="140"/>
      <c r="X7" s="140"/>
      <c r="Y7" s="140"/>
      <c r="Z7" s="140"/>
      <c r="AA7" s="140"/>
      <c r="AB7" s="140"/>
      <c r="AD7" s="60"/>
      <c r="AE7" s="60"/>
    </row>
    <row r="8" spans="1:31" ht="21" customHeight="1">
      <c r="A8" s="134"/>
      <c r="B8" s="134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S8" s="140"/>
      <c r="T8" s="140" t="s">
        <v>181</v>
      </c>
      <c r="U8" s="140"/>
      <c r="V8" s="140"/>
      <c r="W8" s="140"/>
      <c r="X8" s="140"/>
      <c r="Y8" s="140"/>
      <c r="Z8" s="140"/>
      <c r="AA8" s="140"/>
      <c r="AB8" s="140"/>
      <c r="AD8" s="60"/>
      <c r="AE8" s="60"/>
    </row>
    <row r="9" spans="1:31" ht="21" customHeight="1">
      <c r="A9" s="134"/>
      <c r="B9" s="134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 t="s">
        <v>182</v>
      </c>
      <c r="U9" s="140"/>
      <c r="V9" s="140"/>
      <c r="W9" s="140"/>
      <c r="X9" s="140"/>
      <c r="Y9" s="140"/>
      <c r="Z9" s="140"/>
      <c r="AA9" s="140"/>
      <c r="AB9" s="140"/>
      <c r="AD9" s="60"/>
      <c r="AE9" s="60"/>
    </row>
    <row r="10" spans="1:31" ht="21" customHeight="1">
      <c r="A10" s="134"/>
      <c r="B10" s="134"/>
      <c r="D10" s="140"/>
      <c r="E10" s="140"/>
      <c r="F10" s="140"/>
      <c r="G10" s="140"/>
      <c r="H10" s="140"/>
      <c r="I10" s="140"/>
      <c r="J10" s="140" t="s">
        <v>207</v>
      </c>
      <c r="K10" s="140"/>
      <c r="L10" s="140"/>
      <c r="M10" s="140"/>
      <c r="N10" s="140"/>
      <c r="O10" s="140"/>
      <c r="P10" s="140"/>
      <c r="Q10" s="140"/>
      <c r="R10" s="140" t="s">
        <v>167</v>
      </c>
      <c r="S10" s="140"/>
      <c r="T10" s="140" t="s">
        <v>183</v>
      </c>
      <c r="U10" s="140"/>
      <c r="V10" s="140"/>
      <c r="W10" s="140"/>
      <c r="X10" s="140"/>
      <c r="Y10" s="140"/>
      <c r="Z10" s="140"/>
      <c r="AA10" s="140"/>
      <c r="AB10" s="140"/>
      <c r="AD10" s="60"/>
      <c r="AE10" s="60"/>
    </row>
    <row r="11" spans="1:31" ht="21" customHeight="1">
      <c r="A11" s="134"/>
      <c r="B11" s="134"/>
      <c r="D11" s="140"/>
      <c r="E11" s="140"/>
      <c r="F11" s="140"/>
      <c r="G11" s="140"/>
      <c r="H11" s="140"/>
      <c r="I11" s="140"/>
      <c r="J11" s="140" t="s">
        <v>209</v>
      </c>
      <c r="K11" s="140"/>
      <c r="L11" s="140"/>
      <c r="M11" s="140"/>
      <c r="N11" s="140"/>
      <c r="O11" s="140"/>
      <c r="P11" s="140"/>
      <c r="Q11" s="140"/>
      <c r="R11" s="140" t="s">
        <v>168</v>
      </c>
      <c r="S11" s="140"/>
      <c r="T11" s="140" t="s">
        <v>184</v>
      </c>
      <c r="U11" s="140"/>
      <c r="V11" s="140"/>
      <c r="W11" s="140"/>
      <c r="X11" s="140"/>
      <c r="Y11" s="140"/>
      <c r="Z11" s="140"/>
      <c r="AA11" s="140"/>
      <c r="AB11" s="140"/>
      <c r="AD11" s="60"/>
      <c r="AE11" s="60"/>
    </row>
    <row r="12" spans="1:31" ht="21" customHeight="1">
      <c r="A12" s="134"/>
      <c r="B12" s="134"/>
      <c r="E12" s="140"/>
      <c r="F12" s="140"/>
      <c r="G12" s="140"/>
      <c r="H12" s="140" t="s">
        <v>83</v>
      </c>
      <c r="I12" s="61"/>
      <c r="J12" s="140" t="s">
        <v>208</v>
      </c>
      <c r="K12" s="61"/>
      <c r="L12" s="140" t="s">
        <v>80</v>
      </c>
      <c r="M12" s="140"/>
      <c r="N12" s="161" t="s">
        <v>27</v>
      </c>
      <c r="O12" s="161"/>
      <c r="P12" s="161"/>
      <c r="Q12" s="140"/>
      <c r="R12" s="140" t="s">
        <v>169</v>
      </c>
      <c r="S12" s="140"/>
      <c r="T12" s="136" t="s">
        <v>185</v>
      </c>
      <c r="U12" s="140"/>
      <c r="V12" s="137"/>
      <c r="W12" s="140"/>
      <c r="X12" s="61"/>
      <c r="Y12" s="61"/>
      <c r="Z12" s="61"/>
      <c r="AA12" s="140"/>
      <c r="AB12" s="136"/>
    </row>
    <row r="13" spans="1:31" ht="21" customHeight="1">
      <c r="A13" s="134"/>
      <c r="B13" s="134"/>
      <c r="D13" s="140" t="s">
        <v>10</v>
      </c>
      <c r="E13" s="136"/>
      <c r="F13" s="140"/>
      <c r="G13" s="136"/>
      <c r="H13" s="140" t="s">
        <v>85</v>
      </c>
      <c r="I13" s="140"/>
      <c r="J13" s="140" t="s">
        <v>142</v>
      </c>
      <c r="K13" s="140"/>
      <c r="L13" s="136" t="s">
        <v>75</v>
      </c>
      <c r="M13" s="136"/>
      <c r="N13" s="140" t="s">
        <v>32</v>
      </c>
      <c r="O13" s="140"/>
      <c r="P13" s="140"/>
      <c r="Q13" s="136"/>
      <c r="R13" s="140" t="s">
        <v>170</v>
      </c>
      <c r="S13" s="136"/>
      <c r="T13" s="136" t="s">
        <v>186</v>
      </c>
      <c r="U13" s="136"/>
      <c r="V13" s="136"/>
      <c r="W13" s="136"/>
      <c r="X13" s="140" t="s">
        <v>48</v>
      </c>
      <c r="Y13" s="140"/>
      <c r="Z13" s="140" t="s">
        <v>86</v>
      </c>
      <c r="AA13" s="140"/>
      <c r="AB13" s="140"/>
    </row>
    <row r="14" spans="1:31" ht="21" customHeight="1">
      <c r="A14" s="134"/>
      <c r="B14" s="134"/>
      <c r="D14" s="136" t="s">
        <v>16</v>
      </c>
      <c r="E14" s="136"/>
      <c r="F14" s="140" t="s">
        <v>137</v>
      </c>
      <c r="G14" s="136"/>
      <c r="H14" s="140" t="s">
        <v>84</v>
      </c>
      <c r="I14" s="140"/>
      <c r="J14" s="140" t="s">
        <v>141</v>
      </c>
      <c r="K14" s="140"/>
      <c r="L14" s="136" t="s">
        <v>81</v>
      </c>
      <c r="M14" s="136"/>
      <c r="N14" s="140" t="s">
        <v>76</v>
      </c>
      <c r="O14" s="140"/>
      <c r="P14" s="140"/>
      <c r="Q14" s="136"/>
      <c r="R14" s="140" t="s">
        <v>171</v>
      </c>
      <c r="S14" s="136"/>
      <c r="T14" s="140" t="s">
        <v>148</v>
      </c>
      <c r="U14" s="136"/>
      <c r="V14" s="136"/>
      <c r="W14" s="136"/>
      <c r="X14" s="136" t="s">
        <v>230</v>
      </c>
      <c r="Y14" s="140"/>
      <c r="Z14" s="140" t="s">
        <v>88</v>
      </c>
      <c r="AA14" s="140"/>
      <c r="AB14" s="140" t="s">
        <v>48</v>
      </c>
    </row>
    <row r="15" spans="1:31" ht="21" customHeight="1">
      <c r="A15" s="134"/>
      <c r="B15" s="70" t="s">
        <v>4</v>
      </c>
      <c r="D15" s="141" t="s">
        <v>26</v>
      </c>
      <c r="E15" s="140"/>
      <c r="F15" s="141" t="s">
        <v>136</v>
      </c>
      <c r="G15" s="140"/>
      <c r="H15" s="141" t="s">
        <v>67</v>
      </c>
      <c r="I15" s="140"/>
      <c r="J15" s="139" t="s">
        <v>118</v>
      </c>
      <c r="K15" s="140"/>
      <c r="L15" s="139" t="s">
        <v>82</v>
      </c>
      <c r="M15" s="140"/>
      <c r="N15" s="141" t="s">
        <v>35</v>
      </c>
      <c r="O15" s="140"/>
      <c r="P15" s="141" t="s">
        <v>28</v>
      </c>
      <c r="Q15" s="140"/>
      <c r="R15" s="139" t="s">
        <v>172</v>
      </c>
      <c r="S15" s="140"/>
      <c r="T15" s="142" t="s">
        <v>187</v>
      </c>
      <c r="U15" s="140"/>
      <c r="V15" s="139" t="s">
        <v>31</v>
      </c>
      <c r="W15" s="140"/>
      <c r="X15" s="141" t="s">
        <v>231</v>
      </c>
      <c r="Y15" s="140"/>
      <c r="Z15" s="141" t="s">
        <v>87</v>
      </c>
      <c r="AA15" s="140"/>
      <c r="AB15" s="141" t="s">
        <v>232</v>
      </c>
    </row>
    <row r="16" spans="1:31" ht="21" customHeight="1">
      <c r="A16" s="134"/>
      <c r="B16" s="134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</row>
    <row r="17" spans="1:31" ht="21" customHeight="1">
      <c r="A17" s="143" t="s">
        <v>149</v>
      </c>
      <c r="B17" s="134"/>
      <c r="D17" s="48">
        <v>157000</v>
      </c>
      <c r="E17" s="21"/>
      <c r="F17" s="124">
        <v>501620</v>
      </c>
      <c r="G17" s="21"/>
      <c r="H17" s="124">
        <v>12118</v>
      </c>
      <c r="I17" s="21"/>
      <c r="J17" s="124">
        <v>4007</v>
      </c>
      <c r="K17" s="21"/>
      <c r="L17" s="124">
        <v>3213</v>
      </c>
      <c r="M17" s="21"/>
      <c r="N17" s="124">
        <v>15700</v>
      </c>
      <c r="O17" s="61"/>
      <c r="P17" s="124">
        <v>67314</v>
      </c>
      <c r="Q17" s="21"/>
      <c r="R17" s="124">
        <v>0</v>
      </c>
      <c r="S17" s="21"/>
      <c r="T17" s="124">
        <v>25</v>
      </c>
      <c r="U17" s="21"/>
      <c r="V17" s="124">
        <f>T17+R17</f>
        <v>25</v>
      </c>
      <c r="W17" s="21"/>
      <c r="X17" s="124">
        <f t="shared" ref="X17:X19" si="0">D17+H17+L17+N17+P17+J17+F17+V17</f>
        <v>760997</v>
      </c>
      <c r="Y17" s="21"/>
      <c r="Z17" s="48">
        <v>7552</v>
      </c>
      <c r="AA17" s="21"/>
      <c r="AB17" s="48">
        <f>X17+Z17</f>
        <v>768549</v>
      </c>
      <c r="AD17" s="61"/>
      <c r="AE17" s="61"/>
    </row>
    <row r="18" spans="1:31" ht="21" customHeight="1">
      <c r="A18" s="137" t="s">
        <v>104</v>
      </c>
      <c r="B18" s="144"/>
      <c r="D18" s="60">
        <v>0</v>
      </c>
      <c r="E18" s="21"/>
      <c r="F18" s="60">
        <v>0</v>
      </c>
      <c r="G18" s="21"/>
      <c r="H18" s="60">
        <v>0</v>
      </c>
      <c r="I18" s="60"/>
      <c r="J18" s="60">
        <v>0</v>
      </c>
      <c r="K18" s="60"/>
      <c r="L18" s="60">
        <v>0</v>
      </c>
      <c r="M18" s="60"/>
      <c r="N18" s="60">
        <v>0</v>
      </c>
      <c r="O18" s="21"/>
      <c r="P18" s="21">
        <f>PL!K43</f>
        <v>6419</v>
      </c>
      <c r="Q18" s="21"/>
      <c r="R18" s="60">
        <v>0</v>
      </c>
      <c r="S18" s="21"/>
      <c r="T18" s="60">
        <v>0</v>
      </c>
      <c r="U18" s="21"/>
      <c r="V18" s="60">
        <v>0</v>
      </c>
      <c r="W18" s="21"/>
      <c r="X18" s="21">
        <f t="shared" si="0"/>
        <v>6419</v>
      </c>
      <c r="Y18" s="21"/>
      <c r="Z18" s="61">
        <f>PL!K44</f>
        <v>682</v>
      </c>
      <c r="AA18" s="21"/>
      <c r="AB18" s="21">
        <f t="shared" ref="AB18:AB19" si="1">X18+Z18</f>
        <v>7101</v>
      </c>
      <c r="AD18" s="61"/>
      <c r="AE18" s="21"/>
    </row>
    <row r="19" spans="1:31" ht="21" customHeight="1">
      <c r="A19" s="137" t="s">
        <v>189</v>
      </c>
      <c r="B19" s="144" t="s">
        <v>237</v>
      </c>
      <c r="D19" s="60">
        <v>0</v>
      </c>
      <c r="E19" s="60"/>
      <c r="F19" s="60">
        <v>0</v>
      </c>
      <c r="G19" s="60"/>
      <c r="H19" s="60">
        <v>0</v>
      </c>
      <c r="I19" s="60"/>
      <c r="J19" s="60">
        <v>0</v>
      </c>
      <c r="K19" s="60"/>
      <c r="L19" s="60">
        <v>0</v>
      </c>
      <c r="M19" s="60"/>
      <c r="N19" s="60">
        <v>0</v>
      </c>
      <c r="O19" s="21"/>
      <c r="P19" s="60">
        <v>0</v>
      </c>
      <c r="Q19" s="21"/>
      <c r="R19" s="60">
        <v>0</v>
      </c>
      <c r="S19" s="21"/>
      <c r="T19" s="21">
        <v>-25</v>
      </c>
      <c r="U19" s="21"/>
      <c r="V19" s="21">
        <f>T19+R19</f>
        <v>-25</v>
      </c>
      <c r="W19" s="21"/>
      <c r="X19" s="21">
        <f t="shared" si="0"/>
        <v>-25</v>
      </c>
      <c r="Y19" s="21"/>
      <c r="Z19" s="60">
        <v>0</v>
      </c>
      <c r="AA19" s="21"/>
      <c r="AB19" s="21">
        <f t="shared" si="1"/>
        <v>-25</v>
      </c>
      <c r="AD19" s="60"/>
      <c r="AE19" s="21"/>
    </row>
    <row r="20" spans="1:31" ht="21" customHeight="1">
      <c r="A20" s="137" t="s">
        <v>105</v>
      </c>
      <c r="B20" s="134"/>
      <c r="D20" s="146">
        <f>SUM(D18:D19)</f>
        <v>0</v>
      </c>
      <c r="E20" s="60"/>
      <c r="F20" s="146">
        <f>SUM(F18:F19)</f>
        <v>0</v>
      </c>
      <c r="G20" s="60"/>
      <c r="H20" s="146">
        <f>SUM(H18:H19)</f>
        <v>0</v>
      </c>
      <c r="I20" s="60"/>
      <c r="J20" s="146">
        <f>SUM(J18:J19)</f>
        <v>0</v>
      </c>
      <c r="K20" s="60"/>
      <c r="L20" s="146">
        <f>SUM(L18:L19)</f>
        <v>0</v>
      </c>
      <c r="M20" s="60"/>
      <c r="N20" s="146">
        <f>SUM(N18:N19)</f>
        <v>0</v>
      </c>
      <c r="O20" s="21"/>
      <c r="P20" s="145">
        <f>SUM(P18:P19)</f>
        <v>6419</v>
      </c>
      <c r="Q20" s="21"/>
      <c r="R20" s="146">
        <f>SUM(R18:R19)</f>
        <v>0</v>
      </c>
      <c r="S20" s="21"/>
      <c r="T20" s="41">
        <f>SUM(T18:T19)</f>
        <v>-25</v>
      </c>
      <c r="U20" s="21"/>
      <c r="V20" s="41">
        <f>SUM(V18:V19)</f>
        <v>-25</v>
      </c>
      <c r="W20" s="21"/>
      <c r="X20" s="145">
        <f>SUM(X18:X19)</f>
        <v>6394</v>
      </c>
      <c r="Y20" s="21"/>
      <c r="Z20" s="145">
        <f>SUM(Z18:Z19)</f>
        <v>682</v>
      </c>
      <c r="AA20" s="21"/>
      <c r="AB20" s="145">
        <f>SUM(AB18:AB19)</f>
        <v>7076</v>
      </c>
      <c r="AD20" s="60"/>
      <c r="AE20" s="21"/>
    </row>
    <row r="21" spans="1:31" ht="21" customHeight="1" thickBot="1">
      <c r="A21" s="143" t="s">
        <v>196</v>
      </c>
      <c r="B21" s="134"/>
      <c r="D21" s="147">
        <f>D17+D20</f>
        <v>157000</v>
      </c>
      <c r="E21" s="61"/>
      <c r="F21" s="147">
        <f>F17+F20</f>
        <v>501620</v>
      </c>
      <c r="G21" s="61"/>
      <c r="H21" s="147">
        <f>H17+H20</f>
        <v>12118</v>
      </c>
      <c r="I21" s="61"/>
      <c r="J21" s="147">
        <f>J17+J20</f>
        <v>4007</v>
      </c>
      <c r="K21" s="61"/>
      <c r="L21" s="147">
        <f>L17+L20</f>
        <v>3213</v>
      </c>
      <c r="M21" s="61"/>
      <c r="N21" s="147">
        <f>N17+N20</f>
        <v>15700</v>
      </c>
      <c r="O21" s="61"/>
      <c r="P21" s="147">
        <f>P17+P20</f>
        <v>73733</v>
      </c>
      <c r="Q21" s="61"/>
      <c r="R21" s="147">
        <f>R17+R20</f>
        <v>0</v>
      </c>
      <c r="S21" s="61"/>
      <c r="T21" s="147">
        <f>T17+T20</f>
        <v>0</v>
      </c>
      <c r="U21" s="61"/>
      <c r="V21" s="147">
        <f>V17+V20</f>
        <v>0</v>
      </c>
      <c r="W21" s="61"/>
      <c r="X21" s="147">
        <f>X17+X20</f>
        <v>767391</v>
      </c>
      <c r="Y21" s="61"/>
      <c r="Z21" s="147">
        <f>Z17+Z20</f>
        <v>8234</v>
      </c>
      <c r="AA21" s="61"/>
      <c r="AB21" s="147">
        <f>AB17+AB20</f>
        <v>775625</v>
      </c>
      <c r="AC21" s="60"/>
      <c r="AD21" s="61"/>
      <c r="AE21" s="60"/>
    </row>
    <row r="22" spans="1:31" ht="21" customHeight="1" thickTop="1">
      <c r="A22" s="143"/>
      <c r="B22" s="134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D22" s="61"/>
      <c r="AE22" s="60"/>
    </row>
    <row r="23" spans="1:31" ht="21" customHeight="1">
      <c r="A23" s="143" t="s">
        <v>197</v>
      </c>
      <c r="B23" s="134"/>
      <c r="D23" s="48">
        <v>157000</v>
      </c>
      <c r="E23" s="21"/>
      <c r="F23" s="124">
        <v>501620</v>
      </c>
      <c r="G23" s="21"/>
      <c r="H23" s="124">
        <v>12118</v>
      </c>
      <c r="I23" s="21"/>
      <c r="J23" s="124">
        <v>4007</v>
      </c>
      <c r="K23" s="21"/>
      <c r="L23" s="124">
        <v>3213</v>
      </c>
      <c r="M23" s="21"/>
      <c r="N23" s="124">
        <v>15700</v>
      </c>
      <c r="O23" s="61"/>
      <c r="P23" s="124">
        <v>86208</v>
      </c>
      <c r="Q23" s="21"/>
      <c r="R23" s="48">
        <v>-20</v>
      </c>
      <c r="S23" s="21"/>
      <c r="T23" s="124">
        <v>0</v>
      </c>
      <c r="U23" s="21"/>
      <c r="V23" s="48">
        <f>T23+R23</f>
        <v>-20</v>
      </c>
      <c r="W23" s="21"/>
      <c r="X23" s="124">
        <f>D23+H23+L23+N23+P23+J23+F23+V23</f>
        <v>779846</v>
      </c>
      <c r="Y23" s="21"/>
      <c r="Z23" s="48">
        <v>10658</v>
      </c>
      <c r="AA23" s="21"/>
      <c r="AB23" s="48">
        <f>X23+Z23</f>
        <v>790504</v>
      </c>
      <c r="AD23" s="61"/>
      <c r="AE23" s="61"/>
    </row>
    <row r="24" spans="1:31" ht="21" customHeight="1">
      <c r="A24" s="137" t="s">
        <v>104</v>
      </c>
      <c r="B24" s="144"/>
      <c r="D24" s="60">
        <v>0</v>
      </c>
      <c r="E24" s="21"/>
      <c r="F24" s="60">
        <v>0</v>
      </c>
      <c r="G24" s="21"/>
      <c r="H24" s="60">
        <v>0</v>
      </c>
      <c r="I24" s="60"/>
      <c r="J24" s="60">
        <v>0</v>
      </c>
      <c r="K24" s="60"/>
      <c r="L24" s="60">
        <v>0</v>
      </c>
      <c r="M24" s="60"/>
      <c r="N24" s="60">
        <v>0</v>
      </c>
      <c r="O24" s="21"/>
      <c r="P24" s="61">
        <f>PL!I43</f>
        <v>13469</v>
      </c>
      <c r="Q24" s="21"/>
      <c r="R24" s="60">
        <v>0</v>
      </c>
      <c r="S24" s="21"/>
      <c r="T24" s="60">
        <v>0</v>
      </c>
      <c r="U24" s="21"/>
      <c r="V24" s="60">
        <f>T24+R24</f>
        <v>0</v>
      </c>
      <c r="W24" s="21"/>
      <c r="X24" s="61">
        <f>D24+H24+L24+N24+P24+J24+F24+V24</f>
        <v>13469</v>
      </c>
      <c r="Y24" s="60"/>
      <c r="Z24" s="61">
        <f>PL!I44</f>
        <v>540</v>
      </c>
      <c r="AA24" s="60"/>
      <c r="AB24" s="61">
        <f>X24+Z24</f>
        <v>14009</v>
      </c>
      <c r="AD24" s="61"/>
      <c r="AE24" s="21"/>
    </row>
    <row r="25" spans="1:31" ht="21" customHeight="1">
      <c r="A25" s="137" t="s">
        <v>206</v>
      </c>
      <c r="B25" s="144"/>
      <c r="D25" s="60">
        <v>0</v>
      </c>
      <c r="E25" s="21"/>
      <c r="F25" s="60">
        <v>0</v>
      </c>
      <c r="G25" s="21"/>
      <c r="H25" s="60">
        <v>0</v>
      </c>
      <c r="I25" s="60"/>
      <c r="J25" s="60">
        <v>0</v>
      </c>
      <c r="K25" s="60"/>
      <c r="L25" s="60">
        <v>0</v>
      </c>
      <c r="M25" s="60"/>
      <c r="N25" s="60">
        <v>0</v>
      </c>
      <c r="O25" s="21"/>
      <c r="P25" s="60">
        <v>0</v>
      </c>
      <c r="Q25" s="21"/>
      <c r="R25" s="21">
        <v>187</v>
      </c>
      <c r="S25" s="21"/>
      <c r="T25" s="60">
        <v>0</v>
      </c>
      <c r="U25" s="21"/>
      <c r="V25" s="21">
        <f>T25+R25</f>
        <v>187</v>
      </c>
      <c r="W25" s="21"/>
      <c r="X25" s="21">
        <f>D25+H25+L25+N25+P25+J25+F25+V25</f>
        <v>187</v>
      </c>
      <c r="Y25" s="21"/>
      <c r="Z25" s="61">
        <v>80</v>
      </c>
      <c r="AA25" s="21"/>
      <c r="AB25" s="21">
        <f>X25+Z25</f>
        <v>267</v>
      </c>
      <c r="AD25" s="61"/>
      <c r="AE25" s="21"/>
    </row>
    <row r="26" spans="1:31" ht="21" customHeight="1">
      <c r="A26" s="137" t="s">
        <v>105</v>
      </c>
      <c r="B26" s="144"/>
      <c r="D26" s="145">
        <f>SUM(D24:D25)</f>
        <v>0</v>
      </c>
      <c r="E26" s="21"/>
      <c r="F26" s="146">
        <f>SUM(F24:F25)</f>
        <v>0</v>
      </c>
      <c r="G26" s="21"/>
      <c r="H26" s="146">
        <f>SUM(H24:H25)</f>
        <v>0</v>
      </c>
      <c r="I26" s="60"/>
      <c r="J26" s="146">
        <f>SUM(J24:J25)</f>
        <v>0</v>
      </c>
      <c r="K26" s="60"/>
      <c r="L26" s="146">
        <f>SUM(L24:L25)</f>
        <v>0</v>
      </c>
      <c r="M26" s="60"/>
      <c r="N26" s="146">
        <f>SUM(N24:N25)</f>
        <v>0</v>
      </c>
      <c r="O26" s="21"/>
      <c r="P26" s="145">
        <f>SUM(P24:P25)</f>
        <v>13469</v>
      </c>
      <c r="Q26" s="61"/>
      <c r="R26" s="145">
        <f>SUM(R24:R25)</f>
        <v>187</v>
      </c>
      <c r="S26" s="61"/>
      <c r="T26" s="146">
        <f>SUM(T24:T25)</f>
        <v>0</v>
      </c>
      <c r="U26" s="61"/>
      <c r="V26" s="145">
        <f>SUM(V24:V25)</f>
        <v>187</v>
      </c>
      <c r="W26" s="61"/>
      <c r="X26" s="145">
        <f>SUM(X24:X25)</f>
        <v>13656</v>
      </c>
      <c r="Y26" s="61"/>
      <c r="Z26" s="145">
        <f>SUM(Z24:Z25)</f>
        <v>620</v>
      </c>
      <c r="AA26" s="61"/>
      <c r="AB26" s="145">
        <f>SUM(AB24:AB25)</f>
        <v>14276</v>
      </c>
      <c r="AD26" s="61"/>
      <c r="AE26" s="21"/>
    </row>
    <row r="27" spans="1:31" ht="21" customHeight="1">
      <c r="A27" s="137" t="s">
        <v>214</v>
      </c>
      <c r="B27" s="144"/>
      <c r="D27" s="151"/>
      <c r="E27" s="21"/>
      <c r="F27" s="152"/>
      <c r="G27" s="21"/>
      <c r="H27" s="152"/>
      <c r="I27" s="60"/>
      <c r="J27" s="152"/>
      <c r="K27" s="60"/>
      <c r="L27" s="152"/>
      <c r="M27" s="60"/>
      <c r="N27" s="152"/>
      <c r="O27" s="21"/>
      <c r="P27" s="151"/>
      <c r="Q27" s="61"/>
      <c r="R27" s="151"/>
      <c r="S27" s="61"/>
      <c r="T27" s="152"/>
      <c r="U27" s="61"/>
      <c r="V27" s="151"/>
      <c r="W27" s="61"/>
      <c r="X27" s="151"/>
      <c r="Y27" s="61"/>
      <c r="Z27" s="151"/>
      <c r="AA27" s="61"/>
      <c r="AB27" s="151"/>
      <c r="AD27" s="61"/>
      <c r="AE27" s="21"/>
    </row>
    <row r="28" spans="1:31" ht="21" customHeight="1">
      <c r="A28" s="137" t="s">
        <v>213</v>
      </c>
      <c r="B28" s="144">
        <v>12</v>
      </c>
      <c r="D28" s="61">
        <v>0</v>
      </c>
      <c r="E28" s="21"/>
      <c r="F28" s="60">
        <v>0</v>
      </c>
      <c r="G28" s="21"/>
      <c r="H28" s="60">
        <v>0</v>
      </c>
      <c r="I28" s="60"/>
      <c r="J28" s="153">
        <v>-4410</v>
      </c>
      <c r="K28" s="60"/>
      <c r="L28" s="60">
        <v>0</v>
      </c>
      <c r="M28" s="60"/>
      <c r="N28" s="60">
        <v>0</v>
      </c>
      <c r="O28" s="21"/>
      <c r="P28" s="60">
        <v>0</v>
      </c>
      <c r="Q28" s="61"/>
      <c r="R28" s="60">
        <v>0</v>
      </c>
      <c r="S28" s="61"/>
      <c r="T28" s="60">
        <v>0</v>
      </c>
      <c r="U28" s="61"/>
      <c r="V28" s="60">
        <f>R28+T28</f>
        <v>0</v>
      </c>
      <c r="W28" s="61"/>
      <c r="X28" s="153">
        <f t="shared" ref="X28:X29" si="2">D28+H28+L28+N28+P28+J28+F28+V28</f>
        <v>-4410</v>
      </c>
      <c r="Y28" s="61"/>
      <c r="Z28" s="153">
        <v>-6668</v>
      </c>
      <c r="AA28" s="61"/>
      <c r="AB28" s="153">
        <f>X28+Z28</f>
        <v>-11078</v>
      </c>
      <c r="AD28" s="61"/>
      <c r="AE28" s="21"/>
    </row>
    <row r="29" spans="1:31" ht="21" customHeight="1">
      <c r="A29" s="137" t="s">
        <v>238</v>
      </c>
      <c r="B29" s="144"/>
      <c r="D29" s="61">
        <v>0</v>
      </c>
      <c r="E29" s="21"/>
      <c r="F29" s="60">
        <v>0</v>
      </c>
      <c r="G29" s="21"/>
      <c r="H29" s="60">
        <v>0</v>
      </c>
      <c r="I29" s="60"/>
      <c r="J29" s="60">
        <v>0</v>
      </c>
      <c r="K29" s="60"/>
      <c r="L29" s="60">
        <v>0</v>
      </c>
      <c r="M29" s="60"/>
      <c r="N29" s="60">
        <v>0</v>
      </c>
      <c r="O29" s="21"/>
      <c r="P29" s="60">
        <v>0</v>
      </c>
      <c r="Q29" s="61"/>
      <c r="R29" s="60">
        <v>0</v>
      </c>
      <c r="S29" s="61"/>
      <c r="T29" s="60">
        <v>0</v>
      </c>
      <c r="U29" s="61"/>
      <c r="V29" s="60">
        <f>R29+T29</f>
        <v>0</v>
      </c>
      <c r="W29" s="61"/>
      <c r="X29" s="61">
        <f t="shared" si="2"/>
        <v>0</v>
      </c>
      <c r="Y29" s="61"/>
      <c r="Z29" s="61">
        <v>648</v>
      </c>
      <c r="AA29" s="61"/>
      <c r="AB29" s="153">
        <f>X29+Z29</f>
        <v>648</v>
      </c>
      <c r="AD29" s="61"/>
      <c r="AE29" s="21"/>
    </row>
    <row r="30" spans="1:31" ht="21" customHeight="1">
      <c r="A30" s="137" t="s">
        <v>243</v>
      </c>
      <c r="B30" s="144"/>
      <c r="D30" s="151"/>
      <c r="E30" s="21"/>
      <c r="F30" s="152"/>
      <c r="G30" s="21"/>
      <c r="H30" s="152"/>
      <c r="I30" s="60"/>
      <c r="J30" s="152"/>
      <c r="K30" s="60"/>
      <c r="L30" s="152"/>
      <c r="M30" s="60"/>
      <c r="N30" s="152"/>
      <c r="O30" s="21"/>
      <c r="P30" s="152"/>
      <c r="Q30" s="61"/>
      <c r="R30" s="152"/>
      <c r="S30" s="61"/>
      <c r="T30" s="152"/>
      <c r="U30" s="61"/>
      <c r="V30" s="152"/>
      <c r="W30" s="61"/>
      <c r="X30" s="151"/>
      <c r="Y30" s="61"/>
      <c r="Z30" s="151"/>
      <c r="AA30" s="61"/>
      <c r="AB30" s="158"/>
      <c r="AD30" s="61"/>
      <c r="AE30" s="21"/>
    </row>
    <row r="31" spans="1:31" ht="21" customHeight="1">
      <c r="A31" s="137" t="s">
        <v>244</v>
      </c>
      <c r="B31" s="144"/>
      <c r="D31" s="131">
        <f>SUM(D28:D29)</f>
        <v>0</v>
      </c>
      <c r="E31" s="21"/>
      <c r="F31" s="131">
        <f>SUM(F28:F29)</f>
        <v>0</v>
      </c>
      <c r="G31" s="21"/>
      <c r="H31" s="131">
        <f>SUM(H28:H29)</f>
        <v>0</v>
      </c>
      <c r="I31" s="60"/>
      <c r="J31" s="157">
        <f>SUM(J28:J29)</f>
        <v>-4410</v>
      </c>
      <c r="K31" s="60"/>
      <c r="L31" s="131">
        <f>SUM(L28:L29)</f>
        <v>0</v>
      </c>
      <c r="M31" s="60"/>
      <c r="N31" s="131">
        <f>SUM(N28:N29)</f>
        <v>0</v>
      </c>
      <c r="O31" s="21"/>
      <c r="P31" s="131">
        <f>SUM(P28:P29)</f>
        <v>0</v>
      </c>
      <c r="Q31" s="21"/>
      <c r="R31" s="131">
        <f>SUM(R28:R29)</f>
        <v>0</v>
      </c>
      <c r="S31" s="21"/>
      <c r="T31" s="131">
        <f>SUM(T28:T29)</f>
        <v>0</v>
      </c>
      <c r="U31" s="21"/>
      <c r="V31" s="131">
        <f>SUM(V28:V29)</f>
        <v>0</v>
      </c>
      <c r="W31" s="60"/>
      <c r="X31" s="157">
        <f>SUM(X28:X29)</f>
        <v>-4410</v>
      </c>
      <c r="Y31" s="21"/>
      <c r="Z31" s="157">
        <f>SUM(Z28:Z29)</f>
        <v>-6020</v>
      </c>
      <c r="AA31" s="21"/>
      <c r="AB31" s="157">
        <f>SUM(AB28:AB29)</f>
        <v>-10430</v>
      </c>
      <c r="AD31" s="61"/>
      <c r="AE31" s="21"/>
    </row>
    <row r="32" spans="1:31" ht="21" customHeight="1" thickBot="1">
      <c r="A32" s="143" t="s">
        <v>195</v>
      </c>
      <c r="D32" s="22">
        <f>D23+D26+D31</f>
        <v>157000</v>
      </c>
      <c r="E32" s="21"/>
      <c r="F32" s="22">
        <f>F23+F26+F31</f>
        <v>501620</v>
      </c>
      <c r="G32" s="21"/>
      <c r="H32" s="22">
        <f>H23+H26+H31</f>
        <v>12118</v>
      </c>
      <c r="I32" s="21"/>
      <c r="J32" s="22">
        <f>J23+J26+J31</f>
        <v>-403</v>
      </c>
      <c r="K32" s="21"/>
      <c r="L32" s="22">
        <f>L23+L26+L31</f>
        <v>3213</v>
      </c>
      <c r="M32" s="21"/>
      <c r="N32" s="22">
        <f>N23+N26+N31</f>
        <v>15700</v>
      </c>
      <c r="O32" s="21"/>
      <c r="P32" s="22">
        <f>P23+P26+P31</f>
        <v>99677</v>
      </c>
      <c r="Q32" s="21"/>
      <c r="R32" s="22">
        <f>R23+R26+R31</f>
        <v>167</v>
      </c>
      <c r="S32" s="21"/>
      <c r="T32" s="150">
        <f>T23+T26+T31</f>
        <v>0</v>
      </c>
      <c r="U32" s="21"/>
      <c r="V32" s="22">
        <f>V23+V26+V31</f>
        <v>167</v>
      </c>
      <c r="W32" s="21"/>
      <c r="X32" s="22">
        <f>X23+X26+X31</f>
        <v>789092</v>
      </c>
      <c r="Y32" s="21"/>
      <c r="Z32" s="22">
        <f>Z23+Z26+Z31</f>
        <v>5258</v>
      </c>
      <c r="AA32" s="21"/>
      <c r="AB32" s="22">
        <f>AB23+AB26+AB31</f>
        <v>794350</v>
      </c>
      <c r="AC32" s="60">
        <f>FS!E101-SE_conso!AB32</f>
        <v>0</v>
      </c>
      <c r="AD32" s="61"/>
      <c r="AE32" s="21"/>
    </row>
    <row r="33" spans="4:31" ht="23.25" customHeight="1" thickTop="1">
      <c r="D33" s="91">
        <f>FS!E88-SE_conso!D32</f>
        <v>0</v>
      </c>
      <c r="F33" s="91">
        <f>F32-FS!E89</f>
        <v>0</v>
      </c>
      <c r="H33" s="91">
        <f>FS!E90-SE_conso!H32</f>
        <v>0</v>
      </c>
      <c r="J33" s="91">
        <f>J32-FS!E92</f>
        <v>0</v>
      </c>
      <c r="L33" s="91">
        <f>FS!E94-SE_conso!L32</f>
        <v>0</v>
      </c>
      <c r="N33" s="91">
        <f>FS!E96-SE_conso!N32</f>
        <v>0</v>
      </c>
      <c r="P33" s="91">
        <f>FS!E97-SE_conso!P32</f>
        <v>0</v>
      </c>
      <c r="X33" s="91">
        <f>FS!E99-SE_conso!X32</f>
        <v>0</v>
      </c>
      <c r="Z33" s="60">
        <f>FS!E100-SE_conso!Z32</f>
        <v>0</v>
      </c>
      <c r="AB33" s="91">
        <f>FS!E101-SE_conso!AB32</f>
        <v>0</v>
      </c>
      <c r="AE33" s="21"/>
    </row>
    <row r="34" spans="4:31" ht="23.25" customHeight="1">
      <c r="P34" s="61">
        <f>P33+AE21</f>
        <v>0</v>
      </c>
      <c r="Q34" s="61"/>
      <c r="R34" s="61"/>
      <c r="S34" s="61"/>
      <c r="T34" s="61"/>
      <c r="U34" s="61"/>
      <c r="V34" s="61"/>
      <c r="W34" s="61"/>
      <c r="X34" s="61"/>
      <c r="Y34" s="61"/>
      <c r="Z34" s="21"/>
    </row>
    <row r="35" spans="4:31" ht="23.25" customHeight="1"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21"/>
    </row>
    <row r="36" spans="4:31" ht="23.25" customHeight="1">
      <c r="Z36" s="21"/>
    </row>
  </sheetData>
  <mergeCells count="3">
    <mergeCell ref="D5:AB5"/>
    <mergeCell ref="N12:P12"/>
    <mergeCell ref="R6:V6"/>
  </mergeCells>
  <phoneticPr fontId="4" type="noConversion"/>
  <pageMargins left="0.5" right="0.24" top="0.8" bottom="0.4" header="0.4" footer="0.33"/>
  <pageSetup paperSize="9" scale="71" firstPageNumber="6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F9BD-1D5A-447C-8F8C-8B19C4443A72}">
  <dimension ref="A1:P23"/>
  <sheetViews>
    <sheetView tabSelected="1" zoomScale="80" zoomScaleNormal="80" zoomScaleSheetLayoutView="90" workbookViewId="0">
      <selection activeCell="P99" sqref="P99"/>
    </sheetView>
  </sheetViews>
  <sheetFormatPr defaultColWidth="9.09765625" defaultRowHeight="23.25" customHeight="1"/>
  <cols>
    <col min="1" max="1" width="27.59765625" style="89" customWidth="1"/>
    <col min="2" max="2" width="8.3984375" style="72" customWidth="1"/>
    <col min="3" max="3" width="1.59765625" style="72" customWidth="1"/>
    <col min="4" max="4" width="20.59765625" style="72" customWidth="1"/>
    <col min="5" max="5" width="1.59765625" style="72" customWidth="1"/>
    <col min="6" max="6" width="20.59765625" style="72" customWidth="1"/>
    <col min="7" max="7" width="1.59765625" style="72" customWidth="1"/>
    <col min="8" max="8" width="20.59765625" style="72" customWidth="1"/>
    <col min="9" max="9" width="1.59765625" style="72" customWidth="1"/>
    <col min="10" max="10" width="20.59765625" style="72" customWidth="1"/>
    <col min="11" max="11" width="1.59765625" style="72" customWidth="1"/>
    <col min="12" max="12" width="20.59765625" style="72" customWidth="1"/>
    <col min="13" max="13" width="1.59765625" style="72" customWidth="1"/>
    <col min="14" max="14" width="20.59765625" style="72" customWidth="1"/>
    <col min="15" max="15" width="1.59765625" style="72" customWidth="1"/>
    <col min="16" max="16" width="20.59765625" style="72" customWidth="1"/>
    <col min="17" max="16384" width="9.09765625" style="89"/>
  </cols>
  <sheetData>
    <row r="1" spans="1:16" ht="21" customHeight="1">
      <c r="A1" s="92" t="str">
        <f>FS!A1</f>
        <v>บริษัท ไบโอซายน์ แอนิมัล เฮลธ์ จำกัด (มหาชน) และบริษัทย่อย</v>
      </c>
      <c r="B1" s="95"/>
      <c r="C1" s="94"/>
      <c r="D1" s="95"/>
      <c r="E1" s="95"/>
      <c r="F1" s="95"/>
      <c r="G1" s="95"/>
      <c r="H1" s="95"/>
      <c r="I1" s="94"/>
      <c r="J1" s="95"/>
      <c r="K1" s="95"/>
      <c r="L1" s="95"/>
      <c r="M1" s="95"/>
      <c r="N1" s="95"/>
      <c r="O1" s="95"/>
      <c r="P1" s="96" t="s">
        <v>95</v>
      </c>
    </row>
    <row r="2" spans="1:16" ht="21" customHeight="1">
      <c r="A2" s="92" t="s">
        <v>203</v>
      </c>
      <c r="B2" s="95"/>
      <c r="C2" s="97"/>
      <c r="D2" s="95"/>
      <c r="E2" s="95"/>
      <c r="F2" s="95"/>
      <c r="G2" s="95"/>
      <c r="H2" s="95"/>
      <c r="I2" s="97"/>
      <c r="J2" s="95"/>
      <c r="K2" s="95"/>
      <c r="L2" s="95"/>
      <c r="M2" s="95"/>
      <c r="N2" s="95"/>
      <c r="O2" s="95"/>
      <c r="P2" s="96" t="s">
        <v>96</v>
      </c>
    </row>
    <row r="3" spans="1:16" s="90" customFormat="1" ht="21" customHeight="1">
      <c r="A3" s="92" t="s">
        <v>194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16" s="90" customFormat="1" ht="21" customHeight="1">
      <c r="A4" s="9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1:16" ht="21" customHeight="1">
      <c r="A5" s="93"/>
      <c r="D5" s="163" t="s">
        <v>133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21" customHeight="1">
      <c r="A6" s="93"/>
      <c r="D6" s="99"/>
      <c r="E6" s="99"/>
      <c r="F6" s="99"/>
      <c r="G6" s="99"/>
      <c r="H6" s="99"/>
      <c r="I6" s="99"/>
      <c r="J6" s="99"/>
      <c r="K6" s="99"/>
      <c r="L6" s="99"/>
      <c r="M6" s="99"/>
      <c r="N6" s="99" t="s">
        <v>245</v>
      </c>
      <c r="O6" s="99"/>
      <c r="P6" s="99"/>
    </row>
    <row r="7" spans="1:16" ht="21" customHeight="1">
      <c r="A7" s="93"/>
      <c r="D7" s="99"/>
      <c r="E7" s="99"/>
      <c r="F7" s="99"/>
      <c r="G7" s="99"/>
      <c r="H7" s="99"/>
      <c r="I7" s="99"/>
      <c r="J7" s="99"/>
      <c r="K7" s="99"/>
      <c r="L7" s="99"/>
      <c r="M7" s="99"/>
      <c r="N7" s="98" t="s">
        <v>246</v>
      </c>
      <c r="O7" s="99"/>
      <c r="P7" s="99"/>
    </row>
    <row r="8" spans="1:16" ht="21" customHeight="1">
      <c r="A8" s="93"/>
      <c r="D8" s="99"/>
      <c r="E8" s="99"/>
      <c r="F8" s="99"/>
      <c r="G8" s="99"/>
      <c r="H8" s="99"/>
      <c r="I8" s="99"/>
      <c r="J8" s="99"/>
      <c r="K8" s="99"/>
      <c r="L8" s="99"/>
      <c r="M8" s="99"/>
      <c r="N8" s="99" t="s">
        <v>247</v>
      </c>
      <c r="O8" s="99"/>
      <c r="P8" s="99"/>
    </row>
    <row r="9" spans="1:16" ht="21" customHeight="1">
      <c r="A9" s="93"/>
      <c r="D9" s="99"/>
      <c r="E9" s="99"/>
      <c r="F9" s="99"/>
      <c r="G9" s="99"/>
      <c r="H9" s="99"/>
      <c r="I9" s="99"/>
      <c r="J9" s="99"/>
      <c r="K9" s="99"/>
      <c r="L9" s="99"/>
      <c r="M9" s="99"/>
      <c r="N9" s="99" t="s">
        <v>248</v>
      </c>
      <c r="O9" s="99"/>
      <c r="P9" s="99"/>
    </row>
    <row r="10" spans="1:16" ht="21" customHeight="1">
      <c r="A10" s="93"/>
      <c r="D10" s="89"/>
      <c r="F10" s="99"/>
      <c r="H10" s="99" t="s">
        <v>69</v>
      </c>
      <c r="I10" s="99"/>
      <c r="J10" s="163" t="s">
        <v>27</v>
      </c>
      <c r="K10" s="163"/>
      <c r="L10" s="163"/>
      <c r="M10" s="99"/>
      <c r="N10" s="99" t="s">
        <v>250</v>
      </c>
      <c r="O10" s="99"/>
      <c r="P10" s="95"/>
    </row>
    <row r="11" spans="1:16" ht="21" customHeight="1">
      <c r="A11" s="93"/>
      <c r="D11" s="99" t="s">
        <v>107</v>
      </c>
      <c r="E11" s="95"/>
      <c r="F11" s="99" t="s">
        <v>138</v>
      </c>
      <c r="G11" s="95"/>
      <c r="H11" s="99" t="s">
        <v>70</v>
      </c>
      <c r="I11" s="95"/>
      <c r="J11" s="99" t="s">
        <v>109</v>
      </c>
      <c r="K11" s="99"/>
      <c r="L11" s="99"/>
      <c r="M11" s="99"/>
      <c r="N11" s="99" t="s">
        <v>249</v>
      </c>
      <c r="O11" s="99"/>
      <c r="P11" s="99" t="s">
        <v>48</v>
      </c>
    </row>
    <row r="12" spans="1:16" ht="21" customHeight="1">
      <c r="A12" s="93"/>
      <c r="B12" s="101" t="s">
        <v>4</v>
      </c>
      <c r="D12" s="102" t="s">
        <v>108</v>
      </c>
      <c r="E12" s="99"/>
      <c r="F12" s="102" t="s">
        <v>139</v>
      </c>
      <c r="G12" s="99"/>
      <c r="H12" s="102" t="s">
        <v>67</v>
      </c>
      <c r="I12" s="99"/>
      <c r="J12" s="102" t="s">
        <v>110</v>
      </c>
      <c r="K12" s="99"/>
      <c r="L12" s="102" t="s">
        <v>28</v>
      </c>
      <c r="M12" s="99"/>
      <c r="N12" s="98" t="s">
        <v>187</v>
      </c>
      <c r="O12" s="99"/>
      <c r="P12" s="102" t="s">
        <v>232</v>
      </c>
    </row>
    <row r="13" spans="1:16" ht="10" customHeight="1">
      <c r="A13" s="93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</row>
    <row r="14" spans="1:16" ht="21" customHeight="1">
      <c r="A14" s="103" t="s">
        <v>149</v>
      </c>
      <c r="B14" s="93"/>
      <c r="C14" s="73"/>
      <c r="D14" s="107">
        <v>157000</v>
      </c>
      <c r="E14" s="100">
        <v>0</v>
      </c>
      <c r="F14" s="107">
        <v>501620</v>
      </c>
      <c r="G14" s="100"/>
      <c r="H14" s="107">
        <v>12118</v>
      </c>
      <c r="I14" s="100">
        <v>0</v>
      </c>
      <c r="J14" s="107">
        <v>15700</v>
      </c>
      <c r="K14" s="100">
        <v>0</v>
      </c>
      <c r="L14" s="107">
        <v>34885</v>
      </c>
      <c r="M14" s="100"/>
      <c r="N14" s="107">
        <v>25</v>
      </c>
      <c r="O14" s="100"/>
      <c r="P14" s="107">
        <f t="shared" ref="P14:P17" si="0">D14+H14+J14+L14+F14+N14</f>
        <v>721348</v>
      </c>
    </row>
    <row r="15" spans="1:16" ht="21" customHeight="1">
      <c r="A15" s="89" t="s">
        <v>104</v>
      </c>
      <c r="B15" s="104"/>
      <c r="C15" s="73"/>
      <c r="D15" s="100">
        <v>0</v>
      </c>
      <c r="E15" s="100"/>
      <c r="F15" s="100">
        <v>0</v>
      </c>
      <c r="G15" s="100"/>
      <c r="H15" s="100">
        <v>0</v>
      </c>
      <c r="I15" s="100"/>
      <c r="J15" s="100">
        <v>0</v>
      </c>
      <c r="K15" s="100"/>
      <c r="L15" s="73">
        <f>PL!O43</f>
        <v>797</v>
      </c>
      <c r="M15" s="73"/>
      <c r="N15" s="100">
        <v>0</v>
      </c>
      <c r="O15" s="73"/>
      <c r="P15" s="100">
        <f t="shared" si="0"/>
        <v>797</v>
      </c>
    </row>
    <row r="16" spans="1:16" ht="21" customHeight="1">
      <c r="A16" s="89" t="s">
        <v>189</v>
      </c>
      <c r="B16" s="104" t="s">
        <v>237</v>
      </c>
      <c r="C16" s="73"/>
      <c r="D16" s="107">
        <v>0</v>
      </c>
      <c r="E16" s="100"/>
      <c r="F16" s="107">
        <v>0</v>
      </c>
      <c r="G16" s="100"/>
      <c r="H16" s="107">
        <v>0</v>
      </c>
      <c r="I16" s="100"/>
      <c r="J16" s="107">
        <v>0</v>
      </c>
      <c r="K16" s="100"/>
      <c r="L16" s="105">
        <v>0</v>
      </c>
      <c r="M16" s="73"/>
      <c r="N16" s="106">
        <v>-25</v>
      </c>
      <c r="O16" s="73"/>
      <c r="P16" s="106">
        <f t="shared" si="0"/>
        <v>-25</v>
      </c>
    </row>
    <row r="17" spans="1:16" ht="21" customHeight="1">
      <c r="A17" s="89" t="s">
        <v>105</v>
      </c>
      <c r="B17" s="73"/>
      <c r="C17" s="73"/>
      <c r="D17" s="107">
        <f>SUM(D15:D16)</f>
        <v>0</v>
      </c>
      <c r="E17" s="100"/>
      <c r="F17" s="107">
        <f>SUM(F15:F16)</f>
        <v>0</v>
      </c>
      <c r="G17" s="100"/>
      <c r="H17" s="107">
        <f>SUM(H15:H16)</f>
        <v>0</v>
      </c>
      <c r="I17" s="100"/>
      <c r="J17" s="107">
        <f>SUM(J15:J16)</f>
        <v>0</v>
      </c>
      <c r="K17" s="100"/>
      <c r="L17" s="107">
        <f>SUM(L15:L16)</f>
        <v>797</v>
      </c>
      <c r="M17" s="100"/>
      <c r="N17" s="106">
        <f>SUM(N15:N16)</f>
        <v>-25</v>
      </c>
      <c r="O17" s="100"/>
      <c r="P17" s="106">
        <f t="shared" si="0"/>
        <v>772</v>
      </c>
    </row>
    <row r="18" spans="1:16" ht="21" customHeight="1" thickBot="1">
      <c r="A18" s="103" t="s">
        <v>196</v>
      </c>
      <c r="B18" s="73"/>
      <c r="C18" s="73"/>
      <c r="D18" s="125">
        <f>D14+D17</f>
        <v>157000</v>
      </c>
      <c r="E18" s="100"/>
      <c r="F18" s="125">
        <f>F14+F17</f>
        <v>501620</v>
      </c>
      <c r="G18" s="100"/>
      <c r="H18" s="125">
        <f>H14+H17</f>
        <v>12118</v>
      </c>
      <c r="I18" s="100"/>
      <c r="J18" s="125">
        <f>J14+J17</f>
        <v>15700</v>
      </c>
      <c r="K18" s="100"/>
      <c r="L18" s="125">
        <f>L14+L17</f>
        <v>35682</v>
      </c>
      <c r="M18" s="100"/>
      <c r="N18" s="125">
        <f>N14+N17</f>
        <v>0</v>
      </c>
      <c r="O18" s="100"/>
      <c r="P18" s="125">
        <f>P14+P17</f>
        <v>722120</v>
      </c>
    </row>
    <row r="19" spans="1:16" ht="10" customHeight="1" thickTop="1">
      <c r="B19" s="93"/>
      <c r="C19" s="73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</row>
    <row r="20" spans="1:16" ht="21" customHeight="1">
      <c r="A20" s="103" t="s">
        <v>197</v>
      </c>
      <c r="B20" s="93"/>
      <c r="C20" s="73"/>
      <c r="D20" s="100">
        <v>157000</v>
      </c>
      <c r="E20" s="100">
        <v>0</v>
      </c>
      <c r="F20" s="100">
        <v>501620</v>
      </c>
      <c r="G20" s="100"/>
      <c r="H20" s="100">
        <v>12118</v>
      </c>
      <c r="I20" s="100">
        <v>0</v>
      </c>
      <c r="J20" s="100">
        <v>15700</v>
      </c>
      <c r="K20" s="100">
        <v>0</v>
      </c>
      <c r="L20" s="100">
        <v>47114</v>
      </c>
      <c r="M20" s="100"/>
      <c r="N20" s="100">
        <v>0</v>
      </c>
      <c r="O20" s="100"/>
      <c r="P20" s="100">
        <f>D20+H20+J20+L20+F20+N20</f>
        <v>733552</v>
      </c>
    </row>
    <row r="21" spans="1:16" ht="21" customHeight="1">
      <c r="A21" s="89" t="s">
        <v>105</v>
      </c>
      <c r="B21" s="73"/>
      <c r="C21" s="73"/>
      <c r="D21" s="107">
        <v>0</v>
      </c>
      <c r="E21" s="100"/>
      <c r="F21" s="107">
        <v>0</v>
      </c>
      <c r="G21" s="100"/>
      <c r="H21" s="107">
        <v>0</v>
      </c>
      <c r="I21" s="100"/>
      <c r="J21" s="107">
        <v>0</v>
      </c>
      <c r="K21" s="100"/>
      <c r="L21" s="107">
        <f>PL!M43</f>
        <v>584</v>
      </c>
      <c r="M21" s="100"/>
      <c r="N21" s="105">
        <v>0</v>
      </c>
      <c r="O21" s="100"/>
      <c r="P21" s="106">
        <f t="shared" ref="P21" si="1">D21+H21+J21+L21+F21+N21</f>
        <v>584</v>
      </c>
    </row>
    <row r="22" spans="1:16" ht="21" customHeight="1" thickBot="1">
      <c r="A22" s="103" t="s">
        <v>195</v>
      </c>
      <c r="B22" s="73"/>
      <c r="C22" s="73"/>
      <c r="D22" s="125">
        <f>D20+D21</f>
        <v>157000</v>
      </c>
      <c r="E22" s="100"/>
      <c r="F22" s="125">
        <f>F20+F21</f>
        <v>501620</v>
      </c>
      <c r="G22" s="100"/>
      <c r="H22" s="125">
        <f>H20+H21</f>
        <v>12118</v>
      </c>
      <c r="I22" s="100"/>
      <c r="J22" s="125">
        <f>J20+J21</f>
        <v>15700</v>
      </c>
      <c r="K22" s="100"/>
      <c r="L22" s="125">
        <f>L20+L21</f>
        <v>47698</v>
      </c>
      <c r="M22" s="100"/>
      <c r="N22" s="125">
        <f>N20+N21</f>
        <v>0</v>
      </c>
      <c r="O22" s="100"/>
      <c r="P22" s="125">
        <f>P20+P21</f>
        <v>734136</v>
      </c>
    </row>
    <row r="23" spans="1:16" ht="23.25" customHeight="1" thickTop="1">
      <c r="B23" s="73"/>
      <c r="D23" s="72">
        <f>D22-FS!I88</f>
        <v>0</v>
      </c>
      <c r="F23" s="72">
        <f>F22-FS!I89</f>
        <v>0</v>
      </c>
      <c r="H23" s="72">
        <f>H22-FS!I90</f>
        <v>0</v>
      </c>
      <c r="J23" s="72">
        <f>J22-FS!I96</f>
        <v>0</v>
      </c>
      <c r="L23" s="72">
        <f>L22-FS!I97</f>
        <v>0</v>
      </c>
    </row>
  </sheetData>
  <mergeCells count="2">
    <mergeCell ref="J10:L10"/>
    <mergeCell ref="D5:P5"/>
  </mergeCells>
  <pageMargins left="0.5" right="0.28999999999999998" top="0.8" bottom="0.4" header="0.4" footer="0.33"/>
  <pageSetup paperSize="9" scale="78" firstPageNumber="7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523FC-EA05-461C-9A63-39AB133F69E1}">
  <dimension ref="A1:T86"/>
  <sheetViews>
    <sheetView tabSelected="1" view="pageBreakPreview" topLeftCell="A39" zoomScale="80" zoomScaleNormal="70" zoomScaleSheetLayoutView="80" workbookViewId="0">
      <selection activeCell="P99" sqref="P99"/>
    </sheetView>
  </sheetViews>
  <sheetFormatPr defaultColWidth="9.09765625" defaultRowHeight="23.25" customHeight="1"/>
  <cols>
    <col min="1" max="1" width="3.5" style="2" customWidth="1"/>
    <col min="2" max="2" width="25" style="2" customWidth="1"/>
    <col min="3" max="3" width="15" style="20" bestFit="1" customWidth="1"/>
    <col min="4" max="4" width="1.09765625" style="20" customWidth="1"/>
    <col min="5" max="5" width="11" style="14" customWidth="1"/>
    <col min="6" max="6" width="1.09765625" style="2" customWidth="1"/>
    <col min="7" max="7" width="4.3984375" style="14" customWidth="1"/>
    <col min="8" max="8" width="1.09765625" style="20" hidden="1" customWidth="1"/>
    <col min="9" max="9" width="12.59765625" style="14" customWidth="1"/>
    <col min="10" max="10" width="1.09765625" style="20" customWidth="1"/>
    <col min="11" max="11" width="12.59765625" style="14" customWidth="1"/>
    <col min="12" max="12" width="1.09765625" style="2" customWidth="1"/>
    <col min="13" max="13" width="12.59765625" style="14" customWidth="1"/>
    <col min="14" max="14" width="1.09765625" style="20" customWidth="1"/>
    <col min="15" max="15" width="12.59765625" style="14" customWidth="1"/>
    <col min="16" max="16" width="4.09765625" style="2" customWidth="1"/>
    <col min="17" max="20" width="9.3984375" style="2" customWidth="1"/>
    <col min="21" max="16384" width="9.097656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8"/>
      <c r="H1" s="4"/>
      <c r="I1" s="4"/>
      <c r="J1" s="4"/>
      <c r="K1" s="4"/>
      <c r="L1" s="4"/>
      <c r="M1" s="18"/>
      <c r="N1" s="4"/>
      <c r="O1" s="108" t="s">
        <v>95</v>
      </c>
    </row>
    <row r="2" spans="1:15" ht="21" customHeight="1">
      <c r="A2" s="4" t="s">
        <v>44</v>
      </c>
      <c r="B2" s="4"/>
      <c r="C2" s="4"/>
      <c r="D2" s="4"/>
      <c r="E2" s="4"/>
      <c r="F2" s="4"/>
      <c r="G2" s="18"/>
      <c r="H2" s="4"/>
      <c r="I2" s="4"/>
      <c r="J2" s="4"/>
      <c r="K2" s="4"/>
      <c r="L2" s="4"/>
      <c r="M2" s="18"/>
      <c r="N2" s="4"/>
      <c r="O2" s="108" t="s">
        <v>96</v>
      </c>
    </row>
    <row r="3" spans="1:15" ht="21" customHeight="1">
      <c r="A3" s="4" t="s">
        <v>194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21" customHeight="1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1" customHeight="1">
      <c r="A5" s="4"/>
      <c r="C5" s="5"/>
      <c r="D5" s="5"/>
      <c r="E5" s="16"/>
      <c r="F5" s="16"/>
      <c r="G5" s="16"/>
      <c r="H5" s="5"/>
      <c r="I5" s="159" t="s">
        <v>131</v>
      </c>
      <c r="J5" s="159"/>
      <c r="K5" s="159"/>
      <c r="L5" s="159"/>
      <c r="M5" s="159"/>
      <c r="N5" s="159"/>
      <c r="O5" s="159"/>
    </row>
    <row r="6" spans="1:15" ht="21" customHeight="1">
      <c r="A6" s="4"/>
      <c r="C6" s="5"/>
      <c r="D6" s="5"/>
      <c r="F6" s="11"/>
      <c r="G6" s="11"/>
      <c r="H6" s="5"/>
      <c r="I6" s="160" t="s">
        <v>41</v>
      </c>
      <c r="J6" s="160"/>
      <c r="K6" s="160"/>
      <c r="L6" s="26"/>
      <c r="M6" s="160" t="s">
        <v>42</v>
      </c>
      <c r="N6" s="160"/>
      <c r="O6" s="160"/>
    </row>
    <row r="7" spans="1:15" ht="21" customHeight="1">
      <c r="A7" s="4"/>
      <c r="C7" s="2"/>
      <c r="D7" s="6"/>
      <c r="E7" s="17"/>
      <c r="F7" s="9"/>
      <c r="G7" s="11"/>
      <c r="H7" s="5"/>
      <c r="I7" s="8">
        <v>2567</v>
      </c>
      <c r="J7" s="6"/>
      <c r="K7" s="8">
        <v>2566</v>
      </c>
      <c r="L7" s="9"/>
      <c r="M7" s="8">
        <v>2567</v>
      </c>
      <c r="N7" s="6"/>
      <c r="O7" s="8">
        <v>2566</v>
      </c>
    </row>
    <row r="8" spans="1:15" ht="21" customHeight="1">
      <c r="A8" s="4" t="s">
        <v>45</v>
      </c>
      <c r="C8" s="5"/>
      <c r="D8" s="5"/>
      <c r="E8" s="16"/>
      <c r="F8" s="16"/>
      <c r="G8" s="11"/>
      <c r="H8" s="5"/>
      <c r="I8" s="16"/>
      <c r="J8" s="5"/>
      <c r="K8" s="16"/>
      <c r="L8" s="16"/>
      <c r="M8" s="16"/>
      <c r="N8" s="5"/>
      <c r="O8" s="16"/>
    </row>
    <row r="9" spans="1:15" ht="21" customHeight="1">
      <c r="A9" s="109" t="s">
        <v>104</v>
      </c>
      <c r="C9" s="13"/>
      <c r="D9" s="13"/>
      <c r="E9" s="23"/>
      <c r="F9" s="23"/>
      <c r="G9" s="11"/>
      <c r="H9" s="13"/>
      <c r="I9" s="110">
        <f>PL!I28</f>
        <v>14009</v>
      </c>
      <c r="J9" s="110"/>
      <c r="K9" s="110">
        <f>PL!K28</f>
        <v>7101</v>
      </c>
      <c r="L9" s="110"/>
      <c r="M9" s="110">
        <f>PL!M28</f>
        <v>584</v>
      </c>
      <c r="N9" s="110"/>
      <c r="O9" s="110">
        <f>PL!O28</f>
        <v>797</v>
      </c>
    </row>
    <row r="10" spans="1:15" ht="21" customHeight="1">
      <c r="A10" s="109" t="s">
        <v>126</v>
      </c>
      <c r="C10" s="2"/>
      <c r="D10" s="13"/>
      <c r="E10" s="23"/>
      <c r="F10" s="23"/>
      <c r="G10" s="11"/>
      <c r="H10" s="13"/>
      <c r="I10" s="110"/>
      <c r="J10" s="111"/>
      <c r="K10" s="110"/>
      <c r="L10" s="110"/>
      <c r="M10" s="63"/>
      <c r="N10" s="111"/>
      <c r="O10" s="110"/>
    </row>
    <row r="11" spans="1:15" ht="21" customHeight="1">
      <c r="A11" s="109" t="s">
        <v>125</v>
      </c>
      <c r="C11" s="13"/>
      <c r="D11" s="13"/>
      <c r="E11" s="23"/>
      <c r="F11" s="23"/>
      <c r="G11" s="11"/>
      <c r="H11" s="13"/>
      <c r="I11" s="110"/>
      <c r="J11" s="111"/>
      <c r="K11" s="110"/>
      <c r="L11" s="110"/>
      <c r="M11" s="63"/>
      <c r="N11" s="111"/>
      <c r="O11" s="110"/>
    </row>
    <row r="12" spans="1:15" ht="21" customHeight="1">
      <c r="A12" s="82" t="s">
        <v>175</v>
      </c>
      <c r="C12" s="12"/>
      <c r="D12" s="12"/>
      <c r="E12" s="24"/>
      <c r="F12" s="23"/>
      <c r="G12" s="24"/>
      <c r="H12" s="12"/>
      <c r="I12" s="63">
        <v>-215</v>
      </c>
      <c r="J12" s="112"/>
      <c r="K12" s="63">
        <v>-801</v>
      </c>
      <c r="L12" s="110"/>
      <c r="M12" s="63">
        <v>-259</v>
      </c>
      <c r="N12" s="112"/>
      <c r="O12" s="63">
        <v>-313</v>
      </c>
    </row>
    <row r="13" spans="1:15" ht="21" customHeight="1">
      <c r="A13" s="109" t="s">
        <v>156</v>
      </c>
      <c r="C13" s="13"/>
      <c r="D13" s="13"/>
      <c r="E13" s="16"/>
      <c r="F13" s="16"/>
      <c r="G13" s="11"/>
      <c r="H13" s="13"/>
      <c r="I13" s="59">
        <v>0</v>
      </c>
      <c r="J13" s="111"/>
      <c r="K13" s="52">
        <v>173</v>
      </c>
      <c r="L13" s="113"/>
      <c r="M13" s="59">
        <v>0</v>
      </c>
      <c r="N13" s="111"/>
      <c r="O13" s="52">
        <v>173</v>
      </c>
    </row>
    <row r="14" spans="1:15" ht="21" customHeight="1">
      <c r="A14" s="109" t="s">
        <v>127</v>
      </c>
      <c r="C14" s="12"/>
      <c r="D14" s="12"/>
      <c r="E14" s="24"/>
      <c r="F14" s="23"/>
      <c r="G14" s="11"/>
      <c r="H14" s="12"/>
      <c r="I14" s="63">
        <v>1183</v>
      </c>
      <c r="J14" s="112"/>
      <c r="K14" s="63">
        <v>1071</v>
      </c>
      <c r="L14" s="110"/>
      <c r="M14" s="113">
        <v>-40</v>
      </c>
      <c r="N14" s="112"/>
      <c r="O14" s="63">
        <v>-376</v>
      </c>
    </row>
    <row r="15" spans="1:15" ht="21" customHeight="1">
      <c r="A15" s="109" t="s">
        <v>128</v>
      </c>
      <c r="C15" s="12"/>
      <c r="D15" s="12"/>
      <c r="E15" s="24"/>
      <c r="F15" s="23"/>
      <c r="G15" s="11"/>
      <c r="H15" s="12"/>
      <c r="I15" s="63">
        <v>47</v>
      </c>
      <c r="J15" s="112"/>
      <c r="K15" s="63">
        <v>87</v>
      </c>
      <c r="L15" s="110"/>
      <c r="M15" s="59">
        <v>0</v>
      </c>
      <c r="N15" s="112"/>
      <c r="O15" s="59">
        <v>0</v>
      </c>
    </row>
    <row r="16" spans="1:15" ht="21" customHeight="1">
      <c r="A16" s="109" t="s">
        <v>211</v>
      </c>
      <c r="C16" s="13"/>
      <c r="D16" s="13"/>
      <c r="E16" s="16"/>
      <c r="F16" s="16"/>
      <c r="G16" s="11"/>
      <c r="H16" s="13"/>
      <c r="I16" s="113">
        <v>2904</v>
      </c>
      <c r="J16" s="111"/>
      <c r="K16" s="113">
        <v>-1780</v>
      </c>
      <c r="L16" s="113"/>
      <c r="M16" s="113">
        <v>892</v>
      </c>
      <c r="N16" s="111"/>
      <c r="O16" s="113">
        <v>-430</v>
      </c>
    </row>
    <row r="17" spans="1:15" ht="21" customHeight="1">
      <c r="A17" s="109" t="s">
        <v>129</v>
      </c>
      <c r="C17" s="13"/>
      <c r="D17" s="13"/>
      <c r="E17" s="16"/>
      <c r="F17" s="16"/>
      <c r="G17" s="11"/>
      <c r="H17" s="13"/>
      <c r="I17" s="59">
        <v>0</v>
      </c>
      <c r="J17" s="111"/>
      <c r="K17" s="52">
        <v>910</v>
      </c>
      <c r="L17" s="113"/>
      <c r="M17" s="59">
        <v>0</v>
      </c>
      <c r="N17" s="111"/>
      <c r="O17" s="52">
        <v>10</v>
      </c>
    </row>
    <row r="18" spans="1:15" ht="21" customHeight="1">
      <c r="A18" s="109" t="s">
        <v>210</v>
      </c>
      <c r="C18" s="13"/>
      <c r="D18" s="13"/>
      <c r="E18" s="16"/>
      <c r="F18" s="16"/>
      <c r="G18" s="11"/>
      <c r="H18" s="13"/>
      <c r="I18" s="110">
        <v>-14</v>
      </c>
      <c r="J18" s="111"/>
      <c r="K18" s="59">
        <v>0</v>
      </c>
      <c r="L18" s="113"/>
      <c r="M18" s="110">
        <v>-14</v>
      </c>
      <c r="N18" s="111"/>
      <c r="O18" s="59">
        <v>0</v>
      </c>
    </row>
    <row r="19" spans="1:15" ht="21" customHeight="1">
      <c r="A19" s="109" t="s">
        <v>49</v>
      </c>
      <c r="B19" s="1"/>
      <c r="C19" s="13"/>
      <c r="D19" s="13"/>
      <c r="E19" s="16"/>
      <c r="F19" s="16"/>
      <c r="G19" s="51"/>
      <c r="H19" s="13"/>
      <c r="I19" s="113">
        <v>4390</v>
      </c>
      <c r="J19" s="111"/>
      <c r="K19" s="113">
        <v>3995</v>
      </c>
      <c r="L19" s="113"/>
      <c r="M19" s="64">
        <v>2278</v>
      </c>
      <c r="N19" s="111"/>
      <c r="O19" s="64">
        <v>2333</v>
      </c>
    </row>
    <row r="20" spans="1:15" ht="21" customHeight="1">
      <c r="A20" s="82" t="s">
        <v>115</v>
      </c>
      <c r="C20" s="2"/>
      <c r="D20" s="12"/>
      <c r="E20" s="24"/>
      <c r="F20" s="23"/>
      <c r="G20" s="12"/>
      <c r="H20" s="12"/>
      <c r="I20" s="63">
        <v>471</v>
      </c>
      <c r="J20" s="112"/>
      <c r="K20" s="63">
        <v>339</v>
      </c>
      <c r="L20" s="110"/>
      <c r="M20" s="63">
        <v>100</v>
      </c>
      <c r="N20" s="112"/>
      <c r="O20" s="63">
        <v>78</v>
      </c>
    </row>
    <row r="21" spans="1:15" ht="21" customHeight="1">
      <c r="A21" s="82" t="s">
        <v>50</v>
      </c>
      <c r="C21" s="12"/>
      <c r="D21" s="12"/>
      <c r="E21" s="23"/>
      <c r="F21" s="23"/>
      <c r="G21" s="23"/>
      <c r="H21" s="12"/>
      <c r="I21" s="110">
        <v>-942</v>
      </c>
      <c r="J21" s="112"/>
      <c r="K21" s="110">
        <v>-314</v>
      </c>
      <c r="L21" s="110"/>
      <c r="M21" s="110">
        <v>-1192</v>
      </c>
      <c r="N21" s="112"/>
      <c r="O21" s="110">
        <v>-653</v>
      </c>
    </row>
    <row r="22" spans="1:15" ht="21" customHeight="1">
      <c r="A22" s="82" t="s">
        <v>29</v>
      </c>
      <c r="C22" s="12"/>
      <c r="D22" s="12"/>
      <c r="E22" s="53"/>
      <c r="F22" s="23"/>
      <c r="G22" s="24"/>
      <c r="H22" s="12"/>
      <c r="I22" s="63">
        <v>557</v>
      </c>
      <c r="J22" s="112"/>
      <c r="K22" s="63">
        <v>127</v>
      </c>
      <c r="L22" s="110"/>
      <c r="M22" s="110">
        <v>41</v>
      </c>
      <c r="N22" s="112"/>
      <c r="O22" s="110">
        <v>23</v>
      </c>
    </row>
    <row r="23" spans="1:15" ht="21" customHeight="1">
      <c r="A23" s="82" t="s">
        <v>188</v>
      </c>
      <c r="C23" s="12"/>
      <c r="D23" s="12"/>
      <c r="E23" s="31"/>
      <c r="F23" s="23"/>
      <c r="G23" s="31"/>
      <c r="H23" s="12"/>
      <c r="I23" s="114">
        <v>3629</v>
      </c>
      <c r="J23" s="112"/>
      <c r="K23" s="114">
        <v>1842</v>
      </c>
      <c r="L23" s="110"/>
      <c r="M23" s="115">
        <v>91</v>
      </c>
      <c r="N23" s="112"/>
      <c r="O23" s="115">
        <v>108</v>
      </c>
    </row>
    <row r="24" spans="1:15" ht="21" customHeight="1">
      <c r="A24" s="85" t="s">
        <v>113</v>
      </c>
      <c r="C24" s="12"/>
      <c r="D24" s="12"/>
      <c r="E24" s="31"/>
      <c r="F24" s="23"/>
      <c r="G24" s="31"/>
      <c r="H24" s="12"/>
      <c r="I24" s="110"/>
      <c r="J24" s="112"/>
      <c r="K24" s="110"/>
      <c r="L24" s="110"/>
      <c r="M24" s="113"/>
      <c r="N24" s="112"/>
      <c r="O24" s="110"/>
    </row>
    <row r="25" spans="1:15" ht="21" customHeight="1">
      <c r="A25" s="85" t="s">
        <v>114</v>
      </c>
      <c r="C25" s="12"/>
      <c r="D25" s="12"/>
      <c r="E25" s="31"/>
      <c r="F25" s="23"/>
      <c r="G25" s="31"/>
      <c r="H25" s="12"/>
      <c r="I25" s="110">
        <f>SUM(I9:I23)</f>
        <v>26019</v>
      </c>
      <c r="J25" s="112"/>
      <c r="K25" s="110">
        <f>SUM(K9:K23)</f>
        <v>12750</v>
      </c>
      <c r="L25" s="110"/>
      <c r="M25" s="110">
        <f>SUM(M9:M23)</f>
        <v>2481</v>
      </c>
      <c r="N25" s="112"/>
      <c r="O25" s="110">
        <f>SUM(O9:O23)</f>
        <v>1750</v>
      </c>
    </row>
    <row r="26" spans="1:15" ht="21" customHeight="1">
      <c r="A26" s="4" t="s">
        <v>51</v>
      </c>
      <c r="B26" s="1"/>
      <c r="C26" s="12"/>
      <c r="D26" s="12"/>
      <c r="E26" s="23"/>
      <c r="F26" s="23"/>
      <c r="G26" s="16"/>
      <c r="H26" s="12"/>
      <c r="I26" s="110"/>
      <c r="J26" s="112"/>
      <c r="K26" s="110"/>
      <c r="L26" s="110"/>
      <c r="M26" s="2"/>
      <c r="N26" s="112"/>
      <c r="O26" s="110"/>
    </row>
    <row r="27" spans="1:15" ht="21" customHeight="1">
      <c r="A27" s="109" t="s">
        <v>77</v>
      </c>
      <c r="B27" s="1"/>
      <c r="C27" s="12"/>
      <c r="D27" s="12"/>
      <c r="E27" s="31"/>
      <c r="F27" s="23"/>
      <c r="G27" s="31"/>
      <c r="H27" s="12"/>
      <c r="I27" s="132">
        <v>-426</v>
      </c>
      <c r="J27" s="112"/>
      <c r="K27" s="110">
        <v>26928</v>
      </c>
      <c r="L27" s="110"/>
      <c r="M27" s="110">
        <v>3698</v>
      </c>
      <c r="N27" s="112"/>
      <c r="O27" s="110">
        <v>8264</v>
      </c>
    </row>
    <row r="28" spans="1:15" ht="21" customHeight="1">
      <c r="A28" s="109" t="s">
        <v>116</v>
      </c>
      <c r="B28" s="1"/>
      <c r="C28" s="12"/>
      <c r="D28" s="12"/>
      <c r="E28" s="31"/>
      <c r="F28" s="23"/>
      <c r="G28" s="31"/>
      <c r="H28" s="12"/>
      <c r="I28" s="132">
        <v>25</v>
      </c>
      <c r="J28" s="112"/>
      <c r="K28" s="110">
        <v>1635</v>
      </c>
      <c r="L28" s="110"/>
      <c r="M28" s="57">
        <v>0</v>
      </c>
      <c r="N28" s="112"/>
      <c r="O28" s="110">
        <v>59</v>
      </c>
    </row>
    <row r="29" spans="1:15" ht="21" customHeight="1">
      <c r="A29" s="109" t="s">
        <v>92</v>
      </c>
      <c r="B29" s="1"/>
      <c r="C29" s="12"/>
      <c r="D29" s="12"/>
      <c r="E29" s="31"/>
      <c r="F29" s="23"/>
      <c r="G29" s="31"/>
      <c r="H29" s="12"/>
      <c r="I29" s="132">
        <v>2633</v>
      </c>
      <c r="J29" s="112"/>
      <c r="K29" s="110">
        <v>-1224</v>
      </c>
      <c r="L29" s="110"/>
      <c r="M29" s="57">
        <v>0</v>
      </c>
      <c r="N29" s="66"/>
      <c r="O29" s="57">
        <v>0</v>
      </c>
    </row>
    <row r="30" spans="1:15" ht="21" customHeight="1">
      <c r="A30" s="109" t="s">
        <v>52</v>
      </c>
      <c r="B30" s="1"/>
      <c r="C30" s="12"/>
      <c r="D30" s="12"/>
      <c r="E30" s="31"/>
      <c r="F30" s="23"/>
      <c r="G30" s="31"/>
      <c r="H30" s="12"/>
      <c r="I30" s="132">
        <v>20661</v>
      </c>
      <c r="J30" s="112"/>
      <c r="K30" s="110">
        <v>-12446</v>
      </c>
      <c r="L30" s="110"/>
      <c r="M30" s="110">
        <v>-6387</v>
      </c>
      <c r="N30" s="112"/>
      <c r="O30" s="110">
        <v>-16618</v>
      </c>
    </row>
    <row r="31" spans="1:15" ht="21" customHeight="1">
      <c r="A31" s="109" t="s">
        <v>7</v>
      </c>
      <c r="B31" s="1"/>
      <c r="C31" s="12"/>
      <c r="D31" s="12"/>
      <c r="E31" s="23"/>
      <c r="F31" s="23"/>
      <c r="G31" s="16"/>
      <c r="H31" s="12"/>
      <c r="I31" s="132">
        <v>-1766</v>
      </c>
      <c r="J31" s="112"/>
      <c r="K31" s="110">
        <v>-4321</v>
      </c>
      <c r="L31" s="110"/>
      <c r="M31" s="113">
        <v>-2906</v>
      </c>
      <c r="N31" s="112"/>
      <c r="O31" s="113">
        <v>-2765</v>
      </c>
    </row>
    <row r="32" spans="1:15" ht="21" customHeight="1">
      <c r="A32" s="109" t="s">
        <v>38</v>
      </c>
      <c r="B32" s="1"/>
      <c r="C32" s="12"/>
      <c r="D32" s="12"/>
      <c r="E32" s="31"/>
      <c r="F32" s="23"/>
      <c r="G32" s="31"/>
      <c r="H32" s="12"/>
      <c r="I32" s="132">
        <v>-1816</v>
      </c>
      <c r="J32" s="112"/>
      <c r="K32" s="110">
        <v>-172</v>
      </c>
      <c r="L32" s="110"/>
      <c r="M32" s="57">
        <v>0</v>
      </c>
      <c r="N32" s="112"/>
      <c r="O32" s="110">
        <v>-13</v>
      </c>
    </row>
    <row r="33" spans="1:15" ht="21" customHeight="1">
      <c r="A33" s="4" t="s">
        <v>53</v>
      </c>
      <c r="B33" s="1"/>
      <c r="C33" s="12"/>
      <c r="D33" s="12"/>
      <c r="E33" s="23"/>
      <c r="F33" s="23"/>
      <c r="G33" s="16"/>
      <c r="H33" s="12"/>
      <c r="I33" s="110"/>
      <c r="J33" s="112"/>
      <c r="K33" s="110"/>
      <c r="L33" s="110"/>
      <c r="M33" s="59"/>
      <c r="N33" s="112"/>
      <c r="O33" s="59"/>
    </row>
    <row r="34" spans="1:15" ht="21" customHeight="1">
      <c r="A34" s="109" t="s">
        <v>72</v>
      </c>
      <c r="C34" s="6"/>
      <c r="D34" s="6"/>
      <c r="E34" s="31"/>
      <c r="F34" s="25"/>
      <c r="G34" s="31"/>
      <c r="H34" s="6"/>
      <c r="I34" s="110">
        <v>-80131</v>
      </c>
      <c r="J34" s="111"/>
      <c r="K34" s="110">
        <v>22353</v>
      </c>
      <c r="L34" s="25"/>
      <c r="M34" s="110">
        <v>-11443</v>
      </c>
      <c r="N34" s="111"/>
      <c r="O34" s="110">
        <v>-20587</v>
      </c>
    </row>
    <row r="35" spans="1:15" ht="21" customHeight="1">
      <c r="A35" s="2" t="s">
        <v>34</v>
      </c>
      <c r="C35" s="6"/>
      <c r="D35" s="6"/>
      <c r="E35" s="31"/>
      <c r="F35" s="25"/>
      <c r="G35" s="31"/>
      <c r="H35" s="6"/>
      <c r="I35" s="110">
        <v>-8804</v>
      </c>
      <c r="J35" s="111"/>
      <c r="K35" s="110">
        <v>-2612</v>
      </c>
      <c r="L35" s="25"/>
      <c r="M35" s="110">
        <v>-601</v>
      </c>
      <c r="N35" s="111"/>
      <c r="O35" s="110">
        <v>-913</v>
      </c>
    </row>
    <row r="36" spans="1:15" ht="21" customHeight="1">
      <c r="A36" s="109" t="s">
        <v>23</v>
      </c>
      <c r="C36" s="6"/>
      <c r="D36" s="6"/>
      <c r="E36" s="16"/>
      <c r="F36" s="11"/>
      <c r="G36" s="16"/>
      <c r="H36" s="6"/>
      <c r="I36" s="113">
        <v>27</v>
      </c>
      <c r="J36" s="111"/>
      <c r="K36" s="113">
        <v>-1656</v>
      </c>
      <c r="L36" s="113"/>
      <c r="M36" s="113">
        <v>115</v>
      </c>
      <c r="N36" s="111"/>
      <c r="O36" s="113">
        <v>-324</v>
      </c>
    </row>
    <row r="37" spans="1:15" ht="21" customHeight="1">
      <c r="A37" s="109" t="s">
        <v>54</v>
      </c>
      <c r="C37" s="6"/>
      <c r="D37" s="6"/>
      <c r="E37" s="16"/>
      <c r="F37" s="11"/>
      <c r="G37" s="16"/>
      <c r="H37" s="6"/>
      <c r="I37" s="113">
        <v>-425</v>
      </c>
      <c r="J37" s="111"/>
      <c r="K37" s="113">
        <v>-420</v>
      </c>
      <c r="L37" s="113"/>
      <c r="M37" s="113">
        <v>-176</v>
      </c>
      <c r="N37" s="111"/>
      <c r="O37" s="113">
        <v>-201</v>
      </c>
    </row>
    <row r="38" spans="1:15" ht="21" customHeight="1">
      <c r="A38" s="3" t="s">
        <v>55</v>
      </c>
      <c r="C38" s="6"/>
      <c r="D38" s="6"/>
      <c r="E38" s="16"/>
      <c r="F38" s="11"/>
      <c r="G38" s="16"/>
      <c r="H38" s="6"/>
      <c r="I38" s="116">
        <f>SUM(I25:I37)</f>
        <v>-44003</v>
      </c>
      <c r="J38" s="111"/>
      <c r="K38" s="116">
        <f>SUM(K25:K37)</f>
        <v>40815</v>
      </c>
      <c r="L38" s="113"/>
      <c r="M38" s="116">
        <f>SUM(M25:M37)</f>
        <v>-15219</v>
      </c>
      <c r="N38" s="111"/>
      <c r="O38" s="116">
        <f>SUM(O25:O37)</f>
        <v>-31348</v>
      </c>
    </row>
    <row r="39" spans="1:15" s="3" customFormat="1" ht="21" customHeight="1">
      <c r="A39" s="1" t="str">
        <f>A1</f>
        <v>บริษัท ไบโอซายน์ แอนิมัล เฮลธ์ จำกัด (มหาชน) และบริษัทย่อย</v>
      </c>
      <c r="B39" s="4"/>
      <c r="C39" s="4"/>
      <c r="D39" s="4"/>
      <c r="E39" s="4"/>
      <c r="F39" s="4"/>
      <c r="G39" s="18"/>
      <c r="H39" s="4"/>
      <c r="I39" s="4"/>
      <c r="J39" s="4"/>
      <c r="K39" s="4"/>
      <c r="L39" s="4"/>
      <c r="M39" s="18"/>
      <c r="N39" s="4"/>
      <c r="O39" s="108" t="s">
        <v>95</v>
      </c>
    </row>
    <row r="40" spans="1:15" ht="21" customHeight="1">
      <c r="A40" s="4" t="s">
        <v>62</v>
      </c>
      <c r="B40" s="4"/>
      <c r="C40" s="4"/>
      <c r="D40" s="4"/>
      <c r="E40" s="4"/>
      <c r="F40" s="4"/>
      <c r="G40" s="18"/>
      <c r="H40" s="4"/>
      <c r="I40" s="4"/>
      <c r="J40" s="4"/>
      <c r="K40" s="4"/>
      <c r="L40" s="4"/>
      <c r="M40" s="18"/>
      <c r="N40" s="4"/>
      <c r="O40" s="108" t="s">
        <v>96</v>
      </c>
    </row>
    <row r="41" spans="1:15" ht="21" customHeight="1">
      <c r="A41" s="4" t="s">
        <v>194</v>
      </c>
      <c r="B41" s="4"/>
      <c r="C41" s="4"/>
      <c r="D41" s="4"/>
      <c r="E41" s="4"/>
      <c r="F41" s="4"/>
      <c r="G41" s="2"/>
      <c r="H41" s="4"/>
      <c r="I41" s="4"/>
      <c r="J41" s="4"/>
      <c r="K41" s="4"/>
      <c r="L41" s="4"/>
      <c r="M41" s="2"/>
      <c r="N41" s="4"/>
      <c r="O41" s="4"/>
    </row>
    <row r="42" spans="1:15" ht="21" customHeight="1">
      <c r="B42" s="4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1:15" ht="21" customHeight="1">
      <c r="A43" s="4"/>
      <c r="C43" s="5"/>
      <c r="D43" s="5"/>
      <c r="E43" s="16"/>
      <c r="F43" s="16"/>
      <c r="G43" s="16"/>
      <c r="H43" s="5"/>
      <c r="I43" s="159" t="s">
        <v>131</v>
      </c>
      <c r="J43" s="159"/>
      <c r="K43" s="159"/>
      <c r="L43" s="159"/>
      <c r="M43" s="159"/>
      <c r="N43" s="159"/>
      <c r="O43" s="159"/>
    </row>
    <row r="44" spans="1:15" ht="21" customHeight="1">
      <c r="A44" s="4"/>
      <c r="C44" s="5"/>
      <c r="D44" s="5"/>
      <c r="F44" s="11"/>
      <c r="G44" s="11"/>
      <c r="H44" s="5"/>
      <c r="I44" s="160" t="s">
        <v>41</v>
      </c>
      <c r="J44" s="160"/>
      <c r="K44" s="160"/>
      <c r="L44" s="26"/>
      <c r="M44" s="160" t="s">
        <v>42</v>
      </c>
      <c r="N44" s="160"/>
      <c r="O44" s="160"/>
    </row>
    <row r="45" spans="1:15" ht="21" customHeight="1">
      <c r="A45" s="4"/>
      <c r="C45" s="2"/>
      <c r="D45" s="6"/>
      <c r="E45" s="17"/>
      <c r="F45" s="9"/>
      <c r="G45" s="6"/>
      <c r="H45" s="5"/>
      <c r="I45" s="8">
        <v>2567</v>
      </c>
      <c r="J45" s="6"/>
      <c r="K45" s="8">
        <v>2566</v>
      </c>
      <c r="L45" s="9"/>
      <c r="M45" s="8">
        <v>2567</v>
      </c>
      <c r="N45" s="6"/>
      <c r="O45" s="8">
        <v>2566</v>
      </c>
    </row>
    <row r="46" spans="1:15" ht="21" customHeight="1">
      <c r="A46" s="117" t="s">
        <v>56</v>
      </c>
      <c r="C46" s="6"/>
      <c r="D46" s="6"/>
      <c r="E46" s="16"/>
      <c r="F46" s="11"/>
      <c r="G46" s="16"/>
      <c r="H46" s="6"/>
      <c r="I46" s="10"/>
      <c r="J46" s="27"/>
      <c r="K46" s="10"/>
      <c r="L46" s="10"/>
      <c r="M46" s="10"/>
      <c r="N46" s="27"/>
      <c r="O46" s="10"/>
    </row>
    <row r="47" spans="1:15" ht="21" customHeight="1">
      <c r="A47" s="83" t="s">
        <v>212</v>
      </c>
      <c r="C47" s="6"/>
      <c r="D47" s="6"/>
      <c r="E47" s="16"/>
      <c r="F47" s="11"/>
      <c r="G47" s="16"/>
      <c r="H47" s="6"/>
      <c r="I47" s="59">
        <v>0</v>
      </c>
      <c r="J47" s="27"/>
      <c r="K47" s="59">
        <v>0</v>
      </c>
      <c r="L47" s="10"/>
      <c r="M47" s="110">
        <v>-35900</v>
      </c>
      <c r="N47" s="27"/>
      <c r="O47" s="10">
        <v>59900</v>
      </c>
    </row>
    <row r="48" spans="1:15" ht="21" customHeight="1">
      <c r="A48" s="109" t="s">
        <v>176</v>
      </c>
      <c r="B48" s="1"/>
      <c r="C48" s="12"/>
      <c r="D48" s="12"/>
      <c r="E48" s="31"/>
      <c r="F48" s="23"/>
      <c r="G48" s="31"/>
      <c r="H48" s="12"/>
      <c r="I48" s="10">
        <v>52014</v>
      </c>
      <c r="J48" s="112"/>
      <c r="K48" s="110">
        <v>-30300</v>
      </c>
      <c r="L48" s="110"/>
      <c r="M48" s="10">
        <v>52014</v>
      </c>
      <c r="N48" s="112"/>
      <c r="O48" s="110">
        <v>-30300</v>
      </c>
    </row>
    <row r="49" spans="1:15" ht="21" customHeight="1">
      <c r="A49" s="83" t="s">
        <v>130</v>
      </c>
      <c r="C49" s="6"/>
      <c r="D49" s="6"/>
      <c r="E49" s="16"/>
      <c r="F49" s="11"/>
      <c r="G49" s="16"/>
      <c r="H49" s="6"/>
      <c r="I49" s="10">
        <v>-125</v>
      </c>
      <c r="J49" s="27"/>
      <c r="K49" s="10">
        <v>-37</v>
      </c>
      <c r="L49" s="10"/>
      <c r="M49" s="10">
        <v>-123</v>
      </c>
      <c r="N49" s="27"/>
      <c r="O49" s="10">
        <v>-37</v>
      </c>
    </row>
    <row r="50" spans="1:15" ht="21" customHeight="1">
      <c r="A50" s="83" t="s">
        <v>121</v>
      </c>
      <c r="C50" s="6"/>
      <c r="D50" s="6"/>
      <c r="E50" s="16"/>
      <c r="F50" s="11"/>
      <c r="G50" s="16"/>
      <c r="H50" s="6"/>
      <c r="I50" s="10">
        <v>-11078</v>
      </c>
      <c r="J50" s="27"/>
      <c r="K50" s="59">
        <v>0</v>
      </c>
      <c r="L50" s="10"/>
      <c r="M50" s="10">
        <v>-11078</v>
      </c>
      <c r="N50" s="27"/>
      <c r="O50" s="59">
        <v>0</v>
      </c>
    </row>
    <row r="51" spans="1:15" ht="21" customHeight="1">
      <c r="A51" s="83" t="s">
        <v>256</v>
      </c>
      <c r="C51" s="6"/>
      <c r="D51" s="6"/>
      <c r="E51" s="16"/>
      <c r="F51" s="11"/>
      <c r="G51" s="16"/>
      <c r="H51" s="6"/>
      <c r="I51" s="59">
        <v>0</v>
      </c>
      <c r="J51" s="27"/>
      <c r="K51" s="59">
        <v>0</v>
      </c>
      <c r="L51" s="10"/>
      <c r="M51" s="10">
        <v>300</v>
      </c>
      <c r="N51" s="27"/>
      <c r="O51" s="52">
        <v>300</v>
      </c>
    </row>
    <row r="52" spans="1:15" ht="21" customHeight="1">
      <c r="A52" s="83" t="s">
        <v>233</v>
      </c>
      <c r="C52" s="6"/>
      <c r="D52" s="6"/>
      <c r="E52" s="16"/>
      <c r="F52" s="11"/>
      <c r="G52" s="16"/>
      <c r="H52" s="6"/>
      <c r="I52" s="52">
        <v>10000</v>
      </c>
      <c r="J52" s="27"/>
      <c r="K52" s="59">
        <v>0</v>
      </c>
      <c r="L52" s="10"/>
      <c r="M52" s="52">
        <v>10000</v>
      </c>
      <c r="N52" s="27"/>
      <c r="O52" s="59">
        <v>0</v>
      </c>
    </row>
    <row r="53" spans="1:15" ht="21" customHeight="1">
      <c r="A53" s="83" t="s">
        <v>140</v>
      </c>
      <c r="C53" s="6"/>
      <c r="D53" s="6"/>
      <c r="E53" s="16"/>
      <c r="F53" s="11"/>
      <c r="G53" s="16"/>
      <c r="H53" s="6"/>
      <c r="I53" s="10">
        <v>-12</v>
      </c>
      <c r="J53" s="27"/>
      <c r="K53" s="10">
        <v>-6</v>
      </c>
      <c r="L53" s="10"/>
      <c r="M53" s="10">
        <v>-48</v>
      </c>
      <c r="N53" s="27"/>
      <c r="O53" s="10">
        <v>-24</v>
      </c>
    </row>
    <row r="54" spans="1:15" ht="21" customHeight="1">
      <c r="A54" s="109" t="s">
        <v>57</v>
      </c>
      <c r="C54" s="6"/>
      <c r="D54" s="6"/>
      <c r="E54" s="16"/>
      <c r="F54" s="11"/>
      <c r="G54" s="16"/>
      <c r="H54" s="6"/>
      <c r="I54" s="10">
        <v>-4367</v>
      </c>
      <c r="J54" s="27"/>
      <c r="K54" s="10">
        <v>-378</v>
      </c>
      <c r="L54" s="10"/>
      <c r="M54" s="10">
        <v>-1372</v>
      </c>
      <c r="N54" s="27"/>
      <c r="O54" s="10">
        <v>-281</v>
      </c>
    </row>
    <row r="55" spans="1:15" ht="21" customHeight="1">
      <c r="A55" s="109" t="s">
        <v>174</v>
      </c>
      <c r="C55" s="6"/>
      <c r="D55" s="6"/>
      <c r="E55" s="16"/>
      <c r="F55" s="11"/>
      <c r="G55" s="16"/>
      <c r="H55" s="6"/>
      <c r="I55" s="59">
        <v>0</v>
      </c>
      <c r="J55" s="27"/>
      <c r="K55" s="59">
        <v>0</v>
      </c>
      <c r="L55" s="10"/>
      <c r="M55" s="52">
        <v>0</v>
      </c>
      <c r="N55" s="27"/>
      <c r="O55" s="52">
        <v>2659</v>
      </c>
    </row>
    <row r="56" spans="1:15" ht="21" customHeight="1">
      <c r="A56" s="109" t="s">
        <v>90</v>
      </c>
      <c r="C56" s="6"/>
      <c r="D56" s="6"/>
      <c r="E56" s="16"/>
      <c r="F56" s="11"/>
      <c r="G56" s="16"/>
      <c r="H56" s="6"/>
      <c r="I56" s="59">
        <v>0</v>
      </c>
      <c r="J56" s="27"/>
      <c r="K56" s="10">
        <v>-722</v>
      </c>
      <c r="L56" s="10"/>
      <c r="M56" s="52">
        <v>0</v>
      </c>
      <c r="N56" s="27"/>
      <c r="O56" s="10">
        <v>-470</v>
      </c>
    </row>
    <row r="57" spans="1:15" ht="21" customHeight="1">
      <c r="A57" s="109" t="s">
        <v>58</v>
      </c>
      <c r="C57" s="6"/>
      <c r="D57" s="6"/>
      <c r="E57" s="16"/>
      <c r="F57" s="11"/>
      <c r="G57" s="16"/>
      <c r="H57" s="6"/>
      <c r="I57" s="10">
        <v>784</v>
      </c>
      <c r="J57" s="27"/>
      <c r="K57" s="10">
        <v>451</v>
      </c>
      <c r="L57" s="10"/>
      <c r="M57" s="10">
        <v>1060</v>
      </c>
      <c r="N57" s="27"/>
      <c r="O57" s="10">
        <v>790</v>
      </c>
    </row>
    <row r="58" spans="1:15" ht="21" customHeight="1">
      <c r="A58" s="4" t="s">
        <v>59</v>
      </c>
      <c r="C58" s="6"/>
      <c r="D58" s="6"/>
      <c r="E58" s="16"/>
      <c r="F58" s="11"/>
      <c r="G58" s="16"/>
      <c r="H58" s="6"/>
      <c r="I58" s="15">
        <f>SUM(I47:I57)</f>
        <v>47216</v>
      </c>
      <c r="J58" s="27"/>
      <c r="K58" s="15">
        <f>SUM(K47:K57)</f>
        <v>-30992</v>
      </c>
      <c r="L58" s="10"/>
      <c r="M58" s="15">
        <f>SUM(M47:M57)</f>
        <v>14853</v>
      </c>
      <c r="N58" s="27"/>
      <c r="O58" s="15">
        <f>SUM(O47:O57)</f>
        <v>32537</v>
      </c>
    </row>
    <row r="59" spans="1:15" ht="10" customHeight="1"/>
    <row r="60" spans="1:15" ht="21" customHeight="1">
      <c r="A60" s="4" t="s">
        <v>60</v>
      </c>
      <c r="C60" s="6"/>
      <c r="D60" s="6"/>
      <c r="E60" s="16"/>
      <c r="F60" s="11"/>
      <c r="G60" s="16"/>
      <c r="H60" s="6"/>
      <c r="I60" s="10"/>
      <c r="J60" s="27"/>
      <c r="K60" s="10"/>
      <c r="L60" s="10"/>
      <c r="M60" s="10"/>
      <c r="N60" s="27"/>
      <c r="O60" s="10"/>
    </row>
    <row r="61" spans="1:15" ht="21" customHeight="1">
      <c r="A61" s="83" t="s">
        <v>78</v>
      </c>
      <c r="C61" s="6"/>
      <c r="D61" s="6"/>
      <c r="E61" s="16"/>
      <c r="F61" s="11"/>
      <c r="G61" s="16"/>
      <c r="H61" s="6"/>
      <c r="I61" s="113">
        <v>-917</v>
      </c>
      <c r="J61" s="111"/>
      <c r="K61" s="113">
        <v>-658</v>
      </c>
      <c r="L61" s="113"/>
      <c r="M61" s="113">
        <v>-92</v>
      </c>
      <c r="N61" s="111"/>
      <c r="O61" s="113">
        <v>-84</v>
      </c>
    </row>
    <row r="62" spans="1:15" ht="21" customHeight="1">
      <c r="A62" s="83" t="s">
        <v>91</v>
      </c>
      <c r="C62" s="6"/>
      <c r="D62" s="6"/>
      <c r="E62" s="16"/>
      <c r="F62" s="11"/>
      <c r="G62" s="16"/>
      <c r="H62" s="6"/>
      <c r="I62" s="113">
        <v>-577</v>
      </c>
      <c r="J62" s="111"/>
      <c r="K62" s="113">
        <v>-127</v>
      </c>
      <c r="L62" s="113"/>
      <c r="M62" s="113">
        <v>-41</v>
      </c>
      <c r="N62" s="111"/>
      <c r="O62" s="113">
        <v>-23</v>
      </c>
    </row>
    <row r="63" spans="1:15" ht="21" customHeight="1">
      <c r="A63" s="83" t="s">
        <v>239</v>
      </c>
      <c r="C63" s="6"/>
      <c r="D63" s="6"/>
      <c r="E63" s="16"/>
      <c r="F63" s="11"/>
      <c r="G63" s="16"/>
      <c r="H63" s="6"/>
      <c r="I63" s="52">
        <v>648</v>
      </c>
      <c r="J63" s="111"/>
      <c r="K63" s="59">
        <v>0</v>
      </c>
      <c r="L63" s="113"/>
      <c r="M63" s="59">
        <v>0</v>
      </c>
      <c r="N63" s="111"/>
      <c r="O63" s="59">
        <v>0</v>
      </c>
    </row>
    <row r="64" spans="1:15" ht="21" customHeight="1">
      <c r="A64" s="4" t="s">
        <v>217</v>
      </c>
      <c r="C64" s="6"/>
      <c r="D64" s="6"/>
      <c r="E64" s="16"/>
      <c r="F64" s="11"/>
      <c r="G64" s="16"/>
      <c r="H64" s="6"/>
      <c r="I64" s="15">
        <f>SUM(I61:I63)</f>
        <v>-846</v>
      </c>
      <c r="J64" s="27"/>
      <c r="K64" s="15">
        <f>SUM(K61:K63)</f>
        <v>-785</v>
      </c>
      <c r="L64" s="10"/>
      <c r="M64" s="15">
        <f>SUM(M61:M63)</f>
        <v>-133</v>
      </c>
      <c r="N64" s="27"/>
      <c r="O64" s="15">
        <f>SUM(O61:O63)</f>
        <v>-107</v>
      </c>
    </row>
    <row r="65" spans="1:20" ht="10" customHeight="1">
      <c r="A65" s="4"/>
      <c r="C65" s="6"/>
      <c r="D65" s="6"/>
      <c r="E65" s="16"/>
      <c r="F65" s="11"/>
      <c r="G65" s="16"/>
      <c r="H65" s="6"/>
      <c r="I65" s="10"/>
      <c r="J65" s="27"/>
      <c r="K65" s="10"/>
      <c r="L65" s="10"/>
      <c r="M65" s="10"/>
      <c r="N65" s="27"/>
      <c r="O65" s="10"/>
    </row>
    <row r="66" spans="1:20" ht="21" customHeight="1">
      <c r="A66" s="4" t="s">
        <v>240</v>
      </c>
      <c r="C66" s="6"/>
      <c r="D66" s="6"/>
      <c r="E66" s="16"/>
      <c r="F66" s="11"/>
      <c r="G66" s="16"/>
      <c r="H66" s="6"/>
      <c r="I66" s="10">
        <f>I38+I58+I64</f>
        <v>2367</v>
      </c>
      <c r="J66" s="27"/>
      <c r="K66" s="10">
        <f>K38+K58+K64</f>
        <v>9038</v>
      </c>
      <c r="L66" s="10"/>
      <c r="M66" s="10">
        <f>M38+M58+M64</f>
        <v>-499</v>
      </c>
      <c r="N66" s="27"/>
      <c r="O66" s="10">
        <f>O38+O58+O64</f>
        <v>1082</v>
      </c>
    </row>
    <row r="67" spans="1:20" ht="10" customHeight="1">
      <c r="A67" s="4"/>
      <c r="C67" s="6"/>
      <c r="D67" s="6"/>
      <c r="E67" s="16"/>
      <c r="F67" s="11"/>
      <c r="G67" s="16"/>
      <c r="H67" s="6"/>
      <c r="I67" s="10"/>
      <c r="J67" s="27"/>
      <c r="K67" s="10"/>
      <c r="L67" s="10"/>
      <c r="M67" s="10"/>
      <c r="N67" s="27"/>
      <c r="O67" s="10"/>
    </row>
    <row r="68" spans="1:20" ht="21" customHeight="1">
      <c r="A68" s="83" t="s">
        <v>177</v>
      </c>
      <c r="C68" s="6"/>
      <c r="D68" s="6"/>
      <c r="E68" s="16"/>
      <c r="F68" s="11"/>
      <c r="G68" s="16"/>
      <c r="H68" s="6"/>
      <c r="I68" s="113">
        <v>8</v>
      </c>
      <c r="J68" s="111"/>
      <c r="K68" s="59">
        <v>0</v>
      </c>
      <c r="L68" s="113"/>
      <c r="M68" s="59">
        <v>0</v>
      </c>
      <c r="N68" s="111"/>
      <c r="O68" s="59">
        <v>0</v>
      </c>
    </row>
    <row r="69" spans="1:20" ht="10" customHeight="1">
      <c r="A69" s="4"/>
      <c r="C69" s="6"/>
      <c r="D69" s="6"/>
      <c r="E69" s="16"/>
      <c r="F69" s="11"/>
      <c r="G69" s="16"/>
      <c r="H69" s="6"/>
      <c r="I69" s="10"/>
      <c r="J69" s="27"/>
      <c r="K69" s="10"/>
      <c r="L69" s="10"/>
      <c r="M69" s="10"/>
      <c r="N69" s="27"/>
      <c r="O69" s="10"/>
    </row>
    <row r="70" spans="1:20" ht="21" customHeight="1">
      <c r="A70" s="4" t="s">
        <v>111</v>
      </c>
      <c r="C70" s="6"/>
      <c r="D70" s="6"/>
      <c r="E70" s="16"/>
      <c r="F70" s="11"/>
      <c r="G70" s="16"/>
      <c r="H70" s="6"/>
      <c r="I70" s="118">
        <f>FS!G13</f>
        <v>25299</v>
      </c>
      <c r="J70" s="27"/>
      <c r="K70" s="118">
        <v>22439</v>
      </c>
      <c r="L70" s="10"/>
      <c r="M70" s="118">
        <f>FS!K13</f>
        <v>3967</v>
      </c>
      <c r="N70" s="27"/>
      <c r="O70" s="118">
        <v>4044</v>
      </c>
    </row>
    <row r="71" spans="1:20" ht="10" customHeight="1">
      <c r="A71" s="4"/>
      <c r="C71" s="6"/>
      <c r="D71" s="6"/>
      <c r="E71" s="16"/>
      <c r="F71" s="11"/>
      <c r="G71" s="16"/>
      <c r="H71" s="6"/>
      <c r="I71" s="10"/>
      <c r="J71" s="27"/>
      <c r="K71" s="10"/>
      <c r="L71" s="10"/>
      <c r="M71" s="10"/>
      <c r="N71" s="27"/>
      <c r="O71" s="10"/>
    </row>
    <row r="72" spans="1:20" ht="21" customHeight="1" thickBot="1">
      <c r="A72" s="4" t="s">
        <v>112</v>
      </c>
      <c r="C72" s="6"/>
      <c r="D72" s="6"/>
      <c r="E72" s="16"/>
      <c r="F72" s="11"/>
      <c r="G72" s="16"/>
      <c r="H72" s="6"/>
      <c r="I72" s="46">
        <f>SUM(I66:I70)</f>
        <v>27674</v>
      </c>
      <c r="J72" s="27"/>
      <c r="K72" s="46">
        <f>SUM(K66:K70)</f>
        <v>31477</v>
      </c>
      <c r="L72" s="10"/>
      <c r="M72" s="46">
        <f>SUM(M66:M70)</f>
        <v>3468</v>
      </c>
      <c r="N72" s="27"/>
      <c r="O72" s="46">
        <f>SUM(O66:O70)</f>
        <v>5126</v>
      </c>
      <c r="Q72" s="57">
        <f>I72-FS!E13</f>
        <v>0</v>
      </c>
      <c r="R72" s="57"/>
      <c r="S72" s="57">
        <f>M72-FS!I13</f>
        <v>0</v>
      </c>
      <c r="T72" s="57"/>
    </row>
    <row r="73" spans="1:20" s="3" customFormat="1" ht="21" customHeight="1" thickTop="1">
      <c r="A73" s="1"/>
      <c r="B73" s="4"/>
      <c r="C73" s="4"/>
      <c r="D73" s="4"/>
      <c r="E73" s="4"/>
      <c r="F73" s="4"/>
      <c r="G73" s="18"/>
      <c r="H73" s="4"/>
      <c r="I73" s="4"/>
      <c r="J73" s="4"/>
      <c r="K73" s="4"/>
      <c r="L73" s="4"/>
      <c r="M73" s="18"/>
      <c r="N73" s="4"/>
      <c r="O73" s="108"/>
    </row>
    <row r="74" spans="1:20" ht="21" customHeight="1">
      <c r="A74" s="119" t="s">
        <v>89</v>
      </c>
      <c r="B74" s="120"/>
      <c r="C74" s="6"/>
      <c r="D74" s="6"/>
      <c r="E74" s="16"/>
      <c r="F74" s="11"/>
      <c r="G74" s="16"/>
      <c r="H74" s="6"/>
      <c r="I74" s="10"/>
      <c r="J74" s="27"/>
      <c r="K74" s="10"/>
      <c r="L74" s="10"/>
      <c r="M74" s="10"/>
      <c r="N74" s="27"/>
      <c r="O74" s="10"/>
    </row>
    <row r="75" spans="1:20" ht="21" customHeight="1">
      <c r="A75" s="19" t="s">
        <v>165</v>
      </c>
      <c r="B75" s="11" t="s">
        <v>61</v>
      </c>
      <c r="C75" s="6"/>
      <c r="D75" s="6"/>
      <c r="E75" s="16"/>
      <c r="F75" s="11"/>
      <c r="G75" s="16"/>
      <c r="H75" s="6"/>
      <c r="I75" s="10"/>
      <c r="J75" s="27"/>
      <c r="K75" s="10"/>
      <c r="L75" s="10"/>
      <c r="M75" s="10"/>
      <c r="N75" s="27"/>
      <c r="O75" s="10"/>
    </row>
    <row r="76" spans="1:20" ht="21" customHeight="1">
      <c r="B76" s="121" t="s">
        <v>93</v>
      </c>
      <c r="C76" s="6"/>
      <c r="D76" s="6"/>
      <c r="E76" s="16"/>
      <c r="F76" s="11"/>
      <c r="G76" s="16"/>
      <c r="H76" s="6"/>
      <c r="I76" s="10">
        <v>134</v>
      </c>
      <c r="J76" s="27"/>
      <c r="K76" s="10">
        <v>118</v>
      </c>
      <c r="L76" s="10"/>
      <c r="M76" s="10">
        <v>4</v>
      </c>
      <c r="N76" s="27"/>
      <c r="O76" s="10">
        <v>24</v>
      </c>
    </row>
    <row r="77" spans="1:20" ht="21" customHeight="1">
      <c r="B77" s="121" t="s">
        <v>94</v>
      </c>
      <c r="C77" s="6"/>
      <c r="D77" s="6"/>
      <c r="E77" s="16"/>
      <c r="F77" s="11"/>
      <c r="G77" s="16"/>
      <c r="H77" s="6"/>
      <c r="I77" s="10">
        <v>27540</v>
      </c>
      <c r="J77" s="27"/>
      <c r="K77" s="10">
        <v>31359</v>
      </c>
      <c r="L77" s="10"/>
      <c r="M77" s="10">
        <v>3464</v>
      </c>
      <c r="N77" s="27"/>
      <c r="O77" s="10">
        <v>5102</v>
      </c>
    </row>
    <row r="78" spans="1:20" ht="21" customHeight="1" thickBot="1">
      <c r="B78" s="122" t="s">
        <v>31</v>
      </c>
      <c r="C78" s="6"/>
      <c r="D78" s="6"/>
      <c r="E78" s="16"/>
      <c r="F78" s="11"/>
      <c r="G78" s="16"/>
      <c r="H78" s="6"/>
      <c r="I78" s="47">
        <f>SUM(I76:I77)</f>
        <v>27674</v>
      </c>
      <c r="J78" s="27"/>
      <c r="K78" s="47">
        <f>SUM(K76:K77)</f>
        <v>31477</v>
      </c>
      <c r="L78" s="10"/>
      <c r="M78" s="47">
        <f>SUM(M76:M77)</f>
        <v>3468</v>
      </c>
      <c r="N78" s="27"/>
      <c r="O78" s="47">
        <f>SUM(O76:O77)</f>
        <v>5126</v>
      </c>
      <c r="Q78" s="57">
        <f>I72-I78</f>
        <v>0</v>
      </c>
      <c r="R78" s="57">
        <f>K72-K78</f>
        <v>0</v>
      </c>
      <c r="S78" s="57">
        <f>M72-M78</f>
        <v>0</v>
      </c>
      <c r="T78" s="57">
        <f>O72-O78</f>
        <v>0</v>
      </c>
    </row>
    <row r="79" spans="1:20" ht="10" customHeight="1" thickTop="1">
      <c r="A79" s="121"/>
      <c r="B79" s="122"/>
      <c r="C79" s="6"/>
      <c r="D79" s="6"/>
      <c r="E79" s="16"/>
      <c r="F79" s="11"/>
      <c r="G79" s="16"/>
      <c r="H79" s="6"/>
      <c r="I79" s="10"/>
      <c r="J79" s="27"/>
      <c r="K79" s="10"/>
      <c r="L79" s="10"/>
      <c r="M79" s="10"/>
      <c r="N79" s="27"/>
      <c r="O79" s="10"/>
    </row>
    <row r="80" spans="1:20" ht="23.25" customHeight="1">
      <c r="A80" s="19" t="s">
        <v>162</v>
      </c>
      <c r="B80" s="11" t="s">
        <v>163</v>
      </c>
      <c r="C80" s="6"/>
      <c r="D80" s="6"/>
      <c r="E80" s="16"/>
      <c r="F80" s="11"/>
      <c r="G80" s="16"/>
      <c r="H80" s="6"/>
      <c r="I80" s="10"/>
      <c r="J80" s="27"/>
      <c r="K80" s="10"/>
      <c r="L80" s="10"/>
      <c r="M80" s="10"/>
      <c r="N80" s="27"/>
      <c r="O80" s="10"/>
    </row>
    <row r="81" spans="1:15" ht="23.25" customHeight="1">
      <c r="A81" s="121"/>
      <c r="B81" s="129" t="s">
        <v>179</v>
      </c>
      <c r="C81" s="6"/>
      <c r="D81" s="6"/>
      <c r="E81" s="16"/>
      <c r="F81" s="11"/>
      <c r="G81" s="16"/>
      <c r="H81" s="6"/>
      <c r="I81" s="10">
        <v>389</v>
      </c>
      <c r="J81" s="27"/>
      <c r="K81" s="59">
        <v>0</v>
      </c>
      <c r="L81" s="10"/>
      <c r="M81" s="59">
        <v>0</v>
      </c>
      <c r="N81" s="27"/>
      <c r="O81" s="59">
        <v>0</v>
      </c>
    </row>
    <row r="82" spans="1:15" ht="23.25" customHeight="1">
      <c r="A82" s="121"/>
      <c r="B82" s="129" t="s">
        <v>164</v>
      </c>
      <c r="C82" s="6"/>
      <c r="D82" s="6"/>
      <c r="E82" s="16"/>
      <c r="F82" s="11"/>
      <c r="G82" s="16"/>
      <c r="H82" s="6"/>
      <c r="I82" s="10">
        <v>12</v>
      </c>
      <c r="J82" s="27"/>
      <c r="K82" s="10">
        <v>6</v>
      </c>
      <c r="L82" s="10"/>
      <c r="M82" s="10">
        <v>48</v>
      </c>
      <c r="N82" s="27"/>
      <c r="O82" s="10">
        <v>24</v>
      </c>
    </row>
    <row r="83" spans="1:15" ht="23.25" customHeight="1" thickBot="1">
      <c r="A83" s="121"/>
      <c r="B83" s="130" t="s">
        <v>31</v>
      </c>
      <c r="C83" s="6"/>
      <c r="D83" s="6"/>
      <c r="E83" s="16"/>
      <c r="F83" s="11"/>
      <c r="G83" s="16"/>
      <c r="H83" s="6"/>
      <c r="I83" s="47">
        <f>SUM(I81:I82)</f>
        <v>401</v>
      </c>
      <c r="J83" s="27"/>
      <c r="K83" s="65">
        <f>SUM(K81:K82)</f>
        <v>6</v>
      </c>
      <c r="L83" s="10"/>
      <c r="M83" s="47">
        <f>SUM(M81:M82)</f>
        <v>48</v>
      </c>
      <c r="N83" s="27"/>
      <c r="O83" s="65">
        <f>SUM(O81:O82)</f>
        <v>24</v>
      </c>
    </row>
    <row r="84" spans="1:15" ht="10" customHeight="1" thickTop="1">
      <c r="A84" s="121"/>
      <c r="B84" s="122"/>
      <c r="C84" s="6"/>
      <c r="D84" s="6"/>
      <c r="E84" s="16"/>
      <c r="F84" s="11"/>
      <c r="G84" s="16"/>
      <c r="H84" s="6"/>
      <c r="I84" s="10"/>
      <c r="J84" s="27"/>
      <c r="K84" s="10"/>
      <c r="L84" s="10"/>
      <c r="M84" s="10"/>
      <c r="N84" s="27"/>
      <c r="O84" s="10"/>
    </row>
    <row r="85" spans="1:15" ht="23.25" customHeight="1" thickBot="1">
      <c r="A85" s="19" t="s">
        <v>218</v>
      </c>
      <c r="B85" s="129" t="s">
        <v>219</v>
      </c>
      <c r="I85" s="154">
        <v>614</v>
      </c>
      <c r="K85" s="155">
        <v>0</v>
      </c>
      <c r="L85" s="10"/>
      <c r="M85" s="155">
        <v>0</v>
      </c>
      <c r="N85" s="27"/>
      <c r="O85" s="155">
        <v>0</v>
      </c>
    </row>
    <row r="86" spans="1:15" ht="23.25" customHeight="1" thickTop="1"/>
  </sheetData>
  <mergeCells count="6">
    <mergeCell ref="I5:O5"/>
    <mergeCell ref="I6:K6"/>
    <mergeCell ref="M6:O6"/>
    <mergeCell ref="I43:O43"/>
    <mergeCell ref="I44:K44"/>
    <mergeCell ref="M44:O44"/>
  </mergeCells>
  <pageMargins left="0.8" right="0.3" top="0.5" bottom="0.36" header="0.4" footer="0.23"/>
  <pageSetup paperSize="9" scale="85" firstPageNumber="8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1" manualBreakCount="1">
    <brk id="3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SE_conso</vt:lpstr>
      <vt:lpstr>SE_separate</vt:lpstr>
      <vt:lpstr>CF</vt:lpstr>
      <vt:lpstr>CF!Print_Area</vt:lpstr>
      <vt:lpstr>FS!Print_Area</vt:lpstr>
      <vt:lpstr>PL!Print_Area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2022-05-06T11:57:18Z</dcterms:created>
  <dcterms:modified xsi:type="dcterms:W3CDTF">2024-05-10T11:39:40Z</dcterms:modified>
</cp:coreProperties>
</file>