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326729A3-7F77-44BE-90CA-94A597ECBEEE}" xr6:coauthVersionLast="47" xr6:coauthVersionMax="47" xr10:uidLastSave="{00000000-0000-0000-0000-000000000000}"/>
  <bookViews>
    <workbookView xWindow="-110" yWindow="-110" windowWidth="19420" windowHeight="10420" tabRatio="818" firstSheet="2" activeTab="6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" sheetId="10" r:id="rId4"/>
    <sheet name="SE_conso" sheetId="5" r:id="rId5"/>
    <sheet name="SE_separate" sheetId="9" r:id="rId6"/>
    <sheet name="CF" sheetId="7" r:id="rId7"/>
  </sheets>
  <definedNames>
    <definedName name="_xlnm.Print_Area" localSheetId="6">CF!$A$1:$O$89</definedName>
    <definedName name="_xlnm.Print_Area" localSheetId="2">FS!$A$1:$K$108</definedName>
    <definedName name="_xlnm.Print_Area" localSheetId="3">PL!$A$1:$O$53</definedName>
    <definedName name="_xlnm.Print_Area" localSheetId="4">SE_conso!$A$1:$AB$39</definedName>
    <definedName name="_xlnm.Print_Area" localSheetId="5">SE_separate!$A$1:$P$28</definedName>
    <definedName name="Z_DEBB2E38_AA91_4935_A1A5_35BF906F2210_.wvu.PrintArea" localSheetId="6" hidden="1">CF!$A$1:$O$40</definedName>
    <definedName name="Z_DEBB2E38_AA91_4935_A1A5_35BF906F2210_.wvu.PrintArea" localSheetId="3" hidden="1">PL!$A$1:$O$29</definedName>
  </definedNames>
  <calcPr calcId="191029"/>
</workbook>
</file>

<file path=xl/calcChain.xml><?xml version="1.0" encoding="utf-8"?>
<calcChain xmlns="http://schemas.openxmlformats.org/spreadsheetml/2006/main">
  <c r="E64" i="3" l="1"/>
  <c r="O53" i="10" l="1"/>
  <c r="K53" i="10"/>
  <c r="P28" i="9"/>
  <c r="N28" i="9"/>
  <c r="L28" i="9"/>
  <c r="J28" i="9"/>
  <c r="H28" i="9"/>
  <c r="F28" i="9"/>
  <c r="D28" i="9"/>
  <c r="L26" i="9"/>
  <c r="P26" i="9" s="1"/>
  <c r="V36" i="5"/>
  <c r="X36" i="5" s="1"/>
  <c r="AB36" i="5" s="1"/>
  <c r="V35" i="5"/>
  <c r="X35" i="5" s="1"/>
  <c r="AB35" i="5" s="1"/>
  <c r="Z37" i="5"/>
  <c r="T37" i="5"/>
  <c r="R37" i="5"/>
  <c r="P37" i="5"/>
  <c r="N37" i="5"/>
  <c r="L37" i="5"/>
  <c r="J37" i="5"/>
  <c r="H37" i="5"/>
  <c r="F37" i="5"/>
  <c r="D37" i="5"/>
  <c r="AB37" i="5" l="1"/>
  <c r="X37" i="5"/>
  <c r="V37" i="5"/>
  <c r="M74" i="7" l="1"/>
  <c r="I74" i="7"/>
  <c r="G64" i="3" l="1"/>
  <c r="I64" i="3"/>
  <c r="K64" i="3"/>
  <c r="P24" i="9" l="1"/>
  <c r="P16" i="9"/>
  <c r="K103" i="3" l="1"/>
  <c r="M62" i="7" l="1"/>
  <c r="R33" i="5"/>
  <c r="R39" i="5" s="1"/>
  <c r="N33" i="5"/>
  <c r="N39" i="5" s="1"/>
  <c r="L33" i="5"/>
  <c r="L39" i="5" s="1"/>
  <c r="J33" i="5"/>
  <c r="J39" i="5" s="1"/>
  <c r="H33" i="5"/>
  <c r="H39" i="5" s="1"/>
  <c r="F33" i="5"/>
  <c r="F39" i="5" s="1"/>
  <c r="D33" i="5"/>
  <c r="D39" i="5" s="1"/>
  <c r="T33" i="5"/>
  <c r="T39" i="5" s="1"/>
  <c r="J20" i="9" l="1"/>
  <c r="J22" i="9" s="1"/>
  <c r="H20" i="9"/>
  <c r="H22" i="9" s="1"/>
  <c r="F20" i="9"/>
  <c r="F22" i="9" s="1"/>
  <c r="D20" i="9"/>
  <c r="D22" i="9" s="1"/>
  <c r="N19" i="9" l="1"/>
  <c r="L18" i="9"/>
  <c r="P18" i="9" s="1"/>
  <c r="V31" i="5"/>
  <c r="V29" i="5"/>
  <c r="V27" i="5"/>
  <c r="V21" i="5"/>
  <c r="X21" i="5" s="1"/>
  <c r="AB21" i="5" s="1"/>
  <c r="V19" i="5"/>
  <c r="V17" i="5"/>
  <c r="T23" i="5"/>
  <c r="T25" i="5" s="1"/>
  <c r="R23" i="5"/>
  <c r="R25" i="5" s="1"/>
  <c r="N23" i="5"/>
  <c r="N25" i="5" s="1"/>
  <c r="L23" i="5"/>
  <c r="L25" i="5" s="1"/>
  <c r="J23" i="5"/>
  <c r="J25" i="5" s="1"/>
  <c r="H23" i="5"/>
  <c r="H25" i="5" s="1"/>
  <c r="F23" i="5"/>
  <c r="F25" i="5" s="1"/>
  <c r="D23" i="5"/>
  <c r="D25" i="5" s="1"/>
  <c r="Z19" i="5"/>
  <c r="Z23" i="5" s="1"/>
  <c r="Z25" i="5" s="1"/>
  <c r="P19" i="5"/>
  <c r="P23" i="5" s="1"/>
  <c r="P25" i="5" s="1"/>
  <c r="I40" i="3"/>
  <c r="V33" i="5" l="1"/>
  <c r="V39" i="5" s="1"/>
  <c r="N20" i="9"/>
  <c r="N22" i="9" s="1"/>
  <c r="P19" i="9"/>
  <c r="L20" i="9"/>
  <c r="L22" i="9" s="1"/>
  <c r="V23" i="5"/>
  <c r="V25" i="5" s="1"/>
  <c r="X19" i="5"/>
  <c r="AB19" i="5" s="1"/>
  <c r="A43" i="7"/>
  <c r="I82" i="7"/>
  <c r="K82" i="7"/>
  <c r="M82" i="7"/>
  <c r="O82" i="7"/>
  <c r="O62" i="7"/>
  <c r="K62" i="7"/>
  <c r="I62" i="7"/>
  <c r="O38" i="10"/>
  <c r="M38" i="10"/>
  <c r="K38" i="10"/>
  <c r="I38" i="10"/>
  <c r="P20" i="9" l="1"/>
  <c r="P22" i="9" s="1"/>
  <c r="O87" i="7"/>
  <c r="M87" i="7"/>
  <c r="K87" i="7"/>
  <c r="I87" i="7"/>
  <c r="M53" i="10" l="1"/>
  <c r="I53" i="10"/>
  <c r="P29" i="5" l="1"/>
  <c r="P33" i="5" s="1"/>
  <c r="P39" i="5" s="1"/>
  <c r="Z29" i="5"/>
  <c r="Z33" i="5" l="1"/>
  <c r="Z39" i="5" s="1"/>
  <c r="X29" i="5"/>
  <c r="X27" i="5"/>
  <c r="G103" i="3"/>
  <c r="X17" i="5"/>
  <c r="I103" i="3" l="1"/>
  <c r="AB29" i="5"/>
  <c r="E103" i="3"/>
  <c r="X31" i="5"/>
  <c r="X33" i="5" s="1"/>
  <c r="X39" i="5" s="1"/>
  <c r="AB31" i="5" l="1"/>
  <c r="AB33" i="5" s="1"/>
  <c r="I68" i="7"/>
  <c r="K68" i="7"/>
  <c r="M68" i="7"/>
  <c r="O68" i="7"/>
  <c r="A74" i="3" l="1"/>
  <c r="F40" i="5" l="1"/>
  <c r="K13" i="10" l="1"/>
  <c r="L40" i="5"/>
  <c r="J40" i="5"/>
  <c r="K45" i="10"/>
  <c r="AB17" i="5"/>
  <c r="O19" i="10"/>
  <c r="K101" i="3"/>
  <c r="E101" i="3"/>
  <c r="N40" i="5" s="1"/>
  <c r="D40" i="5"/>
  <c r="I13" i="10"/>
  <c r="I19" i="10"/>
  <c r="K27" i="3"/>
  <c r="K40" i="3"/>
  <c r="K71" i="3"/>
  <c r="K102" i="3"/>
  <c r="I27" i="3"/>
  <c r="I71" i="3"/>
  <c r="I101" i="3"/>
  <c r="M50" i="10"/>
  <c r="G27" i="3"/>
  <c r="G40" i="3"/>
  <c r="G71" i="3"/>
  <c r="G101" i="3"/>
  <c r="G102" i="3"/>
  <c r="G105" i="3"/>
  <c r="E27" i="3"/>
  <c r="E40" i="3"/>
  <c r="E71" i="3"/>
  <c r="M13" i="10"/>
  <c r="O13" i="10"/>
  <c r="M19" i="10"/>
  <c r="A3" i="5"/>
  <c r="A3" i="9"/>
  <c r="A3" i="7"/>
  <c r="A1" i="10"/>
  <c r="K50" i="10"/>
  <c r="I50" i="10"/>
  <c r="I45" i="10"/>
  <c r="K19" i="10"/>
  <c r="M45" i="10"/>
  <c r="A1" i="9"/>
  <c r="A41" i="7"/>
  <c r="A1" i="7"/>
  <c r="A76" i="3"/>
  <c r="A43" i="3"/>
  <c r="A45" i="3"/>
  <c r="A1" i="5"/>
  <c r="H40" i="5"/>
  <c r="X23" i="5" l="1"/>
  <c r="X25" i="5" s="1"/>
  <c r="K104" i="3"/>
  <c r="K106" i="3" s="1"/>
  <c r="G104" i="3"/>
  <c r="G106" i="3" s="1"/>
  <c r="G73" i="3"/>
  <c r="E42" i="3"/>
  <c r="O21" i="10"/>
  <c r="O25" i="10" s="1"/>
  <c r="O29" i="10" s="1"/>
  <c r="O45" i="10" s="1"/>
  <c r="I21" i="10"/>
  <c r="I25" i="10" s="1"/>
  <c r="I29" i="10" s="1"/>
  <c r="I40" i="10" s="1"/>
  <c r="M21" i="10"/>
  <c r="M25" i="10" s="1"/>
  <c r="M29" i="10" s="1"/>
  <c r="K21" i="10"/>
  <c r="K25" i="10" s="1"/>
  <c r="K29" i="10" s="1"/>
  <c r="K40" i="10" s="1"/>
  <c r="G42" i="3"/>
  <c r="I73" i="3"/>
  <c r="K73" i="3"/>
  <c r="K42" i="3"/>
  <c r="I42" i="3"/>
  <c r="E73" i="3"/>
  <c r="AB27" i="5"/>
  <c r="AB39" i="5" s="1"/>
  <c r="E105" i="3"/>
  <c r="AB23" i="5" l="1"/>
  <c r="AB25" i="5" s="1"/>
  <c r="G108" i="3"/>
  <c r="G110" i="3" s="1"/>
  <c r="M40" i="10"/>
  <c r="O11" i="7"/>
  <c r="O27" i="7" s="1"/>
  <c r="O40" i="7" s="1"/>
  <c r="O70" i="7" s="1"/>
  <c r="O76" i="7" s="1"/>
  <c r="O91" i="7" s="1"/>
  <c r="O40" i="10"/>
  <c r="K108" i="3"/>
  <c r="K110" i="3" s="1"/>
  <c r="I11" i="7"/>
  <c r="I27" i="7" s="1"/>
  <c r="E102" i="3"/>
  <c r="M11" i="7"/>
  <c r="M27" i="7" s="1"/>
  <c r="K11" i="7"/>
  <c r="K27" i="7" s="1"/>
  <c r="K40" i="7" s="1"/>
  <c r="Z40" i="5"/>
  <c r="E104" i="3" l="1"/>
  <c r="X40" i="5" s="1"/>
  <c r="O50" i="10"/>
  <c r="K70" i="7"/>
  <c r="K76" i="7" s="1"/>
  <c r="K91" i="7" s="1"/>
  <c r="M40" i="7"/>
  <c r="M70" i="7" s="1"/>
  <c r="M76" i="7" s="1"/>
  <c r="M91" i="7" s="1"/>
  <c r="I40" i="7"/>
  <c r="I70" i="7" s="1"/>
  <c r="I76" i="7" s="1"/>
  <c r="I91" i="7" s="1"/>
  <c r="P40" i="5"/>
  <c r="I102" i="3" l="1"/>
  <c r="I104" i="3" s="1"/>
  <c r="I106" i="3" s="1"/>
  <c r="I108" i="3" s="1"/>
  <c r="E106" i="3"/>
  <c r="E108" i="3" s="1"/>
  <c r="E110" i="3" s="1"/>
  <c r="M108" i="3" l="1"/>
  <c r="I110" i="3"/>
  <c r="AB40" i="5"/>
</calcChain>
</file>

<file path=xl/sharedStrings.xml><?xml version="1.0" encoding="utf-8"?>
<sst xmlns="http://schemas.openxmlformats.org/spreadsheetml/2006/main" count="383" uniqueCount="271">
  <si>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</si>
  <si>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</si>
  <si>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</si>
  <si>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</si>
  <si>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</si>
  <si>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</si>
  <si>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</si>
  <si>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</si>
  <si>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</si>
  <si>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</si>
  <si>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</si>
  <si>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</si>
  <si>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</si>
  <si>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</si>
  <si>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</si>
  <si>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</si>
  <si>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</si>
  <si>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</si>
  <si>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</si>
  <si>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</si>
  <si>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</si>
  <si>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</si>
  <si>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</si>
  <si>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</si>
  <si>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</si>
  <si>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Related parties</t>
  </si>
  <si>
    <t>Net sales</t>
  </si>
  <si>
    <t>Cost of sales</t>
  </si>
  <si>
    <t>Retained earnings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</si>
  <si>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</si>
  <si>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</si>
  <si>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</si>
  <si>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</si>
  <si>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</si>
  <si>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</si>
  <si>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</si>
  <si>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</si>
  <si>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</si>
  <si>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</si>
  <si>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Other non-current liabilities</t>
  </si>
  <si>
    <t>Administrative expenses</t>
  </si>
  <si>
    <t>Separate Financial Statements</t>
  </si>
  <si>
    <t>Consolidated Financial Statements</t>
  </si>
  <si>
    <t>STATEMENT OF COMPREHENSIVE INCOME</t>
  </si>
  <si>
    <t>Current portion of lease liabilities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</si>
  <si>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</si>
  <si>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</si>
  <si>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</si>
  <si>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</si>
  <si>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</si>
  <si>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</si>
  <si>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</si>
  <si>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</si>
  <si>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Consolidated</t>
  </si>
  <si>
    <t>Financial Statements</t>
  </si>
  <si>
    <t>Separate</t>
  </si>
  <si>
    <t>CASH FLOWS FROM OPERATING ACTIVITIES:</t>
  </si>
  <si>
    <t>(used in) operating activities:</t>
  </si>
  <si>
    <t>Depreciation and amortization</t>
  </si>
  <si>
    <t>Finance costs</t>
  </si>
  <si>
    <t>Interest income</t>
  </si>
  <si>
    <t>Decrease (Increase) in Operating Assets:</t>
  </si>
  <si>
    <t>Inventories</t>
  </si>
  <si>
    <t>Increase (Decrease) in Operating Liabilities:</t>
  </si>
  <si>
    <t>Tax paid</t>
  </si>
  <si>
    <t>Net Cash Provided by (Used in) Operating Activities</t>
  </si>
  <si>
    <t>CASH FLOWS FROM INVESTING ACTIVITIES:</t>
  </si>
  <si>
    <t>Purchases of fixed assets</t>
  </si>
  <si>
    <t>Interest received</t>
  </si>
  <si>
    <t>Net Cash Provided by (Used in) Investing Activities</t>
  </si>
  <si>
    <t>CASH FLOWS FROM FINANCING ACTIVITIES:</t>
  </si>
  <si>
    <t>Cash and cash equivalents consisted of:</t>
  </si>
  <si>
    <t>Equity</t>
  </si>
  <si>
    <t xml:space="preserve">Total </t>
  </si>
  <si>
    <t>December 31,</t>
  </si>
  <si>
    <t>Trade and other current receivables - net</t>
  </si>
  <si>
    <t>Receivables under finance lease - net</t>
  </si>
  <si>
    <t>Trade and other current payables</t>
  </si>
  <si>
    <t>Total Non-Current Liabilities</t>
  </si>
  <si>
    <t>Distribution costs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</si>
  <si>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</si>
  <si>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</si>
  <si>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</si>
  <si>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</si>
  <si>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</si>
  <si>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</si>
  <si>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- Cash on hand</t>
  </si>
  <si>
    <t>- Cash in banks</t>
  </si>
  <si>
    <t>Surplus from</t>
  </si>
  <si>
    <t>for</t>
  </si>
  <si>
    <t xml:space="preserve">Appropriated </t>
  </si>
  <si>
    <t>Difference arising from business</t>
  </si>
  <si>
    <t>combination under common control</t>
  </si>
  <si>
    <t>arising from</t>
  </si>
  <si>
    <t>Difference</t>
  </si>
  <si>
    <t>STATEMENT OF FINANCIAL POSITION (Continued)</t>
  </si>
  <si>
    <t>Receivables under finance lease</t>
  </si>
  <si>
    <t>Right-of-use assets - net</t>
  </si>
  <si>
    <t>Surplus from share-based payment</t>
  </si>
  <si>
    <t>"Unaudited"</t>
  </si>
  <si>
    <t>"Reviewed"</t>
  </si>
  <si>
    <t>"Audited"</t>
  </si>
  <si>
    <t>"UNAUDITED"</t>
  </si>
  <si>
    <t>"REVIEWED"</t>
  </si>
  <si>
    <t>4</t>
  </si>
  <si>
    <t>10</t>
  </si>
  <si>
    <t>PROFIT FOR THE PERIOD</t>
  </si>
  <si>
    <t>TOTAL COMPREHENSIVE INCOME FOR THE PERIOD</t>
  </si>
  <si>
    <t>Profit for the period attributable to:</t>
  </si>
  <si>
    <t>Profit for the Period</t>
  </si>
  <si>
    <t>Total comprehensive income for the period attributable to:</t>
  </si>
  <si>
    <t>Total Comprehensive Income for the Period</t>
  </si>
  <si>
    <t>Profit for the period</t>
  </si>
  <si>
    <t>CASH AND CASH EQUIVALENTS, AT BEGINNING OF PERIOD</t>
  </si>
  <si>
    <t>CASH AND CASH EQUIVALENTS, AT END OF PERIOD</t>
  </si>
  <si>
    <t>Profit from operating activities before changes in</t>
  </si>
  <si>
    <t>operating assets and liabilities</t>
  </si>
  <si>
    <t>BIOSCIENCE ANIMAL HEALTH PUBLIC COMPANY LIMITED AND ITS SUBSIDIARIES</t>
  </si>
  <si>
    <t>subsidiaries</t>
  </si>
  <si>
    <t>Surplus</t>
  </si>
  <si>
    <t>Write-off inventories</t>
  </si>
  <si>
    <t>Long-term trade receivables</t>
  </si>
  <si>
    <t>Bad debt</t>
  </si>
  <si>
    <t>Investments in restricted deposits</t>
  </si>
  <si>
    <t>finance lease - net</t>
  </si>
  <si>
    <t>Invesment properties - net</t>
  </si>
  <si>
    <t>Authorized share capital, ordinary share</t>
  </si>
  <si>
    <t>314,000,000 shares, at Baht 0.50 par value</t>
  </si>
  <si>
    <t xml:space="preserve">Adjustments to reconcile profit for the period to net cash provided by </t>
  </si>
  <si>
    <t>(Reversal of) allowance for expected credit loss</t>
  </si>
  <si>
    <t>STATEMENT OF CASH FLOWS (Continued)</t>
  </si>
  <si>
    <t>Increase in investments in restricted deposits</t>
  </si>
  <si>
    <t>Purchases of computer softwares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</si>
  <si>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</si>
  <si>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</si>
  <si>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</si>
  <si>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</si>
  <si>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</si>
  <si>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Share premium on ordinary shares</t>
  </si>
  <si>
    <t>on</t>
  </si>
  <si>
    <t>Purchases of investment property</t>
  </si>
  <si>
    <t>Changes in non-controlling interests</t>
  </si>
  <si>
    <t>5</t>
  </si>
  <si>
    <t>4, 6</t>
  </si>
  <si>
    <t>Short-term investments in unit trusts</t>
  </si>
  <si>
    <t>Investments in subsidiaries</t>
  </si>
  <si>
    <t>Equity Attributable to Owners of the Parent</t>
  </si>
  <si>
    <t>Profit before Tax</t>
  </si>
  <si>
    <t>Payment of expenses relating to initial share offering</t>
  </si>
  <si>
    <t>Loss on changes in value of investments in debt instruments</t>
  </si>
  <si>
    <t>for the period</t>
  </si>
  <si>
    <t>from</t>
  </si>
  <si>
    <t>Share</t>
  </si>
  <si>
    <t>in</t>
  </si>
  <si>
    <t>under</t>
  </si>
  <si>
    <t>ordinary share 314,000,000 shares at</t>
  </si>
  <si>
    <t>Balance as at January 1, 2023</t>
  </si>
  <si>
    <t>Current portion of long-term loan to</t>
  </si>
  <si>
    <t>related party</t>
  </si>
  <si>
    <t>Long-term loan to related party - net</t>
  </si>
  <si>
    <t xml:space="preserve">Baht 0.50 per share </t>
  </si>
  <si>
    <t>Current portion of long-term investments</t>
  </si>
  <si>
    <t>in debt instruments</t>
  </si>
  <si>
    <t>Proceeds from sales of computer softwares</t>
  </si>
  <si>
    <t>Unrealized loss on fair value adjustment of financial asset</t>
  </si>
  <si>
    <t>Loans to related parties</t>
  </si>
  <si>
    <t xml:space="preserve">Deferred tax assets </t>
  </si>
  <si>
    <t>and Paid-up</t>
  </si>
  <si>
    <t>Share Capital</t>
  </si>
  <si>
    <t>Premium</t>
  </si>
  <si>
    <t>Ordinary</t>
  </si>
  <si>
    <t>Shares</t>
  </si>
  <si>
    <t>Payment</t>
  </si>
  <si>
    <t>Additional</t>
  </si>
  <si>
    <t>Investment</t>
  </si>
  <si>
    <t>Subsidiaries</t>
  </si>
  <si>
    <t>Business</t>
  </si>
  <si>
    <t>Combination</t>
  </si>
  <si>
    <t>Common</t>
  </si>
  <si>
    <t>Control</t>
  </si>
  <si>
    <t>Legal Reserve</t>
  </si>
  <si>
    <t>Attributable</t>
  </si>
  <si>
    <t>to Owners of</t>
  </si>
  <si>
    <t>the Parent</t>
  </si>
  <si>
    <t>Non-Controlling</t>
  </si>
  <si>
    <t>Interests</t>
  </si>
  <si>
    <t>Share Premium</t>
  </si>
  <si>
    <t>Ordinary Shares</t>
  </si>
  <si>
    <t>Share-Based</t>
  </si>
  <si>
    <t>Retained Earnings</t>
  </si>
  <si>
    <t>Collection from long-term loans to related parties</t>
  </si>
  <si>
    <t>Note</t>
  </si>
  <si>
    <t>1)</t>
  </si>
  <si>
    <t>2)</t>
  </si>
  <si>
    <t>Investment properties acquired by means of:</t>
  </si>
  <si>
    <t>-  Cash payment</t>
  </si>
  <si>
    <t xml:space="preserve">Exchange differences on translation of financial statements </t>
  </si>
  <si>
    <t>currency</t>
  </si>
  <si>
    <t xml:space="preserve">in foreign </t>
  </si>
  <si>
    <t xml:space="preserve">statements </t>
  </si>
  <si>
    <t xml:space="preserve">of financial </t>
  </si>
  <si>
    <t xml:space="preserve">on translation </t>
  </si>
  <si>
    <t xml:space="preserve">Exchange </t>
  </si>
  <si>
    <t xml:space="preserve">differences </t>
  </si>
  <si>
    <t>Effects of exchange rates on cash and cash equivalents</t>
  </si>
  <si>
    <t>Other Comprehensive Income (Loss):</t>
  </si>
  <si>
    <t>Other comprehensive income (loss) - net of tax</t>
  </si>
  <si>
    <t>Unrealized gain on foreign exchange - net</t>
  </si>
  <si>
    <t>(Increase) decrease in short-term investments in unit trusts</t>
  </si>
  <si>
    <t>-  Collected from trade and long-term trade receivables</t>
  </si>
  <si>
    <t>Tax expense</t>
  </si>
  <si>
    <t>Changes in</t>
  </si>
  <si>
    <t>comprehensive income</t>
  </si>
  <si>
    <t>value of</t>
  </si>
  <si>
    <t>investments in</t>
  </si>
  <si>
    <t>debt instruments</t>
  </si>
  <si>
    <t xml:space="preserve">at fair value </t>
  </si>
  <si>
    <t>through other</t>
  </si>
  <si>
    <t>income</t>
  </si>
  <si>
    <t>comprehensive</t>
  </si>
  <si>
    <t>Other comprehensive loss for the period</t>
  </si>
  <si>
    <t>Other Components of</t>
  </si>
  <si>
    <t xml:space="preserve">designated at fair value through other comprehensive income </t>
  </si>
  <si>
    <t>Other comprehensive loss</t>
  </si>
  <si>
    <t>Changes in value of</t>
  </si>
  <si>
    <t>in foreign currency</t>
  </si>
  <si>
    <t>Total comprehensive income</t>
  </si>
  <si>
    <t>Total comprehensive income for the period</t>
  </si>
  <si>
    <t>AS AT MARCH 31, 2024</t>
  </si>
  <si>
    <t>March 31,</t>
  </si>
  <si>
    <t>7</t>
  </si>
  <si>
    <t>11</t>
  </si>
  <si>
    <t>FOR THE THREE-MONTH PERIOD ENDED MARCH 31, 2024</t>
  </si>
  <si>
    <t>Balance as at March 31, 2023</t>
  </si>
  <si>
    <t>Balance as at January 1, 2024</t>
  </si>
  <si>
    <t>Balance as at March 31, 2024</t>
  </si>
  <si>
    <t>STATEMENT OF CHANGES IN EQUITY</t>
  </si>
  <si>
    <t>STATEMENT OF CHANGES IN EQUITY (Continued)</t>
  </si>
  <si>
    <t>Surplus (discount) from additional investment in</t>
  </si>
  <si>
    <t>17</t>
  </si>
  <si>
    <t>Discount from additional investment in</t>
  </si>
  <si>
    <t>Gain on sales of investment in debt instrument</t>
  </si>
  <si>
    <t>Net Cash Used in Financing Activities</t>
  </si>
  <si>
    <t>(Increase) decrease in loans to related parties</t>
  </si>
  <si>
    <t>3)</t>
  </si>
  <si>
    <t>Right-of-use assets are acquired by means of lease liabilities</t>
  </si>
  <si>
    <t>LIABILITIES AND EQUITY</t>
  </si>
  <si>
    <t>LIABILITIES AND EQUITY (Continued)</t>
  </si>
  <si>
    <t>EQUITY</t>
  </si>
  <si>
    <t>Other components of equity - net</t>
  </si>
  <si>
    <t>Total Equity</t>
  </si>
  <si>
    <t>TOTAL LIABILITIES AND EQUITY</t>
  </si>
  <si>
    <t>Other Components of Equity</t>
  </si>
  <si>
    <t>(Discount)</t>
  </si>
  <si>
    <t>Other comprehensive income</t>
  </si>
  <si>
    <t>Decrease in long-term investments in debt instruments</t>
  </si>
  <si>
    <t>Increase in investment in subsidiary</t>
  </si>
  <si>
    <t>9, 16</t>
  </si>
  <si>
    <t>13, 14, 16</t>
  </si>
  <si>
    <t>15</t>
  </si>
  <si>
    <t>10, 15</t>
  </si>
  <si>
    <t>Cash received for increase in share capital of indirect subsidiary</t>
  </si>
  <si>
    <t>NET INCREASE (DECREASE) IN CASH AND CASH EQUIVALENTS</t>
  </si>
  <si>
    <t>Indirect subsidiary increases share capital</t>
  </si>
  <si>
    <t>8, 21</t>
  </si>
  <si>
    <t>4, 22</t>
  </si>
  <si>
    <t>12</t>
  </si>
  <si>
    <t>13, 14, 16, 21</t>
  </si>
  <si>
    <t>Items that may be reclassified subsequently to profit or loss:</t>
  </si>
  <si>
    <t>- net of tax</t>
  </si>
  <si>
    <t>(Reversal of) allowance for decline in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</si>
</sst>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</numFmts>
  <fonts count="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3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2" fillId="0" borderId="0"/>
  </cellStyleXfs>
  <cellXfs count="151">
    <xf numFmtId="0" fontId="0" fillId="0" borderId="0" xfId="0"/>
    <xf numFmtId="40" fontId="7" fillId="0" borderId="0" xfId="5" applyNumberFormat="1" applyFont="1"/>
    <xf numFmtId="40" fontId="8" fillId="0" borderId="0" xfId="0" applyNumberFormat="1" applyFont="1"/>
    <xf numFmtId="38" fontId="7" fillId="0" borderId="0" xfId="5" applyNumberFormat="1" applyFont="1" applyAlignment="1">
      <alignment horizontal="center"/>
    </xf>
    <xf numFmtId="40" fontId="7" fillId="0" borderId="0" xfId="0" applyNumberFormat="1" applyFont="1"/>
    <xf numFmtId="40" fontId="7" fillId="0" borderId="0" xfId="5" applyNumberFormat="1" applyFont="1" applyAlignment="1">
      <alignment horizontal="center"/>
    </xf>
    <xf numFmtId="40" fontId="7" fillId="0" borderId="0" xfId="5" applyNumberFormat="1" applyFont="1" applyAlignment="1">
      <alignment horizontal="left"/>
    </xf>
    <xf numFmtId="38" fontId="8" fillId="0" borderId="0" xfId="5" applyNumberFormat="1" applyFont="1" applyAlignment="1">
      <alignment horizontal="center"/>
    </xf>
    <xf numFmtId="38" fontId="8" fillId="0" borderId="1" xfId="5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5" applyNumberFormat="1" applyFont="1" applyAlignment="1">
      <alignment horizontal="center"/>
    </xf>
    <xf numFmtId="37" fontId="8" fillId="0" borderId="0" xfId="5" applyNumberFormat="1" applyFont="1"/>
    <xf numFmtId="40" fontId="8" fillId="0" borderId="0" xfId="5" applyNumberFormat="1" applyFont="1"/>
    <xf numFmtId="166" fontId="8" fillId="0" borderId="0" xfId="1" applyNumberFormat="1" applyFont="1" applyFill="1" applyAlignment="1" applyProtection="1"/>
    <xf numFmtId="38" fontId="8" fillId="0" borderId="0" xfId="0" applyNumberFormat="1" applyFont="1" applyAlignment="1">
      <alignment horizontal="center"/>
    </xf>
    <xf numFmtId="37" fontId="8" fillId="0" borderId="2" xfId="5" applyNumberFormat="1" applyFont="1" applyBorder="1"/>
    <xf numFmtId="166" fontId="8" fillId="0" borderId="2" xfId="1" applyNumberFormat="1" applyFont="1" applyFill="1" applyBorder="1" applyAlignment="1" applyProtection="1"/>
    <xf numFmtId="38" fontId="8" fillId="0" borderId="0" xfId="0" applyNumberFormat="1" applyFont="1"/>
    <xf numFmtId="37" fontId="8" fillId="0" borderId="0" xfId="5" quotePrefix="1" applyNumberFormat="1" applyFont="1"/>
    <xf numFmtId="166" fontId="8" fillId="0" borderId="0" xfId="1" quotePrefix="1" applyNumberFormat="1" applyFont="1" applyFill="1" applyAlignment="1" applyProtection="1"/>
    <xf numFmtId="37" fontId="8" fillId="0" borderId="3" xfId="5" applyNumberFormat="1" applyFont="1" applyBorder="1"/>
    <xf numFmtId="166" fontId="8" fillId="0" borderId="3" xfId="1" applyNumberFormat="1" applyFont="1" applyFill="1" applyBorder="1" applyAlignment="1" applyProtection="1"/>
    <xf numFmtId="166" fontId="8" fillId="0" borderId="0" xfId="1" applyNumberFormat="1" applyFont="1" applyFill="1" applyAlignment="1"/>
    <xf numFmtId="164" fontId="8" fillId="0" borderId="0" xfId="1" applyFont="1" applyFill="1" applyAlignment="1"/>
    <xf numFmtId="0" fontId="7" fillId="0" borderId="0" xfId="0" applyFont="1"/>
    <xf numFmtId="0" fontId="8" fillId="0" borderId="0" xfId="0" applyFont="1"/>
    <xf numFmtId="166" fontId="8" fillId="0" borderId="0" xfId="1" applyNumberFormat="1" applyFont="1" applyFill="1" applyBorder="1"/>
    <xf numFmtId="166" fontId="8" fillId="0" borderId="0" xfId="1" applyNumberFormat="1" applyFont="1" applyFill="1" applyBorder="1" applyAlignment="1" applyProtection="1"/>
    <xf numFmtId="37" fontId="8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4" fontId="8" fillId="0" borderId="0" xfId="1" applyFont="1" applyFill="1" applyBorder="1" applyAlignment="1"/>
    <xf numFmtId="37" fontId="8" fillId="0" borderId="3" xfId="1" applyNumberFormat="1" applyFont="1" applyFill="1" applyBorder="1" applyAlignment="1"/>
    <xf numFmtId="166" fontId="8" fillId="0" borderId="3" xfId="1" applyNumberFormat="1" applyFont="1" applyFill="1" applyBorder="1" applyAlignment="1"/>
    <xf numFmtId="0" fontId="8" fillId="0" borderId="0" xfId="0" applyFont="1" applyAlignment="1">
      <alignment horizontal="right"/>
    </xf>
    <xf numFmtId="0" fontId="8" fillId="0" borderId="1" xfId="0" quotePrefix="1" applyFont="1" applyBorder="1" applyAlignment="1">
      <alignment horizontal="center" wrapText="1"/>
    </xf>
    <xf numFmtId="166" fontId="8" fillId="0" borderId="0" xfId="1" quotePrefix="1" applyNumberFormat="1" applyFont="1" applyFill="1" applyBorder="1" applyAlignment="1" applyProtection="1"/>
    <xf numFmtId="37" fontId="8" fillId="0" borderId="0" xfId="1" applyNumberFormat="1" applyFont="1" applyFill="1" applyBorder="1" applyAlignment="1" applyProtection="1"/>
    <xf numFmtId="164" fontId="8" fillId="0" borderId="0" xfId="1" quotePrefix="1" applyFont="1" applyFill="1" applyBorder="1" applyAlignment="1" applyProtection="1"/>
    <xf numFmtId="37" fontId="8" fillId="0" borderId="2" xfId="5" quotePrefix="1" applyNumberFormat="1" applyFont="1" applyBorder="1"/>
    <xf numFmtId="37" fontId="8" fillId="0" borderId="1" xfId="1" applyNumberFormat="1" applyFont="1" applyFill="1" applyBorder="1" applyAlignment="1" applyProtection="1"/>
    <xf numFmtId="37" fontId="8" fillId="0" borderId="0" xfId="6" applyNumberFormat="1" applyFont="1" applyFill="1" applyBorder="1" applyProtection="1"/>
    <xf numFmtId="0" fontId="8" fillId="0" borderId="0" xfId="0" quotePrefix="1" applyFont="1" applyAlignment="1">
      <alignment horizontal="center" wrapText="1"/>
    </xf>
    <xf numFmtId="164" fontId="8" fillId="0" borderId="0" xfId="1" applyFont="1" applyFill="1" applyBorder="1" applyAlignment="1" applyProtection="1"/>
    <xf numFmtId="41" fontId="8" fillId="0" borderId="0" xfId="1" quotePrefix="1" applyNumberFormat="1" applyFont="1" applyFill="1" applyBorder="1" applyAlignment="1" applyProtection="1"/>
    <xf numFmtId="41" fontId="8" fillId="0" borderId="0" xfId="1" applyNumberFormat="1" applyFont="1" applyFill="1" applyBorder="1" applyAlignment="1" applyProtection="1"/>
    <xf numFmtId="41" fontId="8" fillId="0" borderId="2" xfId="1" applyNumberFormat="1" applyFont="1" applyFill="1" applyBorder="1" applyAlignment="1" applyProtection="1"/>
    <xf numFmtId="164" fontId="8" fillId="0" borderId="1" xfId="1" applyFont="1" applyFill="1" applyBorder="1" applyAlignment="1"/>
    <xf numFmtId="164" fontId="8" fillId="0" borderId="0" xfId="1" applyFont="1" applyFill="1" applyAlignment="1" applyProtection="1"/>
    <xf numFmtId="164" fontId="8" fillId="0" borderId="1" xfId="1" applyFont="1" applyFill="1" applyBorder="1" applyAlignment="1" applyProtection="1"/>
    <xf numFmtId="41" fontId="8" fillId="0" borderId="1" xfId="1" applyNumberFormat="1" applyFont="1" applyFill="1" applyBorder="1" applyAlignment="1" applyProtection="1"/>
    <xf numFmtId="40" fontId="8" fillId="0" borderId="0" xfId="5" applyNumberFormat="1" applyFont="1" applyAlignment="1">
      <alignment horizontal="center"/>
    </xf>
    <xf numFmtId="37" fontId="8" fillId="0" borderId="0" xfId="5" applyNumberFormat="1" applyFont="1" applyAlignment="1">
      <alignment horizontal="center"/>
    </xf>
    <xf numFmtId="37" fontId="8" fillId="0" borderId="5" xfId="5" applyNumberFormat="1" applyFont="1" applyBorder="1"/>
    <xf numFmtId="38" fontId="8" fillId="0" borderId="0" xfId="5" quotePrefix="1" applyNumberFormat="1" applyFont="1" applyAlignment="1">
      <alignment horizontal="center"/>
    </xf>
    <xf numFmtId="38" fontId="7" fillId="0" borderId="0" xfId="5" applyNumberFormat="1" applyFont="1" applyAlignment="1">
      <alignment horizontal="left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38" fontId="7" fillId="0" borderId="0" xfId="5" applyNumberFormat="1" applyFont="1"/>
    <xf numFmtId="38" fontId="7" fillId="0" borderId="0" xfId="5" quotePrefix="1" applyNumberFormat="1" applyFont="1" applyAlignment="1">
      <alignment horizontal="center"/>
    </xf>
    <xf numFmtId="49" fontId="8" fillId="0" borderId="0" xfId="5" quotePrefix="1" applyNumberFormat="1" applyFont="1" applyAlignment="1">
      <alignment horizontal="center"/>
    </xf>
    <xf numFmtId="49" fontId="8" fillId="0" borderId="0" xfId="5" applyNumberFormat="1" applyFont="1" applyAlignment="1">
      <alignment horizontal="left"/>
    </xf>
    <xf numFmtId="166" fontId="8" fillId="0" borderId="0" xfId="5" applyNumberFormat="1" applyFont="1"/>
    <xf numFmtId="38" fontId="8" fillId="0" borderId="0" xfId="5" applyNumberFormat="1" applyFont="1"/>
    <xf numFmtId="40" fontId="8" fillId="0" borderId="0" xfId="5" quotePrefix="1" applyNumberFormat="1" applyFont="1"/>
    <xf numFmtId="40" fontId="8" fillId="0" borderId="0" xfId="0" quotePrefix="1" applyNumberFormat="1" applyFont="1"/>
    <xf numFmtId="37" fontId="8" fillId="0" borderId="0" xfId="0" applyNumberFormat="1" applyFont="1"/>
    <xf numFmtId="49" fontId="8" fillId="0" borderId="0" xfId="0" applyNumberFormat="1" applyFont="1" applyAlignment="1">
      <alignment horizontal="center"/>
    </xf>
    <xf numFmtId="37" fontId="8" fillId="0" borderId="2" xfId="0" applyNumberFormat="1" applyFont="1" applyBorder="1"/>
    <xf numFmtId="37" fontId="8" fillId="0" borderId="1" xfId="5" applyNumberFormat="1" applyFont="1" applyBorder="1"/>
    <xf numFmtId="41" fontId="8" fillId="0" borderId="0" xfId="5" quotePrefix="1" applyNumberFormat="1" applyFont="1"/>
    <xf numFmtId="41" fontId="8" fillId="0" borderId="0" xfId="5" applyNumberFormat="1" applyFont="1"/>
    <xf numFmtId="41" fontId="8" fillId="0" borderId="1" xfId="5" quotePrefix="1" applyNumberFormat="1" applyFont="1" applyBorder="1"/>
    <xf numFmtId="38" fontId="7" fillId="0" borderId="0" xfId="0" applyNumberFormat="1" applyFont="1" applyAlignment="1">
      <alignment horizontal="center"/>
    </xf>
    <xf numFmtId="38" fontId="7" fillId="0" borderId="0" xfId="0" applyNumberFormat="1" applyFont="1"/>
    <xf numFmtId="41" fontId="8" fillId="0" borderId="0" xfId="0" applyNumberFormat="1" applyFont="1"/>
    <xf numFmtId="41" fontId="8" fillId="0" borderId="2" xfId="0" applyNumberFormat="1" applyFont="1" applyBorder="1"/>
    <xf numFmtId="41" fontId="7" fillId="0" borderId="0" xfId="0" applyNumberFormat="1" applyFont="1"/>
    <xf numFmtId="41" fontId="8" fillId="0" borderId="1" xfId="0" applyNumberFormat="1" applyFont="1" applyBorder="1"/>
    <xf numFmtId="41" fontId="8" fillId="0" borderId="3" xfId="0" applyNumberFormat="1" applyFont="1" applyBorder="1"/>
    <xf numFmtId="41" fontId="8" fillId="0" borderId="5" xfId="0" applyNumberFormat="1" applyFont="1" applyBorder="1"/>
    <xf numFmtId="0" fontId="8" fillId="0" borderId="0" xfId="3" applyFont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0" xfId="3" applyFont="1"/>
    <xf numFmtId="0" fontId="8" fillId="0" borderId="1" xfId="3" applyFont="1" applyBorder="1" applyAlignment="1">
      <alignment horizontal="center"/>
    </xf>
    <xf numFmtId="0" fontId="8" fillId="0" borderId="0" xfId="3" applyFont="1" applyAlignment="1">
      <alignment horizontal="center"/>
    </xf>
    <xf numFmtId="40" fontId="8" fillId="0" borderId="0" xfId="0" applyNumberFormat="1" applyFont="1" applyAlignment="1">
      <alignment horizontal="center"/>
    </xf>
    <xf numFmtId="17" fontId="8" fillId="0" borderId="0" xfId="3" applyNumberFormat="1" applyFont="1" applyAlignment="1">
      <alignment horizontal="center"/>
    </xf>
    <xf numFmtId="0" fontId="8" fillId="0" borderId="1" xfId="3" applyFont="1" applyBorder="1" applyAlignment="1">
      <alignment horizontal="centerContinuous"/>
    </xf>
    <xf numFmtId="40" fontId="8" fillId="0" borderId="1" xfId="0" applyNumberFormat="1" applyFont="1" applyBorder="1" applyAlignment="1">
      <alignment horizontal="center"/>
    </xf>
    <xf numFmtId="17" fontId="8" fillId="0" borderId="1" xfId="3" applyNumberFormat="1" applyFont="1" applyBorder="1" applyAlignment="1">
      <alignment horizontal="center"/>
    </xf>
    <xf numFmtId="0" fontId="7" fillId="0" borderId="0" xfId="3" applyFont="1"/>
    <xf numFmtId="165" fontId="8" fillId="0" borderId="0" xfId="2" applyNumberFormat="1" applyFont="1" applyFill="1" applyBorder="1" applyAlignment="1"/>
    <xf numFmtId="0" fontId="8" fillId="0" borderId="0" xfId="3" quotePrefix="1" applyFont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165" fontId="8" fillId="0" borderId="1" xfId="2" applyNumberFormat="1" applyFont="1" applyFill="1" applyBorder="1" applyAlignment="1"/>
    <xf numFmtId="165" fontId="8" fillId="0" borderId="3" xfId="2" applyNumberFormat="1" applyFont="1" applyFill="1" applyBorder="1" applyAlignment="1"/>
    <xf numFmtId="165" fontId="8" fillId="0" borderId="0" xfId="3" applyNumberFormat="1" applyFont="1"/>
    <xf numFmtId="166" fontId="8" fillId="0" borderId="1" xfId="1" applyNumberFormat="1" applyFont="1" applyBorder="1"/>
    <xf numFmtId="164" fontId="8" fillId="0" borderId="0" xfId="1" applyFont="1" applyFill="1"/>
    <xf numFmtId="164" fontId="8" fillId="0" borderId="0" xfId="1" quotePrefix="1" applyFont="1" applyFill="1" applyAlignment="1" applyProtection="1"/>
    <xf numFmtId="167" fontId="8" fillId="0" borderId="3" xfId="1" applyNumberFormat="1" applyFont="1" applyBorder="1"/>
    <xf numFmtId="167" fontId="8" fillId="0" borderId="0" xfId="1" applyNumberFormat="1" applyFont="1"/>
    <xf numFmtId="165" fontId="8" fillId="0" borderId="1" xfId="2" applyNumberFormat="1" applyFont="1" applyFill="1" applyBorder="1" applyAlignment="1">
      <alignment horizontal="center"/>
    </xf>
    <xf numFmtId="0" fontId="8" fillId="0" borderId="0" xfId="4" applyFont="1"/>
    <xf numFmtId="0" fontId="8" fillId="0" borderId="0" xfId="4" quotePrefix="1" applyFont="1"/>
    <xf numFmtId="166" fontId="8" fillId="0" borderId="5" xfId="1" applyNumberFormat="1" applyFont="1" applyFill="1" applyBorder="1" applyAlignment="1"/>
    <xf numFmtId="37" fontId="8" fillId="0" borderId="1" xfId="5" quotePrefix="1" applyNumberFormat="1" applyFont="1" applyBorder="1"/>
    <xf numFmtId="164" fontId="8" fillId="0" borderId="1" xfId="1" applyFont="1" applyBorder="1"/>
    <xf numFmtId="40" fontId="13" fillId="0" borderId="0" xfId="5" applyNumberFormat="1" applyFont="1" applyAlignment="1">
      <alignment horizontal="left"/>
    </xf>
    <xf numFmtId="0" fontId="13" fillId="0" borderId="0" xfId="3" applyFont="1" applyAlignment="1">
      <alignment horizontal="centerContinuous"/>
    </xf>
    <xf numFmtId="0" fontId="14" fillId="0" borderId="0" xfId="3" applyFont="1" applyAlignment="1">
      <alignment horizontal="centerContinuous"/>
    </xf>
    <xf numFmtId="0" fontId="14" fillId="0" borderId="0" xfId="4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3" applyFont="1"/>
    <xf numFmtId="40" fontId="14" fillId="0" borderId="0" xfId="0" applyNumberFormat="1" applyFont="1"/>
    <xf numFmtId="0" fontId="14" fillId="0" borderId="1" xfId="3" applyFont="1" applyBorder="1" applyAlignment="1">
      <alignment horizontal="center"/>
    </xf>
    <xf numFmtId="0" fontId="14" fillId="0" borderId="0" xfId="3" applyFont="1" applyAlignment="1">
      <alignment horizontal="center"/>
    </xf>
    <xf numFmtId="44" fontId="14" fillId="0" borderId="0" xfId="30" applyFont="1" applyFill="1" applyBorder="1" applyAlignment="1">
      <alignment horizontal="center"/>
    </xf>
    <xf numFmtId="17" fontId="14" fillId="0" borderId="0" xfId="3" applyNumberFormat="1" applyFont="1" applyAlignment="1">
      <alignment horizontal="center"/>
    </xf>
    <xf numFmtId="40" fontId="14" fillId="0" borderId="0" xfId="0" applyNumberFormat="1" applyFont="1" applyAlignment="1">
      <alignment horizontal="center"/>
    </xf>
    <xf numFmtId="0" fontId="14" fillId="0" borderId="1" xfId="3" applyFont="1" applyBorder="1" applyAlignment="1">
      <alignment horizontal="centerContinuous"/>
    </xf>
    <xf numFmtId="40" fontId="14" fillId="0" borderId="1" xfId="0" applyNumberFormat="1" applyFont="1" applyBorder="1" applyAlignment="1">
      <alignment horizontal="center"/>
    </xf>
    <xf numFmtId="17" fontId="14" fillId="0" borderId="1" xfId="3" applyNumberFormat="1" applyFont="1" applyBorder="1" applyAlignment="1">
      <alignment horizontal="center"/>
    </xf>
    <xf numFmtId="44" fontId="14" fillId="0" borderId="1" xfId="30" applyFont="1" applyFill="1" applyBorder="1" applyAlignment="1">
      <alignment horizontal="center"/>
    </xf>
    <xf numFmtId="0" fontId="13" fillId="0" borderId="0" xfId="3" applyFont="1"/>
    <xf numFmtId="165" fontId="14" fillId="0" borderId="0" xfId="2" applyNumberFormat="1" applyFont="1" applyFill="1" applyBorder="1" applyAlignment="1"/>
    <xf numFmtId="165" fontId="14" fillId="0" borderId="1" xfId="2" applyNumberFormat="1" applyFont="1" applyFill="1" applyBorder="1" applyAlignment="1">
      <alignment horizontal="center"/>
    </xf>
    <xf numFmtId="165" fontId="14" fillId="0" borderId="0" xfId="2" applyNumberFormat="1" applyFont="1" applyFill="1" applyBorder="1" applyAlignment="1">
      <alignment horizontal="center"/>
    </xf>
    <xf numFmtId="165" fontId="14" fillId="0" borderId="1" xfId="2" applyNumberFormat="1" applyFont="1" applyFill="1" applyBorder="1" applyAlignment="1"/>
    <xf numFmtId="0" fontId="14" fillId="0" borderId="0" xfId="3" applyFont="1" applyAlignment="1">
      <alignment horizontal="left" indent="1"/>
    </xf>
    <xf numFmtId="165" fontId="14" fillId="0" borderId="3" xfId="2" applyNumberFormat="1" applyFont="1" applyFill="1" applyBorder="1" applyAlignment="1"/>
    <xf numFmtId="165" fontId="14" fillId="0" borderId="0" xfId="3" applyNumberFormat="1" applyFont="1"/>
    <xf numFmtId="0" fontId="8" fillId="0" borderId="1" xfId="3" quotePrefix="1" applyFont="1" applyBorder="1" applyAlignment="1">
      <alignment horizontal="center"/>
    </xf>
    <xf numFmtId="165" fontId="8" fillId="0" borderId="4" xfId="2" applyNumberFormat="1" applyFont="1" applyFill="1" applyBorder="1" applyAlignment="1">
      <alignment horizontal="center"/>
    </xf>
    <xf numFmtId="43" fontId="8" fillId="0" borderId="0" xfId="5" applyNumberFormat="1" applyFont="1"/>
    <xf numFmtId="43" fontId="8" fillId="0" borderId="0" xfId="1" applyNumberFormat="1" applyFont="1" applyFill="1" applyBorder="1" applyAlignment="1" applyProtection="1"/>
    <xf numFmtId="43" fontId="8" fillId="0" borderId="0" xfId="0" applyNumberFormat="1" applyFont="1"/>
    <xf numFmtId="37" fontId="8" fillId="0" borderId="1" xfId="1" applyNumberFormat="1" applyFont="1" applyBorder="1"/>
    <xf numFmtId="43" fontId="8" fillId="0" borderId="1" xfId="5" applyNumberFormat="1" applyFont="1" applyBorder="1"/>
    <xf numFmtId="165" fontId="8" fillId="0" borderId="0" xfId="5" applyNumberFormat="1" applyFont="1"/>
    <xf numFmtId="165" fontId="8" fillId="0" borderId="0" xfId="1" applyNumberFormat="1" applyFont="1" applyFill="1" applyBorder="1" applyAlignment="1" applyProtection="1"/>
    <xf numFmtId="165" fontId="8" fillId="0" borderId="5" xfId="5" applyNumberFormat="1" applyFont="1" applyBorder="1"/>
    <xf numFmtId="164" fontId="8" fillId="0" borderId="3" xfId="1" applyFont="1" applyFill="1" applyBorder="1" applyAlignment="1" applyProtection="1"/>
    <xf numFmtId="164" fontId="8" fillId="0" borderId="3" xfId="1" applyFont="1" applyFill="1" applyBorder="1" applyAlignment="1"/>
    <xf numFmtId="0" fontId="14" fillId="0" borderId="1" xfId="3" quotePrefix="1" applyFont="1" applyBorder="1" applyAlignment="1">
      <alignment horizontal="center"/>
    </xf>
    <xf numFmtId="40" fontId="8" fillId="0" borderId="2" xfId="5" applyNumberFormat="1" applyFont="1" applyBorder="1" applyAlignment="1">
      <alignment horizontal="center"/>
    </xf>
    <xf numFmtId="40" fontId="8" fillId="0" borderId="1" xfId="5" applyNumberFormat="1" applyFont="1" applyBorder="1" applyAlignment="1">
      <alignment horizontal="center"/>
    </xf>
    <xf numFmtId="40" fontId="8" fillId="0" borderId="0" xfId="5" applyNumberFormat="1" applyFont="1" applyAlignment="1">
      <alignment horizontal="center"/>
    </xf>
    <xf numFmtId="0" fontId="14" fillId="0" borderId="1" xfId="3" applyFont="1" applyBorder="1" applyAlignment="1">
      <alignment horizontal="center"/>
    </xf>
    <xf numFmtId="0" fontId="14" fillId="0" borderId="2" xfId="3" applyFont="1" applyBorder="1" applyAlignment="1">
      <alignment horizontal="center"/>
    </xf>
    <xf numFmtId="0" fontId="8" fillId="0" borderId="1" xfId="3" applyFont="1" applyBorder="1" applyAlignment="1">
      <alignment horizontal="center"/>
    </xf>
  </cellXfs>
  <cellStyles count="32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5" xfId="14" xr:uid="{94FFE1EC-0CC2-4446-841F-05BA7A495B89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11</xdr:row>
      <xdr:rowOff>0</xdr:rowOff>
    </xdr:from>
    <xdr:to>
      <xdr:col>3</xdr:col>
      <xdr:colOff>635</xdr:colOff>
      <xdr:row>11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11</xdr:row>
      <xdr:rowOff>0</xdr:rowOff>
    </xdr:from>
    <xdr:to>
      <xdr:col>3</xdr:col>
      <xdr:colOff>635</xdr:colOff>
      <xdr:row>11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11</xdr:row>
      <xdr:rowOff>0</xdr:rowOff>
    </xdr:from>
    <xdr:to>
      <xdr:col>9</xdr:col>
      <xdr:colOff>635</xdr:colOff>
      <xdr:row>11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11</xdr:row>
      <xdr:rowOff>0</xdr:rowOff>
    </xdr:from>
    <xdr:to>
      <xdr:col>9</xdr:col>
      <xdr:colOff>635</xdr:colOff>
      <xdr:row>11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11</xdr:row>
      <xdr:rowOff>0</xdr:rowOff>
    </xdr:from>
    <xdr:to>
      <xdr:col>5</xdr:col>
      <xdr:colOff>635</xdr:colOff>
      <xdr:row>11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11</xdr:row>
      <xdr:rowOff>0</xdr:rowOff>
    </xdr:from>
    <xdr:to>
      <xdr:col>5</xdr:col>
      <xdr:colOff>635</xdr:colOff>
      <xdr:row>11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0"/>
  <sheetViews>
    <sheetView topLeftCell="A55" zoomScale="70" zoomScaleNormal="70" zoomScaleSheetLayoutView="100" workbookViewId="0">
      <selection activeCell="C102" sqref="C102"/>
    </sheetView>
  </sheetViews>
  <sheetFormatPr defaultColWidth="9.09765625" defaultRowHeight="21.25" customHeight="1"/>
  <cols>
    <col min="1" max="1" width="2.3984375" style="2" customWidth="1"/>
    <col min="2" max="2" width="38.3984375" style="2" customWidth="1"/>
    <col min="3" max="3" width="15.69921875" style="14" customWidth="1"/>
    <col min="4" max="4" width="1.09765625" style="2" customWidth="1"/>
    <col min="5" max="5" width="15.59765625" style="17" customWidth="1"/>
    <col min="6" max="6" width="1.09765625" style="2" customWidth="1"/>
    <col min="7" max="7" width="15.59765625" style="17" customWidth="1"/>
    <col min="8" max="8" width="1.09765625" style="2" customWidth="1"/>
    <col min="9" max="9" width="15.59765625" style="17" customWidth="1"/>
    <col min="10" max="10" width="1.09765625" style="2" customWidth="1"/>
    <col min="11" max="11" width="15.59765625" style="17" customWidth="1"/>
    <col min="12" max="13" width="12.09765625" style="2" customWidth="1"/>
    <col min="14" max="14" width="12" style="2" customWidth="1"/>
    <col min="15" max="16384" width="9.09765625" style="2"/>
  </cols>
  <sheetData>
    <row r="1" spans="1:11" ht="20" customHeight="1">
      <c r="A1" s="1" t="s">
        <v>117</v>
      </c>
      <c r="C1" s="3"/>
      <c r="D1" s="1"/>
      <c r="E1" s="1"/>
      <c r="F1" s="1"/>
      <c r="G1" s="1"/>
      <c r="H1" s="1"/>
      <c r="I1" s="1"/>
      <c r="J1" s="1"/>
      <c r="K1" s="1"/>
    </row>
    <row r="2" spans="1:11" s="4" customFormat="1" ht="20" customHeight="1">
      <c r="A2" s="4" t="s">
        <v>24</v>
      </c>
      <c r="B2" s="2"/>
      <c r="C2" s="5"/>
      <c r="D2" s="1"/>
      <c r="E2" s="1"/>
      <c r="F2" s="1"/>
      <c r="G2" s="1"/>
      <c r="H2" s="1"/>
      <c r="I2" s="1"/>
      <c r="J2" s="1"/>
      <c r="K2" s="1"/>
    </row>
    <row r="3" spans="1:11" ht="20" customHeight="1">
      <c r="A3" s="1" t="s">
        <v>228</v>
      </c>
      <c r="C3" s="5"/>
      <c r="D3" s="1"/>
      <c r="E3" s="1"/>
      <c r="F3" s="1"/>
      <c r="G3" s="1"/>
      <c r="H3" s="1"/>
      <c r="I3" s="1"/>
      <c r="J3" s="1"/>
      <c r="K3" s="1"/>
    </row>
    <row r="4" spans="1:11" ht="20" customHeight="1">
      <c r="A4" s="6"/>
      <c r="C4" s="3"/>
      <c r="D4" s="6"/>
      <c r="E4" s="54"/>
      <c r="F4" s="6"/>
      <c r="G4" s="54"/>
      <c r="H4" s="6"/>
      <c r="I4" s="54"/>
      <c r="J4" s="6"/>
      <c r="K4" s="54"/>
    </row>
    <row r="5" spans="1:11" ht="20" customHeight="1">
      <c r="A5" s="6" t="s">
        <v>12</v>
      </c>
      <c r="C5" s="3"/>
      <c r="D5" s="6"/>
      <c r="E5" s="54"/>
      <c r="F5" s="6"/>
      <c r="G5" s="54"/>
      <c r="H5" s="6"/>
      <c r="I5" s="54"/>
      <c r="J5" s="6"/>
      <c r="K5" s="54"/>
    </row>
    <row r="6" spans="1:11" ht="20" customHeight="1">
      <c r="A6" s="6"/>
      <c r="C6" s="3"/>
      <c r="D6" s="6"/>
      <c r="E6" s="54"/>
      <c r="F6" s="6"/>
      <c r="G6" s="54"/>
      <c r="H6" s="6"/>
      <c r="I6" s="54"/>
      <c r="J6" s="6"/>
      <c r="K6" s="54"/>
    </row>
    <row r="7" spans="1:11" ht="20" customHeight="1">
      <c r="A7" s="6"/>
      <c r="C7" s="7"/>
      <c r="D7" s="7"/>
      <c r="E7" s="146" t="s">
        <v>133</v>
      </c>
      <c r="F7" s="146"/>
      <c r="G7" s="146"/>
      <c r="H7" s="146"/>
      <c r="I7" s="146"/>
      <c r="J7" s="146"/>
      <c r="K7" s="146"/>
    </row>
    <row r="8" spans="1:11" ht="20" customHeight="1">
      <c r="A8" s="6"/>
      <c r="C8" s="7"/>
      <c r="D8" s="7"/>
      <c r="E8" s="145" t="s">
        <v>42</v>
      </c>
      <c r="F8" s="145"/>
      <c r="G8" s="145"/>
      <c r="H8" s="7"/>
      <c r="I8" s="145" t="s">
        <v>41</v>
      </c>
      <c r="J8" s="145"/>
      <c r="K8" s="145"/>
    </row>
    <row r="9" spans="1:11" ht="20" customHeight="1">
      <c r="A9" s="6"/>
      <c r="C9" s="7"/>
      <c r="D9" s="7"/>
      <c r="E9" s="50" t="s">
        <v>229</v>
      </c>
      <c r="F9" s="50"/>
      <c r="G9" s="50" t="s">
        <v>74</v>
      </c>
      <c r="H9" s="7"/>
      <c r="I9" s="50" t="s">
        <v>229</v>
      </c>
      <c r="J9" s="50"/>
      <c r="K9" s="50" t="s">
        <v>74</v>
      </c>
    </row>
    <row r="10" spans="1:11" ht="20" customHeight="1">
      <c r="A10" s="6"/>
      <c r="C10" s="7"/>
      <c r="D10" s="7"/>
      <c r="E10" s="55">
        <v>2024</v>
      </c>
      <c r="F10" s="9"/>
      <c r="G10" s="55">
        <v>2023</v>
      </c>
      <c r="H10" s="7"/>
      <c r="I10" s="55">
        <v>2024</v>
      </c>
      <c r="J10" s="9"/>
      <c r="K10" s="55">
        <v>2023</v>
      </c>
    </row>
    <row r="11" spans="1:11" ht="20" customHeight="1">
      <c r="A11" s="6"/>
      <c r="C11" s="7"/>
      <c r="D11" s="7"/>
      <c r="E11" s="50" t="s">
        <v>99</v>
      </c>
      <c r="F11" s="50"/>
      <c r="G11" s="50"/>
      <c r="H11" s="7"/>
      <c r="I11" s="50" t="s">
        <v>99</v>
      </c>
      <c r="J11" s="50"/>
      <c r="K11" s="50"/>
    </row>
    <row r="12" spans="1:11" ht="20" customHeight="1">
      <c r="A12" s="6"/>
      <c r="C12" s="8" t="s">
        <v>1</v>
      </c>
      <c r="D12" s="9"/>
      <c r="E12" s="56" t="s">
        <v>100</v>
      </c>
      <c r="F12" s="9"/>
      <c r="G12" s="56" t="s">
        <v>101</v>
      </c>
      <c r="H12" s="9"/>
      <c r="I12" s="56" t="s">
        <v>100</v>
      </c>
      <c r="J12" s="9"/>
      <c r="K12" s="56" t="s">
        <v>101</v>
      </c>
    </row>
    <row r="13" spans="1:11" ht="20" customHeight="1">
      <c r="A13" s="6"/>
      <c r="C13" s="3"/>
      <c r="D13" s="1"/>
      <c r="E13" s="57"/>
      <c r="F13" s="1"/>
      <c r="G13" s="58"/>
      <c r="H13" s="1"/>
      <c r="I13" s="57"/>
      <c r="J13" s="1"/>
      <c r="K13" s="58"/>
    </row>
    <row r="14" spans="1:11" ht="20" customHeight="1">
      <c r="A14" s="1" t="s">
        <v>2</v>
      </c>
      <c r="C14" s="10"/>
      <c r="D14" s="11"/>
      <c r="E14" s="11"/>
      <c r="F14" s="11"/>
      <c r="G14" s="11"/>
      <c r="H14" s="11"/>
      <c r="I14" s="11"/>
      <c r="J14" s="11"/>
      <c r="K14" s="11"/>
    </row>
    <row r="15" spans="1:11" ht="20" customHeight="1">
      <c r="A15" s="12" t="s">
        <v>15</v>
      </c>
      <c r="C15" s="59"/>
      <c r="D15" s="11"/>
      <c r="E15" s="11">
        <v>27674</v>
      </c>
      <c r="F15" s="11"/>
      <c r="G15" s="11">
        <v>25299</v>
      </c>
      <c r="H15" s="11"/>
      <c r="I15" s="13">
        <v>3468</v>
      </c>
      <c r="J15" s="11"/>
      <c r="K15" s="11">
        <v>3967</v>
      </c>
    </row>
    <row r="16" spans="1:11" ht="20" customHeight="1">
      <c r="A16" s="60" t="s">
        <v>144</v>
      </c>
      <c r="C16" s="10" t="s">
        <v>142</v>
      </c>
      <c r="D16" s="11"/>
      <c r="E16" s="11">
        <v>5000</v>
      </c>
      <c r="F16" s="11"/>
      <c r="G16" s="11">
        <v>57000</v>
      </c>
      <c r="H16" s="11"/>
      <c r="I16" s="13">
        <v>5000</v>
      </c>
      <c r="J16" s="11"/>
      <c r="K16" s="11">
        <v>57000</v>
      </c>
    </row>
    <row r="17" spans="1:11" ht="20" customHeight="1">
      <c r="A17" s="12" t="s">
        <v>75</v>
      </c>
      <c r="C17" s="10" t="s">
        <v>143</v>
      </c>
      <c r="D17" s="11"/>
      <c r="E17" s="11">
        <v>497706</v>
      </c>
      <c r="F17" s="11"/>
      <c r="G17" s="11">
        <v>498936</v>
      </c>
      <c r="H17" s="11"/>
      <c r="I17" s="13">
        <v>129167</v>
      </c>
      <c r="J17" s="11"/>
      <c r="K17" s="11">
        <v>132825</v>
      </c>
    </row>
    <row r="18" spans="1:11" ht="20" customHeight="1">
      <c r="A18" s="12" t="s">
        <v>165</v>
      </c>
      <c r="C18" s="10" t="s">
        <v>230</v>
      </c>
      <c r="D18" s="11"/>
      <c r="E18" s="47">
        <v>0</v>
      </c>
      <c r="F18" s="11"/>
      <c r="G18" s="47">
        <v>0</v>
      </c>
      <c r="H18" s="11"/>
      <c r="I18" s="13">
        <v>282700</v>
      </c>
      <c r="J18" s="11"/>
      <c r="K18" s="11">
        <v>246800</v>
      </c>
    </row>
    <row r="19" spans="1:11" ht="20" customHeight="1">
      <c r="A19" s="12" t="s">
        <v>49</v>
      </c>
      <c r="C19" s="10"/>
      <c r="D19" s="11"/>
      <c r="E19" s="11"/>
      <c r="F19" s="11"/>
      <c r="G19" s="11"/>
      <c r="H19" s="11"/>
      <c r="I19" s="13"/>
      <c r="J19" s="11"/>
      <c r="K19" s="11"/>
    </row>
    <row r="20" spans="1:11" ht="20" customHeight="1">
      <c r="B20" s="2" t="s">
        <v>124</v>
      </c>
      <c r="C20" s="10"/>
      <c r="D20" s="11"/>
      <c r="E20" s="11">
        <v>4780</v>
      </c>
      <c r="F20" s="11"/>
      <c r="G20" s="11">
        <v>6186</v>
      </c>
      <c r="H20" s="11"/>
      <c r="I20" s="13">
        <v>0</v>
      </c>
      <c r="J20" s="11"/>
      <c r="K20" s="13">
        <v>0</v>
      </c>
    </row>
    <row r="21" spans="1:11" ht="20" customHeight="1">
      <c r="A21" s="2" t="s">
        <v>161</v>
      </c>
      <c r="C21" s="10"/>
      <c r="D21" s="11"/>
      <c r="E21" s="11"/>
      <c r="F21" s="11"/>
      <c r="G21" s="11"/>
      <c r="H21" s="11"/>
      <c r="I21" s="13"/>
      <c r="J21" s="11"/>
      <c r="K21" s="13"/>
    </row>
    <row r="22" spans="1:11" ht="20" customHeight="1">
      <c r="B22" s="2" t="s">
        <v>162</v>
      </c>
      <c r="C22" s="10" t="s">
        <v>105</v>
      </c>
      <c r="D22" s="11"/>
      <c r="E22" s="11">
        <v>5128</v>
      </c>
      <c r="F22" s="11"/>
      <c r="G22" s="13">
        <v>15315</v>
      </c>
      <c r="H22" s="11"/>
      <c r="I22" s="13">
        <v>5128</v>
      </c>
      <c r="J22" s="11"/>
      <c r="K22" s="13">
        <v>15315</v>
      </c>
    </row>
    <row r="23" spans="1:11" ht="20" customHeight="1">
      <c r="A23" s="2" t="s">
        <v>157</v>
      </c>
      <c r="C23" s="2"/>
      <c r="D23" s="11"/>
      <c r="E23" s="11"/>
      <c r="F23" s="11"/>
      <c r="G23" s="11"/>
      <c r="H23" s="11"/>
      <c r="I23" s="13"/>
      <c r="J23" s="11"/>
      <c r="K23" s="13"/>
    </row>
    <row r="24" spans="1:11" ht="20" customHeight="1">
      <c r="B24" s="2" t="s">
        <v>158</v>
      </c>
      <c r="C24" s="10" t="s">
        <v>231</v>
      </c>
      <c r="D24" s="11"/>
      <c r="E24" s="98">
        <v>0</v>
      </c>
      <c r="F24" s="11"/>
      <c r="G24" s="98">
        <v>0</v>
      </c>
      <c r="H24" s="11"/>
      <c r="I24" s="13">
        <v>1200</v>
      </c>
      <c r="J24" s="11"/>
      <c r="K24" s="13">
        <v>1200</v>
      </c>
    </row>
    <row r="25" spans="1:11" ht="20" customHeight="1">
      <c r="A25" s="60" t="s">
        <v>34</v>
      </c>
      <c r="C25" s="10" t="s">
        <v>264</v>
      </c>
      <c r="D25" s="11"/>
      <c r="E25" s="11">
        <v>325303</v>
      </c>
      <c r="F25" s="11"/>
      <c r="G25" s="11">
        <v>348868</v>
      </c>
      <c r="H25" s="11"/>
      <c r="I25" s="13">
        <v>120548</v>
      </c>
      <c r="J25" s="11"/>
      <c r="K25" s="11">
        <v>115053</v>
      </c>
    </row>
    <row r="26" spans="1:11" ht="20" customHeight="1">
      <c r="A26" s="12" t="s">
        <v>3</v>
      </c>
      <c r="C26" s="10" t="s">
        <v>265</v>
      </c>
      <c r="D26" s="11"/>
      <c r="E26" s="11">
        <v>74528</v>
      </c>
      <c r="F26" s="11"/>
      <c r="G26" s="11">
        <v>71996</v>
      </c>
      <c r="H26" s="11"/>
      <c r="I26" s="13">
        <v>16271</v>
      </c>
      <c r="J26" s="11"/>
      <c r="K26" s="11">
        <v>12870</v>
      </c>
    </row>
    <row r="27" spans="1:11" ht="20" customHeight="1">
      <c r="A27" s="1" t="s">
        <v>4</v>
      </c>
      <c r="D27" s="11"/>
      <c r="E27" s="15">
        <f>SUM(E15:E26)</f>
        <v>940119</v>
      </c>
      <c r="F27" s="11"/>
      <c r="G27" s="16">
        <f>SUM(G15:G26)</f>
        <v>1023600</v>
      </c>
      <c r="H27" s="11"/>
      <c r="I27" s="15">
        <f>SUM(I15:I26)</f>
        <v>563482</v>
      </c>
      <c r="J27" s="11"/>
      <c r="K27" s="16">
        <f>SUM(K15:K26)</f>
        <v>585030</v>
      </c>
    </row>
    <row r="28" spans="1:11" ht="20" customHeight="1">
      <c r="A28" s="1"/>
      <c r="C28" s="10"/>
      <c r="D28" s="11"/>
      <c r="E28" s="11"/>
      <c r="F28" s="11"/>
      <c r="G28" s="11"/>
      <c r="H28" s="11"/>
      <c r="I28" s="11"/>
      <c r="J28" s="11"/>
      <c r="K28" s="11"/>
    </row>
    <row r="29" spans="1:11" ht="20" customHeight="1">
      <c r="A29" s="1" t="s">
        <v>5</v>
      </c>
      <c r="C29" s="10"/>
      <c r="D29" s="11"/>
      <c r="E29" s="11"/>
      <c r="F29" s="11"/>
      <c r="G29" s="11"/>
      <c r="H29" s="11"/>
      <c r="I29" s="11"/>
      <c r="J29" s="11"/>
      <c r="K29" s="11"/>
    </row>
    <row r="30" spans="1:11" ht="20" customHeight="1">
      <c r="A30" s="2" t="s">
        <v>123</v>
      </c>
      <c r="C30" s="10" t="s">
        <v>257</v>
      </c>
      <c r="E30" s="17">
        <v>35705</v>
      </c>
      <c r="G30" s="17">
        <v>35580</v>
      </c>
      <c r="I30" s="17">
        <v>31690</v>
      </c>
      <c r="K30" s="17">
        <v>31567</v>
      </c>
    </row>
    <row r="31" spans="1:11" ht="20" customHeight="1">
      <c r="A31" s="2" t="s">
        <v>76</v>
      </c>
      <c r="C31" s="10"/>
      <c r="E31" s="13">
        <v>6392</v>
      </c>
      <c r="G31" s="13">
        <v>7607</v>
      </c>
      <c r="I31" s="23">
        <v>0</v>
      </c>
      <c r="J31" s="13"/>
      <c r="K31" s="13">
        <v>0</v>
      </c>
    </row>
    <row r="32" spans="1:11" ht="20" customHeight="1">
      <c r="A32" s="12" t="s">
        <v>159</v>
      </c>
      <c r="C32" s="10" t="s">
        <v>231</v>
      </c>
      <c r="D32" s="18"/>
      <c r="E32" s="99">
        <v>0</v>
      </c>
      <c r="F32" s="18"/>
      <c r="G32" s="99">
        <v>0</v>
      </c>
      <c r="H32" s="18"/>
      <c r="I32" s="19">
        <v>1600</v>
      </c>
      <c r="J32" s="18"/>
      <c r="K32" s="19">
        <v>1900</v>
      </c>
    </row>
    <row r="33" spans="1:11" ht="20" customHeight="1">
      <c r="A33" s="12" t="s">
        <v>145</v>
      </c>
      <c r="C33" s="10" t="s">
        <v>266</v>
      </c>
      <c r="D33" s="11"/>
      <c r="E33" s="47">
        <v>0</v>
      </c>
      <c r="F33" s="11"/>
      <c r="G33" s="47">
        <v>0</v>
      </c>
      <c r="H33" s="11"/>
      <c r="I33" s="11">
        <v>103064</v>
      </c>
      <c r="J33" s="11"/>
      <c r="K33" s="11">
        <v>91986</v>
      </c>
    </row>
    <row r="34" spans="1:11" ht="20" customHeight="1">
      <c r="A34" s="2" t="s">
        <v>125</v>
      </c>
      <c r="C34" s="10" t="s">
        <v>258</v>
      </c>
      <c r="D34" s="11"/>
      <c r="E34" s="11">
        <v>20931</v>
      </c>
      <c r="F34" s="11"/>
      <c r="G34" s="11">
        <v>21317</v>
      </c>
      <c r="H34" s="11"/>
      <c r="I34" s="11">
        <v>23365</v>
      </c>
      <c r="J34" s="11"/>
      <c r="K34" s="11">
        <v>30404</v>
      </c>
    </row>
    <row r="35" spans="1:11" ht="20" customHeight="1">
      <c r="A35" s="12" t="s">
        <v>37</v>
      </c>
      <c r="C35" s="10" t="s">
        <v>267</v>
      </c>
      <c r="D35" s="18"/>
      <c r="E35" s="18">
        <v>116625</v>
      </c>
      <c r="F35" s="18"/>
      <c r="G35" s="18">
        <v>114455</v>
      </c>
      <c r="H35" s="18"/>
      <c r="I35" s="19">
        <v>83174</v>
      </c>
      <c r="J35" s="18"/>
      <c r="K35" s="18">
        <v>76807</v>
      </c>
    </row>
    <row r="36" spans="1:11" ht="20" customHeight="1">
      <c r="A36" s="2" t="s">
        <v>97</v>
      </c>
      <c r="C36" s="10"/>
      <c r="D36" s="18"/>
      <c r="E36" s="18">
        <v>7563</v>
      </c>
      <c r="F36" s="18"/>
      <c r="G36" s="18">
        <v>7866</v>
      </c>
      <c r="H36" s="18"/>
      <c r="I36" s="19">
        <v>668</v>
      </c>
      <c r="J36" s="18"/>
      <c r="K36" s="18">
        <v>775</v>
      </c>
    </row>
    <row r="37" spans="1:11" ht="20" customHeight="1">
      <c r="A37" s="12" t="s">
        <v>23</v>
      </c>
      <c r="C37" s="10"/>
      <c r="D37" s="18"/>
      <c r="E37" s="18">
        <v>6000</v>
      </c>
      <c r="F37" s="18"/>
      <c r="G37" s="18">
        <v>6220</v>
      </c>
      <c r="H37" s="18"/>
      <c r="I37" s="19">
        <v>1616</v>
      </c>
      <c r="J37" s="18"/>
      <c r="K37" s="18">
        <v>1695</v>
      </c>
    </row>
    <row r="38" spans="1:11" ht="20" customHeight="1">
      <c r="A38" s="12" t="s">
        <v>166</v>
      </c>
      <c r="C38" s="10" t="s">
        <v>259</v>
      </c>
      <c r="D38" s="18"/>
      <c r="E38" s="18">
        <v>10280</v>
      </c>
      <c r="F38" s="18"/>
      <c r="G38" s="18">
        <v>10678</v>
      </c>
      <c r="H38" s="18"/>
      <c r="I38" s="19">
        <v>2782</v>
      </c>
      <c r="J38" s="18"/>
      <c r="K38" s="18">
        <v>2873</v>
      </c>
    </row>
    <row r="39" spans="1:11" ht="20" customHeight="1">
      <c r="A39" s="12" t="s">
        <v>38</v>
      </c>
      <c r="C39" s="10"/>
      <c r="D39" s="18"/>
      <c r="E39" s="18">
        <v>2585</v>
      </c>
      <c r="F39" s="18"/>
      <c r="G39" s="18">
        <v>769</v>
      </c>
      <c r="H39" s="18"/>
      <c r="I39" s="19">
        <v>419</v>
      </c>
      <c r="J39" s="18"/>
      <c r="K39" s="18">
        <v>419</v>
      </c>
    </row>
    <row r="40" spans="1:11" ht="20" customHeight="1">
      <c r="A40" s="1" t="s">
        <v>13</v>
      </c>
      <c r="D40" s="11"/>
      <c r="E40" s="15">
        <f>SUM(E30:E39)</f>
        <v>206081</v>
      </c>
      <c r="F40" s="11"/>
      <c r="G40" s="15">
        <f>SUM(G30:G39)</f>
        <v>204492</v>
      </c>
      <c r="H40" s="11"/>
      <c r="I40" s="15">
        <f>SUM(I30:I39)</f>
        <v>248378</v>
      </c>
      <c r="J40" s="11"/>
      <c r="K40" s="15">
        <f>SUM(K30:K39)</f>
        <v>238426</v>
      </c>
    </row>
    <row r="41" spans="1:11" ht="20" customHeight="1">
      <c r="A41" s="1"/>
      <c r="C41" s="10"/>
      <c r="D41" s="11"/>
      <c r="E41" s="11"/>
      <c r="F41" s="11"/>
      <c r="G41" s="61"/>
      <c r="H41" s="11"/>
      <c r="I41" s="11"/>
      <c r="J41" s="11"/>
      <c r="K41" s="61"/>
    </row>
    <row r="42" spans="1:11" ht="20" customHeight="1" thickBot="1">
      <c r="A42" s="1" t="s">
        <v>6</v>
      </c>
      <c r="C42" s="7"/>
      <c r="D42" s="11"/>
      <c r="E42" s="20">
        <f>E27+E40</f>
        <v>1146200</v>
      </c>
      <c r="F42" s="11"/>
      <c r="G42" s="21">
        <f>G27+G40</f>
        <v>1228092</v>
      </c>
      <c r="H42" s="11"/>
      <c r="I42" s="20">
        <f>I27+I40</f>
        <v>811860</v>
      </c>
      <c r="J42" s="11"/>
      <c r="K42" s="21">
        <f>K27+K40</f>
        <v>823456</v>
      </c>
    </row>
    <row r="43" spans="1:11" ht="20" customHeight="1" thickTop="1">
      <c r="A43" s="1" t="str">
        <f>A1</f>
        <v>BIOSCIENCE ANIMAL HEALTH PUBLIC COMPANY LIMITED AND ITS SUBSIDIARIES</v>
      </c>
      <c r="B43" s="6"/>
      <c r="C43" s="5"/>
      <c r="D43" s="6"/>
      <c r="E43" s="6"/>
      <c r="F43" s="6"/>
      <c r="H43" s="6"/>
      <c r="I43" s="6"/>
      <c r="J43" s="6"/>
    </row>
    <row r="44" spans="1:11" s="4" customFormat="1" ht="20" customHeight="1">
      <c r="A44" s="4" t="s">
        <v>95</v>
      </c>
      <c r="B44" s="2"/>
      <c r="C44" s="5"/>
      <c r="D44" s="6"/>
      <c r="E44" s="6"/>
      <c r="F44" s="6"/>
      <c r="H44" s="6"/>
      <c r="I44" s="6"/>
      <c r="J44" s="6"/>
    </row>
    <row r="45" spans="1:11" ht="20" customHeight="1">
      <c r="A45" s="1" t="str">
        <f>A3</f>
        <v>AS AT MARCH 31, 2024</v>
      </c>
      <c r="B45" s="1"/>
      <c r="C45" s="5"/>
      <c r="D45" s="1"/>
      <c r="E45" s="1"/>
      <c r="F45" s="1"/>
      <c r="H45" s="1"/>
      <c r="I45" s="1"/>
      <c r="J45" s="1"/>
    </row>
    <row r="46" spans="1:11" ht="20" customHeight="1">
      <c r="A46" s="12"/>
      <c r="B46" s="1"/>
      <c r="C46" s="5"/>
      <c r="D46" s="1"/>
      <c r="E46" s="1"/>
      <c r="F46" s="1"/>
      <c r="H46" s="1"/>
      <c r="I46" s="1"/>
      <c r="J46" s="1"/>
    </row>
    <row r="47" spans="1:11" ht="20" customHeight="1">
      <c r="A47" s="6" t="s">
        <v>246</v>
      </c>
      <c r="C47" s="3"/>
      <c r="D47" s="6"/>
      <c r="E47" s="54"/>
      <c r="F47" s="6"/>
      <c r="G47" s="54"/>
      <c r="H47" s="6"/>
      <c r="I47" s="54"/>
      <c r="J47" s="6"/>
      <c r="K47" s="54"/>
    </row>
    <row r="48" spans="1:11" ht="20" customHeight="1">
      <c r="A48" s="6"/>
      <c r="C48" s="3"/>
      <c r="D48" s="6"/>
      <c r="E48" s="54"/>
      <c r="F48" s="6"/>
      <c r="G48" s="54"/>
      <c r="H48" s="6"/>
      <c r="I48" s="54"/>
      <c r="J48" s="6"/>
      <c r="K48" s="54"/>
    </row>
    <row r="49" spans="1:11" ht="20" customHeight="1">
      <c r="A49" s="6"/>
      <c r="C49" s="7"/>
      <c r="D49" s="7"/>
      <c r="E49" s="146" t="s">
        <v>133</v>
      </c>
      <c r="F49" s="146"/>
      <c r="G49" s="146"/>
      <c r="H49" s="146"/>
      <c r="I49" s="146"/>
      <c r="J49" s="146"/>
      <c r="K49" s="146"/>
    </row>
    <row r="50" spans="1:11" ht="20" customHeight="1">
      <c r="A50" s="6"/>
      <c r="C50" s="7"/>
      <c r="D50" s="7"/>
      <c r="E50" s="145" t="s">
        <v>42</v>
      </c>
      <c r="F50" s="145"/>
      <c r="G50" s="145"/>
      <c r="H50" s="7"/>
      <c r="I50" s="145" t="s">
        <v>41</v>
      </c>
      <c r="J50" s="145"/>
      <c r="K50" s="145"/>
    </row>
    <row r="51" spans="1:11" ht="20" customHeight="1">
      <c r="A51" s="6"/>
      <c r="C51" s="7"/>
      <c r="D51" s="7"/>
      <c r="E51" s="50" t="s">
        <v>229</v>
      </c>
      <c r="F51" s="50"/>
      <c r="G51" s="50" t="s">
        <v>74</v>
      </c>
      <c r="H51" s="7"/>
      <c r="I51" s="50" t="s">
        <v>229</v>
      </c>
      <c r="J51" s="50"/>
      <c r="K51" s="50" t="s">
        <v>74</v>
      </c>
    </row>
    <row r="52" spans="1:11" ht="20" customHeight="1">
      <c r="A52" s="6"/>
      <c r="C52" s="7"/>
      <c r="D52" s="7"/>
      <c r="E52" s="55">
        <v>2024</v>
      </c>
      <c r="F52" s="9"/>
      <c r="G52" s="55">
        <v>2023</v>
      </c>
      <c r="H52" s="7"/>
      <c r="I52" s="55">
        <v>2024</v>
      </c>
      <c r="J52" s="9"/>
      <c r="K52" s="55">
        <v>2023</v>
      </c>
    </row>
    <row r="53" spans="1:11" ht="20" customHeight="1">
      <c r="A53" s="6"/>
      <c r="C53" s="7"/>
      <c r="D53" s="7"/>
      <c r="E53" s="50" t="s">
        <v>99</v>
      </c>
      <c r="F53" s="50"/>
      <c r="G53" s="50"/>
      <c r="H53" s="7"/>
      <c r="I53" s="50" t="s">
        <v>99</v>
      </c>
      <c r="J53" s="50"/>
      <c r="K53" s="50"/>
    </row>
    <row r="54" spans="1:11" ht="20" customHeight="1">
      <c r="A54" s="6"/>
      <c r="C54" s="8" t="s">
        <v>191</v>
      </c>
      <c r="D54" s="9"/>
      <c r="E54" s="56" t="s">
        <v>100</v>
      </c>
      <c r="F54" s="9"/>
      <c r="G54" s="56" t="s">
        <v>101</v>
      </c>
      <c r="H54" s="9"/>
      <c r="I54" s="56" t="s">
        <v>100</v>
      </c>
      <c r="J54" s="9"/>
      <c r="K54" s="56" t="s">
        <v>101</v>
      </c>
    </row>
    <row r="55" spans="1:11" ht="20" customHeight="1">
      <c r="A55" s="6"/>
      <c r="C55" s="3"/>
      <c r="D55" s="1"/>
      <c r="E55" s="57"/>
      <c r="F55" s="1"/>
      <c r="G55" s="58"/>
      <c r="H55" s="1"/>
      <c r="I55" s="57"/>
      <c r="J55" s="1"/>
      <c r="K55" s="58"/>
    </row>
    <row r="56" spans="1:11" ht="20" customHeight="1">
      <c r="A56" s="1" t="s">
        <v>7</v>
      </c>
      <c r="C56" s="7"/>
      <c r="D56" s="12"/>
      <c r="E56" s="62"/>
      <c r="F56" s="12"/>
      <c r="G56" s="62"/>
      <c r="H56" s="12"/>
      <c r="I56" s="62"/>
      <c r="J56" s="12"/>
      <c r="K56" s="62"/>
    </row>
    <row r="57" spans="1:11" ht="20" customHeight="1">
      <c r="A57" s="12" t="s">
        <v>77</v>
      </c>
      <c r="C57" s="7"/>
      <c r="D57" s="12"/>
      <c r="E57" s="62"/>
      <c r="F57" s="12"/>
      <c r="G57" s="62"/>
      <c r="H57" s="12"/>
      <c r="I57" s="62"/>
      <c r="J57" s="12"/>
      <c r="K57" s="62"/>
    </row>
    <row r="58" spans="1:11" ht="20" customHeight="1">
      <c r="A58" s="63" t="s">
        <v>20</v>
      </c>
      <c r="B58" s="64" t="s">
        <v>25</v>
      </c>
      <c r="C58" s="7">
        <v>4</v>
      </c>
      <c r="D58" s="12"/>
      <c r="E58" s="62">
        <v>233</v>
      </c>
      <c r="F58" s="12"/>
      <c r="G58" s="62">
        <v>1115</v>
      </c>
      <c r="H58" s="12"/>
      <c r="I58" s="62">
        <v>3933</v>
      </c>
      <c r="J58" s="12"/>
      <c r="K58" s="62">
        <v>6560</v>
      </c>
    </row>
    <row r="59" spans="1:11" ht="20" customHeight="1">
      <c r="A59" s="63" t="s">
        <v>20</v>
      </c>
      <c r="B59" s="2" t="s">
        <v>21</v>
      </c>
      <c r="C59" s="7"/>
      <c r="D59" s="12"/>
      <c r="E59" s="62">
        <v>304368</v>
      </c>
      <c r="F59" s="12"/>
      <c r="G59" s="62">
        <v>381981</v>
      </c>
      <c r="H59" s="12"/>
      <c r="I59" s="62">
        <v>64270</v>
      </c>
      <c r="J59" s="12"/>
      <c r="K59" s="62">
        <v>73052</v>
      </c>
    </row>
    <row r="60" spans="1:11" ht="20" customHeight="1">
      <c r="A60" s="63" t="s">
        <v>44</v>
      </c>
      <c r="C60" s="10"/>
      <c r="D60" s="65"/>
      <c r="E60" s="22">
        <v>3333</v>
      </c>
      <c r="F60" s="65"/>
      <c r="G60" s="22">
        <v>3147</v>
      </c>
      <c r="H60" s="65"/>
      <c r="I60" s="22">
        <v>392</v>
      </c>
      <c r="J60" s="65"/>
      <c r="K60" s="22">
        <v>383</v>
      </c>
    </row>
    <row r="61" spans="1:11" ht="20" customHeight="1">
      <c r="A61" s="63" t="s">
        <v>29</v>
      </c>
      <c r="D61" s="65"/>
      <c r="E61" s="22">
        <v>12605</v>
      </c>
      <c r="F61" s="65"/>
      <c r="G61" s="22">
        <v>9368</v>
      </c>
      <c r="H61" s="65"/>
      <c r="I61" s="22">
        <v>0</v>
      </c>
      <c r="J61" s="65"/>
      <c r="K61" s="22">
        <v>0</v>
      </c>
    </row>
    <row r="62" spans="1:11" ht="20" customHeight="1">
      <c r="A62" s="2" t="s">
        <v>35</v>
      </c>
      <c r="C62" s="66"/>
      <c r="D62" s="11"/>
      <c r="E62" s="65">
        <v>14643</v>
      </c>
      <c r="F62" s="65"/>
      <c r="G62" s="65">
        <v>23467</v>
      </c>
      <c r="H62" s="65"/>
      <c r="I62" s="22">
        <v>6580</v>
      </c>
      <c r="J62" s="11"/>
      <c r="K62" s="65">
        <v>7181</v>
      </c>
    </row>
    <row r="63" spans="1:11" ht="20" customHeight="1">
      <c r="A63" s="12" t="s">
        <v>22</v>
      </c>
      <c r="C63" s="66"/>
      <c r="D63" s="11"/>
      <c r="E63" s="65">
        <v>3072</v>
      </c>
      <c r="F63" s="65"/>
      <c r="G63" s="65">
        <v>5093</v>
      </c>
      <c r="H63" s="65"/>
      <c r="I63" s="22">
        <v>373</v>
      </c>
      <c r="J63" s="11"/>
      <c r="K63" s="65">
        <v>551</v>
      </c>
    </row>
    <row r="64" spans="1:11" ht="20" customHeight="1">
      <c r="A64" s="1" t="s">
        <v>8</v>
      </c>
      <c r="D64" s="11"/>
      <c r="E64" s="15">
        <f>SUM(E57:E63)</f>
        <v>338254</v>
      </c>
      <c r="F64" s="11"/>
      <c r="G64" s="15">
        <f>SUM(G57:G63)</f>
        <v>424171</v>
      </c>
      <c r="H64" s="11"/>
      <c r="I64" s="15">
        <f>SUM(I57:I63)</f>
        <v>75548</v>
      </c>
      <c r="J64" s="11"/>
      <c r="K64" s="15">
        <f>SUM(K57:K63)</f>
        <v>87727</v>
      </c>
    </row>
    <row r="65" spans="1:11" ht="20" customHeight="1">
      <c r="A65" s="1"/>
      <c r="C65" s="59"/>
      <c r="D65" s="11"/>
      <c r="E65" s="11"/>
      <c r="F65" s="11"/>
      <c r="G65" s="11"/>
      <c r="H65" s="11"/>
      <c r="I65" s="11"/>
      <c r="J65" s="11"/>
      <c r="K65" s="11"/>
    </row>
    <row r="66" spans="1:11" s="25" customFormat="1" ht="20" customHeight="1">
      <c r="A66" s="24" t="s">
        <v>36</v>
      </c>
      <c r="C66" s="59"/>
      <c r="D66" s="65"/>
      <c r="E66" s="65"/>
      <c r="F66" s="65"/>
      <c r="G66" s="11"/>
      <c r="H66" s="65"/>
      <c r="I66" s="65"/>
      <c r="J66" s="65"/>
      <c r="K66" s="11"/>
    </row>
    <row r="67" spans="1:11" s="25" customFormat="1" ht="20" customHeight="1">
      <c r="A67" s="25" t="s">
        <v>45</v>
      </c>
      <c r="C67" s="10"/>
      <c r="D67" s="65"/>
      <c r="E67" s="26">
        <v>3413</v>
      </c>
      <c r="F67" s="65"/>
      <c r="G67" s="26">
        <v>3705</v>
      </c>
      <c r="H67" s="65"/>
      <c r="I67" s="27">
        <v>245</v>
      </c>
      <c r="J67" s="65"/>
      <c r="K67" s="26">
        <v>346</v>
      </c>
    </row>
    <row r="68" spans="1:11" s="25" customFormat="1" ht="20" customHeight="1">
      <c r="A68" s="25" t="s">
        <v>46</v>
      </c>
      <c r="C68" s="66"/>
      <c r="D68" s="65"/>
      <c r="E68" s="26"/>
      <c r="F68" s="65"/>
      <c r="G68" s="26"/>
      <c r="H68" s="65"/>
      <c r="I68" s="27"/>
      <c r="J68" s="65"/>
      <c r="K68" s="26"/>
    </row>
    <row r="69" spans="1:11" s="25" customFormat="1" ht="20" customHeight="1">
      <c r="B69" s="25" t="s">
        <v>47</v>
      </c>
      <c r="C69" s="66"/>
      <c r="D69" s="65"/>
      <c r="E69" s="26">
        <v>10060</v>
      </c>
      <c r="F69" s="65"/>
      <c r="G69" s="26">
        <v>9589</v>
      </c>
      <c r="H69" s="65"/>
      <c r="I69" s="27">
        <v>1808</v>
      </c>
      <c r="J69" s="65"/>
      <c r="K69" s="26">
        <v>1708</v>
      </c>
    </row>
    <row r="70" spans="1:11" s="25" customFormat="1" ht="20" customHeight="1">
      <c r="A70" s="25" t="s">
        <v>39</v>
      </c>
      <c r="D70" s="65"/>
      <c r="E70" s="65">
        <v>123</v>
      </c>
      <c r="F70" s="65"/>
      <c r="G70" s="65">
        <v>123</v>
      </c>
      <c r="H70" s="65"/>
      <c r="I70" s="27">
        <v>123</v>
      </c>
      <c r="J70" s="65"/>
      <c r="K70" s="65">
        <v>123</v>
      </c>
    </row>
    <row r="71" spans="1:11" s="25" customFormat="1" ht="20" customHeight="1">
      <c r="A71" s="1" t="s">
        <v>78</v>
      </c>
      <c r="C71" s="66"/>
      <c r="D71" s="65"/>
      <c r="E71" s="67">
        <f>SUM(E67:E70)</f>
        <v>13596</v>
      </c>
      <c r="F71" s="65"/>
      <c r="G71" s="67">
        <f>SUM(G67:G70)</f>
        <v>13417</v>
      </c>
      <c r="H71" s="65"/>
      <c r="I71" s="67">
        <f>SUM(I67:I70)</f>
        <v>2176</v>
      </c>
      <c r="J71" s="65"/>
      <c r="K71" s="67">
        <f>SUM(K67:K70)</f>
        <v>2177</v>
      </c>
    </row>
    <row r="72" spans="1:11" ht="20" customHeight="1">
      <c r="A72" s="1"/>
      <c r="C72" s="66"/>
      <c r="D72" s="11"/>
      <c r="E72" s="11"/>
      <c r="F72" s="11"/>
      <c r="G72" s="11"/>
      <c r="H72" s="11"/>
      <c r="I72" s="11"/>
      <c r="J72" s="11"/>
      <c r="K72" s="11"/>
    </row>
    <row r="73" spans="1:11" ht="20" customHeight="1">
      <c r="A73" s="1" t="s">
        <v>9</v>
      </c>
      <c r="C73" s="59"/>
      <c r="D73" s="11"/>
      <c r="E73" s="68">
        <f>E64+E71</f>
        <v>351850</v>
      </c>
      <c r="F73" s="11"/>
      <c r="G73" s="68">
        <f>G64+G71</f>
        <v>437588</v>
      </c>
      <c r="H73" s="11"/>
      <c r="I73" s="68">
        <f>I64+I71</f>
        <v>77724</v>
      </c>
      <c r="J73" s="11"/>
      <c r="K73" s="68">
        <f>K64+K71</f>
        <v>89904</v>
      </c>
    </row>
    <row r="74" spans="1:11" ht="20" customHeight="1">
      <c r="A74" s="1" t="str">
        <f>A1</f>
        <v>BIOSCIENCE ANIMAL HEALTH PUBLIC COMPANY LIMITED AND ITS SUBSIDIARIES</v>
      </c>
      <c r="B74" s="6"/>
      <c r="C74" s="5"/>
      <c r="D74" s="6"/>
      <c r="E74" s="6"/>
      <c r="F74" s="6"/>
      <c r="H74" s="6"/>
      <c r="I74" s="6"/>
      <c r="J74" s="6"/>
    </row>
    <row r="75" spans="1:11" s="4" customFormat="1" ht="20" customHeight="1">
      <c r="A75" s="4" t="s">
        <v>95</v>
      </c>
      <c r="B75" s="2"/>
      <c r="C75" s="5"/>
      <c r="D75" s="6"/>
      <c r="E75" s="6"/>
      <c r="F75" s="6"/>
      <c r="H75" s="6"/>
      <c r="I75" s="6"/>
      <c r="J75" s="6"/>
    </row>
    <row r="76" spans="1:11" ht="20" customHeight="1">
      <c r="A76" s="1" t="str">
        <f>A3</f>
        <v>AS AT MARCH 31, 2024</v>
      </c>
      <c r="B76" s="1"/>
      <c r="C76" s="5"/>
      <c r="D76" s="1"/>
      <c r="E76" s="1"/>
      <c r="F76" s="1"/>
      <c r="H76" s="1"/>
      <c r="I76" s="1"/>
      <c r="J76" s="1"/>
    </row>
    <row r="77" spans="1:11" ht="20" customHeight="1">
      <c r="A77" s="12"/>
      <c r="B77" s="1"/>
      <c r="C77" s="5"/>
      <c r="D77" s="1"/>
      <c r="E77" s="1"/>
      <c r="F77" s="1"/>
      <c r="H77" s="1"/>
      <c r="I77" s="1"/>
      <c r="J77" s="1"/>
    </row>
    <row r="78" spans="1:11" ht="20" customHeight="1">
      <c r="A78" s="6" t="s">
        <v>247</v>
      </c>
      <c r="C78" s="3"/>
      <c r="D78" s="6"/>
      <c r="E78" s="54"/>
      <c r="F78" s="6"/>
      <c r="G78" s="54"/>
      <c r="H78" s="6"/>
      <c r="I78" s="54"/>
      <c r="J78" s="6"/>
      <c r="K78" s="54"/>
    </row>
    <row r="79" spans="1:11" ht="20" customHeight="1">
      <c r="A79" s="6"/>
      <c r="C79" s="3"/>
      <c r="D79" s="6"/>
      <c r="E79" s="54"/>
      <c r="F79" s="6"/>
      <c r="G79" s="54"/>
      <c r="H79" s="6"/>
      <c r="I79" s="54"/>
      <c r="J79" s="6"/>
      <c r="K79" s="54"/>
    </row>
    <row r="80" spans="1:11" ht="20" customHeight="1">
      <c r="A80" s="6"/>
      <c r="C80" s="7"/>
      <c r="D80" s="7"/>
      <c r="E80" s="146" t="s">
        <v>133</v>
      </c>
      <c r="F80" s="146"/>
      <c r="G80" s="146"/>
      <c r="H80" s="146"/>
      <c r="I80" s="146"/>
      <c r="J80" s="146"/>
      <c r="K80" s="146"/>
    </row>
    <row r="81" spans="1:11" ht="20" customHeight="1">
      <c r="A81" s="6"/>
      <c r="C81" s="7"/>
      <c r="D81" s="7"/>
      <c r="E81" s="145" t="s">
        <v>42</v>
      </c>
      <c r="F81" s="145"/>
      <c r="G81" s="145"/>
      <c r="H81" s="7"/>
      <c r="I81" s="145" t="s">
        <v>41</v>
      </c>
      <c r="J81" s="145"/>
      <c r="K81" s="145"/>
    </row>
    <row r="82" spans="1:11" ht="20" customHeight="1">
      <c r="A82" s="6"/>
      <c r="C82" s="7"/>
      <c r="D82" s="7"/>
      <c r="E82" s="50" t="s">
        <v>229</v>
      </c>
      <c r="F82" s="50"/>
      <c r="G82" s="50" t="s">
        <v>74</v>
      </c>
      <c r="H82" s="7"/>
      <c r="I82" s="50" t="s">
        <v>229</v>
      </c>
      <c r="J82" s="50"/>
      <c r="K82" s="50" t="s">
        <v>74</v>
      </c>
    </row>
    <row r="83" spans="1:11" ht="20" customHeight="1">
      <c r="A83" s="6"/>
      <c r="C83" s="7"/>
      <c r="D83" s="7"/>
      <c r="E83" s="55">
        <v>2024</v>
      </c>
      <c r="F83" s="9"/>
      <c r="G83" s="55">
        <v>2023</v>
      </c>
      <c r="H83" s="7"/>
      <c r="I83" s="55">
        <v>2024</v>
      </c>
      <c r="J83" s="9"/>
      <c r="K83" s="55">
        <v>2023</v>
      </c>
    </row>
    <row r="84" spans="1:11" ht="20" customHeight="1">
      <c r="A84" s="6"/>
      <c r="C84" s="7"/>
      <c r="D84" s="7"/>
      <c r="E84" s="50" t="s">
        <v>99</v>
      </c>
      <c r="F84" s="50"/>
      <c r="G84" s="50"/>
      <c r="H84" s="7"/>
      <c r="I84" s="50" t="s">
        <v>99</v>
      </c>
      <c r="J84" s="50"/>
      <c r="K84" s="50"/>
    </row>
    <row r="85" spans="1:11" ht="20" customHeight="1">
      <c r="A85" s="6"/>
      <c r="C85" s="8" t="s">
        <v>1</v>
      </c>
      <c r="D85" s="9"/>
      <c r="E85" s="56" t="s">
        <v>100</v>
      </c>
      <c r="F85" s="9"/>
      <c r="G85" s="56" t="s">
        <v>101</v>
      </c>
      <c r="H85" s="9"/>
      <c r="I85" s="56" t="s">
        <v>100</v>
      </c>
      <c r="J85" s="9"/>
      <c r="K85" s="56" t="s">
        <v>101</v>
      </c>
    </row>
    <row r="86" spans="1:11" ht="20" customHeight="1">
      <c r="A86" s="12"/>
      <c r="C86" s="66"/>
      <c r="D86" s="11"/>
      <c r="E86" s="11"/>
      <c r="F86" s="11"/>
      <c r="G86" s="28"/>
      <c r="H86" s="11"/>
      <c r="I86" s="11"/>
      <c r="J86" s="11"/>
      <c r="K86" s="28"/>
    </row>
    <row r="87" spans="1:11" ht="20" customHeight="1">
      <c r="A87" s="1" t="s">
        <v>248</v>
      </c>
      <c r="C87" s="10"/>
      <c r="D87" s="11"/>
      <c r="E87" s="11"/>
      <c r="F87" s="11"/>
      <c r="G87" s="11"/>
      <c r="H87" s="11"/>
      <c r="I87" s="11"/>
      <c r="J87" s="11"/>
      <c r="K87" s="11"/>
    </row>
    <row r="88" spans="1:11" ht="20" customHeight="1">
      <c r="A88" s="12" t="s">
        <v>10</v>
      </c>
      <c r="C88" s="10"/>
      <c r="D88" s="11"/>
      <c r="E88" s="11"/>
      <c r="F88" s="11"/>
      <c r="G88" s="11"/>
      <c r="H88" s="11"/>
      <c r="I88" s="11"/>
      <c r="J88" s="11"/>
      <c r="K88" s="11"/>
    </row>
    <row r="89" spans="1:11" ht="20" customHeight="1">
      <c r="A89" s="63" t="s">
        <v>0</v>
      </c>
      <c r="B89" s="2" t="s">
        <v>126</v>
      </c>
      <c r="C89" s="10"/>
      <c r="D89" s="11"/>
      <c r="E89" s="11"/>
      <c r="F89" s="11"/>
      <c r="G89" s="11"/>
      <c r="H89" s="11"/>
      <c r="I89" s="11"/>
      <c r="J89" s="11"/>
      <c r="K89" s="11"/>
    </row>
    <row r="90" spans="1:11" ht="20" customHeight="1" thickBot="1">
      <c r="B90" s="2" t="s">
        <v>127</v>
      </c>
      <c r="C90" s="10"/>
      <c r="D90" s="11"/>
      <c r="E90" s="20">
        <v>157000</v>
      </c>
      <c r="F90" s="11"/>
      <c r="G90" s="20">
        <v>157000</v>
      </c>
      <c r="H90" s="11"/>
      <c r="I90" s="20">
        <v>157000</v>
      </c>
      <c r="J90" s="11"/>
      <c r="K90" s="20">
        <v>157000</v>
      </c>
    </row>
    <row r="91" spans="1:11" ht="20" customHeight="1" thickTop="1">
      <c r="A91" s="63" t="s">
        <v>0</v>
      </c>
      <c r="B91" s="2" t="s">
        <v>48</v>
      </c>
      <c r="C91" s="59"/>
      <c r="D91" s="11"/>
      <c r="E91" s="11"/>
      <c r="F91" s="11"/>
      <c r="G91" s="11"/>
      <c r="H91" s="11"/>
      <c r="I91" s="11"/>
      <c r="J91" s="11"/>
      <c r="K91" s="11"/>
    </row>
    <row r="92" spans="1:11" ht="20" customHeight="1">
      <c r="A92" s="63"/>
      <c r="B92" s="2" t="s">
        <v>155</v>
      </c>
      <c r="C92" s="59"/>
      <c r="D92" s="11"/>
      <c r="E92" s="11"/>
      <c r="F92" s="11"/>
      <c r="G92" s="11"/>
      <c r="H92" s="11"/>
      <c r="I92" s="11"/>
      <c r="J92" s="11"/>
      <c r="K92" s="11"/>
    </row>
    <row r="93" spans="1:11" ht="20" customHeight="1">
      <c r="A93" s="63"/>
      <c r="B93" s="2" t="s">
        <v>160</v>
      </c>
      <c r="C93" s="10"/>
      <c r="D93" s="11"/>
      <c r="E93" s="11">
        <v>157000</v>
      </c>
      <c r="F93" s="11"/>
      <c r="G93" s="11">
        <v>157000</v>
      </c>
      <c r="H93" s="11"/>
      <c r="I93" s="29">
        <v>157000</v>
      </c>
      <c r="J93" s="11"/>
      <c r="K93" s="11">
        <v>157000</v>
      </c>
    </row>
    <row r="94" spans="1:11" ht="20" customHeight="1">
      <c r="A94" s="2" t="s">
        <v>138</v>
      </c>
      <c r="C94" s="10"/>
      <c r="D94" s="11"/>
      <c r="E94" s="11">
        <v>501620</v>
      </c>
      <c r="F94" s="11"/>
      <c r="G94" s="11">
        <v>501620</v>
      </c>
      <c r="H94" s="11"/>
      <c r="I94" s="29">
        <v>501620</v>
      </c>
      <c r="J94" s="11"/>
      <c r="K94" s="11">
        <v>501620</v>
      </c>
    </row>
    <row r="95" spans="1:11" ht="20" customHeight="1">
      <c r="A95" s="2" t="s">
        <v>98</v>
      </c>
      <c r="C95" s="10"/>
      <c r="D95" s="11"/>
      <c r="E95" s="11">
        <v>12118</v>
      </c>
      <c r="F95" s="11"/>
      <c r="G95" s="11">
        <v>12118</v>
      </c>
      <c r="H95" s="11"/>
      <c r="I95" s="29">
        <v>12118</v>
      </c>
      <c r="J95" s="11"/>
      <c r="K95" s="11">
        <v>12118</v>
      </c>
    </row>
    <row r="96" spans="1:11" ht="20" customHeight="1">
      <c r="A96" s="2" t="s">
        <v>238</v>
      </c>
      <c r="C96" s="10"/>
      <c r="D96" s="11"/>
      <c r="E96" s="11"/>
      <c r="F96" s="11"/>
      <c r="G96" s="11"/>
      <c r="H96" s="11"/>
      <c r="I96" s="29"/>
      <c r="J96" s="11"/>
      <c r="K96" s="11"/>
    </row>
    <row r="97" spans="1:14" ht="20" customHeight="1">
      <c r="B97" s="2" t="s">
        <v>118</v>
      </c>
      <c r="C97" s="10" t="s">
        <v>266</v>
      </c>
      <c r="D97" s="11"/>
      <c r="E97" s="11">
        <v>-403</v>
      </c>
      <c r="F97" s="11"/>
      <c r="G97" s="11">
        <v>4007</v>
      </c>
      <c r="H97" s="11"/>
      <c r="I97" s="29">
        <v>0</v>
      </c>
      <c r="J97" s="11"/>
      <c r="K97" s="30">
        <v>0</v>
      </c>
    </row>
    <row r="98" spans="1:14" ht="20" customHeight="1">
      <c r="A98" s="2" t="s">
        <v>91</v>
      </c>
      <c r="C98" s="10"/>
      <c r="D98" s="11"/>
      <c r="E98" s="11"/>
      <c r="F98" s="11"/>
      <c r="G98" s="11"/>
      <c r="H98" s="11"/>
      <c r="I98" s="29"/>
      <c r="J98" s="11"/>
      <c r="K98" s="30"/>
    </row>
    <row r="99" spans="1:14" ht="20" customHeight="1">
      <c r="B99" s="2" t="s">
        <v>92</v>
      </c>
      <c r="C99" s="10"/>
      <c r="D99" s="11"/>
      <c r="E99" s="11">
        <v>3213</v>
      </c>
      <c r="F99" s="11"/>
      <c r="G99" s="11">
        <v>3213</v>
      </c>
      <c r="H99" s="11"/>
      <c r="I99" s="29">
        <v>0</v>
      </c>
      <c r="J99" s="11"/>
      <c r="K99" s="30">
        <v>0</v>
      </c>
    </row>
    <row r="100" spans="1:14" ht="20" customHeight="1">
      <c r="A100" s="2" t="s">
        <v>28</v>
      </c>
      <c r="B100" s="12"/>
      <c r="C100" s="10"/>
      <c r="D100" s="11"/>
      <c r="E100" s="11"/>
      <c r="F100" s="11"/>
      <c r="G100" s="11"/>
      <c r="H100" s="11"/>
      <c r="I100" s="30"/>
      <c r="J100" s="11"/>
      <c r="K100" s="11"/>
    </row>
    <row r="101" spans="1:14" ht="20" customHeight="1">
      <c r="A101" s="63" t="s">
        <v>0</v>
      </c>
      <c r="B101" s="12" t="s">
        <v>32</v>
      </c>
      <c r="C101" s="10" t="s">
        <v>239</v>
      </c>
      <c r="D101" s="11"/>
      <c r="E101" s="11">
        <f>SE_conso!N39</f>
        <v>15700</v>
      </c>
      <c r="F101" s="11"/>
      <c r="G101" s="11">
        <f>SE_conso!N27</f>
        <v>15700</v>
      </c>
      <c r="H101" s="11"/>
      <c r="I101" s="29">
        <f>SE_separate!J28</f>
        <v>15700</v>
      </c>
      <c r="J101" s="11"/>
      <c r="K101" s="11">
        <f>SE_separate!J24</f>
        <v>15700</v>
      </c>
    </row>
    <row r="102" spans="1:14" ht="20" customHeight="1">
      <c r="A102" s="63" t="s">
        <v>0</v>
      </c>
      <c r="B102" s="2" t="s">
        <v>31</v>
      </c>
      <c r="C102" s="10"/>
      <c r="D102" s="11"/>
      <c r="E102" s="11">
        <f>SE_conso!P39</f>
        <v>99677</v>
      </c>
      <c r="F102" s="11"/>
      <c r="G102" s="11">
        <f>SE_conso!P27</f>
        <v>86208</v>
      </c>
      <c r="H102" s="11"/>
      <c r="I102" s="11">
        <f>SE_separate!L28</f>
        <v>47698</v>
      </c>
      <c r="J102" s="11"/>
      <c r="K102" s="11">
        <f>SE_separate!L24</f>
        <v>47114</v>
      </c>
    </row>
    <row r="103" spans="1:14" ht="20" customHeight="1">
      <c r="A103" s="63" t="s">
        <v>249</v>
      </c>
      <c r="C103" s="10"/>
      <c r="D103" s="11"/>
      <c r="E103" s="97">
        <f>SE_conso!V39</f>
        <v>167</v>
      </c>
      <c r="F103" s="11"/>
      <c r="G103" s="68">
        <f>SE_conso!V27</f>
        <v>-20</v>
      </c>
      <c r="H103" s="11"/>
      <c r="I103" s="107">
        <f>SE_separate!N28</f>
        <v>0</v>
      </c>
      <c r="J103" s="11"/>
      <c r="K103" s="97">
        <f>SE_separate!N24</f>
        <v>0</v>
      </c>
    </row>
    <row r="104" spans="1:14" ht="20" customHeight="1">
      <c r="A104" s="1" t="s">
        <v>146</v>
      </c>
      <c r="B104" s="1"/>
      <c r="C104" s="10"/>
      <c r="D104" s="11"/>
      <c r="E104" s="11">
        <f>SUM(E91:E103)</f>
        <v>789092</v>
      </c>
      <c r="F104" s="11"/>
      <c r="G104" s="11">
        <f>SUM(G91:G103)</f>
        <v>779846</v>
      </c>
      <c r="H104" s="11"/>
      <c r="I104" s="11">
        <f>SUM(I91:I103)</f>
        <v>734136</v>
      </c>
      <c r="J104" s="11"/>
      <c r="K104" s="11">
        <f>SUM(K91:K103)</f>
        <v>733552</v>
      </c>
    </row>
    <row r="105" spans="1:14" ht="20" customHeight="1">
      <c r="A105" s="12" t="s">
        <v>50</v>
      </c>
      <c r="C105" s="10"/>
      <c r="D105" s="11"/>
      <c r="E105" s="68">
        <f>SE_conso!Z39</f>
        <v>5258</v>
      </c>
      <c r="F105" s="11"/>
      <c r="G105" s="68">
        <f>SE_conso!Z27</f>
        <v>10658</v>
      </c>
      <c r="H105" s="11"/>
      <c r="I105" s="48">
        <v>0</v>
      </c>
      <c r="J105" s="11"/>
      <c r="K105" s="46">
        <v>0</v>
      </c>
      <c r="M105" s="30"/>
    </row>
    <row r="106" spans="1:14" ht="20" customHeight="1">
      <c r="A106" s="1" t="s">
        <v>250</v>
      </c>
      <c r="C106" s="10"/>
      <c r="D106" s="11"/>
      <c r="E106" s="68">
        <f>SUM(E104:E105)</f>
        <v>794350</v>
      </c>
      <c r="F106" s="11"/>
      <c r="G106" s="68">
        <f>SUM(G104:G105)</f>
        <v>790504</v>
      </c>
      <c r="H106" s="11"/>
      <c r="I106" s="68">
        <f>SUM(I104:I105)</f>
        <v>734136</v>
      </c>
      <c r="J106" s="11"/>
      <c r="K106" s="68">
        <f>SUM(K104:K105)</f>
        <v>733552</v>
      </c>
    </row>
    <row r="107" spans="1:14" ht="20" customHeight="1">
      <c r="A107" s="1"/>
      <c r="C107" s="10"/>
      <c r="D107" s="11"/>
      <c r="E107" s="11"/>
      <c r="F107" s="11"/>
      <c r="G107" s="11"/>
      <c r="H107" s="11"/>
      <c r="I107" s="11"/>
      <c r="J107" s="11"/>
      <c r="K107" s="11"/>
    </row>
    <row r="108" spans="1:14" ht="20" customHeight="1" thickBot="1">
      <c r="A108" s="4" t="s">
        <v>251</v>
      </c>
      <c r="C108" s="10"/>
      <c r="D108" s="28"/>
      <c r="E108" s="31">
        <f>E73+E106</f>
        <v>1146200</v>
      </c>
      <c r="F108" s="28"/>
      <c r="G108" s="32">
        <f>G73+G106</f>
        <v>1228092</v>
      </c>
      <c r="H108" s="28"/>
      <c r="I108" s="31">
        <f>I73+I106</f>
        <v>811860</v>
      </c>
      <c r="J108" s="28"/>
      <c r="K108" s="32">
        <f>K73+K106</f>
        <v>823456</v>
      </c>
      <c r="M108" s="23">
        <f>I108-I42</f>
        <v>0</v>
      </c>
      <c r="N108" s="23"/>
    </row>
    <row r="109" spans="1:14" ht="21.25" customHeight="1" thickTop="1"/>
    <row r="110" spans="1:14" ht="21.25" customHeight="1">
      <c r="E110" s="23">
        <f>E42-E108</f>
        <v>0</v>
      </c>
      <c r="G110" s="23">
        <f>G42-G108</f>
        <v>0</v>
      </c>
      <c r="I110" s="23">
        <f>I42-I108</f>
        <v>0</v>
      </c>
      <c r="K110" s="23">
        <f>K42-K108</f>
        <v>0</v>
      </c>
    </row>
  </sheetData>
  <mergeCells count="9">
    <mergeCell ref="I8:K8"/>
    <mergeCell ref="E80:K80"/>
    <mergeCell ref="E81:G81"/>
    <mergeCell ref="I81:K81"/>
    <mergeCell ref="E7:K7"/>
    <mergeCell ref="E8:G8"/>
    <mergeCell ref="E49:K49"/>
    <mergeCell ref="E50:G50"/>
    <mergeCell ref="I50:K50"/>
  </mergeCells>
  <phoneticPr fontId="4" type="noConversion"/>
  <pageMargins left="0.7" right="0.3" top="0.5" bottom="0.4" header="0.4" footer="0.22"/>
  <pageSetup paperSize="9" scale="80" firstPageNumber="2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2" max="14" man="1"/>
    <brk id="7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85"/>
  <sheetViews>
    <sheetView topLeftCell="A34" zoomScale="70" zoomScaleNormal="70" zoomScaleSheetLayoutView="100" workbookViewId="0">
      <selection activeCell="G54" sqref="G54"/>
    </sheetView>
  </sheetViews>
  <sheetFormatPr defaultColWidth="9.09765625" defaultRowHeight="21.25" customHeight="1"/>
  <cols>
    <col min="1" max="1" width="2.69921875" style="2" customWidth="1"/>
    <col min="2" max="2" width="35.09765625" style="2" customWidth="1"/>
    <col min="3" max="3" width="14" style="14" customWidth="1"/>
    <col min="4" max="4" width="1.09765625" style="2" customWidth="1"/>
    <col min="5" max="5" width="3.5" style="17" customWidth="1"/>
    <col min="6" max="6" width="1.09765625" style="2" customWidth="1"/>
    <col min="7" max="7" width="10.5" style="17" customWidth="1"/>
    <col min="8" max="8" width="1.09765625" style="2" customWidth="1"/>
    <col min="9" max="9" width="12.59765625" style="17" customWidth="1"/>
    <col min="10" max="10" width="1.09765625" style="2" customWidth="1"/>
    <col min="11" max="11" width="12.59765625" style="17" customWidth="1"/>
    <col min="12" max="12" width="1.09765625" style="2" customWidth="1"/>
    <col min="13" max="13" width="12.59765625" style="17" customWidth="1"/>
    <col min="14" max="14" width="1.09765625" style="2" customWidth="1"/>
    <col min="15" max="15" width="12.59765625" style="17" customWidth="1"/>
    <col min="16" max="17" width="12.09765625" style="2" customWidth="1"/>
    <col min="18" max="18" width="12" style="2" customWidth="1"/>
    <col min="19" max="16384" width="9.09765625" style="2"/>
  </cols>
  <sheetData>
    <row r="1" spans="1:15" s="4" customFormat="1" ht="20" customHeight="1">
      <c r="A1" s="1" t="str">
        <f>FS!A1</f>
        <v>BIOSCIENCE ANIMAL HEALTH PUBLIC COMPANY LIMITED AND ITS SUBSIDIARIES</v>
      </c>
      <c r="B1" s="6"/>
      <c r="C1" s="5"/>
      <c r="D1" s="6"/>
      <c r="E1" s="6"/>
      <c r="F1" s="6"/>
      <c r="G1" s="33"/>
      <c r="H1" s="6"/>
      <c r="I1" s="33"/>
      <c r="J1" s="6"/>
      <c r="K1" s="6"/>
      <c r="L1" s="6"/>
      <c r="M1" s="33"/>
      <c r="N1" s="6"/>
      <c r="O1" s="33" t="s">
        <v>102</v>
      </c>
    </row>
    <row r="2" spans="1:15" ht="20" customHeight="1">
      <c r="A2" s="6" t="s">
        <v>43</v>
      </c>
      <c r="B2" s="6"/>
      <c r="C2" s="5"/>
      <c r="D2" s="6"/>
      <c r="E2" s="6"/>
      <c r="F2" s="6"/>
      <c r="G2" s="33"/>
      <c r="H2" s="6"/>
      <c r="I2" s="33"/>
      <c r="J2" s="6"/>
      <c r="K2" s="6"/>
      <c r="L2" s="6"/>
      <c r="M2" s="33"/>
      <c r="N2" s="6"/>
      <c r="O2" s="33" t="s">
        <v>103</v>
      </c>
    </row>
    <row r="3" spans="1:15" ht="20" customHeight="1">
      <c r="A3" s="6" t="s">
        <v>232</v>
      </c>
      <c r="B3" s="6"/>
      <c r="C3" s="5"/>
      <c r="D3" s="6"/>
      <c r="E3" s="6"/>
      <c r="F3" s="6"/>
      <c r="G3" s="2"/>
      <c r="H3" s="6"/>
      <c r="I3" s="2"/>
      <c r="J3" s="6"/>
      <c r="K3" s="6"/>
      <c r="L3" s="6"/>
      <c r="M3" s="2"/>
      <c r="N3" s="6"/>
      <c r="O3" s="2"/>
    </row>
    <row r="4" spans="1:15" ht="20" customHeight="1">
      <c r="A4" s="6"/>
      <c r="B4" s="6"/>
      <c r="C4" s="5"/>
      <c r="D4" s="6"/>
      <c r="E4" s="6"/>
      <c r="F4" s="6"/>
      <c r="G4" s="2"/>
      <c r="H4" s="6"/>
      <c r="I4" s="2"/>
      <c r="J4" s="6"/>
      <c r="K4" s="6"/>
      <c r="L4" s="6"/>
      <c r="M4" s="2"/>
      <c r="N4" s="6"/>
      <c r="O4" s="2"/>
    </row>
    <row r="5" spans="1:15" ht="20" customHeight="1">
      <c r="B5" s="6"/>
      <c r="C5" s="3"/>
      <c r="D5" s="3"/>
      <c r="E5" s="12"/>
      <c r="F5" s="12"/>
      <c r="G5" s="12"/>
      <c r="H5" s="12"/>
      <c r="I5" s="146" t="s">
        <v>133</v>
      </c>
      <c r="J5" s="146"/>
      <c r="K5" s="146"/>
      <c r="L5" s="146"/>
      <c r="M5" s="146"/>
      <c r="N5" s="146"/>
      <c r="O5" s="146"/>
    </row>
    <row r="6" spans="1:15" ht="20" customHeight="1">
      <c r="B6" s="6"/>
      <c r="C6" s="3"/>
      <c r="D6" s="3"/>
      <c r="E6" s="12"/>
      <c r="F6" s="12"/>
      <c r="G6" s="12"/>
      <c r="H6" s="12"/>
      <c r="I6" s="147" t="s">
        <v>53</v>
      </c>
      <c r="J6" s="147"/>
      <c r="K6" s="147"/>
      <c r="L6" s="50"/>
      <c r="M6" s="147" t="s">
        <v>55</v>
      </c>
      <c r="N6" s="147"/>
      <c r="O6" s="147"/>
    </row>
    <row r="7" spans="1:15" ht="20" customHeight="1">
      <c r="B7" s="6"/>
      <c r="C7" s="3"/>
      <c r="D7" s="3"/>
      <c r="E7" s="12"/>
      <c r="F7" s="12"/>
      <c r="G7" s="12"/>
      <c r="H7" s="12"/>
      <c r="I7" s="146" t="s">
        <v>54</v>
      </c>
      <c r="J7" s="146"/>
      <c r="K7" s="146"/>
      <c r="L7" s="50"/>
      <c r="M7" s="146" t="s">
        <v>54</v>
      </c>
      <c r="N7" s="146"/>
      <c r="O7" s="146"/>
    </row>
    <row r="8" spans="1:15" ht="20" customHeight="1">
      <c r="B8" s="6"/>
      <c r="C8" s="2"/>
      <c r="D8" s="9"/>
      <c r="E8" s="41"/>
      <c r="F8" s="9"/>
      <c r="G8" s="8" t="s">
        <v>1</v>
      </c>
      <c r="H8" s="9"/>
      <c r="I8" s="34">
        <v>2024</v>
      </c>
      <c r="J8" s="9"/>
      <c r="K8" s="34">
        <v>2023</v>
      </c>
      <c r="L8" s="9"/>
      <c r="M8" s="34">
        <v>2024</v>
      </c>
      <c r="N8" s="9"/>
      <c r="O8" s="34">
        <v>2023</v>
      </c>
    </row>
    <row r="9" spans="1:15" ht="8" customHeight="1">
      <c r="B9" s="1"/>
      <c r="D9" s="11"/>
      <c r="E9" s="11"/>
      <c r="F9" s="11"/>
      <c r="G9" s="7"/>
      <c r="H9" s="11"/>
      <c r="I9" s="36"/>
      <c r="J9" s="11"/>
      <c r="K9" s="36"/>
      <c r="L9" s="11"/>
      <c r="M9" s="36"/>
      <c r="N9" s="11"/>
      <c r="O9" s="36"/>
    </row>
    <row r="10" spans="1:15" ht="20" customHeight="1">
      <c r="A10" s="1" t="s">
        <v>16</v>
      </c>
      <c r="C10" s="3"/>
      <c r="D10" s="11"/>
      <c r="E10" s="11"/>
      <c r="F10" s="11"/>
      <c r="G10" s="53">
        <v>4</v>
      </c>
      <c r="H10" s="11"/>
      <c r="I10" s="11"/>
      <c r="J10" s="11"/>
      <c r="K10" s="11"/>
      <c r="L10" s="11"/>
      <c r="M10" s="11"/>
      <c r="N10" s="11"/>
      <c r="O10" s="11"/>
    </row>
    <row r="11" spans="1:15" ht="20" customHeight="1">
      <c r="A11" s="12" t="s">
        <v>26</v>
      </c>
      <c r="C11" s="3"/>
      <c r="D11" s="18"/>
      <c r="E11" s="18"/>
      <c r="F11" s="18"/>
      <c r="G11" s="7"/>
      <c r="H11" s="18"/>
      <c r="I11" s="35">
        <v>568360</v>
      </c>
      <c r="J11" s="18"/>
      <c r="K11" s="35">
        <v>535291</v>
      </c>
      <c r="L11" s="18"/>
      <c r="M11" s="35">
        <v>111416</v>
      </c>
      <c r="N11" s="18"/>
      <c r="O11" s="35">
        <v>115586</v>
      </c>
    </row>
    <row r="12" spans="1:15" ht="20" customHeight="1">
      <c r="A12" s="12" t="s">
        <v>11</v>
      </c>
      <c r="D12" s="18"/>
      <c r="E12" s="18"/>
      <c r="F12" s="18"/>
      <c r="G12" s="7"/>
      <c r="H12" s="18"/>
      <c r="I12" s="35">
        <v>7376</v>
      </c>
      <c r="J12" s="18"/>
      <c r="K12" s="35">
        <v>2799</v>
      </c>
      <c r="L12" s="18"/>
      <c r="M12" s="35">
        <v>4808</v>
      </c>
      <c r="N12" s="18"/>
      <c r="O12" s="35">
        <v>6248</v>
      </c>
    </row>
    <row r="13" spans="1:15" ht="20" customHeight="1">
      <c r="A13" s="1" t="s">
        <v>17</v>
      </c>
      <c r="D13" s="11"/>
      <c r="E13" s="11"/>
      <c r="F13" s="11"/>
      <c r="G13" s="7"/>
      <c r="H13" s="11"/>
      <c r="I13" s="16">
        <f>SUM(I11:I12)</f>
        <v>575736</v>
      </c>
      <c r="J13" s="11"/>
      <c r="K13" s="15">
        <f>SUM(K11:K12)</f>
        <v>538090</v>
      </c>
      <c r="L13" s="11"/>
      <c r="M13" s="16">
        <f>SUM(M11:M12)</f>
        <v>116224</v>
      </c>
      <c r="N13" s="11"/>
      <c r="O13" s="16">
        <f>SUM(O11:O12)</f>
        <v>121834</v>
      </c>
    </row>
    <row r="14" spans="1:15" ht="8" customHeight="1">
      <c r="B14" s="1"/>
      <c r="D14" s="11"/>
      <c r="E14" s="11"/>
      <c r="F14" s="11"/>
      <c r="G14" s="7"/>
      <c r="H14" s="11"/>
      <c r="I14" s="36"/>
      <c r="J14" s="11"/>
      <c r="K14" s="11"/>
      <c r="L14" s="11"/>
      <c r="M14" s="36"/>
      <c r="N14" s="11"/>
      <c r="O14" s="36"/>
    </row>
    <row r="15" spans="1:15" ht="20" customHeight="1">
      <c r="A15" s="1" t="s">
        <v>18</v>
      </c>
      <c r="D15" s="11"/>
      <c r="E15" s="11"/>
      <c r="F15" s="11"/>
      <c r="G15" s="7"/>
      <c r="H15" s="11"/>
      <c r="I15" s="11"/>
      <c r="J15" s="11"/>
      <c r="K15" s="11"/>
      <c r="L15" s="11"/>
      <c r="M15" s="11"/>
      <c r="N15" s="11"/>
      <c r="O15" s="11"/>
    </row>
    <row r="16" spans="1:15" ht="20" customHeight="1">
      <c r="A16" s="12" t="s">
        <v>27</v>
      </c>
      <c r="D16" s="11"/>
      <c r="E16" s="11"/>
      <c r="F16" s="11"/>
      <c r="G16" s="7" t="s">
        <v>104</v>
      </c>
      <c r="H16" s="11"/>
      <c r="I16" s="27">
        <v>487363</v>
      </c>
      <c r="J16" s="11"/>
      <c r="K16" s="27">
        <v>463577</v>
      </c>
      <c r="L16" s="11"/>
      <c r="M16" s="27">
        <v>96059</v>
      </c>
      <c r="N16" s="11"/>
      <c r="O16" s="27">
        <v>100647</v>
      </c>
    </row>
    <row r="17" spans="1:15" ht="20" customHeight="1">
      <c r="A17" s="12" t="s">
        <v>79</v>
      </c>
      <c r="D17" s="18"/>
      <c r="E17" s="35"/>
      <c r="F17" s="18"/>
      <c r="G17" s="7"/>
      <c r="H17" s="18"/>
      <c r="I17" s="35">
        <v>38634</v>
      </c>
      <c r="J17" s="18"/>
      <c r="K17" s="35">
        <v>40454</v>
      </c>
      <c r="L17" s="18"/>
      <c r="M17" s="35">
        <v>6509</v>
      </c>
      <c r="N17" s="18"/>
      <c r="O17" s="35">
        <v>9691</v>
      </c>
    </row>
    <row r="18" spans="1:15" ht="20" customHeight="1">
      <c r="A18" s="12" t="s">
        <v>40</v>
      </c>
      <c r="D18" s="18"/>
      <c r="E18" s="35"/>
      <c r="F18" s="18"/>
      <c r="G18" s="7" t="s">
        <v>104</v>
      </c>
      <c r="H18" s="18"/>
      <c r="I18" s="35">
        <v>31544</v>
      </c>
      <c r="J18" s="18"/>
      <c r="K18" s="35">
        <v>24989</v>
      </c>
      <c r="L18" s="18"/>
      <c r="M18" s="35">
        <v>12940</v>
      </c>
      <c r="N18" s="18"/>
      <c r="O18" s="35">
        <v>10568</v>
      </c>
    </row>
    <row r="19" spans="1:15" ht="20" customHeight="1">
      <c r="A19" s="24" t="s">
        <v>19</v>
      </c>
      <c r="D19" s="18"/>
      <c r="E19" s="18"/>
      <c r="F19" s="18"/>
      <c r="G19" s="7"/>
      <c r="H19" s="18"/>
      <c r="I19" s="38">
        <f>SUM(I16:I18)</f>
        <v>557541</v>
      </c>
      <c r="J19" s="18"/>
      <c r="K19" s="38">
        <f>SUM(K16:K18)</f>
        <v>529020</v>
      </c>
      <c r="L19" s="18"/>
      <c r="M19" s="38">
        <f>SUM(M16:M18)</f>
        <v>115508</v>
      </c>
      <c r="N19" s="18"/>
      <c r="O19" s="38">
        <f>SUM(O16:O18)</f>
        <v>120906</v>
      </c>
    </row>
    <row r="20" spans="1:15" ht="8" customHeight="1">
      <c r="B20" s="1"/>
      <c r="D20" s="18"/>
      <c r="E20" s="18"/>
      <c r="F20" s="18"/>
      <c r="G20" s="3"/>
      <c r="H20" s="18"/>
      <c r="I20" s="36"/>
      <c r="J20" s="18"/>
      <c r="K20" s="18"/>
      <c r="L20" s="18"/>
      <c r="M20" s="36"/>
      <c r="N20" s="18"/>
      <c r="O20" s="36"/>
    </row>
    <row r="21" spans="1:15" ht="20" customHeight="1">
      <c r="A21" s="1" t="s">
        <v>51</v>
      </c>
      <c r="B21" s="1"/>
      <c r="D21" s="18"/>
      <c r="E21" s="18"/>
      <c r="F21" s="18"/>
      <c r="G21" s="3"/>
      <c r="H21" s="18"/>
      <c r="I21" s="18">
        <f>I13-I19</f>
        <v>18195</v>
      </c>
      <c r="J21" s="18"/>
      <c r="K21" s="18">
        <f>K13-K19</f>
        <v>9070</v>
      </c>
      <c r="L21" s="18"/>
      <c r="M21" s="18">
        <f>M13-M19</f>
        <v>716</v>
      </c>
      <c r="N21" s="18"/>
      <c r="O21" s="18">
        <f>O13-O19</f>
        <v>928</v>
      </c>
    </row>
    <row r="22" spans="1:15" ht="8" customHeight="1">
      <c r="B22" s="12"/>
      <c r="C22" s="3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 ht="20" customHeight="1">
      <c r="A23" s="12" t="s">
        <v>59</v>
      </c>
      <c r="B23" s="1"/>
      <c r="C23" s="3"/>
      <c r="D23" s="18"/>
      <c r="E23" s="18"/>
      <c r="F23" s="18"/>
      <c r="G23" s="53"/>
      <c r="H23" s="18"/>
      <c r="I23" s="39">
        <v>-557</v>
      </c>
      <c r="J23" s="18"/>
      <c r="K23" s="39">
        <v>-127</v>
      </c>
      <c r="L23" s="18"/>
      <c r="M23" s="39">
        <v>-41</v>
      </c>
      <c r="N23" s="18"/>
      <c r="O23" s="39">
        <v>-23</v>
      </c>
    </row>
    <row r="24" spans="1:15" ht="8" customHeight="1">
      <c r="A24" s="1"/>
      <c r="B24" s="1"/>
      <c r="C24" s="3"/>
      <c r="D24" s="18"/>
      <c r="E24" s="18"/>
      <c r="F24" s="18"/>
      <c r="G24" s="36"/>
      <c r="H24" s="18"/>
      <c r="I24" s="36"/>
      <c r="J24" s="18"/>
      <c r="K24" s="18"/>
      <c r="L24" s="18"/>
      <c r="M24" s="36"/>
      <c r="N24" s="18"/>
      <c r="O24" s="36"/>
    </row>
    <row r="25" spans="1:15" ht="20" customHeight="1">
      <c r="A25" s="1" t="s">
        <v>147</v>
      </c>
      <c r="B25" s="1"/>
      <c r="C25" s="3"/>
      <c r="D25" s="18"/>
      <c r="E25" s="18"/>
      <c r="F25" s="18"/>
      <c r="G25" s="18"/>
      <c r="H25" s="18"/>
      <c r="I25" s="18">
        <f>SUM(I21:I23)</f>
        <v>17638</v>
      </c>
      <c r="J25" s="18"/>
      <c r="K25" s="18">
        <f>SUM(K21:K23)</f>
        <v>8943</v>
      </c>
      <c r="L25" s="18"/>
      <c r="M25" s="18">
        <f>SUM(M21:M23)</f>
        <v>675</v>
      </c>
      <c r="N25" s="18"/>
      <c r="O25" s="18">
        <f>SUM(O21:O23)</f>
        <v>905</v>
      </c>
    </row>
    <row r="26" spans="1:15" ht="8" customHeight="1">
      <c r="A26" s="1"/>
      <c r="B26" s="1"/>
      <c r="C26" s="3"/>
      <c r="D26" s="18"/>
      <c r="E26" s="18"/>
      <c r="F26" s="18"/>
      <c r="G26" s="36"/>
      <c r="H26" s="18"/>
      <c r="I26" s="36"/>
      <c r="J26" s="18"/>
      <c r="K26" s="18"/>
      <c r="L26" s="18"/>
      <c r="M26" s="36"/>
      <c r="N26" s="18"/>
      <c r="O26" s="36"/>
    </row>
    <row r="27" spans="1:15" ht="20" customHeight="1">
      <c r="A27" s="12" t="s">
        <v>210</v>
      </c>
      <c r="B27" s="1"/>
      <c r="C27" s="3"/>
      <c r="D27" s="18"/>
      <c r="E27" s="36"/>
      <c r="F27" s="18"/>
      <c r="G27" s="53">
        <v>15</v>
      </c>
      <c r="H27" s="18"/>
      <c r="I27" s="39">
        <v>-3629</v>
      </c>
      <c r="J27" s="18"/>
      <c r="K27" s="39">
        <v>-1842</v>
      </c>
      <c r="L27" s="18"/>
      <c r="M27" s="39">
        <v>-91</v>
      </c>
      <c r="N27" s="18"/>
      <c r="O27" s="39">
        <v>-108</v>
      </c>
    </row>
    <row r="28" spans="1:15" ht="8" customHeight="1">
      <c r="B28" s="1"/>
      <c r="C28" s="3"/>
      <c r="D28" s="18"/>
      <c r="E28" s="18"/>
      <c r="F28" s="18"/>
      <c r="G28" s="36"/>
      <c r="H28" s="18"/>
      <c r="I28" s="36"/>
      <c r="J28" s="18"/>
      <c r="K28" s="18"/>
      <c r="L28" s="18"/>
      <c r="M28" s="36"/>
      <c r="N28" s="18"/>
      <c r="O28" s="36"/>
    </row>
    <row r="29" spans="1:15" ht="20" customHeight="1">
      <c r="A29" s="1" t="s">
        <v>106</v>
      </c>
      <c r="C29" s="10"/>
      <c r="D29" s="40"/>
      <c r="E29" s="18"/>
      <c r="F29" s="40"/>
      <c r="G29" s="18"/>
      <c r="H29" s="40"/>
      <c r="I29" s="106">
        <f>I25+I27</f>
        <v>14009</v>
      </c>
      <c r="J29" s="40"/>
      <c r="K29" s="106">
        <f>K25+K27</f>
        <v>7101</v>
      </c>
      <c r="L29" s="40"/>
      <c r="M29" s="106">
        <f>M25+M27</f>
        <v>584</v>
      </c>
      <c r="N29" s="40"/>
      <c r="O29" s="106">
        <f>O25+O27</f>
        <v>797</v>
      </c>
    </row>
    <row r="30" spans="1:15" ht="8" customHeight="1">
      <c r="A30" s="24"/>
      <c r="I30" s="11"/>
      <c r="J30" s="51"/>
      <c r="K30" s="11"/>
      <c r="L30" s="11"/>
      <c r="M30" s="11"/>
      <c r="N30" s="51"/>
      <c r="O30" s="11"/>
    </row>
    <row r="31" spans="1:15" ht="20" customHeight="1">
      <c r="A31" s="24" t="s">
        <v>205</v>
      </c>
    </row>
    <row r="32" spans="1:15" ht="20" customHeight="1">
      <c r="A32" s="24" t="s">
        <v>268</v>
      </c>
    </row>
    <row r="33" spans="1:15" ht="20" customHeight="1">
      <c r="A33" s="25" t="s">
        <v>196</v>
      </c>
    </row>
    <row r="34" spans="1:15" ht="20" customHeight="1">
      <c r="A34" s="24"/>
      <c r="B34" s="2" t="s">
        <v>225</v>
      </c>
      <c r="I34" s="17">
        <v>267</v>
      </c>
      <c r="K34" s="134">
        <v>0</v>
      </c>
      <c r="M34" s="134">
        <v>0</v>
      </c>
      <c r="O34" s="134">
        <v>0</v>
      </c>
    </row>
    <row r="35" spans="1:15" ht="20" customHeight="1">
      <c r="A35" s="25" t="s">
        <v>149</v>
      </c>
      <c r="I35" s="11"/>
      <c r="J35" s="51"/>
      <c r="K35" s="11"/>
      <c r="L35" s="11"/>
      <c r="M35" s="11"/>
      <c r="N35" s="51"/>
      <c r="O35" s="11"/>
    </row>
    <row r="36" spans="1:15" ht="20" customHeight="1">
      <c r="A36" s="25"/>
      <c r="B36" s="2" t="s">
        <v>222</v>
      </c>
      <c r="I36" s="11"/>
      <c r="J36" s="51"/>
      <c r="K36" s="11"/>
      <c r="L36" s="11"/>
      <c r="M36" s="11"/>
      <c r="N36" s="51"/>
      <c r="O36" s="11"/>
    </row>
    <row r="37" spans="1:15" ht="20" customHeight="1">
      <c r="A37" s="25"/>
      <c r="B37" s="64" t="s">
        <v>269</v>
      </c>
      <c r="G37" s="53"/>
      <c r="I37" s="138">
        <v>0</v>
      </c>
      <c r="J37" s="51"/>
      <c r="K37" s="137">
        <v>-25</v>
      </c>
      <c r="L37" s="11"/>
      <c r="M37" s="138">
        <v>0</v>
      </c>
      <c r="N37" s="51"/>
      <c r="O37" s="137">
        <v>-25</v>
      </c>
    </row>
    <row r="38" spans="1:15" ht="20" customHeight="1">
      <c r="A38" s="4" t="s">
        <v>206</v>
      </c>
      <c r="I38" s="39">
        <f>SUM(I33:I37)</f>
        <v>267</v>
      </c>
      <c r="K38" s="39">
        <f>SUM(K33:K37)</f>
        <v>-25</v>
      </c>
      <c r="L38" s="65"/>
      <c r="M38" s="48">
        <f>SUM(M33:M37)</f>
        <v>0</v>
      </c>
      <c r="N38" s="65"/>
      <c r="O38" s="39">
        <f>SUM(O33:O37)</f>
        <v>-25</v>
      </c>
    </row>
    <row r="39" spans="1:15" ht="8" customHeight="1">
      <c r="B39" s="1"/>
      <c r="C39" s="3"/>
      <c r="D39" s="18"/>
      <c r="E39" s="18"/>
      <c r="F39" s="18"/>
      <c r="G39" s="36"/>
      <c r="H39" s="18"/>
      <c r="I39" s="36"/>
      <c r="J39" s="18"/>
      <c r="K39" s="18"/>
      <c r="L39" s="18"/>
      <c r="M39" s="36"/>
      <c r="N39" s="18"/>
      <c r="O39" s="36"/>
    </row>
    <row r="40" spans="1:15" ht="20" customHeight="1" thickBot="1">
      <c r="A40" s="24" t="s">
        <v>107</v>
      </c>
      <c r="I40" s="20">
        <f>I29+I38</f>
        <v>14276</v>
      </c>
      <c r="J40" s="51"/>
      <c r="K40" s="20">
        <f>K29+K38</f>
        <v>7076</v>
      </c>
      <c r="L40" s="11"/>
      <c r="M40" s="20">
        <f>M29+M38</f>
        <v>584</v>
      </c>
      <c r="N40" s="51"/>
      <c r="O40" s="20">
        <f>O29+O38</f>
        <v>772</v>
      </c>
    </row>
    <row r="41" spans="1:15" ht="8" customHeight="1" thickTop="1">
      <c r="A41" s="24"/>
    </row>
    <row r="42" spans="1:15" ht="20" customHeight="1">
      <c r="A42" s="24" t="s">
        <v>108</v>
      </c>
    </row>
    <row r="43" spans="1:15" ht="20" customHeight="1">
      <c r="A43" s="24"/>
      <c r="B43" s="2" t="s">
        <v>52</v>
      </c>
      <c r="I43" s="11">
        <v>13469</v>
      </c>
      <c r="J43" s="51"/>
      <c r="K43" s="11">
        <v>6419</v>
      </c>
      <c r="L43" s="11"/>
      <c r="M43" s="139">
        <v>584</v>
      </c>
      <c r="N43" s="51"/>
      <c r="O43" s="11">
        <v>797</v>
      </c>
    </row>
    <row r="44" spans="1:15" ht="20" customHeight="1">
      <c r="A44" s="24"/>
      <c r="B44" s="2" t="s">
        <v>50</v>
      </c>
      <c r="I44" s="11">
        <v>540</v>
      </c>
      <c r="J44" s="51"/>
      <c r="K44" s="11">
        <v>682</v>
      </c>
      <c r="L44" s="11"/>
      <c r="M44" s="140">
        <v>0</v>
      </c>
      <c r="N44" s="51"/>
      <c r="O44" s="42">
        <v>0</v>
      </c>
    </row>
    <row r="45" spans="1:15" ht="20" customHeight="1" thickBot="1">
      <c r="A45" s="1" t="s">
        <v>109</v>
      </c>
      <c r="I45" s="52">
        <f>SUM(I43:I44)</f>
        <v>14009</v>
      </c>
      <c r="J45" s="51"/>
      <c r="K45" s="52">
        <f>SUM(K43:K44)</f>
        <v>7101</v>
      </c>
      <c r="L45" s="11"/>
      <c r="M45" s="141">
        <f>SUM(M43:M44)</f>
        <v>584</v>
      </c>
      <c r="N45" s="51"/>
      <c r="O45" s="52">
        <f>O29</f>
        <v>797</v>
      </c>
    </row>
    <row r="46" spans="1:15" ht="8" customHeight="1" thickTop="1">
      <c r="A46" s="1"/>
      <c r="M46" s="136"/>
    </row>
    <row r="47" spans="1:15" ht="20" customHeight="1">
      <c r="A47" s="1" t="s">
        <v>110</v>
      </c>
      <c r="M47" s="136"/>
    </row>
    <row r="48" spans="1:15" ht="20" customHeight="1">
      <c r="A48" s="1"/>
      <c r="B48" s="2" t="s">
        <v>52</v>
      </c>
      <c r="I48" s="11">
        <v>13656</v>
      </c>
      <c r="J48" s="51"/>
      <c r="K48" s="11">
        <v>6394</v>
      </c>
      <c r="L48" s="11"/>
      <c r="M48" s="139">
        <v>584</v>
      </c>
      <c r="N48" s="51"/>
      <c r="O48" s="11">
        <v>772</v>
      </c>
    </row>
    <row r="49" spans="1:15" ht="20" customHeight="1">
      <c r="A49" s="1"/>
      <c r="B49" s="2" t="s">
        <v>50</v>
      </c>
      <c r="I49" s="11">
        <v>620</v>
      </c>
      <c r="J49" s="51"/>
      <c r="K49" s="11">
        <v>682</v>
      </c>
      <c r="L49" s="11"/>
      <c r="M49" s="135">
        <v>0</v>
      </c>
      <c r="N49" s="51"/>
      <c r="O49" s="42">
        <v>0</v>
      </c>
    </row>
    <row r="50" spans="1:15" ht="20" customHeight="1" thickBot="1">
      <c r="A50" s="1" t="s">
        <v>111</v>
      </c>
      <c r="I50" s="52">
        <f>SUM(I48:I49)</f>
        <v>14276</v>
      </c>
      <c r="K50" s="52">
        <f>SUM(K48:K49)</f>
        <v>7076</v>
      </c>
      <c r="M50" s="141">
        <f>SUM(M48:M49)</f>
        <v>584</v>
      </c>
      <c r="O50" s="52">
        <f>O40</f>
        <v>772</v>
      </c>
    </row>
    <row r="51" spans="1:15" ht="8" customHeight="1" thickTop="1">
      <c r="A51" s="25"/>
    </row>
    <row r="52" spans="1:15" ht="20" customHeight="1">
      <c r="A52" s="1" t="s">
        <v>136</v>
      </c>
    </row>
    <row r="53" spans="1:15" ht="20" customHeight="1" thickBot="1">
      <c r="B53" s="1" t="s">
        <v>137</v>
      </c>
      <c r="G53" s="53">
        <v>18</v>
      </c>
      <c r="I53" s="100">
        <f>ROUND(I43/314000,3)</f>
        <v>4.2999999999999997E-2</v>
      </c>
      <c r="J53" s="101"/>
      <c r="K53" s="100">
        <f>ROUND(K43/314000,3)</f>
        <v>0.02</v>
      </c>
      <c r="L53" s="101"/>
      <c r="M53" s="100">
        <f>ROUND(M43/314000,3)</f>
        <v>2E-3</v>
      </c>
      <c r="N53" s="101"/>
      <c r="O53" s="100">
        <f>ROUND(O43/314000,3)</f>
        <v>3.0000000000000001E-3</v>
      </c>
    </row>
    <row r="54" spans="1:15" ht="21.25" customHeight="1" thickTop="1"/>
    <row r="85" spans="1:1" ht="21.25" customHeight="1">
      <c r="A85" s="2" t="s">
        <v>148</v>
      </c>
    </row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80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83"/>
  <sheetViews>
    <sheetView topLeftCell="A25" zoomScale="70" zoomScaleNormal="70" zoomScaleSheetLayoutView="120" workbookViewId="0">
      <selection activeCell="F15" sqref="F15"/>
    </sheetView>
  </sheetViews>
  <sheetFormatPr defaultColWidth="9.09765625" defaultRowHeight="21.25" customHeight="1"/>
  <cols>
    <col min="1" max="1" width="38.69921875" style="113" customWidth="1"/>
    <col min="2" max="2" width="6.5" style="113" customWidth="1"/>
    <col min="3" max="3" width="0.8984375" style="113" customWidth="1"/>
    <col min="4" max="4" width="13.19921875" style="113" customWidth="1"/>
    <col min="5" max="5" width="0.8984375" style="113" customWidth="1"/>
    <col min="6" max="6" width="13.19921875" style="113" customWidth="1"/>
    <col min="7" max="7" width="0.8984375" style="113" customWidth="1"/>
    <col min="8" max="8" width="13.19921875" style="113" customWidth="1"/>
    <col min="9" max="9" width="0.8984375" style="113" customWidth="1"/>
    <col min="10" max="10" width="13.19921875" style="113" customWidth="1"/>
    <col min="11" max="11" width="0.8984375" style="113" customWidth="1"/>
    <col min="12" max="12" width="13.19921875" style="113" customWidth="1"/>
    <col min="13" max="13" width="0.8984375" style="113" customWidth="1"/>
    <col min="14" max="14" width="13.19921875" style="113" customWidth="1"/>
    <col min="15" max="15" width="0.8984375" style="113" customWidth="1"/>
    <col min="16" max="16" width="13.19921875" style="113" customWidth="1"/>
    <col min="17" max="17" width="0.8984375" style="113" customWidth="1"/>
    <col min="18" max="18" width="13.19921875" style="113" customWidth="1"/>
    <col min="19" max="19" width="0.8984375" style="113" customWidth="1"/>
    <col min="20" max="20" width="13.19921875" style="113" customWidth="1"/>
    <col min="21" max="21" width="0.8984375" style="113" customWidth="1"/>
    <col min="22" max="22" width="13.19921875" style="113" customWidth="1"/>
    <col min="23" max="23" width="0.8984375" style="113" customWidth="1"/>
    <col min="24" max="24" width="13.19921875" style="113" customWidth="1"/>
    <col min="25" max="25" width="0.8984375" style="113" customWidth="1"/>
    <col min="26" max="26" width="13.19921875" style="113" customWidth="1"/>
    <col min="27" max="27" width="0.8984375" style="113" customWidth="1"/>
    <col min="28" max="28" width="13.19921875" style="113" customWidth="1"/>
    <col min="29" max="29" width="13.19921875" style="113" bestFit="1" customWidth="1"/>
    <col min="30" max="16384" width="9.09765625" style="113"/>
  </cols>
  <sheetData>
    <row r="1" spans="1:28" ht="18" customHeight="1">
      <c r="A1" s="108" t="str">
        <f>FS!A1</f>
        <v>BIOSCIENCE ANIMAL HEALTH PUBLIC COMPANY LIMITED AND ITS SUBSIDIARIES</v>
      </c>
      <c r="B1" s="109"/>
      <c r="C1" s="110"/>
      <c r="D1" s="110"/>
      <c r="E1" s="110"/>
      <c r="F1" s="110"/>
      <c r="G1" s="110"/>
      <c r="H1" s="110"/>
      <c r="I1" s="111"/>
      <c r="J1" s="111"/>
      <c r="K1" s="111"/>
      <c r="L1" s="110"/>
      <c r="M1" s="110"/>
      <c r="N1" s="110"/>
      <c r="O1" s="111"/>
      <c r="P1" s="110"/>
      <c r="Q1" s="110"/>
      <c r="R1" s="110"/>
      <c r="S1" s="110"/>
      <c r="T1" s="110"/>
      <c r="U1" s="110"/>
      <c r="V1" s="110"/>
      <c r="W1" s="110"/>
      <c r="X1" s="110"/>
      <c r="Y1" s="111"/>
      <c r="Z1" s="110"/>
      <c r="AA1" s="111"/>
      <c r="AB1" s="112" t="s">
        <v>102</v>
      </c>
    </row>
    <row r="2" spans="1:28" ht="18" customHeight="1">
      <c r="A2" s="108" t="s">
        <v>236</v>
      </c>
      <c r="B2" s="109"/>
      <c r="C2" s="110"/>
      <c r="D2" s="110"/>
      <c r="E2" s="110"/>
      <c r="F2" s="110"/>
      <c r="G2" s="110"/>
      <c r="H2" s="110"/>
      <c r="I2" s="111"/>
      <c r="J2" s="111"/>
      <c r="K2" s="111"/>
      <c r="L2" s="110"/>
      <c r="M2" s="110"/>
      <c r="N2" s="110"/>
      <c r="O2" s="111"/>
      <c r="P2" s="110"/>
      <c r="Q2" s="110"/>
      <c r="R2" s="110"/>
      <c r="S2" s="110"/>
      <c r="T2" s="110"/>
      <c r="U2" s="110"/>
      <c r="V2" s="110"/>
      <c r="W2" s="110"/>
      <c r="X2" s="110"/>
      <c r="Y2" s="111"/>
      <c r="Z2" s="110"/>
      <c r="AA2" s="111"/>
      <c r="AB2" s="112" t="s">
        <v>103</v>
      </c>
    </row>
    <row r="3" spans="1:28" s="114" customFormat="1" ht="18" customHeight="1">
      <c r="A3" s="108" t="str">
        <f>PL!A3</f>
        <v>FOR THE THREE-MONTH PERIOD ENDED MARCH 31, 2024</v>
      </c>
    </row>
    <row r="4" spans="1:28" s="114" customFormat="1" ht="15" customHeight="1">
      <c r="A4" s="108"/>
    </row>
    <row r="5" spans="1:28" ht="18" customHeight="1">
      <c r="A5" s="110"/>
      <c r="B5" s="110"/>
      <c r="D5" s="148" t="s">
        <v>134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</row>
    <row r="6" spans="1:28" ht="18" customHeight="1">
      <c r="A6" s="110"/>
      <c r="B6" s="110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49" t="s">
        <v>252</v>
      </c>
      <c r="S6" s="149"/>
      <c r="T6" s="149"/>
      <c r="U6" s="149"/>
      <c r="V6" s="149"/>
      <c r="W6" s="116"/>
      <c r="X6" s="116"/>
      <c r="Y6" s="116"/>
      <c r="Z6" s="116"/>
      <c r="AA6" s="116"/>
      <c r="AB6" s="116"/>
    </row>
    <row r="7" spans="1:28" ht="18" customHeight="1">
      <c r="A7" s="110"/>
      <c r="B7" s="110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 t="s">
        <v>211</v>
      </c>
      <c r="U7" s="116"/>
      <c r="V7" s="116"/>
      <c r="W7" s="116"/>
      <c r="X7" s="116"/>
      <c r="Y7" s="116"/>
      <c r="Z7" s="116"/>
      <c r="AA7" s="116"/>
      <c r="AB7" s="116"/>
    </row>
    <row r="8" spans="1:28" ht="18" customHeight="1">
      <c r="A8" s="110"/>
      <c r="B8" s="110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 t="s">
        <v>213</v>
      </c>
      <c r="U8" s="116"/>
      <c r="V8" s="116"/>
      <c r="W8" s="116"/>
      <c r="X8" s="116"/>
      <c r="Y8" s="116"/>
      <c r="Z8" s="116"/>
      <c r="AA8" s="116"/>
      <c r="AB8" s="116"/>
    </row>
    <row r="9" spans="1:28" ht="18" customHeight="1">
      <c r="A9" s="110"/>
      <c r="B9" s="110"/>
      <c r="D9" s="116"/>
      <c r="E9" s="116"/>
      <c r="F9" s="116"/>
      <c r="G9" s="116"/>
      <c r="H9" s="116"/>
      <c r="I9" s="116"/>
      <c r="J9" s="116" t="s">
        <v>119</v>
      </c>
      <c r="K9" s="116"/>
      <c r="L9" s="117" t="s">
        <v>94</v>
      </c>
      <c r="M9" s="116"/>
      <c r="N9" s="116"/>
      <c r="O9" s="116"/>
      <c r="P9" s="116"/>
      <c r="Q9" s="116"/>
      <c r="R9" s="116" t="s">
        <v>202</v>
      </c>
      <c r="S9" s="116"/>
      <c r="T9" s="116" t="s">
        <v>214</v>
      </c>
      <c r="U9" s="116"/>
      <c r="V9" s="116"/>
      <c r="W9" s="116"/>
      <c r="X9" s="116"/>
      <c r="Y9" s="116"/>
      <c r="Z9" s="116"/>
      <c r="AA9" s="116"/>
      <c r="AB9" s="116"/>
    </row>
    <row r="10" spans="1:28" ht="18" customHeight="1">
      <c r="B10" s="110"/>
      <c r="D10" s="116"/>
      <c r="E10" s="116"/>
      <c r="F10" s="116"/>
      <c r="G10" s="116"/>
      <c r="H10" s="116"/>
      <c r="I10" s="116"/>
      <c r="J10" s="116" t="s">
        <v>253</v>
      </c>
      <c r="K10" s="116"/>
      <c r="L10" s="117" t="s">
        <v>93</v>
      </c>
      <c r="M10" s="116"/>
      <c r="N10" s="116"/>
      <c r="O10" s="116"/>
      <c r="P10" s="116"/>
      <c r="Q10" s="116"/>
      <c r="R10" s="116" t="s">
        <v>203</v>
      </c>
      <c r="S10" s="116"/>
      <c r="T10" s="116" t="s">
        <v>215</v>
      </c>
      <c r="U10" s="116"/>
      <c r="V10" s="116"/>
      <c r="W10" s="116"/>
      <c r="Y10" s="116"/>
      <c r="Z10" s="116"/>
      <c r="AA10" s="116"/>
      <c r="AB10" s="116"/>
    </row>
    <row r="11" spans="1:28" ht="18" customHeight="1">
      <c r="B11" s="110"/>
      <c r="D11" s="116"/>
      <c r="E11" s="116"/>
      <c r="F11" s="116" t="s">
        <v>152</v>
      </c>
      <c r="G11" s="116"/>
      <c r="H11" s="116"/>
      <c r="I11" s="116"/>
      <c r="J11" s="116" t="s">
        <v>151</v>
      </c>
      <c r="K11" s="116"/>
      <c r="L11" s="117" t="s">
        <v>176</v>
      </c>
      <c r="M11" s="116"/>
      <c r="N11" s="116"/>
      <c r="O11" s="116"/>
      <c r="P11" s="116"/>
      <c r="Q11" s="116"/>
      <c r="R11" s="116" t="s">
        <v>201</v>
      </c>
      <c r="S11" s="116"/>
      <c r="T11" s="116" t="s">
        <v>216</v>
      </c>
      <c r="U11" s="116"/>
      <c r="V11" s="116"/>
      <c r="W11" s="116"/>
      <c r="Y11" s="116"/>
      <c r="Z11" s="116"/>
      <c r="AA11" s="116"/>
      <c r="AB11" s="116"/>
    </row>
    <row r="12" spans="1:28" ht="18" customHeight="1">
      <c r="B12" s="110"/>
      <c r="D12" s="116"/>
      <c r="E12" s="116"/>
      <c r="F12" s="118" t="s">
        <v>169</v>
      </c>
      <c r="G12" s="116"/>
      <c r="H12" s="116"/>
      <c r="I12" s="116"/>
      <c r="J12" s="116" t="s">
        <v>173</v>
      </c>
      <c r="K12" s="116"/>
      <c r="L12" s="117" t="s">
        <v>177</v>
      </c>
      <c r="M12" s="116"/>
      <c r="N12" s="148" t="s">
        <v>189</v>
      </c>
      <c r="O12" s="148"/>
      <c r="P12" s="148"/>
      <c r="Q12" s="116"/>
      <c r="R12" s="116" t="s">
        <v>200</v>
      </c>
      <c r="S12" s="116"/>
      <c r="T12" s="116" t="s">
        <v>217</v>
      </c>
      <c r="U12" s="116"/>
      <c r="V12" s="116"/>
      <c r="W12" s="116"/>
      <c r="X12" s="116" t="s">
        <v>72</v>
      </c>
      <c r="Y12" s="116"/>
      <c r="Z12" s="116"/>
      <c r="AA12" s="116"/>
      <c r="AB12" s="116"/>
    </row>
    <row r="13" spans="1:28" ht="18" customHeight="1">
      <c r="B13" s="110"/>
      <c r="D13" s="119" t="s">
        <v>14</v>
      </c>
      <c r="E13" s="116"/>
      <c r="F13" s="116" t="s">
        <v>139</v>
      </c>
      <c r="G13" s="116"/>
      <c r="H13" s="116" t="s">
        <v>88</v>
      </c>
      <c r="J13" s="116" t="s">
        <v>174</v>
      </c>
      <c r="L13" s="117" t="s">
        <v>154</v>
      </c>
      <c r="M13" s="116"/>
      <c r="N13" s="118" t="s">
        <v>90</v>
      </c>
      <c r="Q13" s="116"/>
      <c r="R13" s="116" t="s">
        <v>199</v>
      </c>
      <c r="S13" s="116"/>
      <c r="T13" s="113" t="s">
        <v>219</v>
      </c>
      <c r="U13" s="116"/>
      <c r="V13" s="116"/>
      <c r="W13" s="116"/>
      <c r="X13" s="116" t="s">
        <v>181</v>
      </c>
    </row>
    <row r="14" spans="1:28" ht="18" customHeight="1">
      <c r="B14" s="110"/>
      <c r="D14" s="119" t="s">
        <v>167</v>
      </c>
      <c r="E14" s="116"/>
      <c r="F14" s="118" t="s">
        <v>170</v>
      </c>
      <c r="G14" s="116"/>
      <c r="H14" s="118" t="s">
        <v>188</v>
      </c>
      <c r="I14" s="116"/>
      <c r="J14" s="116" t="s">
        <v>153</v>
      </c>
      <c r="K14" s="116"/>
      <c r="L14" s="117" t="s">
        <v>178</v>
      </c>
      <c r="M14" s="116"/>
      <c r="N14" s="118" t="s">
        <v>89</v>
      </c>
      <c r="O14" s="116"/>
      <c r="P14" s="118"/>
      <c r="Q14" s="116"/>
      <c r="R14" s="116" t="s">
        <v>198</v>
      </c>
      <c r="S14" s="116"/>
      <c r="T14" s="116" t="s">
        <v>218</v>
      </c>
      <c r="U14" s="116"/>
      <c r="V14" s="116"/>
      <c r="W14" s="116"/>
      <c r="X14" s="118" t="s">
        <v>182</v>
      </c>
      <c r="Y14" s="116"/>
      <c r="Z14" s="116" t="s">
        <v>184</v>
      </c>
      <c r="AA14" s="116"/>
      <c r="AB14" s="116" t="s">
        <v>73</v>
      </c>
    </row>
    <row r="15" spans="1:28" ht="18" customHeight="1">
      <c r="B15" s="120" t="s">
        <v>1</v>
      </c>
      <c r="D15" s="121" t="s">
        <v>168</v>
      </c>
      <c r="E15" s="116"/>
      <c r="F15" s="122" t="s">
        <v>171</v>
      </c>
      <c r="G15" s="116"/>
      <c r="H15" s="122" t="s">
        <v>172</v>
      </c>
      <c r="I15" s="118"/>
      <c r="J15" s="122" t="s">
        <v>175</v>
      </c>
      <c r="K15" s="118"/>
      <c r="L15" s="123" t="s">
        <v>179</v>
      </c>
      <c r="M15" s="116"/>
      <c r="N15" s="122" t="s">
        <v>180</v>
      </c>
      <c r="O15" s="118"/>
      <c r="P15" s="122" t="s">
        <v>31</v>
      </c>
      <c r="Q15" s="116"/>
      <c r="R15" s="115" t="s">
        <v>197</v>
      </c>
      <c r="S15" s="116"/>
      <c r="T15" s="144" t="s">
        <v>269</v>
      </c>
      <c r="U15" s="116"/>
      <c r="V15" s="115" t="s">
        <v>33</v>
      </c>
      <c r="W15" s="116"/>
      <c r="X15" s="122" t="s">
        <v>183</v>
      </c>
      <c r="Y15" s="118"/>
      <c r="Z15" s="122" t="s">
        <v>185</v>
      </c>
      <c r="AA15" s="118"/>
      <c r="AB15" s="122" t="s">
        <v>72</v>
      </c>
    </row>
    <row r="16" spans="1:28" ht="15" customHeight="1">
      <c r="A16" s="124"/>
      <c r="B16" s="110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</row>
    <row r="17" spans="1:29" ht="18" customHeight="1">
      <c r="A17" s="124" t="s">
        <v>156</v>
      </c>
      <c r="B17" s="110"/>
      <c r="D17" s="126">
        <v>157000</v>
      </c>
      <c r="E17" s="125"/>
      <c r="F17" s="126">
        <v>501620</v>
      </c>
      <c r="G17" s="125"/>
      <c r="H17" s="126">
        <v>12118</v>
      </c>
      <c r="I17" s="127"/>
      <c r="J17" s="126">
        <v>4007</v>
      </c>
      <c r="K17" s="127"/>
      <c r="L17" s="126">
        <v>3213</v>
      </c>
      <c r="M17" s="125"/>
      <c r="N17" s="126">
        <v>15700</v>
      </c>
      <c r="O17" s="127"/>
      <c r="P17" s="126">
        <v>67314</v>
      </c>
      <c r="Q17" s="125"/>
      <c r="R17" s="126">
        <v>0</v>
      </c>
      <c r="S17" s="125"/>
      <c r="T17" s="128">
        <v>25</v>
      </c>
      <c r="U17" s="125"/>
      <c r="V17" s="128">
        <f>SUM(R17:T17)</f>
        <v>25</v>
      </c>
      <c r="W17" s="125"/>
      <c r="X17" s="128">
        <f>D17+H17+L17+N17+P17+J17+F17+V17</f>
        <v>760997</v>
      </c>
      <c r="Y17" s="127"/>
      <c r="Z17" s="126">
        <v>7552</v>
      </c>
      <c r="AA17" s="127"/>
      <c r="AB17" s="128">
        <f>SUM(X17:Z17)</f>
        <v>768549</v>
      </c>
    </row>
    <row r="18" spans="1:29" ht="5" customHeight="1">
      <c r="B18" s="110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</row>
    <row r="19" spans="1:29" ht="18" customHeight="1">
      <c r="A19" s="113" t="s">
        <v>112</v>
      </c>
      <c r="B19" s="116"/>
      <c r="D19" s="127">
        <v>0</v>
      </c>
      <c r="E19" s="125"/>
      <c r="F19" s="127">
        <v>0</v>
      </c>
      <c r="G19" s="125"/>
      <c r="H19" s="127">
        <v>0</v>
      </c>
      <c r="I19" s="127"/>
      <c r="J19" s="127">
        <v>0</v>
      </c>
      <c r="K19" s="127"/>
      <c r="L19" s="127">
        <v>0</v>
      </c>
      <c r="M19" s="125"/>
      <c r="N19" s="127">
        <v>0</v>
      </c>
      <c r="O19" s="127"/>
      <c r="P19" s="127">
        <f>PL!K43</f>
        <v>6419</v>
      </c>
      <c r="Q19" s="125"/>
      <c r="R19" s="127">
        <v>0</v>
      </c>
      <c r="S19" s="125"/>
      <c r="T19" s="125">
        <v>0</v>
      </c>
      <c r="U19" s="125"/>
      <c r="V19" s="125">
        <f>SUM(R19:T19)</f>
        <v>0</v>
      </c>
      <c r="W19" s="125"/>
      <c r="X19" s="125">
        <f>D19+H19+L19+N19+P19+J19+F19+V19</f>
        <v>6419</v>
      </c>
      <c r="Y19" s="127"/>
      <c r="Z19" s="127">
        <f>PL!K44</f>
        <v>682</v>
      </c>
      <c r="AA19" s="127"/>
      <c r="AB19" s="125">
        <f>SUM(X19:Z19)</f>
        <v>7101</v>
      </c>
    </row>
    <row r="20" spans="1:29" ht="18" customHeight="1">
      <c r="A20" s="113" t="s">
        <v>223</v>
      </c>
      <c r="B20" s="116"/>
      <c r="D20" s="127"/>
      <c r="E20" s="125"/>
      <c r="F20" s="127"/>
      <c r="G20" s="125"/>
      <c r="H20" s="127"/>
      <c r="I20" s="127"/>
      <c r="J20" s="127"/>
      <c r="K20" s="127"/>
      <c r="L20" s="127"/>
      <c r="M20" s="125"/>
      <c r="N20" s="127"/>
      <c r="O20" s="127"/>
      <c r="P20" s="127"/>
      <c r="Q20" s="125"/>
      <c r="R20" s="127"/>
      <c r="S20" s="125"/>
      <c r="T20" s="125"/>
      <c r="U20" s="125"/>
      <c r="V20" s="125"/>
      <c r="W20" s="125"/>
      <c r="X20" s="125"/>
      <c r="Y20" s="127"/>
      <c r="Z20" s="127"/>
      <c r="AA20" s="127"/>
      <c r="AB20" s="125"/>
    </row>
    <row r="21" spans="1:29" ht="18" customHeight="1">
      <c r="A21" s="129" t="s">
        <v>150</v>
      </c>
      <c r="B21" s="116" t="s">
        <v>260</v>
      </c>
      <c r="D21" s="128">
        <v>0</v>
      </c>
      <c r="E21" s="125"/>
      <c r="F21" s="128">
        <v>0</v>
      </c>
      <c r="G21" s="125"/>
      <c r="H21" s="128">
        <v>0</v>
      </c>
      <c r="I21" s="125"/>
      <c r="J21" s="128">
        <v>0</v>
      </c>
      <c r="K21" s="125"/>
      <c r="L21" s="128">
        <v>0</v>
      </c>
      <c r="M21" s="125"/>
      <c r="N21" s="128">
        <v>0</v>
      </c>
      <c r="O21" s="125"/>
      <c r="P21" s="128">
        <v>0</v>
      </c>
      <c r="Q21" s="125"/>
      <c r="R21" s="128">
        <v>0</v>
      </c>
      <c r="S21" s="125"/>
      <c r="T21" s="128">
        <v>-25</v>
      </c>
      <c r="U21" s="125"/>
      <c r="V21" s="128">
        <f>SUM(R21:T21)</f>
        <v>-25</v>
      </c>
      <c r="W21" s="125"/>
      <c r="X21" s="128">
        <f>D21+H21+L21+N21+P21+J21+F21+V21</f>
        <v>-25</v>
      </c>
      <c r="Y21" s="125"/>
      <c r="Z21" s="128">
        <v>0</v>
      </c>
      <c r="AA21" s="125"/>
      <c r="AB21" s="128">
        <f>SUM(X21:Z21)</f>
        <v>-25</v>
      </c>
    </row>
    <row r="22" spans="1:29" ht="18" customHeight="1">
      <c r="A22" s="113" t="s">
        <v>226</v>
      </c>
      <c r="B22" s="116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</row>
    <row r="23" spans="1:29" ht="18" customHeight="1">
      <c r="A23" s="129" t="s">
        <v>150</v>
      </c>
      <c r="B23" s="116"/>
      <c r="D23" s="128">
        <f>SUM(D19:D21)</f>
        <v>0</v>
      </c>
      <c r="E23" s="125"/>
      <c r="F23" s="128">
        <f>SUM(F19:F21)</f>
        <v>0</v>
      </c>
      <c r="G23" s="125"/>
      <c r="H23" s="128">
        <f>SUM(H19:H21)</f>
        <v>0</v>
      </c>
      <c r="I23" s="125">
        <v>0</v>
      </c>
      <c r="J23" s="128">
        <f>SUM(J19:J21)</f>
        <v>0</v>
      </c>
      <c r="K23" s="125"/>
      <c r="L23" s="128">
        <f>SUM(L19:L21)</f>
        <v>0</v>
      </c>
      <c r="M23" s="125"/>
      <c r="N23" s="128">
        <f>SUM(N19:N21)</f>
        <v>0</v>
      </c>
      <c r="O23" s="125"/>
      <c r="P23" s="128">
        <f>SUM(P19:P21)</f>
        <v>6419</v>
      </c>
      <c r="Q23" s="125"/>
      <c r="R23" s="128">
        <f>SUM(R19:R21)</f>
        <v>0</v>
      </c>
      <c r="S23" s="125"/>
      <c r="T23" s="128">
        <f>SUM(T19:T21)</f>
        <v>-25</v>
      </c>
      <c r="U23" s="125"/>
      <c r="V23" s="128">
        <f>SUM(V19:V21)</f>
        <v>-25</v>
      </c>
      <c r="W23" s="125"/>
      <c r="X23" s="128">
        <f>D23+H23+L23+N23+P23+J23+F23+V23</f>
        <v>6394</v>
      </c>
      <c r="Y23" s="125"/>
      <c r="Z23" s="128">
        <f>SUM(Z19:Z21)</f>
        <v>682</v>
      </c>
      <c r="AA23" s="125"/>
      <c r="AB23" s="128">
        <f>SUM(X23:Z23)</f>
        <v>7076</v>
      </c>
    </row>
    <row r="24" spans="1:29" ht="5" customHeight="1">
      <c r="B24" s="116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</row>
    <row r="25" spans="1:29" ht="18" customHeight="1" thickBot="1">
      <c r="A25" s="124" t="s">
        <v>233</v>
      </c>
      <c r="D25" s="130">
        <f>D17+D23</f>
        <v>157000</v>
      </c>
      <c r="E25" s="125"/>
      <c r="F25" s="130">
        <f>F17+F23</f>
        <v>501620</v>
      </c>
      <c r="G25" s="125"/>
      <c r="H25" s="130">
        <f>H17+H23</f>
        <v>12118</v>
      </c>
      <c r="I25" s="125"/>
      <c r="J25" s="130">
        <f>J17+J23</f>
        <v>4007</v>
      </c>
      <c r="K25" s="125"/>
      <c r="L25" s="130">
        <f>L17+L23</f>
        <v>3213</v>
      </c>
      <c r="M25" s="125"/>
      <c r="N25" s="130">
        <f>N17+N23</f>
        <v>15700</v>
      </c>
      <c r="O25" s="125"/>
      <c r="P25" s="130">
        <f>P17+P23</f>
        <v>73733</v>
      </c>
      <c r="Q25" s="125"/>
      <c r="R25" s="130">
        <f>R17+R23</f>
        <v>0</v>
      </c>
      <c r="S25" s="125"/>
      <c r="T25" s="130">
        <f>T17+T23</f>
        <v>0</v>
      </c>
      <c r="U25" s="125"/>
      <c r="V25" s="130">
        <f>V17+V23</f>
        <v>0</v>
      </c>
      <c r="W25" s="125"/>
      <c r="X25" s="130">
        <f>X17+X23</f>
        <v>767391</v>
      </c>
      <c r="Y25" s="125"/>
      <c r="Z25" s="130">
        <f>Z17+Z23</f>
        <v>8234</v>
      </c>
      <c r="AA25" s="125"/>
      <c r="AB25" s="130">
        <f>AB17+AB23</f>
        <v>775625</v>
      </c>
      <c r="AC25" s="131"/>
    </row>
    <row r="26" spans="1:29" ht="15" customHeight="1" thickTop="1"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</row>
    <row r="27" spans="1:29" ht="18" customHeight="1">
      <c r="A27" s="124" t="s">
        <v>234</v>
      </c>
      <c r="B27" s="116"/>
      <c r="D27" s="128">
        <v>157000</v>
      </c>
      <c r="E27" s="125"/>
      <c r="F27" s="128">
        <v>501620</v>
      </c>
      <c r="G27" s="125"/>
      <c r="H27" s="128">
        <v>12118</v>
      </c>
      <c r="I27" s="125"/>
      <c r="J27" s="128">
        <v>4007</v>
      </c>
      <c r="K27" s="125"/>
      <c r="L27" s="128">
        <v>3213</v>
      </c>
      <c r="M27" s="125"/>
      <c r="N27" s="128">
        <v>15700</v>
      </c>
      <c r="O27" s="125"/>
      <c r="P27" s="128">
        <v>86208</v>
      </c>
      <c r="Q27" s="125"/>
      <c r="R27" s="128">
        <v>-20</v>
      </c>
      <c r="S27" s="125"/>
      <c r="T27" s="128">
        <v>0</v>
      </c>
      <c r="U27" s="125"/>
      <c r="V27" s="128">
        <f>SUM(R27:T27)</f>
        <v>-20</v>
      </c>
      <c r="W27" s="125"/>
      <c r="X27" s="128">
        <f>D27+H27+L27+N27+P27+J27+F27+V27</f>
        <v>779846</v>
      </c>
      <c r="Y27" s="125"/>
      <c r="Z27" s="128">
        <v>10658</v>
      </c>
      <c r="AA27" s="125"/>
      <c r="AB27" s="128">
        <f>SUM(X27:Z27)</f>
        <v>790504</v>
      </c>
    </row>
    <row r="28" spans="1:29" ht="5" customHeight="1">
      <c r="B28" s="110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</row>
    <row r="29" spans="1:29" ht="18" customHeight="1">
      <c r="A29" s="113" t="s">
        <v>112</v>
      </c>
      <c r="B29" s="116"/>
      <c r="D29" s="127">
        <v>0</v>
      </c>
      <c r="E29" s="125"/>
      <c r="F29" s="127">
        <v>0</v>
      </c>
      <c r="G29" s="125"/>
      <c r="H29" s="127">
        <v>0</v>
      </c>
      <c r="I29" s="127"/>
      <c r="J29" s="127">
        <v>0</v>
      </c>
      <c r="K29" s="127"/>
      <c r="L29" s="127">
        <v>0</v>
      </c>
      <c r="M29" s="125"/>
      <c r="N29" s="127">
        <v>0</v>
      </c>
      <c r="O29" s="127"/>
      <c r="P29" s="127">
        <f>PL!I43</f>
        <v>13469</v>
      </c>
      <c r="Q29" s="125"/>
      <c r="R29" s="127">
        <v>0</v>
      </c>
      <c r="S29" s="125"/>
      <c r="T29" s="125">
        <v>0</v>
      </c>
      <c r="U29" s="125"/>
      <c r="V29" s="125">
        <f>SUM(R29:T29)</f>
        <v>0</v>
      </c>
      <c r="W29" s="125"/>
      <c r="X29" s="125">
        <f>D29+H29+L29+N29+P29+J29+F29+V29</f>
        <v>13469</v>
      </c>
      <c r="Y29" s="127"/>
      <c r="Z29" s="127">
        <f>PL!I44</f>
        <v>540</v>
      </c>
      <c r="AA29" s="127"/>
      <c r="AB29" s="125">
        <f>SUM(X29:Z29)</f>
        <v>14009</v>
      </c>
    </row>
    <row r="30" spans="1:29" ht="18" customHeight="1">
      <c r="A30" s="113" t="s">
        <v>254</v>
      </c>
      <c r="B30" s="116"/>
      <c r="D30" s="127"/>
      <c r="E30" s="125"/>
      <c r="F30" s="127"/>
      <c r="G30" s="125"/>
      <c r="H30" s="127"/>
      <c r="I30" s="127"/>
      <c r="J30" s="127"/>
      <c r="K30" s="127"/>
      <c r="L30" s="127"/>
      <c r="M30" s="125"/>
      <c r="N30" s="127"/>
      <c r="O30" s="127"/>
      <c r="P30" s="127"/>
      <c r="Q30" s="125"/>
      <c r="R30" s="127"/>
      <c r="S30" s="125"/>
      <c r="T30" s="125"/>
      <c r="U30" s="125"/>
      <c r="V30" s="125"/>
      <c r="W30" s="125"/>
      <c r="X30" s="125"/>
      <c r="Y30" s="127"/>
      <c r="Z30" s="127"/>
      <c r="AA30" s="127"/>
      <c r="AB30" s="125"/>
    </row>
    <row r="31" spans="1:29" ht="18" customHeight="1">
      <c r="A31" s="129" t="s">
        <v>150</v>
      </c>
      <c r="B31" s="116"/>
      <c r="D31" s="128">
        <v>0</v>
      </c>
      <c r="E31" s="125"/>
      <c r="F31" s="128">
        <v>0</v>
      </c>
      <c r="G31" s="125"/>
      <c r="H31" s="128">
        <v>0</v>
      </c>
      <c r="I31" s="125"/>
      <c r="J31" s="128">
        <v>0</v>
      </c>
      <c r="K31" s="125"/>
      <c r="L31" s="128">
        <v>0</v>
      </c>
      <c r="M31" s="125"/>
      <c r="N31" s="128">
        <v>0</v>
      </c>
      <c r="O31" s="125"/>
      <c r="P31" s="128">
        <v>0</v>
      </c>
      <c r="Q31" s="125"/>
      <c r="R31" s="128">
        <v>187</v>
      </c>
      <c r="S31" s="125"/>
      <c r="T31" s="128">
        <v>0</v>
      </c>
      <c r="U31" s="125"/>
      <c r="V31" s="128">
        <f>SUM(R31:T31)</f>
        <v>187</v>
      </c>
      <c r="W31" s="125"/>
      <c r="X31" s="128">
        <f>D31+H31+L31+N31+P31+J31+F31+V31</f>
        <v>187</v>
      </c>
      <c r="Y31" s="125"/>
      <c r="Z31" s="128">
        <v>80</v>
      </c>
      <c r="AA31" s="125"/>
      <c r="AB31" s="128">
        <f>SUM(X31:Z31)</f>
        <v>267</v>
      </c>
    </row>
    <row r="32" spans="1:29" ht="18" customHeight="1">
      <c r="A32" s="113" t="s">
        <v>226</v>
      </c>
      <c r="B32" s="116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</row>
    <row r="33" spans="1:29" ht="18" customHeight="1">
      <c r="A33" s="129" t="s">
        <v>150</v>
      </c>
      <c r="B33" s="116"/>
      <c r="D33" s="128">
        <f>SUM(D29:D31)</f>
        <v>0</v>
      </c>
      <c r="E33" s="125"/>
      <c r="F33" s="128">
        <f>SUM(F29:F31)</f>
        <v>0</v>
      </c>
      <c r="G33" s="125"/>
      <c r="H33" s="128">
        <f>SUM(H29:H31)</f>
        <v>0</v>
      </c>
      <c r="I33" s="125">
        <v>0</v>
      </c>
      <c r="J33" s="128">
        <f>SUM(J29:J31)</f>
        <v>0</v>
      </c>
      <c r="K33" s="125"/>
      <c r="L33" s="128">
        <f>SUM(L29:L31)</f>
        <v>0</v>
      </c>
      <c r="M33" s="125"/>
      <c r="N33" s="128">
        <f>SUM(N29:N31)</f>
        <v>0</v>
      </c>
      <c r="O33" s="125"/>
      <c r="P33" s="128">
        <f>SUM(P29:P31)</f>
        <v>13469</v>
      </c>
      <c r="Q33" s="125"/>
      <c r="R33" s="128">
        <f>SUM(R29:R31)</f>
        <v>187</v>
      </c>
      <c r="S33" s="125"/>
      <c r="T33" s="128">
        <f>SUM(T29:T31)</f>
        <v>0</v>
      </c>
      <c r="U33" s="125"/>
      <c r="V33" s="128">
        <f>SUM(V29:V31)</f>
        <v>187</v>
      </c>
      <c r="W33" s="125"/>
      <c r="X33" s="128">
        <f>SUM(X29:X31)</f>
        <v>13656</v>
      </c>
      <c r="Y33" s="125"/>
      <c r="Z33" s="128">
        <f>SUM(Z29:Z31)</f>
        <v>620</v>
      </c>
      <c r="AA33" s="125"/>
      <c r="AB33" s="128">
        <f>SUM(AB29:AB31)</f>
        <v>14276</v>
      </c>
    </row>
    <row r="34" spans="1:29" ht="18" customHeight="1">
      <c r="A34" s="113" t="s">
        <v>240</v>
      </c>
      <c r="B34" s="116"/>
      <c r="D34" s="127"/>
      <c r="E34" s="125"/>
      <c r="F34" s="127"/>
      <c r="G34" s="125"/>
      <c r="H34" s="127"/>
      <c r="I34" s="127"/>
      <c r="J34" s="127"/>
      <c r="K34" s="127"/>
      <c r="L34" s="127"/>
      <c r="M34" s="125"/>
      <c r="N34" s="127"/>
      <c r="O34" s="127"/>
      <c r="P34" s="127"/>
      <c r="Q34" s="125"/>
      <c r="R34" s="127"/>
      <c r="S34" s="125"/>
      <c r="T34" s="125"/>
      <c r="U34" s="125"/>
      <c r="V34" s="125"/>
      <c r="W34" s="125"/>
      <c r="X34" s="125"/>
      <c r="Y34" s="127"/>
      <c r="Z34" s="127"/>
      <c r="AA34" s="127"/>
      <c r="AB34" s="125"/>
    </row>
    <row r="35" spans="1:29" ht="18" customHeight="1">
      <c r="A35" s="129" t="s">
        <v>118</v>
      </c>
      <c r="B35" s="116">
        <v>12</v>
      </c>
      <c r="D35" s="127">
        <v>0</v>
      </c>
      <c r="E35" s="125"/>
      <c r="F35" s="127">
        <v>0</v>
      </c>
      <c r="G35" s="125"/>
      <c r="H35" s="127">
        <v>0</v>
      </c>
      <c r="I35" s="127"/>
      <c r="J35" s="127">
        <v>-4410</v>
      </c>
      <c r="K35" s="127"/>
      <c r="L35" s="127">
        <v>0</v>
      </c>
      <c r="M35" s="125"/>
      <c r="N35" s="127">
        <v>0</v>
      </c>
      <c r="O35" s="127"/>
      <c r="P35" s="127">
        <v>0</v>
      </c>
      <c r="Q35" s="125"/>
      <c r="R35" s="127">
        <v>0</v>
      </c>
      <c r="S35" s="125"/>
      <c r="T35" s="125">
        <v>0</v>
      </c>
      <c r="U35" s="125"/>
      <c r="V35" s="125">
        <f>SUM(R35:T35)</f>
        <v>0</v>
      </c>
      <c r="W35" s="125"/>
      <c r="X35" s="125">
        <f>D35+H35+L35+N35+P35+J35+F35+V35</f>
        <v>-4410</v>
      </c>
      <c r="Y35" s="127"/>
      <c r="Z35" s="127">
        <v>-6668</v>
      </c>
      <c r="AA35" s="127"/>
      <c r="AB35" s="125">
        <f>SUM(X35:Z35)</f>
        <v>-11078</v>
      </c>
    </row>
    <row r="36" spans="1:29" ht="18" customHeight="1">
      <c r="A36" s="113" t="s">
        <v>263</v>
      </c>
      <c r="B36" s="116"/>
      <c r="D36" s="128">
        <v>0</v>
      </c>
      <c r="E36" s="125"/>
      <c r="F36" s="128">
        <v>0</v>
      </c>
      <c r="G36" s="125"/>
      <c r="H36" s="128">
        <v>0</v>
      </c>
      <c r="I36" s="125"/>
      <c r="J36" s="128">
        <v>0</v>
      </c>
      <c r="K36" s="125"/>
      <c r="L36" s="128">
        <v>0</v>
      </c>
      <c r="M36" s="125"/>
      <c r="N36" s="128">
        <v>0</v>
      </c>
      <c r="O36" s="125"/>
      <c r="P36" s="128">
        <v>0</v>
      </c>
      <c r="Q36" s="125"/>
      <c r="R36" s="128">
        <v>0</v>
      </c>
      <c r="S36" s="125"/>
      <c r="T36" s="128">
        <v>0</v>
      </c>
      <c r="U36" s="125"/>
      <c r="V36" s="128">
        <f>SUM(R36:T36)</f>
        <v>0</v>
      </c>
      <c r="W36" s="125"/>
      <c r="X36" s="128">
        <f>D36+H36+L36+N36+P36+J36+F36+V36</f>
        <v>0</v>
      </c>
      <c r="Y36" s="125"/>
      <c r="Z36" s="128">
        <v>648</v>
      </c>
      <c r="AA36" s="125"/>
      <c r="AB36" s="128">
        <f>SUM(X36:Z36)</f>
        <v>648</v>
      </c>
    </row>
    <row r="37" spans="1:29" ht="18" customHeight="1">
      <c r="A37" s="113" t="s">
        <v>141</v>
      </c>
      <c r="B37" s="116"/>
      <c r="D37" s="126">
        <f>SUM(D35:D36)</f>
        <v>0</v>
      </c>
      <c r="E37" s="125"/>
      <c r="F37" s="126">
        <f>SUM(F35:F36)</f>
        <v>0</v>
      </c>
      <c r="G37" s="125"/>
      <c r="H37" s="126">
        <f>SUM(H35:H36)</f>
        <v>0</v>
      </c>
      <c r="I37" s="127">
        <v>0</v>
      </c>
      <c r="J37" s="126">
        <f>SUM(J35:J36)</f>
        <v>-4410</v>
      </c>
      <c r="K37" s="127"/>
      <c r="L37" s="126">
        <f>SUM(L35:L36)</f>
        <v>0</v>
      </c>
      <c r="M37" s="125"/>
      <c r="N37" s="126">
        <f>SUM(N35:N36)</f>
        <v>0</v>
      </c>
      <c r="O37" s="125"/>
      <c r="P37" s="126">
        <f>SUM(P35:P36)</f>
        <v>0</v>
      </c>
      <c r="Q37" s="125"/>
      <c r="R37" s="126">
        <f>SUM(R35:R36)</f>
        <v>0</v>
      </c>
      <c r="S37" s="125"/>
      <c r="T37" s="126">
        <f>SUM(T35:T36)</f>
        <v>0</v>
      </c>
      <c r="U37" s="125"/>
      <c r="V37" s="126">
        <f>SUM(V35:V36)</f>
        <v>0</v>
      </c>
      <c r="W37" s="125"/>
      <c r="X37" s="126">
        <f>SUM(X35:X36)</f>
        <v>-4410</v>
      </c>
      <c r="Y37" s="125"/>
      <c r="Z37" s="126">
        <f>SUM(Z35:Z36)</f>
        <v>-6020</v>
      </c>
      <c r="AA37" s="125"/>
      <c r="AB37" s="126">
        <f>SUM(AB35:AB36)</f>
        <v>-10430</v>
      </c>
    </row>
    <row r="38" spans="1:29" ht="5" customHeight="1">
      <c r="B38" s="116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</row>
    <row r="39" spans="1:29" ht="18" customHeight="1" thickBot="1">
      <c r="A39" s="124" t="s">
        <v>235</v>
      </c>
      <c r="D39" s="130">
        <f>D27+D33+D37</f>
        <v>157000</v>
      </c>
      <c r="E39" s="125"/>
      <c r="F39" s="130">
        <f>F27+F33+F37</f>
        <v>501620</v>
      </c>
      <c r="G39" s="125"/>
      <c r="H39" s="130">
        <f>H27+H33+H37</f>
        <v>12118</v>
      </c>
      <c r="I39" s="125"/>
      <c r="J39" s="130">
        <f>J27+J33+J37</f>
        <v>-403</v>
      </c>
      <c r="K39" s="125"/>
      <c r="L39" s="130">
        <f>L27+L33+L37</f>
        <v>3213</v>
      </c>
      <c r="M39" s="125"/>
      <c r="N39" s="130">
        <f>N27+N33+N37</f>
        <v>15700</v>
      </c>
      <c r="O39" s="125"/>
      <c r="P39" s="130">
        <f>P27+P33+P37</f>
        <v>99677</v>
      </c>
      <c r="Q39" s="125"/>
      <c r="R39" s="130">
        <f>R27+R33+R37</f>
        <v>167</v>
      </c>
      <c r="S39" s="125"/>
      <c r="T39" s="130">
        <f>T27+T33+T37</f>
        <v>0</v>
      </c>
      <c r="U39" s="125"/>
      <c r="V39" s="130">
        <f>V27+V33+V37</f>
        <v>167</v>
      </c>
      <c r="W39" s="125"/>
      <c r="X39" s="130">
        <f>X27+X33+X37</f>
        <v>789092</v>
      </c>
      <c r="Y39" s="125"/>
      <c r="Z39" s="130">
        <f>Z27+Z33+Z37</f>
        <v>5258</v>
      </c>
      <c r="AA39" s="125"/>
      <c r="AB39" s="130">
        <f>AB27+AB33+AB37</f>
        <v>794350</v>
      </c>
      <c r="AC39" s="131"/>
    </row>
    <row r="40" spans="1:29" ht="21.25" customHeight="1" thickTop="1">
      <c r="C40" s="125"/>
      <c r="D40" s="131">
        <f>D39-FS!E93</f>
        <v>0</v>
      </c>
      <c r="F40" s="131">
        <f>F39-FS!E94</f>
        <v>0</v>
      </c>
      <c r="H40" s="131">
        <f>H39-FS!E95</f>
        <v>0</v>
      </c>
      <c r="J40" s="131">
        <f>J39-FS!E97</f>
        <v>0</v>
      </c>
      <c r="L40" s="131">
        <f>L39-FS!E99</f>
        <v>0</v>
      </c>
      <c r="N40" s="131">
        <f>N39-FS!E101</f>
        <v>0</v>
      </c>
      <c r="P40" s="131">
        <f>P39-FS!E102</f>
        <v>0</v>
      </c>
      <c r="X40" s="131">
        <f>X39-FS!E104</f>
        <v>0</v>
      </c>
      <c r="Z40" s="131">
        <f>Z39-FS!E105</f>
        <v>0</v>
      </c>
      <c r="AB40" s="131">
        <f>AB39-FS!E106</f>
        <v>0</v>
      </c>
    </row>
    <row r="41" spans="1:29" ht="21.25" customHeight="1"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</row>
    <row r="42" spans="1:29" ht="21.25" customHeight="1"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</row>
    <row r="43" spans="1:29" ht="21.25" customHeight="1"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</row>
    <row r="83" spans="1:1" ht="21.25" customHeight="1">
      <c r="A83" s="113" t="s">
        <v>148</v>
      </c>
    </row>
  </sheetData>
  <mergeCells count="3">
    <mergeCell ref="D5:AB5"/>
    <mergeCell ref="N12:P12"/>
    <mergeCell ref="R6:V6"/>
  </mergeCells>
  <phoneticPr fontId="4" type="noConversion"/>
  <pageMargins left="0.5" right="0.36" top="0.8" bottom="0.4" header="0.4" footer="0.3"/>
  <pageSetup paperSize="9" scale="65" firstPageNumber="6" orientation="landscape" useFirstPageNumber="1" r:id="rId1"/>
  <headerFooter>
    <oddFooter>&amp;L&amp;"Times New Roman,Regular"&amp;11The accompanying notes to interim financial statements are an integral part of these interim financial statements.&amp;R&amp;"Times New Roman,Regular"&amp;11&amp;P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sheetPr>
    <pageSetUpPr fitToPage="1"/>
  </sheetPr>
  <dimension ref="A1:Q79"/>
  <sheetViews>
    <sheetView topLeftCell="A4" zoomScale="70" zoomScaleNormal="70" zoomScaleSheetLayoutView="120" workbookViewId="0">
      <selection activeCell="N15" sqref="N15"/>
    </sheetView>
  </sheetViews>
  <sheetFormatPr defaultColWidth="9.09765625" defaultRowHeight="21.25" customHeight="1"/>
  <cols>
    <col min="1" max="1" width="38.69921875" style="82" customWidth="1"/>
    <col min="2" max="2" width="7.3984375" style="82" customWidth="1"/>
    <col min="3" max="3" width="0.8984375" style="82" customWidth="1"/>
    <col min="4" max="4" width="19.5" style="82" customWidth="1"/>
    <col min="5" max="5" width="0.8984375" style="82" customWidth="1"/>
    <col min="6" max="6" width="19.5" style="82" customWidth="1"/>
    <col min="7" max="7" width="0.8984375" style="82" customWidth="1"/>
    <col min="8" max="8" width="19.5" style="82" customWidth="1"/>
    <col min="9" max="9" width="0.8984375" style="82" customWidth="1"/>
    <col min="10" max="10" width="19.5" style="82" customWidth="1"/>
    <col min="11" max="11" width="0.8984375" style="82" customWidth="1"/>
    <col min="12" max="12" width="19.5" style="82" customWidth="1"/>
    <col min="13" max="13" width="0.8984375" style="82" customWidth="1"/>
    <col min="14" max="14" width="19.5" style="82" customWidth="1"/>
    <col min="15" max="15" width="0.8984375" style="82" customWidth="1"/>
    <col min="16" max="16" width="19.5" style="82" customWidth="1"/>
    <col min="17" max="17" width="13.19921875" style="82" bestFit="1" customWidth="1"/>
    <col min="18" max="16384" width="9.09765625" style="82"/>
  </cols>
  <sheetData>
    <row r="1" spans="1:16" ht="18" customHeight="1">
      <c r="A1" s="6" t="str">
        <f>FS!A1</f>
        <v>BIOSCIENCE ANIMAL HEALTH PUBLIC COMPANY LIMITED AND ITS SUBSIDIARIES</v>
      </c>
      <c r="B1" s="80"/>
      <c r="C1" s="80"/>
      <c r="D1" s="80"/>
      <c r="E1" s="81"/>
      <c r="F1" s="81"/>
      <c r="G1" s="81"/>
      <c r="H1" s="80"/>
      <c r="I1" s="80"/>
      <c r="J1" s="80"/>
      <c r="K1" s="81"/>
      <c r="L1" s="80"/>
      <c r="M1" s="81"/>
      <c r="N1" s="81"/>
      <c r="O1" s="81"/>
      <c r="P1" s="33" t="s">
        <v>102</v>
      </c>
    </row>
    <row r="2" spans="1:16" ht="18" customHeight="1">
      <c r="A2" s="6" t="s">
        <v>237</v>
      </c>
      <c r="B2" s="80"/>
      <c r="C2" s="80"/>
      <c r="D2" s="80"/>
      <c r="E2" s="81"/>
      <c r="F2" s="81"/>
      <c r="G2" s="81"/>
      <c r="H2" s="80"/>
      <c r="I2" s="80"/>
      <c r="J2" s="80"/>
      <c r="K2" s="81"/>
      <c r="L2" s="80"/>
      <c r="M2" s="81"/>
      <c r="N2" s="81"/>
      <c r="O2" s="81"/>
      <c r="P2" s="33" t="s">
        <v>103</v>
      </c>
    </row>
    <row r="3" spans="1:16" s="2" customFormat="1" ht="18" customHeight="1">
      <c r="A3" s="6" t="str">
        <f>PL!A3</f>
        <v>FOR THE THREE-MONTH PERIOD ENDED MARCH 31, 2024</v>
      </c>
    </row>
    <row r="4" spans="1:16" s="2" customFormat="1" ht="18" customHeight="1">
      <c r="A4" s="6"/>
    </row>
    <row r="5" spans="1:16" ht="18" customHeight="1">
      <c r="A5" s="80"/>
      <c r="C5" s="2"/>
      <c r="D5" s="150" t="s">
        <v>135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</row>
    <row r="6" spans="1:16" ht="18" customHeight="1">
      <c r="A6" s="80"/>
      <c r="C6" s="2"/>
      <c r="D6" s="84"/>
      <c r="E6" s="84"/>
      <c r="F6" s="84"/>
      <c r="G6" s="84"/>
      <c r="H6" s="84"/>
      <c r="I6" s="84"/>
      <c r="J6" s="84"/>
      <c r="K6" s="84"/>
      <c r="L6" s="84"/>
      <c r="M6" s="84"/>
      <c r="N6" s="84" t="s">
        <v>221</v>
      </c>
      <c r="P6" s="84"/>
    </row>
    <row r="7" spans="1:16" ht="18" customHeight="1">
      <c r="A7" s="80"/>
      <c r="C7" s="2"/>
      <c r="D7" s="84"/>
      <c r="E7" s="84"/>
      <c r="F7" s="84"/>
      <c r="G7" s="84"/>
      <c r="H7" s="84"/>
      <c r="I7" s="84"/>
      <c r="J7" s="84"/>
      <c r="K7" s="84"/>
      <c r="L7" s="84"/>
      <c r="M7" s="84"/>
      <c r="N7" s="83" t="s">
        <v>72</v>
      </c>
      <c r="O7" s="84"/>
      <c r="P7" s="84"/>
    </row>
    <row r="8" spans="1:16" ht="18" customHeight="1">
      <c r="A8" s="80"/>
      <c r="C8" s="2"/>
      <c r="D8" s="84"/>
      <c r="E8" s="84"/>
      <c r="F8" s="84"/>
      <c r="G8" s="84"/>
      <c r="H8" s="84"/>
      <c r="I8" s="84"/>
      <c r="J8" s="84"/>
      <c r="K8" s="84"/>
      <c r="L8" s="84"/>
      <c r="M8" s="84"/>
      <c r="N8" s="84" t="s">
        <v>224</v>
      </c>
      <c r="O8" s="84"/>
      <c r="P8" s="84"/>
    </row>
    <row r="9" spans="1:16" ht="18" customHeight="1">
      <c r="A9" s="80"/>
      <c r="C9" s="2"/>
      <c r="D9" s="84"/>
      <c r="E9" s="84"/>
      <c r="F9" s="84"/>
      <c r="G9" s="84"/>
      <c r="H9" s="84"/>
      <c r="I9" s="84"/>
      <c r="J9" s="84"/>
      <c r="K9" s="84"/>
      <c r="L9" s="84"/>
      <c r="M9" s="84"/>
      <c r="N9" s="84" t="s">
        <v>214</v>
      </c>
      <c r="O9" s="84"/>
      <c r="P9" s="84"/>
    </row>
    <row r="10" spans="1:16" ht="18" customHeight="1">
      <c r="A10" s="80"/>
      <c r="C10" s="2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 t="s">
        <v>215</v>
      </c>
      <c r="O10" s="84"/>
      <c r="P10" s="84"/>
    </row>
    <row r="11" spans="1:16" ht="18" customHeight="1">
      <c r="A11" s="80"/>
      <c r="C11" s="2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 t="s">
        <v>216</v>
      </c>
      <c r="O11" s="84"/>
      <c r="P11" s="84"/>
    </row>
    <row r="12" spans="1:16" ht="18" customHeight="1">
      <c r="B12" s="84"/>
      <c r="C12" s="2"/>
      <c r="D12" s="85" t="s">
        <v>14</v>
      </c>
      <c r="E12" s="84"/>
      <c r="F12" s="84" t="s">
        <v>186</v>
      </c>
      <c r="G12" s="84"/>
      <c r="H12" s="84" t="s">
        <v>88</v>
      </c>
      <c r="I12" s="84"/>
      <c r="J12" s="150" t="s">
        <v>189</v>
      </c>
      <c r="K12" s="150"/>
      <c r="L12" s="150"/>
      <c r="N12" s="84" t="s">
        <v>217</v>
      </c>
      <c r="O12" s="84"/>
    </row>
    <row r="13" spans="1:16" ht="18" customHeight="1">
      <c r="B13" s="86"/>
      <c r="C13" s="84"/>
      <c r="D13" s="85" t="s">
        <v>167</v>
      </c>
      <c r="E13" s="84"/>
      <c r="F13" s="86" t="s">
        <v>139</v>
      </c>
      <c r="G13" s="84"/>
      <c r="H13" s="86" t="s">
        <v>188</v>
      </c>
      <c r="I13" s="84"/>
      <c r="J13" s="86" t="s">
        <v>30</v>
      </c>
      <c r="K13" s="84"/>
      <c r="L13" s="86"/>
      <c r="M13" s="84"/>
      <c r="N13" s="84" t="s">
        <v>212</v>
      </c>
      <c r="O13" s="84"/>
      <c r="P13" s="84" t="s">
        <v>73</v>
      </c>
    </row>
    <row r="14" spans="1:16" ht="18" customHeight="1">
      <c r="B14" s="87" t="s">
        <v>1</v>
      </c>
      <c r="C14" s="84"/>
      <c r="D14" s="88" t="s">
        <v>168</v>
      </c>
      <c r="E14" s="84"/>
      <c r="F14" s="89" t="s">
        <v>187</v>
      </c>
      <c r="G14" s="84"/>
      <c r="H14" s="89" t="s">
        <v>172</v>
      </c>
      <c r="I14" s="84"/>
      <c r="J14" s="89" t="s">
        <v>180</v>
      </c>
      <c r="K14" s="86"/>
      <c r="L14" s="89" t="s">
        <v>31</v>
      </c>
      <c r="M14" s="86"/>
      <c r="N14" s="132" t="s">
        <v>269</v>
      </c>
      <c r="O14" s="84"/>
      <c r="P14" s="89" t="s">
        <v>72</v>
      </c>
    </row>
    <row r="15" spans="1:16" ht="10" customHeight="1">
      <c r="A15" s="90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</row>
    <row r="16" spans="1:16" ht="18" customHeight="1">
      <c r="A16" s="90" t="s">
        <v>156</v>
      </c>
      <c r="B16" s="80"/>
      <c r="C16" s="91"/>
      <c r="D16" s="94">
        <v>157000</v>
      </c>
      <c r="E16" s="91">
        <v>0</v>
      </c>
      <c r="F16" s="94">
        <v>501620</v>
      </c>
      <c r="G16" s="91"/>
      <c r="H16" s="94">
        <v>12118</v>
      </c>
      <c r="I16" s="91">
        <v>0</v>
      </c>
      <c r="J16" s="94">
        <v>15700</v>
      </c>
      <c r="K16" s="91">
        <v>0</v>
      </c>
      <c r="L16" s="94">
        <v>34885</v>
      </c>
      <c r="M16" s="91"/>
      <c r="N16" s="94">
        <v>25</v>
      </c>
      <c r="O16" s="91"/>
      <c r="P16" s="94">
        <f>D16+H16+J16+L16+F16+N16</f>
        <v>721348</v>
      </c>
    </row>
    <row r="17" spans="1:17" ht="10" customHeight="1">
      <c r="B17" s="80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</row>
    <row r="18" spans="1:17" ht="18" customHeight="1">
      <c r="A18" s="82" t="s">
        <v>112</v>
      </c>
      <c r="B18" s="92"/>
      <c r="C18" s="91"/>
      <c r="D18" s="91">
        <v>0</v>
      </c>
      <c r="E18" s="91"/>
      <c r="F18" s="91">
        <v>0</v>
      </c>
      <c r="G18" s="91"/>
      <c r="H18" s="91">
        <v>0</v>
      </c>
      <c r="I18" s="91"/>
      <c r="J18" s="91">
        <v>0</v>
      </c>
      <c r="K18" s="91"/>
      <c r="L18" s="91">
        <f>PL!O43</f>
        <v>797</v>
      </c>
      <c r="M18" s="91"/>
      <c r="N18" s="91">
        <v>0</v>
      </c>
      <c r="O18" s="91"/>
      <c r="P18" s="91">
        <f>D18+H18+J18+L18+F18+N18</f>
        <v>797</v>
      </c>
    </row>
    <row r="19" spans="1:17" ht="18" customHeight="1">
      <c r="A19" s="82" t="s">
        <v>220</v>
      </c>
      <c r="B19" s="92" t="s">
        <v>260</v>
      </c>
      <c r="C19" s="91"/>
      <c r="D19" s="102">
        <v>0</v>
      </c>
      <c r="E19" s="93"/>
      <c r="F19" s="102">
        <v>0</v>
      </c>
      <c r="G19" s="93"/>
      <c r="H19" s="102">
        <v>0</v>
      </c>
      <c r="I19" s="91"/>
      <c r="J19" s="102">
        <v>0</v>
      </c>
      <c r="K19" s="93"/>
      <c r="L19" s="102">
        <v>0</v>
      </c>
      <c r="M19" s="93"/>
      <c r="N19" s="102">
        <f>PL!O37</f>
        <v>-25</v>
      </c>
      <c r="O19" s="93"/>
      <c r="P19" s="102">
        <f>D19+H19+J19+L19+F19+N19</f>
        <v>-25</v>
      </c>
    </row>
    <row r="20" spans="1:17" ht="18" customHeight="1">
      <c r="A20" s="82" t="s">
        <v>227</v>
      </c>
      <c r="B20" s="93"/>
      <c r="C20" s="91"/>
      <c r="D20" s="94">
        <f>SUM(D18:D19)</f>
        <v>0</v>
      </c>
      <c r="E20" s="91"/>
      <c r="F20" s="94">
        <f>SUM(F18:F19)</f>
        <v>0</v>
      </c>
      <c r="G20" s="91"/>
      <c r="H20" s="94">
        <f>SUM(H18:H19)</f>
        <v>0</v>
      </c>
      <c r="I20" s="91"/>
      <c r="J20" s="94">
        <f>SUM(J18:J19)</f>
        <v>0</v>
      </c>
      <c r="K20" s="91"/>
      <c r="L20" s="94">
        <f>SUM(L18:L19)</f>
        <v>797</v>
      </c>
      <c r="M20" s="91"/>
      <c r="N20" s="94">
        <f>SUM(N18:N19)</f>
        <v>-25</v>
      </c>
      <c r="O20" s="91"/>
      <c r="P20" s="94">
        <f>D20+H20+J20+L20+F20+N20</f>
        <v>772</v>
      </c>
    </row>
    <row r="21" spans="1:17" ht="10" customHeight="1">
      <c r="B21" s="80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</row>
    <row r="22" spans="1:17" ht="18" customHeight="1" thickBot="1">
      <c r="A22" s="90" t="s">
        <v>233</v>
      </c>
      <c r="C22" s="91"/>
      <c r="D22" s="95">
        <f>D16+D20</f>
        <v>157000</v>
      </c>
      <c r="E22" s="91"/>
      <c r="F22" s="95">
        <f>F16+F20</f>
        <v>501620</v>
      </c>
      <c r="G22" s="91"/>
      <c r="H22" s="95">
        <f>H16+H20</f>
        <v>12118</v>
      </c>
      <c r="I22" s="91"/>
      <c r="J22" s="95">
        <f>J16+J20</f>
        <v>15700</v>
      </c>
      <c r="K22" s="91"/>
      <c r="L22" s="95">
        <f>L16+L20</f>
        <v>35682</v>
      </c>
      <c r="M22" s="91"/>
      <c r="N22" s="95">
        <f>N16+N20</f>
        <v>0</v>
      </c>
      <c r="O22" s="91"/>
      <c r="P22" s="95">
        <f>P16+P20</f>
        <v>722120</v>
      </c>
    </row>
    <row r="23" spans="1:17" ht="10" customHeight="1" thickTop="1"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</row>
    <row r="24" spans="1:17" ht="18" customHeight="1">
      <c r="A24" s="90" t="s">
        <v>234</v>
      </c>
      <c r="B24" s="84"/>
      <c r="C24" s="91"/>
      <c r="D24" s="93">
        <v>157000</v>
      </c>
      <c r="E24" s="93">
        <v>0</v>
      </c>
      <c r="F24" s="93">
        <v>501620</v>
      </c>
      <c r="G24" s="93"/>
      <c r="H24" s="93">
        <v>12118</v>
      </c>
      <c r="I24" s="91">
        <v>0</v>
      </c>
      <c r="J24" s="93">
        <v>15700</v>
      </c>
      <c r="K24" s="93">
        <v>0</v>
      </c>
      <c r="L24" s="93">
        <v>47114</v>
      </c>
      <c r="M24" s="93"/>
      <c r="N24" s="93">
        <v>0</v>
      </c>
      <c r="O24" s="93"/>
      <c r="P24" s="93">
        <f>D24+H24+J24+L24+F24+N24</f>
        <v>733552</v>
      </c>
    </row>
    <row r="25" spans="1:17" ht="10" customHeight="1">
      <c r="B25" s="80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</row>
    <row r="26" spans="1:17" ht="18" customHeight="1">
      <c r="A26" s="82" t="s">
        <v>227</v>
      </c>
      <c r="B26" s="92"/>
      <c r="C26" s="91"/>
      <c r="D26" s="91">
        <v>0</v>
      </c>
      <c r="E26" s="91"/>
      <c r="F26" s="91">
        <v>0</v>
      </c>
      <c r="G26" s="91"/>
      <c r="H26" s="91">
        <v>0</v>
      </c>
      <c r="I26" s="91"/>
      <c r="J26" s="91">
        <v>0</v>
      </c>
      <c r="K26" s="91"/>
      <c r="L26" s="91">
        <f>PL!M29</f>
        <v>584</v>
      </c>
      <c r="M26" s="91"/>
      <c r="N26" s="94">
        <v>0</v>
      </c>
      <c r="O26" s="91"/>
      <c r="P26" s="94">
        <f>D26+H26+J26+L26+F26+N26</f>
        <v>584</v>
      </c>
    </row>
    <row r="27" spans="1:17" ht="10" customHeight="1">
      <c r="B27" s="93"/>
      <c r="C27" s="91"/>
      <c r="D27" s="133"/>
      <c r="E27" s="93"/>
      <c r="F27" s="133"/>
      <c r="G27" s="93"/>
      <c r="H27" s="133"/>
      <c r="I27" s="91"/>
      <c r="J27" s="133"/>
      <c r="K27" s="93"/>
      <c r="L27" s="133"/>
      <c r="M27" s="93"/>
      <c r="N27" s="93"/>
      <c r="O27" s="93"/>
      <c r="P27" s="93"/>
    </row>
    <row r="28" spans="1:17" ht="18" customHeight="1" thickBot="1">
      <c r="A28" s="90" t="s">
        <v>235</v>
      </c>
      <c r="B28" s="91"/>
      <c r="C28" s="91"/>
      <c r="D28" s="95">
        <f>D24+D26</f>
        <v>157000</v>
      </c>
      <c r="E28" s="91"/>
      <c r="F28" s="95">
        <f>F24+F26</f>
        <v>501620</v>
      </c>
      <c r="G28" s="91"/>
      <c r="H28" s="95">
        <f>H24+H26</f>
        <v>12118</v>
      </c>
      <c r="I28" s="91"/>
      <c r="J28" s="95">
        <f>J24+J26</f>
        <v>15700</v>
      </c>
      <c r="K28" s="91"/>
      <c r="L28" s="95">
        <f>L24+L26</f>
        <v>47698</v>
      </c>
      <c r="M28" s="91"/>
      <c r="N28" s="95">
        <f>N24+N26</f>
        <v>0</v>
      </c>
      <c r="O28" s="91"/>
      <c r="P28" s="95">
        <f>P24+P26</f>
        <v>734136</v>
      </c>
      <c r="Q28" s="96"/>
    </row>
    <row r="29" spans="1:17" ht="21.25" customHeight="1" thickTop="1"/>
    <row r="30" spans="1:17" ht="21.25" customHeight="1"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</row>
    <row r="31" spans="1:17" ht="21.25" customHeight="1"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</row>
    <row r="32" spans="1:17" ht="21.25" customHeight="1"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</row>
    <row r="79" spans="1:1" ht="21.25" customHeight="1">
      <c r="A79" s="82" t="s">
        <v>148</v>
      </c>
    </row>
  </sheetData>
  <mergeCells count="2">
    <mergeCell ref="J12:L12"/>
    <mergeCell ref="D5:P5"/>
  </mergeCells>
  <pageMargins left="0.5" right="0.5" top="0.8" bottom="0.4" header="0.4" footer="0.3"/>
  <pageSetup paperSize="9" scale="78" firstPageNumber="7" orientation="landscape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O91"/>
  <sheetViews>
    <sheetView tabSelected="1" view="pageBreakPreview" topLeftCell="A46" zoomScale="70" zoomScaleNormal="70" zoomScaleSheetLayoutView="70" workbookViewId="0">
      <selection activeCell="R56" sqref="R56"/>
    </sheetView>
  </sheetViews>
  <sheetFormatPr defaultColWidth="9.09765625" defaultRowHeight="21.25" customHeight="1"/>
  <cols>
    <col min="1" max="1" width="3.8984375" style="2" customWidth="1"/>
    <col min="2" max="2" width="31.09765625" style="2" customWidth="1"/>
    <col min="3" max="3" width="13.69921875" style="14" customWidth="1"/>
    <col min="4" max="4" width="1.09765625" style="2" customWidth="1"/>
    <col min="5" max="5" width="8.59765625" style="17" customWidth="1"/>
    <col min="6" max="6" width="1.09765625" style="2" customWidth="1"/>
    <col min="7" max="7" width="2.59765625" style="17" customWidth="1"/>
    <col min="8" max="8" width="1.09765625" style="2" customWidth="1"/>
    <col min="9" max="9" width="13.59765625" style="17" customWidth="1"/>
    <col min="10" max="10" width="1.09765625" style="2" customWidth="1"/>
    <col min="11" max="11" width="13.59765625" style="17" customWidth="1"/>
    <col min="12" max="12" width="1.09765625" style="2" customWidth="1"/>
    <col min="13" max="13" width="13.59765625" style="17" customWidth="1"/>
    <col min="14" max="14" width="1.09765625" style="2" customWidth="1"/>
    <col min="15" max="15" width="13.59765625" style="17" customWidth="1"/>
    <col min="16" max="16" width="2.3984375" style="2" customWidth="1"/>
    <col min="17" max="17" width="12.09765625" style="2" customWidth="1"/>
    <col min="18" max="18" width="12" style="2" customWidth="1"/>
    <col min="19" max="16384" width="9.09765625" style="2"/>
  </cols>
  <sheetData>
    <row r="1" spans="1:15" ht="20" customHeight="1">
      <c r="A1" s="1" t="str">
        <f>FS!A1</f>
        <v>BIOSCIENCE ANIMAL HEALTH PUBLIC COMPANY LIMITED AND ITS SUBSIDIARIES</v>
      </c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3" t="s">
        <v>102</v>
      </c>
    </row>
    <row r="2" spans="1:15" s="4" customFormat="1" ht="20" customHeight="1">
      <c r="A2" s="4" t="s">
        <v>80</v>
      </c>
      <c r="B2" s="2"/>
      <c r="C2" s="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3" t="s">
        <v>103</v>
      </c>
    </row>
    <row r="3" spans="1:15" ht="20" customHeight="1">
      <c r="A3" s="1" t="str">
        <f>PL!A3</f>
        <v>FOR THE THREE-MONTH PERIOD ENDED MARCH 31, 2024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0" customHeight="1">
      <c r="B4" s="6"/>
      <c r="C4" s="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5" ht="20" customHeight="1">
      <c r="B5" s="6"/>
      <c r="C5" s="3"/>
      <c r="D5" s="3"/>
      <c r="E5" s="12"/>
      <c r="F5" s="12"/>
      <c r="G5" s="12"/>
      <c r="H5" s="12"/>
      <c r="I5" s="146" t="s">
        <v>133</v>
      </c>
      <c r="J5" s="146"/>
      <c r="K5" s="146"/>
      <c r="L5" s="146"/>
      <c r="M5" s="146"/>
      <c r="N5" s="146"/>
      <c r="O5" s="146"/>
    </row>
    <row r="6" spans="1:15" ht="20" customHeight="1">
      <c r="B6" s="6"/>
      <c r="C6" s="3"/>
      <c r="D6" s="3"/>
      <c r="E6" s="12"/>
      <c r="F6" s="12"/>
      <c r="G6" s="12"/>
      <c r="H6" s="12"/>
      <c r="I6" s="147" t="s">
        <v>53</v>
      </c>
      <c r="J6" s="147"/>
      <c r="K6" s="147"/>
      <c r="L6" s="50"/>
      <c r="M6" s="147" t="s">
        <v>55</v>
      </c>
      <c r="N6" s="147"/>
      <c r="O6" s="147"/>
    </row>
    <row r="7" spans="1:15" ht="20" customHeight="1">
      <c r="B7" s="6"/>
      <c r="C7" s="3"/>
      <c r="D7" s="3"/>
      <c r="E7" s="12"/>
      <c r="F7" s="12"/>
      <c r="G7" s="12"/>
      <c r="H7" s="12"/>
      <c r="I7" s="146" t="s">
        <v>54</v>
      </c>
      <c r="J7" s="146"/>
      <c r="K7" s="146"/>
      <c r="L7" s="50"/>
      <c r="M7" s="146" t="s">
        <v>54</v>
      </c>
      <c r="N7" s="146"/>
      <c r="O7" s="146"/>
    </row>
    <row r="8" spans="1:15" ht="20" customHeight="1">
      <c r="B8" s="6"/>
      <c r="C8" s="2"/>
      <c r="D8" s="9"/>
      <c r="E8" s="41"/>
      <c r="F8" s="9"/>
      <c r="G8" s="12"/>
      <c r="H8" s="9"/>
      <c r="I8" s="34">
        <v>2024</v>
      </c>
      <c r="J8" s="9"/>
      <c r="K8" s="34">
        <v>2023</v>
      </c>
      <c r="L8" s="9"/>
      <c r="M8" s="34">
        <v>2024</v>
      </c>
      <c r="N8" s="9"/>
      <c r="O8" s="34">
        <v>2023</v>
      </c>
    </row>
    <row r="9" spans="1:15" ht="10" customHeight="1">
      <c r="B9" s="6"/>
      <c r="C9" s="2"/>
      <c r="D9" s="9"/>
      <c r="E9" s="41"/>
      <c r="F9" s="9"/>
      <c r="G9" s="12"/>
      <c r="H9" s="9"/>
      <c r="I9" s="41"/>
      <c r="J9" s="9"/>
      <c r="K9" s="41"/>
      <c r="L9" s="9"/>
      <c r="M9" s="41"/>
      <c r="N9" s="9"/>
      <c r="O9" s="41"/>
    </row>
    <row r="10" spans="1:15" ht="20" customHeight="1">
      <c r="A10" s="1" t="s">
        <v>56</v>
      </c>
      <c r="C10" s="3"/>
      <c r="D10" s="11"/>
      <c r="E10" s="11"/>
      <c r="F10" s="11"/>
      <c r="G10" s="12"/>
      <c r="H10" s="11"/>
      <c r="I10" s="11"/>
      <c r="J10" s="11"/>
      <c r="K10" s="11"/>
      <c r="L10" s="11"/>
      <c r="M10" s="11"/>
      <c r="N10" s="11"/>
      <c r="O10" s="11"/>
    </row>
    <row r="11" spans="1:15" ht="20" customHeight="1">
      <c r="A11" s="12" t="s">
        <v>112</v>
      </c>
      <c r="C11" s="3"/>
      <c r="D11" s="18"/>
      <c r="E11" s="18"/>
      <c r="F11" s="18"/>
      <c r="G11" s="12"/>
      <c r="H11" s="18"/>
      <c r="I11" s="69">
        <f>PL!I29</f>
        <v>14009</v>
      </c>
      <c r="J11" s="69"/>
      <c r="K11" s="69">
        <f>PL!K29</f>
        <v>7101</v>
      </c>
      <c r="L11" s="69"/>
      <c r="M11" s="69">
        <f>PL!M29</f>
        <v>584</v>
      </c>
      <c r="N11" s="69"/>
      <c r="O11" s="69">
        <f>PL!O29</f>
        <v>797</v>
      </c>
    </row>
    <row r="12" spans="1:15" ht="20" customHeight="1">
      <c r="A12" s="12" t="s">
        <v>128</v>
      </c>
      <c r="D12" s="18"/>
      <c r="E12" s="18"/>
      <c r="F12" s="18"/>
      <c r="G12" s="12"/>
      <c r="H12" s="18"/>
      <c r="I12" s="43"/>
      <c r="J12" s="69"/>
      <c r="K12" s="69"/>
      <c r="L12" s="69"/>
      <c r="M12" s="43"/>
      <c r="N12" s="69"/>
      <c r="O12" s="43"/>
    </row>
    <row r="13" spans="1:15" ht="20" customHeight="1">
      <c r="A13" s="12" t="s">
        <v>57</v>
      </c>
      <c r="D13" s="18"/>
      <c r="E13" s="18"/>
      <c r="F13" s="18"/>
      <c r="G13" s="3"/>
      <c r="H13" s="18"/>
      <c r="I13" s="43"/>
      <c r="J13" s="69"/>
      <c r="K13" s="69"/>
      <c r="L13" s="69"/>
      <c r="M13" s="43"/>
      <c r="N13" s="69"/>
      <c r="O13" s="43"/>
    </row>
    <row r="14" spans="1:15" ht="20" customHeight="1">
      <c r="A14" s="12" t="s">
        <v>207</v>
      </c>
      <c r="D14" s="18"/>
      <c r="E14" s="35"/>
      <c r="F14" s="18"/>
      <c r="G14" s="7"/>
      <c r="H14" s="18"/>
      <c r="I14" s="43">
        <v>-215</v>
      </c>
      <c r="J14" s="69"/>
      <c r="K14" s="43">
        <v>-801</v>
      </c>
      <c r="L14" s="69"/>
      <c r="M14" s="43">
        <v>-259</v>
      </c>
      <c r="N14" s="69"/>
      <c r="O14" s="43">
        <v>-313</v>
      </c>
    </row>
    <row r="15" spans="1:15" ht="20" customHeight="1">
      <c r="A15" s="12" t="s">
        <v>164</v>
      </c>
      <c r="D15" s="11"/>
      <c r="E15" s="11"/>
      <c r="F15" s="11"/>
      <c r="G15" s="3"/>
      <c r="H15" s="11"/>
      <c r="I15" s="42">
        <v>0</v>
      </c>
      <c r="J15" s="70"/>
      <c r="K15" s="27">
        <v>173</v>
      </c>
      <c r="L15" s="70"/>
      <c r="M15" s="42">
        <v>0</v>
      </c>
      <c r="N15" s="70"/>
      <c r="O15" s="27">
        <v>173</v>
      </c>
    </row>
    <row r="16" spans="1:15" ht="20" customHeight="1">
      <c r="A16" s="12" t="s">
        <v>129</v>
      </c>
      <c r="D16" s="18"/>
      <c r="E16" s="18"/>
      <c r="F16" s="18"/>
      <c r="G16" s="3"/>
      <c r="H16" s="18"/>
      <c r="I16" s="43">
        <v>1183</v>
      </c>
      <c r="J16" s="69"/>
      <c r="K16" s="69">
        <v>1071</v>
      </c>
      <c r="L16" s="69"/>
      <c r="M16" s="43">
        <v>-40</v>
      </c>
      <c r="N16" s="69"/>
      <c r="O16" s="43">
        <v>-376</v>
      </c>
    </row>
    <row r="17" spans="1:15" ht="20" customHeight="1">
      <c r="A17" s="12" t="s">
        <v>122</v>
      </c>
      <c r="D17" s="18"/>
      <c r="E17" s="18"/>
      <c r="F17" s="18"/>
      <c r="G17" s="3"/>
      <c r="H17" s="18"/>
      <c r="I17" s="43">
        <v>47</v>
      </c>
      <c r="J17" s="69"/>
      <c r="K17" s="27">
        <v>87</v>
      </c>
      <c r="L17" s="42"/>
      <c r="M17" s="42">
        <v>0</v>
      </c>
      <c r="N17" s="42"/>
      <c r="O17" s="27">
        <v>0</v>
      </c>
    </row>
    <row r="18" spans="1:15" ht="20" customHeight="1">
      <c r="A18" s="12" t="s">
        <v>270</v>
      </c>
      <c r="D18" s="11"/>
      <c r="E18" s="11"/>
      <c r="F18" s="11"/>
      <c r="G18" s="3"/>
      <c r="H18" s="11"/>
      <c r="I18" s="44">
        <v>2904</v>
      </c>
      <c r="J18" s="70"/>
      <c r="K18" s="70">
        <v>-1780</v>
      </c>
      <c r="L18" s="70"/>
      <c r="M18" s="44">
        <v>892</v>
      </c>
      <c r="N18" s="70"/>
      <c r="O18" s="44">
        <v>-430</v>
      </c>
    </row>
    <row r="19" spans="1:15" ht="20" customHeight="1">
      <c r="A19" s="12" t="s">
        <v>120</v>
      </c>
      <c r="D19" s="11"/>
      <c r="E19" s="11"/>
      <c r="F19" s="11"/>
      <c r="G19" s="3"/>
      <c r="H19" s="11"/>
      <c r="I19" s="42">
        <v>0</v>
      </c>
      <c r="J19" s="70"/>
      <c r="K19" s="27">
        <v>910</v>
      </c>
      <c r="L19" s="70"/>
      <c r="M19" s="42">
        <v>0</v>
      </c>
      <c r="N19" s="70"/>
      <c r="O19" s="27">
        <v>10</v>
      </c>
    </row>
    <row r="20" spans="1:15" ht="20" customHeight="1">
      <c r="A20" s="12" t="s">
        <v>241</v>
      </c>
      <c r="D20" s="11"/>
      <c r="E20" s="11"/>
      <c r="F20" s="11"/>
      <c r="G20" s="3"/>
      <c r="H20" s="11"/>
      <c r="I20" s="43">
        <v>-14</v>
      </c>
      <c r="J20" s="70"/>
      <c r="K20" s="42">
        <v>0</v>
      </c>
      <c r="L20" s="70"/>
      <c r="M20" s="43">
        <v>-14</v>
      </c>
      <c r="N20" s="70"/>
      <c r="O20" s="42">
        <v>0</v>
      </c>
    </row>
    <row r="21" spans="1:15" ht="20" customHeight="1">
      <c r="A21" s="2" t="s">
        <v>58</v>
      </c>
      <c r="B21" s="1"/>
      <c r="D21" s="11"/>
      <c r="E21" s="11"/>
      <c r="F21" s="11"/>
      <c r="G21" s="3"/>
      <c r="H21" s="11"/>
      <c r="I21" s="44">
        <v>4390</v>
      </c>
      <c r="J21" s="70"/>
      <c r="K21" s="70">
        <v>3995</v>
      </c>
      <c r="L21" s="70"/>
      <c r="M21" s="44">
        <v>2278</v>
      </c>
      <c r="N21" s="70"/>
      <c r="O21" s="44">
        <v>2333</v>
      </c>
    </row>
    <row r="22" spans="1:15" ht="20" customHeight="1">
      <c r="A22" s="12" t="s">
        <v>81</v>
      </c>
      <c r="D22" s="18"/>
      <c r="E22" s="35"/>
      <c r="F22" s="18"/>
      <c r="G22" s="7"/>
      <c r="H22" s="18"/>
      <c r="I22" s="43">
        <v>471</v>
      </c>
      <c r="J22" s="69"/>
      <c r="K22" s="44">
        <v>339</v>
      </c>
      <c r="L22" s="69"/>
      <c r="M22" s="43">
        <v>100</v>
      </c>
      <c r="N22" s="69"/>
      <c r="O22" s="43">
        <v>78</v>
      </c>
    </row>
    <row r="23" spans="1:15" ht="20" customHeight="1">
      <c r="A23" s="12" t="s">
        <v>60</v>
      </c>
      <c r="D23" s="18"/>
      <c r="E23" s="37"/>
      <c r="F23" s="18"/>
      <c r="G23" s="3"/>
      <c r="H23" s="18"/>
      <c r="I23" s="43">
        <v>-942</v>
      </c>
      <c r="J23" s="69"/>
      <c r="K23" s="44">
        <v>-314</v>
      </c>
      <c r="L23" s="69"/>
      <c r="M23" s="43">
        <v>-1192</v>
      </c>
      <c r="N23" s="69"/>
      <c r="O23" s="43">
        <v>-653</v>
      </c>
    </row>
    <row r="24" spans="1:15" ht="20" customHeight="1">
      <c r="A24" s="12" t="s">
        <v>59</v>
      </c>
      <c r="D24" s="18"/>
      <c r="E24" s="35"/>
      <c r="F24" s="18"/>
      <c r="G24" s="7"/>
      <c r="H24" s="18"/>
      <c r="I24" s="43">
        <v>557</v>
      </c>
      <c r="J24" s="69"/>
      <c r="K24" s="43">
        <v>127</v>
      </c>
      <c r="L24" s="69"/>
      <c r="M24" s="43">
        <v>41</v>
      </c>
      <c r="N24" s="69"/>
      <c r="O24" s="43">
        <v>23</v>
      </c>
    </row>
    <row r="25" spans="1:15" ht="20" customHeight="1">
      <c r="A25" s="2" t="s">
        <v>210</v>
      </c>
      <c r="B25" s="1"/>
      <c r="D25" s="18"/>
      <c r="E25" s="18"/>
      <c r="F25" s="18"/>
      <c r="G25" s="3"/>
      <c r="H25" s="18"/>
      <c r="I25" s="49">
        <v>3629</v>
      </c>
      <c r="J25" s="69"/>
      <c r="K25" s="71">
        <v>1842</v>
      </c>
      <c r="L25" s="69"/>
      <c r="M25" s="49">
        <v>91</v>
      </c>
      <c r="N25" s="69"/>
      <c r="O25" s="49">
        <v>108</v>
      </c>
    </row>
    <row r="26" spans="1:15" ht="20" customHeight="1">
      <c r="A26" s="4" t="s">
        <v>115</v>
      </c>
      <c r="B26" s="1"/>
      <c r="C26" s="2"/>
      <c r="D26" s="18"/>
      <c r="E26" s="18"/>
      <c r="F26" s="18"/>
      <c r="G26" s="3"/>
      <c r="H26" s="18"/>
      <c r="I26" s="44"/>
      <c r="J26" s="69"/>
      <c r="K26" s="69"/>
      <c r="L26" s="69"/>
      <c r="M26" s="44"/>
      <c r="N26" s="69"/>
      <c r="O26" s="44"/>
    </row>
    <row r="27" spans="1:15" ht="20" customHeight="1">
      <c r="A27" s="4" t="s">
        <v>116</v>
      </c>
      <c r="B27" s="1"/>
      <c r="D27" s="18"/>
      <c r="E27" s="18"/>
      <c r="F27" s="18"/>
      <c r="G27" s="3"/>
      <c r="H27" s="18"/>
      <c r="I27" s="44">
        <f>SUM(I11:I25)</f>
        <v>26019</v>
      </c>
      <c r="J27" s="69"/>
      <c r="K27" s="69">
        <f>SUM(K11:K25)</f>
        <v>12750</v>
      </c>
      <c r="L27" s="69"/>
      <c r="M27" s="44">
        <f>SUM(M11:M25)</f>
        <v>2481</v>
      </c>
      <c r="N27" s="69"/>
      <c r="O27" s="44">
        <f>SUM(O11:O25)</f>
        <v>1750</v>
      </c>
    </row>
    <row r="28" spans="1:15" ht="20" customHeight="1">
      <c r="A28" s="1" t="s">
        <v>61</v>
      </c>
      <c r="B28" s="1"/>
      <c r="D28" s="18"/>
      <c r="E28" s="18"/>
      <c r="F28" s="18"/>
      <c r="G28" s="3"/>
      <c r="H28" s="18"/>
      <c r="I28" s="69"/>
      <c r="J28" s="69"/>
      <c r="K28" s="69"/>
      <c r="L28" s="69"/>
      <c r="M28" s="69"/>
      <c r="N28" s="69"/>
      <c r="O28" s="69"/>
    </row>
    <row r="29" spans="1:15" ht="20" customHeight="1">
      <c r="A29" s="12" t="s">
        <v>82</v>
      </c>
      <c r="B29" s="1"/>
      <c r="D29" s="18"/>
      <c r="E29" s="18"/>
      <c r="F29" s="18"/>
      <c r="G29" s="3"/>
      <c r="H29" s="18"/>
      <c r="I29" s="69">
        <v>-426</v>
      </c>
      <c r="J29" s="69"/>
      <c r="K29" s="69">
        <v>26928</v>
      </c>
      <c r="L29" s="69"/>
      <c r="M29" s="69">
        <v>3698</v>
      </c>
      <c r="N29" s="69"/>
      <c r="O29" s="69">
        <v>8264</v>
      </c>
    </row>
    <row r="30" spans="1:15" ht="20" customHeight="1">
      <c r="A30" s="12" t="s">
        <v>121</v>
      </c>
      <c r="B30" s="1"/>
      <c r="D30" s="18"/>
      <c r="E30" s="18"/>
      <c r="F30" s="18"/>
      <c r="G30" s="3"/>
      <c r="H30" s="18"/>
      <c r="I30" s="69">
        <v>25</v>
      </c>
      <c r="J30" s="69"/>
      <c r="K30" s="69">
        <v>1635</v>
      </c>
      <c r="L30" s="69"/>
      <c r="M30" s="42">
        <v>0</v>
      </c>
      <c r="N30" s="69"/>
      <c r="O30" s="69">
        <v>59</v>
      </c>
    </row>
    <row r="31" spans="1:15" ht="20" customHeight="1">
      <c r="A31" s="2" t="s">
        <v>96</v>
      </c>
      <c r="B31" s="1"/>
      <c r="D31" s="18"/>
      <c r="E31" s="18"/>
      <c r="F31" s="18"/>
      <c r="G31" s="3"/>
      <c r="H31" s="18"/>
      <c r="I31" s="69">
        <v>2633</v>
      </c>
      <c r="J31" s="69"/>
      <c r="K31" s="69">
        <v>-1224</v>
      </c>
      <c r="L31" s="69"/>
      <c r="M31" s="42">
        <v>0</v>
      </c>
      <c r="N31" s="69"/>
      <c r="O31" s="42">
        <v>0</v>
      </c>
    </row>
    <row r="32" spans="1:15" ht="20" customHeight="1">
      <c r="A32" s="12" t="s">
        <v>62</v>
      </c>
      <c r="B32" s="12"/>
      <c r="C32" s="3"/>
      <c r="D32" s="18"/>
      <c r="E32" s="18"/>
      <c r="F32" s="18"/>
      <c r="G32" s="18"/>
      <c r="H32" s="18"/>
      <c r="I32" s="69">
        <v>20661</v>
      </c>
      <c r="J32" s="69"/>
      <c r="K32" s="69">
        <v>-12446</v>
      </c>
      <c r="L32" s="69"/>
      <c r="M32" s="69">
        <v>-6387</v>
      </c>
      <c r="N32" s="69"/>
      <c r="O32" s="69">
        <v>-16618</v>
      </c>
    </row>
    <row r="33" spans="1:15" ht="20" customHeight="1">
      <c r="A33" s="2" t="s">
        <v>3</v>
      </c>
      <c r="B33" s="12"/>
      <c r="C33" s="3"/>
      <c r="D33" s="18"/>
      <c r="E33" s="18"/>
      <c r="F33" s="18"/>
      <c r="G33" s="18"/>
      <c r="H33" s="18"/>
      <c r="I33" s="69">
        <v>-1766</v>
      </c>
      <c r="J33" s="69"/>
      <c r="K33" s="69">
        <v>-4321</v>
      </c>
      <c r="L33" s="69"/>
      <c r="M33" s="69">
        <v>-2906</v>
      </c>
      <c r="N33" s="69"/>
      <c r="O33" s="69">
        <v>-2765</v>
      </c>
    </row>
    <row r="34" spans="1:15" ht="20" customHeight="1">
      <c r="A34" s="12" t="s">
        <v>38</v>
      </c>
      <c r="B34" s="1"/>
      <c r="C34" s="3"/>
      <c r="D34" s="18"/>
      <c r="E34" s="18"/>
      <c r="F34" s="18"/>
      <c r="G34" s="36"/>
      <c r="H34" s="18"/>
      <c r="I34" s="44">
        <v>-1816</v>
      </c>
      <c r="J34" s="69"/>
      <c r="K34" s="44">
        <v>-172</v>
      </c>
      <c r="L34" s="69"/>
      <c r="M34" s="42">
        <v>0</v>
      </c>
      <c r="N34" s="69"/>
      <c r="O34" s="44">
        <v>-13</v>
      </c>
    </row>
    <row r="35" spans="1:15" ht="20" customHeight="1">
      <c r="A35" s="1" t="s">
        <v>63</v>
      </c>
      <c r="B35" s="1"/>
      <c r="C35" s="3"/>
      <c r="D35" s="18"/>
      <c r="E35" s="18"/>
      <c r="F35" s="18"/>
      <c r="G35" s="36"/>
      <c r="H35" s="18"/>
      <c r="I35" s="44"/>
      <c r="J35" s="69"/>
      <c r="K35" s="44"/>
      <c r="L35" s="69"/>
      <c r="M35" s="44"/>
      <c r="N35" s="69"/>
      <c r="O35" s="44"/>
    </row>
    <row r="36" spans="1:15" ht="20" customHeight="1">
      <c r="A36" s="12" t="s">
        <v>77</v>
      </c>
      <c r="B36" s="1"/>
      <c r="C36" s="3"/>
      <c r="D36" s="18"/>
      <c r="E36" s="18"/>
      <c r="F36" s="18"/>
      <c r="G36" s="18"/>
      <c r="H36" s="18"/>
      <c r="I36" s="69">
        <v>-80131</v>
      </c>
      <c r="J36" s="69"/>
      <c r="K36" s="69">
        <v>22353</v>
      </c>
      <c r="L36" s="69"/>
      <c r="M36" s="69">
        <v>-11443</v>
      </c>
      <c r="N36" s="69"/>
      <c r="O36" s="69">
        <v>-20587</v>
      </c>
    </row>
    <row r="37" spans="1:15" ht="20" customHeight="1">
      <c r="A37" s="12" t="s">
        <v>35</v>
      </c>
      <c r="B37" s="1"/>
      <c r="C37" s="3"/>
      <c r="D37" s="18"/>
      <c r="E37" s="18"/>
      <c r="F37" s="18"/>
      <c r="G37" s="18"/>
      <c r="H37" s="18"/>
      <c r="I37" s="69">
        <v>-8804</v>
      </c>
      <c r="J37" s="69"/>
      <c r="K37" s="69">
        <v>-2612</v>
      </c>
      <c r="L37" s="69"/>
      <c r="M37" s="69">
        <v>-601</v>
      </c>
      <c r="N37" s="69"/>
      <c r="O37" s="69">
        <v>-913</v>
      </c>
    </row>
    <row r="38" spans="1:15" ht="20" customHeight="1">
      <c r="A38" s="12" t="s">
        <v>22</v>
      </c>
      <c r="B38" s="1"/>
      <c r="C38" s="3"/>
      <c r="D38" s="18"/>
      <c r="E38" s="18"/>
      <c r="F38" s="18"/>
      <c r="G38" s="36"/>
      <c r="H38" s="18"/>
      <c r="I38" s="44">
        <v>27</v>
      </c>
      <c r="J38" s="69"/>
      <c r="K38" s="44">
        <v>-1656</v>
      </c>
      <c r="L38" s="69"/>
      <c r="M38" s="44">
        <v>115</v>
      </c>
      <c r="N38" s="69"/>
      <c r="O38" s="44">
        <v>-324</v>
      </c>
    </row>
    <row r="39" spans="1:15" ht="20" customHeight="1">
      <c r="A39" s="12" t="s">
        <v>64</v>
      </c>
      <c r="B39" s="1"/>
      <c r="C39" s="3"/>
      <c r="D39" s="18"/>
      <c r="E39" s="36"/>
      <c r="F39" s="18"/>
      <c r="G39" s="36"/>
      <c r="H39" s="18"/>
      <c r="I39" s="44">
        <v>-425</v>
      </c>
      <c r="J39" s="69"/>
      <c r="K39" s="44">
        <v>-420</v>
      </c>
      <c r="L39" s="69"/>
      <c r="M39" s="44">
        <v>-176</v>
      </c>
      <c r="N39" s="69"/>
      <c r="O39" s="44">
        <v>-201</v>
      </c>
    </row>
    <row r="40" spans="1:15" ht="20" customHeight="1">
      <c r="A40" s="4" t="s">
        <v>65</v>
      </c>
      <c r="B40" s="1"/>
      <c r="C40" s="3"/>
      <c r="D40" s="18"/>
      <c r="E40" s="18"/>
      <c r="F40" s="18"/>
      <c r="G40" s="36"/>
      <c r="H40" s="18"/>
      <c r="I40" s="45">
        <f>SUM(I27:I39)</f>
        <v>-44003</v>
      </c>
      <c r="J40" s="69"/>
      <c r="K40" s="45">
        <f>SUM(K27:K39)</f>
        <v>40815</v>
      </c>
      <c r="L40" s="69"/>
      <c r="M40" s="45">
        <f>SUM(M27:M39)</f>
        <v>-15219</v>
      </c>
      <c r="N40" s="69"/>
      <c r="O40" s="45">
        <f>SUM(O27:O39)</f>
        <v>-31348</v>
      </c>
    </row>
    <row r="41" spans="1:15" ht="20" customHeight="1">
      <c r="A41" s="1" t="str">
        <f>FS!A1</f>
        <v>BIOSCIENCE ANIMAL HEALTH PUBLIC COMPANY LIMITED AND ITS SUBSIDIARIES</v>
      </c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33" t="s">
        <v>102</v>
      </c>
    </row>
    <row r="42" spans="1:15" s="4" customFormat="1" ht="20" customHeight="1">
      <c r="A42" s="4" t="s">
        <v>130</v>
      </c>
      <c r="B42" s="2"/>
      <c r="C42" s="5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33" t="s">
        <v>103</v>
      </c>
    </row>
    <row r="43" spans="1:15" ht="20" customHeight="1">
      <c r="A43" s="1" t="str">
        <f>PL!A3</f>
        <v>FOR THE THREE-MONTH PERIOD ENDED MARCH 31, 2024</v>
      </c>
      <c r="C43" s="5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20" customHeight="1">
      <c r="B44" s="6"/>
      <c r="C44" s="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</row>
    <row r="45" spans="1:15" ht="20" customHeight="1">
      <c r="B45" s="6"/>
      <c r="C45" s="3"/>
      <c r="D45" s="3"/>
      <c r="E45" s="12"/>
      <c r="F45" s="12"/>
      <c r="G45" s="12"/>
      <c r="H45" s="12"/>
      <c r="I45" s="146" t="s">
        <v>133</v>
      </c>
      <c r="J45" s="146"/>
      <c r="K45" s="146"/>
      <c r="L45" s="146"/>
      <c r="M45" s="146"/>
      <c r="N45" s="146"/>
      <c r="O45" s="146"/>
    </row>
    <row r="46" spans="1:15" ht="20" customHeight="1">
      <c r="B46" s="6"/>
      <c r="C46" s="3"/>
      <c r="D46" s="3"/>
      <c r="E46" s="12"/>
      <c r="F46" s="12"/>
      <c r="G46" s="12"/>
      <c r="H46" s="12"/>
      <c r="I46" s="147" t="s">
        <v>53</v>
      </c>
      <c r="J46" s="147"/>
      <c r="K46" s="147"/>
      <c r="L46" s="50"/>
      <c r="M46" s="147" t="s">
        <v>55</v>
      </c>
      <c r="N46" s="147"/>
      <c r="O46" s="147"/>
    </row>
    <row r="47" spans="1:15" ht="20" customHeight="1">
      <c r="B47" s="6"/>
      <c r="C47" s="3"/>
      <c r="D47" s="3"/>
      <c r="E47" s="12"/>
      <c r="F47" s="12"/>
      <c r="G47" s="12"/>
      <c r="H47" s="12"/>
      <c r="I47" s="146" t="s">
        <v>54</v>
      </c>
      <c r="J47" s="146"/>
      <c r="K47" s="146"/>
      <c r="L47" s="50"/>
      <c r="M47" s="146" t="s">
        <v>54</v>
      </c>
      <c r="N47" s="146"/>
      <c r="O47" s="146"/>
    </row>
    <row r="48" spans="1:15" ht="20" customHeight="1">
      <c r="B48" s="6"/>
      <c r="C48" s="2"/>
      <c r="D48" s="9"/>
      <c r="E48" s="41"/>
      <c r="F48" s="9"/>
      <c r="G48" s="12"/>
      <c r="H48" s="9"/>
      <c r="I48" s="34">
        <v>2024</v>
      </c>
      <c r="J48" s="9"/>
      <c r="K48" s="34">
        <v>2023</v>
      </c>
      <c r="L48" s="9"/>
      <c r="M48" s="34">
        <v>2024</v>
      </c>
      <c r="N48" s="9"/>
      <c r="O48" s="34">
        <v>2023</v>
      </c>
    </row>
    <row r="49" spans="1:15" ht="10" customHeight="1">
      <c r="B49" s="6"/>
      <c r="C49" s="2"/>
      <c r="D49" s="9"/>
      <c r="E49" s="41"/>
      <c r="F49" s="9"/>
      <c r="G49" s="12"/>
      <c r="H49" s="9"/>
      <c r="I49" s="41"/>
      <c r="J49" s="9"/>
      <c r="K49" s="41"/>
      <c r="L49" s="9"/>
      <c r="M49" s="41"/>
      <c r="N49" s="9"/>
      <c r="O49" s="41"/>
    </row>
    <row r="50" spans="1:15" ht="20" customHeight="1">
      <c r="A50" s="4" t="s">
        <v>66</v>
      </c>
      <c r="B50" s="4"/>
      <c r="C50" s="72"/>
      <c r="D50" s="4"/>
      <c r="E50" s="73"/>
      <c r="F50" s="4"/>
      <c r="G50" s="73"/>
      <c r="H50" s="4"/>
    </row>
    <row r="51" spans="1:15" ht="20" customHeight="1">
      <c r="A51" s="25" t="s">
        <v>243</v>
      </c>
      <c r="B51" s="4"/>
      <c r="C51" s="72"/>
      <c r="D51" s="4"/>
      <c r="E51" s="73"/>
      <c r="F51" s="4"/>
      <c r="G51" s="73"/>
      <c r="H51" s="4"/>
      <c r="I51" s="42">
        <v>0</v>
      </c>
      <c r="J51" s="74"/>
      <c r="K51" s="42">
        <v>0</v>
      </c>
      <c r="L51" s="74"/>
      <c r="M51" s="74">
        <v>-35900</v>
      </c>
      <c r="N51" s="74"/>
      <c r="O51" s="74">
        <v>59900</v>
      </c>
    </row>
    <row r="52" spans="1:15" ht="20" customHeight="1">
      <c r="A52" s="25" t="s">
        <v>208</v>
      </c>
      <c r="B52" s="4"/>
      <c r="C52" s="72"/>
      <c r="D52" s="4"/>
      <c r="E52" s="73"/>
      <c r="F52" s="4"/>
      <c r="G52" s="73"/>
      <c r="H52" s="4"/>
      <c r="I52" s="74">
        <v>52014</v>
      </c>
      <c r="J52" s="74"/>
      <c r="K52" s="74">
        <v>-30300</v>
      </c>
      <c r="L52" s="74"/>
      <c r="M52" s="74">
        <v>52014</v>
      </c>
      <c r="N52" s="74"/>
      <c r="O52" s="74">
        <v>-30300</v>
      </c>
    </row>
    <row r="53" spans="1:15" ht="20" customHeight="1">
      <c r="A53" s="25" t="s">
        <v>131</v>
      </c>
      <c r="B53" s="4"/>
      <c r="C53" s="72"/>
      <c r="D53" s="4"/>
      <c r="E53" s="73"/>
      <c r="F53" s="4"/>
      <c r="G53" s="73"/>
      <c r="H53" s="4"/>
      <c r="I53" s="74">
        <v>-125</v>
      </c>
      <c r="J53" s="74"/>
      <c r="K53" s="74">
        <v>-37</v>
      </c>
      <c r="L53" s="74"/>
      <c r="M53" s="74">
        <v>-123</v>
      </c>
      <c r="N53" s="74"/>
      <c r="O53" s="74">
        <v>-37</v>
      </c>
    </row>
    <row r="54" spans="1:15" ht="20" customHeight="1">
      <c r="A54" s="25" t="s">
        <v>256</v>
      </c>
      <c r="B54" s="4"/>
      <c r="C54" s="72"/>
      <c r="D54" s="4"/>
      <c r="E54" s="73"/>
      <c r="F54" s="4"/>
      <c r="G54" s="73"/>
      <c r="H54" s="4"/>
      <c r="I54" s="74">
        <v>-11078</v>
      </c>
      <c r="J54" s="74"/>
      <c r="K54" s="42">
        <v>0</v>
      </c>
      <c r="L54" s="74"/>
      <c r="M54" s="74">
        <v>-11078</v>
      </c>
      <c r="N54" s="74"/>
      <c r="O54" s="42">
        <v>0</v>
      </c>
    </row>
    <row r="55" spans="1:15" ht="20" customHeight="1">
      <c r="A55" s="25" t="s">
        <v>190</v>
      </c>
      <c r="B55" s="4"/>
      <c r="C55" s="72"/>
      <c r="D55" s="4"/>
      <c r="E55" s="73"/>
      <c r="F55" s="4"/>
      <c r="G55" s="73"/>
      <c r="H55" s="4"/>
      <c r="I55" s="42">
        <v>0</v>
      </c>
      <c r="J55" s="42"/>
      <c r="K55" s="42">
        <v>0</v>
      </c>
      <c r="L55" s="74"/>
      <c r="M55" s="27">
        <v>300</v>
      </c>
      <c r="N55" s="74"/>
      <c r="O55" s="27">
        <v>300</v>
      </c>
    </row>
    <row r="56" spans="1:15" ht="20" customHeight="1">
      <c r="A56" s="25" t="s">
        <v>255</v>
      </c>
      <c r="B56" s="4"/>
      <c r="C56" s="72"/>
      <c r="D56" s="4"/>
      <c r="E56" s="73"/>
      <c r="F56" s="4"/>
      <c r="G56" s="73"/>
      <c r="H56" s="4"/>
      <c r="I56" s="27">
        <v>10000</v>
      </c>
      <c r="J56" s="42"/>
      <c r="K56" s="42">
        <v>0</v>
      </c>
      <c r="L56" s="74"/>
      <c r="M56" s="27">
        <v>10000</v>
      </c>
      <c r="N56" s="74"/>
      <c r="O56" s="42">
        <v>0</v>
      </c>
    </row>
    <row r="57" spans="1:15" ht="20" customHeight="1">
      <c r="A57" s="25" t="s">
        <v>140</v>
      </c>
      <c r="B57" s="4"/>
      <c r="C57" s="72"/>
      <c r="D57" s="4"/>
      <c r="E57" s="73"/>
      <c r="F57" s="4"/>
      <c r="G57" s="73"/>
      <c r="H57" s="4"/>
      <c r="I57" s="74">
        <v>-12</v>
      </c>
      <c r="J57" s="42"/>
      <c r="K57" s="74">
        <v>-6</v>
      </c>
      <c r="L57" s="74"/>
      <c r="M57" s="74">
        <v>-48</v>
      </c>
      <c r="N57" s="74"/>
      <c r="O57" s="74">
        <v>-24</v>
      </c>
    </row>
    <row r="58" spans="1:15" ht="20" customHeight="1">
      <c r="A58" s="25" t="s">
        <v>67</v>
      </c>
      <c r="B58" s="4"/>
      <c r="C58" s="72"/>
      <c r="D58" s="4"/>
      <c r="E58" s="73"/>
      <c r="F58" s="4"/>
      <c r="G58" s="73"/>
      <c r="H58" s="4"/>
      <c r="I58" s="74">
        <v>-4367</v>
      </c>
      <c r="J58" s="74"/>
      <c r="K58" s="74">
        <v>-378</v>
      </c>
      <c r="L58" s="74"/>
      <c r="M58" s="74">
        <v>-1372</v>
      </c>
      <c r="N58" s="74"/>
      <c r="O58" s="74">
        <v>-281</v>
      </c>
    </row>
    <row r="59" spans="1:15" ht="20" customHeight="1">
      <c r="A59" s="25" t="s">
        <v>163</v>
      </c>
      <c r="B59" s="4"/>
      <c r="C59" s="72"/>
      <c r="D59" s="4"/>
      <c r="E59" s="73"/>
      <c r="F59" s="4"/>
      <c r="G59" s="73"/>
      <c r="H59" s="4"/>
      <c r="I59" s="42">
        <v>0</v>
      </c>
      <c r="J59" s="74"/>
      <c r="K59" s="42">
        <v>0</v>
      </c>
      <c r="L59" s="74"/>
      <c r="M59" s="27">
        <v>0</v>
      </c>
      <c r="N59" s="74"/>
      <c r="O59" s="27">
        <v>2659</v>
      </c>
    </row>
    <row r="60" spans="1:15" ht="20" customHeight="1">
      <c r="A60" s="25" t="s">
        <v>132</v>
      </c>
      <c r="B60" s="4"/>
      <c r="C60" s="72"/>
      <c r="D60" s="4"/>
      <c r="E60" s="73"/>
      <c r="F60" s="4"/>
      <c r="G60" s="73"/>
      <c r="H60" s="4"/>
      <c r="I60" s="42">
        <v>0</v>
      </c>
      <c r="J60" s="74"/>
      <c r="K60" s="74">
        <v>-722</v>
      </c>
      <c r="L60" s="74"/>
      <c r="M60" s="27">
        <v>0</v>
      </c>
      <c r="N60" s="74"/>
      <c r="O60" s="74">
        <v>-470</v>
      </c>
    </row>
    <row r="61" spans="1:15" ht="20" customHeight="1">
      <c r="A61" s="12" t="s">
        <v>68</v>
      </c>
      <c r="B61" s="4"/>
      <c r="C61" s="72"/>
      <c r="D61" s="4"/>
      <c r="E61" s="73"/>
      <c r="F61" s="4"/>
      <c r="G61" s="73"/>
      <c r="H61" s="4"/>
      <c r="I61" s="74">
        <v>784</v>
      </c>
      <c r="J61" s="74"/>
      <c r="K61" s="74">
        <v>451</v>
      </c>
      <c r="L61" s="74"/>
      <c r="M61" s="74">
        <v>1060</v>
      </c>
      <c r="N61" s="74"/>
      <c r="O61" s="74">
        <v>790</v>
      </c>
    </row>
    <row r="62" spans="1:15" ht="20" customHeight="1">
      <c r="A62" s="1" t="s">
        <v>69</v>
      </c>
      <c r="B62" s="4"/>
      <c r="C62" s="72"/>
      <c r="D62" s="4"/>
      <c r="E62" s="73"/>
      <c r="F62" s="4"/>
      <c r="G62" s="73"/>
      <c r="H62" s="4"/>
      <c r="I62" s="75">
        <f>SUM(I51:I61)</f>
        <v>47216</v>
      </c>
      <c r="J62" s="74"/>
      <c r="K62" s="75">
        <f>SUM(K51:K61)</f>
        <v>-30992</v>
      </c>
      <c r="L62" s="74"/>
      <c r="M62" s="75">
        <f>SUM(M51:M61)</f>
        <v>14853</v>
      </c>
      <c r="N62" s="74"/>
      <c r="O62" s="75">
        <f>SUM(O51:O61)</f>
        <v>32537</v>
      </c>
    </row>
    <row r="63" spans="1:15" ht="10" customHeight="1">
      <c r="A63" s="1"/>
      <c r="B63" s="4"/>
      <c r="C63" s="72"/>
      <c r="D63" s="4"/>
      <c r="E63" s="73"/>
      <c r="F63" s="4"/>
      <c r="G63" s="73"/>
      <c r="H63" s="4"/>
      <c r="I63" s="73"/>
    </row>
    <row r="64" spans="1:15" ht="20" customHeight="1">
      <c r="A64" s="1" t="s">
        <v>70</v>
      </c>
      <c r="B64" s="4"/>
      <c r="C64" s="72"/>
      <c r="D64" s="4"/>
      <c r="E64" s="73"/>
      <c r="F64" s="4"/>
      <c r="G64" s="73"/>
      <c r="H64" s="4"/>
      <c r="I64" s="76"/>
      <c r="J64" s="74"/>
      <c r="K64" s="74"/>
      <c r="L64" s="74"/>
      <c r="M64" s="74"/>
      <c r="N64" s="74"/>
      <c r="O64" s="74"/>
    </row>
    <row r="65" spans="1:15" ht="20" customHeight="1">
      <c r="A65" s="12" t="s">
        <v>83</v>
      </c>
      <c r="B65" s="12"/>
      <c r="C65" s="72"/>
      <c r="D65" s="4"/>
      <c r="E65" s="73"/>
      <c r="F65" s="4"/>
      <c r="G65" s="73"/>
      <c r="H65" s="4"/>
      <c r="I65" s="74">
        <v>-917</v>
      </c>
      <c r="J65" s="74"/>
      <c r="K65" s="74">
        <v>-658</v>
      </c>
      <c r="L65" s="74"/>
      <c r="M65" s="74">
        <v>-92</v>
      </c>
      <c r="N65" s="74"/>
      <c r="O65" s="74">
        <v>-84</v>
      </c>
    </row>
    <row r="66" spans="1:15" ht="20" customHeight="1">
      <c r="A66" s="12" t="s">
        <v>84</v>
      </c>
      <c r="B66" s="12"/>
      <c r="C66" s="72"/>
      <c r="D66" s="4"/>
      <c r="E66" s="73"/>
      <c r="F66" s="4"/>
      <c r="G66" s="73"/>
      <c r="H66" s="4"/>
      <c r="I66" s="74">
        <v>-577</v>
      </c>
      <c r="J66" s="74"/>
      <c r="K66" s="74">
        <v>-127</v>
      </c>
      <c r="L66" s="74"/>
      <c r="M66" s="74">
        <v>-41</v>
      </c>
      <c r="N66" s="74"/>
      <c r="O66" s="74">
        <v>-23</v>
      </c>
    </row>
    <row r="67" spans="1:15" ht="20" customHeight="1">
      <c r="A67" s="12" t="s">
        <v>261</v>
      </c>
      <c r="B67" s="12"/>
      <c r="C67" s="72"/>
      <c r="D67" s="4"/>
      <c r="E67" s="73"/>
      <c r="F67" s="4"/>
      <c r="G67" s="73"/>
      <c r="H67" s="4"/>
      <c r="I67" s="27">
        <v>648</v>
      </c>
      <c r="J67" s="74"/>
      <c r="K67" s="27">
        <v>0</v>
      </c>
      <c r="L67" s="74"/>
      <c r="M67" s="42">
        <v>0</v>
      </c>
      <c r="N67" s="74"/>
      <c r="O67" s="42">
        <v>0</v>
      </c>
    </row>
    <row r="68" spans="1:15" ht="20" customHeight="1">
      <c r="A68" s="1" t="s">
        <v>242</v>
      </c>
      <c r="B68" s="12"/>
      <c r="C68" s="72"/>
      <c r="D68" s="4"/>
      <c r="E68" s="73"/>
      <c r="F68" s="4"/>
      <c r="G68" s="73"/>
      <c r="H68" s="4"/>
      <c r="I68" s="75">
        <f>SUM(I65:I67)</f>
        <v>-846</v>
      </c>
      <c r="J68" s="74"/>
      <c r="K68" s="75">
        <f>SUM(K65:K67)</f>
        <v>-785</v>
      </c>
      <c r="L68" s="74"/>
      <c r="M68" s="75">
        <f>SUM(M65:M67)</f>
        <v>-133</v>
      </c>
      <c r="N68" s="74"/>
      <c r="O68" s="75">
        <f>SUM(O65:O67)</f>
        <v>-107</v>
      </c>
    </row>
    <row r="69" spans="1:15" ht="10" customHeight="1">
      <c r="A69" s="12"/>
      <c r="B69" s="12"/>
      <c r="C69" s="72"/>
      <c r="D69" s="4"/>
      <c r="E69" s="73"/>
      <c r="F69" s="4"/>
      <c r="G69" s="73"/>
      <c r="H69" s="4"/>
      <c r="I69" s="76"/>
      <c r="J69" s="74"/>
      <c r="K69" s="74"/>
      <c r="L69" s="74"/>
      <c r="M69" s="74"/>
      <c r="N69" s="74"/>
      <c r="O69" s="74"/>
    </row>
    <row r="70" spans="1:15" ht="20" customHeight="1">
      <c r="A70" s="1" t="s">
        <v>262</v>
      </c>
      <c r="B70" s="1"/>
      <c r="C70" s="72"/>
      <c r="D70" s="4"/>
      <c r="E70" s="73"/>
      <c r="F70" s="4"/>
      <c r="G70" s="73"/>
      <c r="H70" s="4"/>
      <c r="I70" s="74">
        <f>I40+I62+I68</f>
        <v>2367</v>
      </c>
      <c r="J70" s="74"/>
      <c r="K70" s="74">
        <f>K40+K62+K68</f>
        <v>9038</v>
      </c>
      <c r="L70" s="74"/>
      <c r="M70" s="74">
        <f>M40+M62+M68</f>
        <v>-499</v>
      </c>
      <c r="N70" s="74"/>
      <c r="O70" s="74">
        <f>O40+O62+O68</f>
        <v>1082</v>
      </c>
    </row>
    <row r="71" spans="1:15" ht="10" customHeight="1">
      <c r="A71" s="1"/>
      <c r="B71" s="12"/>
      <c r="C71" s="72"/>
      <c r="D71" s="4"/>
      <c r="E71" s="73"/>
      <c r="F71" s="4"/>
      <c r="G71" s="73"/>
      <c r="H71" s="4"/>
      <c r="I71" s="74"/>
      <c r="J71" s="74"/>
      <c r="K71" s="74"/>
      <c r="L71" s="74"/>
      <c r="M71" s="74"/>
      <c r="N71" s="74"/>
      <c r="O71" s="74"/>
    </row>
    <row r="72" spans="1:15" ht="20" customHeight="1">
      <c r="A72" s="12" t="s">
        <v>204</v>
      </c>
      <c r="B72" s="12"/>
      <c r="C72" s="72"/>
      <c r="D72" s="4"/>
      <c r="E72" s="73"/>
      <c r="F72" s="4"/>
      <c r="G72" s="73"/>
      <c r="H72" s="4"/>
      <c r="I72" s="74">
        <v>8</v>
      </c>
      <c r="J72" s="74"/>
      <c r="K72" s="42">
        <v>0</v>
      </c>
      <c r="L72" s="74"/>
      <c r="M72" s="42">
        <v>0</v>
      </c>
      <c r="N72" s="74"/>
      <c r="O72" s="42">
        <v>0</v>
      </c>
    </row>
    <row r="73" spans="1:15" ht="10" customHeight="1">
      <c r="A73" s="1"/>
      <c r="B73" s="12"/>
      <c r="C73" s="72"/>
      <c r="D73" s="4"/>
      <c r="E73" s="73"/>
      <c r="F73" s="4"/>
      <c r="G73" s="73"/>
      <c r="H73" s="4"/>
      <c r="I73" s="74"/>
      <c r="J73" s="74"/>
      <c r="K73" s="74"/>
      <c r="L73" s="74"/>
      <c r="M73" s="74"/>
      <c r="N73" s="74"/>
      <c r="O73" s="74"/>
    </row>
    <row r="74" spans="1:15" ht="20" customHeight="1">
      <c r="A74" s="1" t="s">
        <v>113</v>
      </c>
      <c r="B74" s="12"/>
      <c r="C74" s="72"/>
      <c r="D74" s="4"/>
      <c r="E74" s="73"/>
      <c r="F74" s="4"/>
      <c r="G74" s="73"/>
      <c r="H74" s="4"/>
      <c r="I74" s="77">
        <f>FS!G15</f>
        <v>25299</v>
      </c>
      <c r="J74" s="74"/>
      <c r="K74" s="77">
        <v>22439</v>
      </c>
      <c r="L74" s="74"/>
      <c r="M74" s="77">
        <f>FS!K15</f>
        <v>3967</v>
      </c>
      <c r="N74" s="74"/>
      <c r="O74" s="77">
        <v>4044</v>
      </c>
    </row>
    <row r="75" spans="1:15" ht="10" customHeight="1">
      <c r="A75" s="1"/>
      <c r="B75" s="12"/>
      <c r="C75" s="72"/>
      <c r="D75" s="4"/>
      <c r="E75" s="73"/>
      <c r="F75" s="4"/>
      <c r="G75" s="73"/>
      <c r="H75" s="4"/>
      <c r="I75" s="76"/>
      <c r="J75" s="74"/>
      <c r="K75" s="74"/>
      <c r="L75" s="74"/>
      <c r="M75" s="74"/>
      <c r="N75" s="74"/>
      <c r="O75" s="74"/>
    </row>
    <row r="76" spans="1:15" ht="20" customHeight="1" thickBot="1">
      <c r="A76" s="1" t="s">
        <v>114</v>
      </c>
      <c r="B76" s="12"/>
      <c r="C76" s="72"/>
      <c r="D76" s="4"/>
      <c r="E76" s="73"/>
      <c r="F76" s="4"/>
      <c r="G76" s="73"/>
      <c r="H76" s="4"/>
      <c r="I76" s="78">
        <f>SUM(I70:I74)</f>
        <v>27674</v>
      </c>
      <c r="J76" s="74"/>
      <c r="K76" s="78">
        <f>SUM(K70:K74)</f>
        <v>31477</v>
      </c>
      <c r="L76" s="74"/>
      <c r="M76" s="78">
        <f>SUM(M70:M74)</f>
        <v>3468</v>
      </c>
      <c r="N76" s="74"/>
      <c r="O76" s="78">
        <f>SUM(O70:O74)</f>
        <v>5126</v>
      </c>
    </row>
    <row r="77" spans="1:15" ht="20" customHeight="1" thickTop="1">
      <c r="A77" s="1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3"/>
    </row>
    <row r="78" spans="1:15" ht="20" customHeight="1">
      <c r="A78" s="1" t="s">
        <v>85</v>
      </c>
      <c r="B78" s="12"/>
      <c r="C78" s="72"/>
      <c r="D78" s="4"/>
      <c r="E78" s="73"/>
      <c r="F78" s="4"/>
      <c r="G78" s="73"/>
      <c r="H78" s="4"/>
      <c r="I78" s="76"/>
      <c r="J78" s="74"/>
      <c r="K78" s="74"/>
      <c r="L78" s="74"/>
      <c r="M78" s="74"/>
      <c r="N78" s="74"/>
      <c r="O78" s="74"/>
    </row>
    <row r="79" spans="1:15" ht="20" customHeight="1">
      <c r="A79" s="2" t="s">
        <v>192</v>
      </c>
      <c r="B79" s="12" t="s">
        <v>71</v>
      </c>
      <c r="C79" s="72"/>
      <c r="D79" s="4"/>
      <c r="E79" s="73"/>
      <c r="F79" s="4"/>
      <c r="G79" s="73"/>
      <c r="H79" s="4"/>
      <c r="I79" s="76"/>
      <c r="J79" s="74"/>
      <c r="K79" s="74"/>
      <c r="L79" s="74"/>
      <c r="M79" s="74"/>
      <c r="N79" s="74"/>
      <c r="O79" s="74"/>
    </row>
    <row r="80" spans="1:15" ht="20" customHeight="1">
      <c r="B80" s="63" t="s">
        <v>86</v>
      </c>
      <c r="C80" s="72"/>
      <c r="D80" s="4"/>
      <c r="E80" s="73"/>
      <c r="F80" s="4"/>
      <c r="G80" s="73"/>
      <c r="H80" s="4"/>
      <c r="I80" s="11">
        <v>134</v>
      </c>
      <c r="J80" s="51"/>
      <c r="K80" s="11">
        <v>118</v>
      </c>
      <c r="L80" s="11"/>
      <c r="M80" s="11">
        <v>4</v>
      </c>
      <c r="N80" s="51"/>
      <c r="O80" s="11">
        <v>24</v>
      </c>
    </row>
    <row r="81" spans="1:15" ht="20" customHeight="1">
      <c r="B81" s="63" t="s">
        <v>87</v>
      </c>
      <c r="C81" s="72"/>
      <c r="D81" s="4"/>
      <c r="E81" s="73"/>
      <c r="F81" s="4"/>
      <c r="G81" s="73"/>
      <c r="H81" s="4"/>
      <c r="I81" s="11">
        <v>27540</v>
      </c>
      <c r="J81" s="51"/>
      <c r="K81" s="11">
        <v>31359</v>
      </c>
      <c r="L81" s="11"/>
      <c r="M81" s="11">
        <v>3464</v>
      </c>
      <c r="N81" s="51"/>
      <c r="O81" s="11">
        <v>5102</v>
      </c>
    </row>
    <row r="82" spans="1:15" ht="20" customHeight="1" thickBot="1">
      <c r="B82" s="12" t="s">
        <v>33</v>
      </c>
      <c r="C82" s="72"/>
      <c r="D82" s="4"/>
      <c r="E82" s="73"/>
      <c r="F82" s="4"/>
      <c r="G82" s="73"/>
      <c r="H82" s="4"/>
      <c r="I82" s="79">
        <f>SUM(I80:I81)</f>
        <v>27674</v>
      </c>
      <c r="J82" s="74"/>
      <c r="K82" s="79">
        <f>SUM(K80:K81)</f>
        <v>31477</v>
      </c>
      <c r="L82" s="74"/>
      <c r="M82" s="79">
        <f>SUM(M80:M81)</f>
        <v>3468</v>
      </c>
      <c r="N82" s="74"/>
      <c r="O82" s="79">
        <f>SUM(O80:O81)</f>
        <v>5126</v>
      </c>
    </row>
    <row r="83" spans="1:15" ht="10" customHeight="1" thickTop="1">
      <c r="A83" s="12"/>
      <c r="B83" s="12"/>
      <c r="C83" s="72"/>
      <c r="D83" s="4"/>
      <c r="E83" s="73"/>
      <c r="F83" s="4"/>
      <c r="G83" s="73"/>
      <c r="H83" s="4"/>
      <c r="I83" s="74"/>
      <c r="J83" s="74"/>
      <c r="K83" s="74"/>
      <c r="L83" s="74"/>
      <c r="M83" s="74"/>
      <c r="N83" s="74"/>
      <c r="O83" s="74"/>
    </row>
    <row r="84" spans="1:15" ht="20" customHeight="1">
      <c r="A84" s="2" t="s">
        <v>193</v>
      </c>
      <c r="B84" s="103" t="s">
        <v>194</v>
      </c>
      <c r="C84" s="72"/>
      <c r="D84" s="4"/>
      <c r="E84" s="73"/>
      <c r="F84" s="4"/>
      <c r="G84" s="73"/>
      <c r="H84" s="4"/>
      <c r="I84" s="76"/>
      <c r="J84" s="74"/>
      <c r="K84" s="74"/>
      <c r="L84" s="74"/>
      <c r="M84" s="74"/>
      <c r="N84" s="74"/>
      <c r="O84" s="74"/>
    </row>
    <row r="85" spans="1:15" ht="20" customHeight="1">
      <c r="A85" s="12"/>
      <c r="B85" s="104" t="s">
        <v>209</v>
      </c>
      <c r="C85" s="72"/>
      <c r="D85" s="4"/>
      <c r="E85" s="73"/>
      <c r="F85" s="4"/>
      <c r="G85" s="73"/>
      <c r="H85" s="4"/>
      <c r="I85" s="29">
        <v>389</v>
      </c>
      <c r="J85" s="74"/>
      <c r="K85" s="42">
        <v>0</v>
      </c>
      <c r="L85" s="74"/>
      <c r="M85" s="42">
        <v>0</v>
      </c>
      <c r="N85" s="74"/>
      <c r="O85" s="42">
        <v>0</v>
      </c>
    </row>
    <row r="86" spans="1:15" ht="20" customHeight="1">
      <c r="A86" s="12"/>
      <c r="B86" s="104" t="s">
        <v>195</v>
      </c>
      <c r="C86" s="72"/>
      <c r="D86" s="4"/>
      <c r="E86" s="73"/>
      <c r="F86" s="4"/>
      <c r="G86" s="73"/>
      <c r="H86" s="4"/>
      <c r="I86" s="74">
        <v>12</v>
      </c>
      <c r="J86" s="74"/>
      <c r="K86" s="74">
        <v>6</v>
      </c>
      <c r="L86" s="74"/>
      <c r="M86" s="74">
        <v>48</v>
      </c>
      <c r="N86" s="74"/>
      <c r="O86" s="74">
        <v>24</v>
      </c>
    </row>
    <row r="87" spans="1:15" ht="20" customHeight="1" thickBot="1">
      <c r="A87" s="12"/>
      <c r="B87" s="12" t="s">
        <v>33</v>
      </c>
      <c r="C87" s="72"/>
      <c r="D87" s="4"/>
      <c r="E87" s="73"/>
      <c r="F87" s="4"/>
      <c r="G87" s="73"/>
      <c r="H87" s="4"/>
      <c r="I87" s="79">
        <f>SUM(I85:I86)</f>
        <v>401</v>
      </c>
      <c r="J87" s="74"/>
      <c r="K87" s="105">
        <f>SUM(K85:K86)</f>
        <v>6</v>
      </c>
      <c r="L87" s="74"/>
      <c r="M87" s="79">
        <f>SUM(M85:M86)</f>
        <v>48</v>
      </c>
      <c r="N87" s="74"/>
      <c r="O87" s="105">
        <f>SUM(O85:O86)</f>
        <v>24</v>
      </c>
    </row>
    <row r="88" spans="1:15" ht="10" customHeight="1" thickTop="1">
      <c r="A88" s="12"/>
      <c r="B88" s="12"/>
      <c r="C88" s="72"/>
      <c r="D88" s="4"/>
      <c r="E88" s="73"/>
      <c r="F88" s="4"/>
      <c r="G88" s="73"/>
      <c r="H88" s="4"/>
      <c r="I88" s="74"/>
      <c r="J88" s="74"/>
      <c r="K88" s="74"/>
      <c r="L88" s="74"/>
      <c r="M88" s="74"/>
      <c r="N88" s="74"/>
      <c r="O88" s="74"/>
    </row>
    <row r="89" spans="1:15" ht="20" customHeight="1" thickBot="1">
      <c r="A89" s="2" t="s">
        <v>244</v>
      </c>
      <c r="B89" s="103" t="s">
        <v>245</v>
      </c>
      <c r="C89" s="72"/>
      <c r="D89" s="4"/>
      <c r="E89" s="73"/>
      <c r="F89" s="4"/>
      <c r="G89" s="73"/>
      <c r="H89" s="4"/>
      <c r="I89" s="78">
        <v>614</v>
      </c>
      <c r="J89" s="74"/>
      <c r="K89" s="142">
        <v>0</v>
      </c>
      <c r="L89" s="74"/>
      <c r="M89" s="142">
        <v>0</v>
      </c>
      <c r="N89" s="74"/>
      <c r="O89" s="143">
        <v>0</v>
      </c>
    </row>
    <row r="90" spans="1:15" ht="21.25" customHeight="1" thickTop="1"/>
    <row r="91" spans="1:15" ht="21.25" customHeight="1">
      <c r="I91" s="23">
        <f>I76-I82</f>
        <v>0</v>
      </c>
      <c r="K91" s="23">
        <f>K76-K82</f>
        <v>0</v>
      </c>
      <c r="M91" s="23">
        <f>M76-M82</f>
        <v>0</v>
      </c>
      <c r="O91" s="23">
        <f>O76-O82</f>
        <v>0</v>
      </c>
    </row>
  </sheetData>
  <mergeCells count="10">
    <mergeCell ref="I47:K47"/>
    <mergeCell ref="M47:O47"/>
    <mergeCell ref="I5:O5"/>
    <mergeCell ref="I6:K6"/>
    <mergeCell ref="M6:O6"/>
    <mergeCell ref="I7:K7"/>
    <mergeCell ref="M7:O7"/>
    <mergeCell ref="I45:O45"/>
    <mergeCell ref="I46:K46"/>
    <mergeCell ref="M46:O46"/>
  </mergeCells>
  <pageMargins left="0.8" right="0.3" top="0.5" bottom="0.4" header="0.4" footer="0.22"/>
  <pageSetup paperSize="9" scale="80" firstPageNumber="8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4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2024-05-13T02:09:28Z</dcterms:modified>
</cp:coreProperties>
</file>