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s63556\Downloads\"/>
    </mc:Choice>
  </mc:AlternateContent>
  <xr:revisionPtr revIDLastSave="0" documentId="13_ncr:1_{E39BC1E3-1B9D-4B9D-9035-94C6EDEC1666}" xr6:coauthVersionLast="47" xr6:coauthVersionMax="47" xr10:uidLastSave="{00000000-0000-0000-0000-000000000000}"/>
  <bookViews>
    <workbookView xWindow="-110" yWindow="-110" windowWidth="19420" windowHeight="11500" tabRatio="683" xr2:uid="{00000000-000D-0000-FFFF-FFFF00000000}"/>
  </bookViews>
  <sheets>
    <sheet name="BS" sheetId="2" r:id="rId1"/>
    <sheet name="PL" sheetId="11" r:id="rId2"/>
    <sheet name="CE_Conso CY" sheetId="13" r:id="rId3"/>
    <sheet name="CE_Conso PY" sheetId="12" r:id="rId4"/>
    <sheet name="CE_Separate CY" sheetId="15" r:id="rId5"/>
    <sheet name="CE_Separate PY" sheetId="14" r:id="rId6"/>
    <sheet name="CF" sheetId="16" r:id="rId7"/>
  </sheets>
  <definedNames>
    <definedName name="ACCOUNTEDPERIODTYPE1" localSheetId="2">#REF!</definedName>
    <definedName name="ACCOUNTEDPERIODTYPE1" localSheetId="3">#REF!</definedName>
    <definedName name="ACCOUNTEDPERIODTYPE1">#REF!</definedName>
    <definedName name="APPSUSERNAME1" localSheetId="2">#REF!</definedName>
    <definedName name="APPSUSERNAME1" localSheetId="3">#REF!</definedName>
    <definedName name="APPSUSERNAME1">#REF!</definedName>
    <definedName name="AVER" localSheetId="2">#REF!</definedName>
    <definedName name="AVER" localSheetId="3">#REF!</definedName>
    <definedName name="AVER">#REF!</definedName>
    <definedName name="CHARTOFACCOUNTSID1" localSheetId="2">#REF!</definedName>
    <definedName name="CHARTOFACCOUNTSID1" localSheetId="3">#REF!</definedName>
    <definedName name="CHARTOFACCOUNTSID1">#REF!</definedName>
    <definedName name="CONNECTSTRING1" localSheetId="2">#REF!</definedName>
    <definedName name="CONNECTSTRING1" localSheetId="3">#REF!</definedName>
    <definedName name="CONNECTSTRING1">#REF!</definedName>
    <definedName name="CREATESUMMARYJNLS1" localSheetId="2">#REF!</definedName>
    <definedName name="CREATESUMMARYJNLS1" localSheetId="3">#REF!</definedName>
    <definedName name="CREATESUMMARYJNLS1">#REF!</definedName>
    <definedName name="CRITERIACOLUMN1" localSheetId="2">#REF!</definedName>
    <definedName name="CRITERIACOLUMN1" localSheetId="3">#REF!</definedName>
    <definedName name="CRITERIACOLUMN1">#REF!</definedName>
    <definedName name="CS">#REF!</definedName>
    <definedName name="DBNAME1" localSheetId="2">#REF!</definedName>
    <definedName name="DBNAME1" localSheetId="3">#REF!</definedName>
    <definedName name="DBNAME1">#REF!</definedName>
    <definedName name="DBUSERNAME1" localSheetId="2">#REF!</definedName>
    <definedName name="DBUSERNAME1" localSheetId="3">#REF!</definedName>
    <definedName name="DBUSERNAME1">#REF!</definedName>
    <definedName name="DELETELOGICTYPE1" localSheetId="2">#REF!</definedName>
    <definedName name="DELETELOGICTYPE1" localSheetId="3">#REF!</definedName>
    <definedName name="DELETELOGICTYPE1">#REF!</definedName>
    <definedName name="FFAPPCOLNAME1_1" localSheetId="2">#REF!</definedName>
    <definedName name="FFAPPCOLNAME1_1" localSheetId="3">#REF!</definedName>
    <definedName name="FFAPPCOLNAME1_1">#REF!</definedName>
    <definedName name="FFAPPCOLNAME10_1" localSheetId="2">#REF!</definedName>
    <definedName name="FFAPPCOLNAME10_1" localSheetId="3">#REF!</definedName>
    <definedName name="FFAPPCOLNAME10_1">#REF!</definedName>
    <definedName name="FFAPPCOLNAME2_1" localSheetId="2">#REF!</definedName>
    <definedName name="FFAPPCOLNAME2_1" localSheetId="3">#REF!</definedName>
    <definedName name="FFAPPCOLNAME2_1">#REF!</definedName>
    <definedName name="FFAPPCOLNAME3_1" localSheetId="2">#REF!</definedName>
    <definedName name="FFAPPCOLNAME3_1" localSheetId="3">#REF!</definedName>
    <definedName name="FFAPPCOLNAME3_1">#REF!</definedName>
    <definedName name="FFAPPCOLNAME4_1" localSheetId="2">#REF!</definedName>
    <definedName name="FFAPPCOLNAME4_1" localSheetId="3">#REF!</definedName>
    <definedName name="FFAPPCOLNAME4_1">#REF!</definedName>
    <definedName name="FFAPPCOLNAME5_1" localSheetId="2">#REF!</definedName>
    <definedName name="FFAPPCOLNAME5_1" localSheetId="3">#REF!</definedName>
    <definedName name="FFAPPCOLNAME5_1">#REF!</definedName>
    <definedName name="FFAPPCOLNAME6_1" localSheetId="2">#REF!</definedName>
    <definedName name="FFAPPCOLNAME6_1" localSheetId="3">#REF!</definedName>
    <definedName name="FFAPPCOLNAME6_1">#REF!</definedName>
    <definedName name="FFAPPCOLNAME7_1" localSheetId="2">#REF!</definedName>
    <definedName name="FFAPPCOLNAME7_1" localSheetId="3">#REF!</definedName>
    <definedName name="FFAPPCOLNAME7_1">#REF!</definedName>
    <definedName name="FFAPPCOLNAME8_1" localSheetId="2">#REF!</definedName>
    <definedName name="FFAPPCOLNAME8_1" localSheetId="3">#REF!</definedName>
    <definedName name="FFAPPCOLNAME8_1">#REF!</definedName>
    <definedName name="FFAPPCOLNAME9_1" localSheetId="2">#REF!</definedName>
    <definedName name="FFAPPCOLNAME9_1" localSheetId="3">#REF!</definedName>
    <definedName name="FFAPPCOLNAME9_1">#REF!</definedName>
    <definedName name="FFSEGMENT1_1" localSheetId="2">#REF!</definedName>
    <definedName name="FFSEGMENT1_1" localSheetId="3">#REF!</definedName>
    <definedName name="FFSEGMENT1_1">#REF!</definedName>
    <definedName name="FFSEGMENT10_1" localSheetId="2">#REF!</definedName>
    <definedName name="FFSEGMENT10_1" localSheetId="3">#REF!</definedName>
    <definedName name="FFSEGMENT10_1">#REF!</definedName>
    <definedName name="FFSEGMENT2_1" localSheetId="2">#REF!</definedName>
    <definedName name="FFSEGMENT2_1" localSheetId="3">#REF!</definedName>
    <definedName name="FFSEGMENT2_1">#REF!</definedName>
    <definedName name="FFSEGMENT3_1" localSheetId="2">#REF!</definedName>
    <definedName name="FFSEGMENT3_1" localSheetId="3">#REF!</definedName>
    <definedName name="FFSEGMENT3_1">#REF!</definedName>
    <definedName name="FFSEGMENT4_1" localSheetId="2">#REF!</definedName>
    <definedName name="FFSEGMENT4_1" localSheetId="3">#REF!</definedName>
    <definedName name="FFSEGMENT4_1">#REF!</definedName>
    <definedName name="FFSEGMENT5_1" localSheetId="2">#REF!</definedName>
    <definedName name="FFSEGMENT5_1" localSheetId="3">#REF!</definedName>
    <definedName name="FFSEGMENT5_1">#REF!</definedName>
    <definedName name="FFSEGMENT6_1" localSheetId="2">#REF!</definedName>
    <definedName name="FFSEGMENT6_1" localSheetId="3">#REF!</definedName>
    <definedName name="FFSEGMENT6_1">#REF!</definedName>
    <definedName name="FFSEGMENT7_1" localSheetId="2">#REF!</definedName>
    <definedName name="FFSEGMENT7_1" localSheetId="3">#REF!</definedName>
    <definedName name="FFSEGMENT7_1">#REF!</definedName>
    <definedName name="FFSEGMENT8_1" localSheetId="2">#REF!</definedName>
    <definedName name="FFSEGMENT8_1" localSheetId="3">#REF!</definedName>
    <definedName name="FFSEGMENT8_1">#REF!</definedName>
    <definedName name="FFSEGMENT9_1" localSheetId="2">#REF!</definedName>
    <definedName name="FFSEGMENT9_1" localSheetId="3">#REF!</definedName>
    <definedName name="FFSEGMENT9_1">#REF!</definedName>
    <definedName name="FFSEGSEPARATOR1" localSheetId="2">#REF!</definedName>
    <definedName name="FFSEGSEPARATOR1" localSheetId="3">#REF!</definedName>
    <definedName name="FFSEGSEPARATOR1">#REF!</definedName>
    <definedName name="FIELDNAMECOLUMN1" localSheetId="2">#REF!</definedName>
    <definedName name="FIELDNAMECOLUMN1" localSheetId="3">#REF!</definedName>
    <definedName name="FIELDNAMECOLUMN1">#REF!</definedName>
    <definedName name="FIELDNAMEROW1" localSheetId="2">#REF!</definedName>
    <definedName name="FIELDNAMEROW1" localSheetId="3">#REF!</definedName>
    <definedName name="FIELDNAMEROW1">#REF!</definedName>
    <definedName name="FIRSTDATAROW1" localSheetId="2">#REF!</definedName>
    <definedName name="FIRSTDATAROW1" localSheetId="3">#REF!</definedName>
    <definedName name="FIRSTDATAROW1">#REF!</definedName>
    <definedName name="FNDNAM1" localSheetId="2">#REF!</definedName>
    <definedName name="FNDNAM1" localSheetId="3">#REF!</definedName>
    <definedName name="FNDNAM1">#REF!</definedName>
    <definedName name="FNDUSERID1" localSheetId="2">#REF!</definedName>
    <definedName name="FNDUSERID1" localSheetId="3">#REF!</definedName>
    <definedName name="FNDUSERID1">#REF!</definedName>
    <definedName name="FUNCTIONALCURRENCY1" localSheetId="2">#REF!</definedName>
    <definedName name="FUNCTIONALCURRENCY1" localSheetId="3">#REF!</definedName>
    <definedName name="FUNCTIONALCURRENCY1">#REF!</definedName>
    <definedName name="GWYUID1" localSheetId="2">#REF!</definedName>
    <definedName name="GWYUID1" localSheetId="3">#REF!</definedName>
    <definedName name="GWYUID1">#REF!</definedName>
    <definedName name="IMPORTDFF1" localSheetId="2">#REF!</definedName>
    <definedName name="IMPORTDFF1" localSheetId="3">#REF!</definedName>
    <definedName name="IMPORTDFF1">#REF!</definedName>
    <definedName name="IQ_EXPENSE_CODE_" hidden="1">"admin"</definedName>
    <definedName name="LABELTEXTCOLUMN1" localSheetId="2">#REF!</definedName>
    <definedName name="LABELTEXTCOLUMN1" localSheetId="3">#REF!</definedName>
    <definedName name="LABELTEXTCOLUMN1">#REF!</definedName>
    <definedName name="LABELTEXTROW1" localSheetId="2">#REF!</definedName>
    <definedName name="LABELTEXTROW1" localSheetId="3">#REF!</definedName>
    <definedName name="LABELTEXTROW1">#REF!</definedName>
    <definedName name="NOOFFFSEGMENTS1" localSheetId="2">#REF!</definedName>
    <definedName name="NOOFFFSEGMENTS1" localSheetId="3">#REF!</definedName>
    <definedName name="NOOFFFSEGMENTS1">#REF!</definedName>
    <definedName name="NUMBEROFDETAILFIELDS1" localSheetId="2">#REF!</definedName>
    <definedName name="NUMBEROFDETAILFIELDS1" localSheetId="3">#REF!</definedName>
    <definedName name="NUMBEROFDETAILFIELDS1">#REF!</definedName>
    <definedName name="NUMBEROFHEADERFIELDS1" localSheetId="2">#REF!</definedName>
    <definedName name="NUMBEROFHEADERFIELDS1" localSheetId="3">#REF!</definedName>
    <definedName name="NUMBEROFHEADERFIELDS1">#REF!</definedName>
    <definedName name="PERIODSETNAME1" localSheetId="2">#REF!</definedName>
    <definedName name="PERIODSETNAME1" localSheetId="3">#REF!</definedName>
    <definedName name="PERIODSETNAME1">#REF!</definedName>
    <definedName name="POSTERRORSTOSUSP1" localSheetId="2">#REF!</definedName>
    <definedName name="POSTERRORSTOSUSP1" localSheetId="3">#REF!</definedName>
    <definedName name="POSTERRORSTOSUSP1">#REF!</definedName>
    <definedName name="_xlnm.Print_Area" localSheetId="0">BS!$A$1:$I$69</definedName>
    <definedName name="_xlnm.Print_Area" localSheetId="2">'CE_Conso CY'!$A$1:$AE$32</definedName>
    <definedName name="_xlnm.Print_Area" localSheetId="3">'CE_Conso PY'!$A$1:$AF$34</definedName>
    <definedName name="_xlnm.Print_Area" localSheetId="4">'CE_Separate CY'!$A$1:$K$18</definedName>
    <definedName name="_xlnm.Print_Area" localSheetId="5">'CE_Separate PY'!$A$1:$L$24</definedName>
    <definedName name="_xlnm.Print_Area" localSheetId="6">CF!$A$1:$L$93</definedName>
    <definedName name="_xlnm.Print_Area" localSheetId="1">PL!$A$1:$I$81</definedName>
    <definedName name="PROFIT" localSheetId="2">#REF!</definedName>
    <definedName name="PROFIT" localSheetId="3">#REF!</definedName>
    <definedName name="PROFIT">#REF!</definedName>
    <definedName name="RATE" localSheetId="2">#REF!</definedName>
    <definedName name="RATE" localSheetId="3">#REF!</definedName>
    <definedName name="RATE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ID1" localSheetId="2">#REF!</definedName>
    <definedName name="RESPONSIBILITYID1" localSheetId="3">#REF!</definedName>
    <definedName name="RESPONSIBILITYID1">#REF!</definedName>
    <definedName name="RESPONSIBILITYNAME1" localSheetId="2">#REF!</definedName>
    <definedName name="RESPONSIBILITYNAME1" localSheetId="3">#REF!</definedName>
    <definedName name="RESPONSIBILITYNAME1">#REF!</definedName>
    <definedName name="ROWSTOUPLOAD1" localSheetId="2">#REF!</definedName>
    <definedName name="ROWSTOUPLOAD1" localSheetId="3">#REF!</definedName>
    <definedName name="ROWSTOUPLOAD1">#REF!</definedName>
    <definedName name="SETOFBOOKSID1" localSheetId="2">#REF!</definedName>
    <definedName name="SETOFBOOKSID1" localSheetId="3">#REF!</definedName>
    <definedName name="SETOFBOOKSID1">#REF!</definedName>
    <definedName name="SETOFBOOKSNAME1" localSheetId="2">#REF!</definedName>
    <definedName name="SETOFBOOKSNAME1" localSheetId="3">#REF!</definedName>
    <definedName name="SETOFBOOKSNAME1">#REF!</definedName>
    <definedName name="STARTJOURNALIMPORT1" localSheetId="2">#REF!</definedName>
    <definedName name="STARTJOURNALIMPORT1" localSheetId="3">#REF!</definedName>
    <definedName name="STARTJOURNALIMPORT1">#REF!</definedName>
    <definedName name="TEMPLATENUMBER1" localSheetId="2">#REF!</definedName>
    <definedName name="TEMPLATENUMBER1" localSheetId="3">#REF!</definedName>
    <definedName name="TEMPLATENUMBER1">#REF!</definedName>
    <definedName name="TEMPLATESTYLE1" localSheetId="2">#REF!</definedName>
    <definedName name="TEMPLATESTYLE1" localSheetId="3">#REF!</definedName>
    <definedName name="TEMPLATESTYLE1">#REF!</definedName>
    <definedName name="TEMPLATETYPE1" localSheetId="2">#REF!</definedName>
    <definedName name="TEMPLATETYPE1" localSheetId="3">#REF!</definedName>
    <definedName name="TEMPLATETYPE1">#REF!</definedName>
    <definedName name="Z_688268B1_60DF_45FA_A9A4_5F7FC57C1508_.wvu.PrintArea" localSheetId="2" hidden="1">'CE_Conso CY'!#REF!</definedName>
    <definedName name="Z_688268B1_60DF_45FA_A9A4_5F7FC57C1508_.wvu.PrintArea" localSheetId="3" hidden="1">'CE_Conso PY'!#REF!</definedName>
    <definedName name="Z_688268B1_60DF_45FA_A9A4_5F7FC57C1508_.wvu.PrintArea" localSheetId="6" hidden="1">CF!$A$1:$J$74</definedName>
    <definedName name="Z_688268B1_60DF_45FA_A9A4_5F7FC57C1508_.wvu.PrintArea" localSheetId="1" hidden="1">PL!$A$1:$G$90</definedName>
    <definedName name="Z_688268B1_60DF_45FA_A9A4_5F7FC57C1508_.wvu.Rows" localSheetId="6" hidden="1">CF!#REF!</definedName>
    <definedName name="Z_AD879B68_A1BD_48B0_8827_26C53F899E69_.wvu.PrintArea" localSheetId="2" hidden="1">'CE_Conso CY'!#REF!</definedName>
    <definedName name="Z_AD879B68_A1BD_48B0_8827_26C53F899E69_.wvu.PrintArea" localSheetId="3" hidden="1">'CE_Conso PY'!#REF!</definedName>
    <definedName name="Z_AD879B68_A1BD_48B0_8827_26C53F899E69_.wvu.PrintArea" localSheetId="6" hidden="1">CF!$A$1:$J$74</definedName>
    <definedName name="Z_AD879B68_A1BD_48B0_8827_26C53F899E69_.wvu.PrintArea" localSheetId="1" hidden="1">PL!$A$1:$G$90</definedName>
    <definedName name="Z_AD879B68_A1BD_48B0_8827_26C53F899E69_.wvu.Rows" localSheetId="6" hidden="1">CF!#REF!</definedName>
    <definedName name="Z_E4A73A0F_11C0_4F41_8821_4D5B1CE3B9B1_.wvu.PrintArea" localSheetId="2" hidden="1">'CE_Conso CY'!#REF!</definedName>
    <definedName name="Z_E4A73A0F_11C0_4F41_8821_4D5B1CE3B9B1_.wvu.PrintArea" localSheetId="3" hidden="1">'CE_Conso PY'!#REF!</definedName>
    <definedName name="Z_E4A73A0F_11C0_4F41_8821_4D5B1CE3B9B1_.wvu.PrintArea" localSheetId="6" hidden="1">CF!$A$1:$J$74</definedName>
    <definedName name="Z_E4A73A0F_11C0_4F41_8821_4D5B1CE3B9B1_.wvu.PrintArea" localSheetId="1" hidden="1">PL!$A$1:$G$90</definedName>
    <definedName name="Z_E4A73A0F_11C0_4F41_8821_4D5B1CE3B9B1_.wvu.Rows" localSheetId="6" hidden="1">CF!#REF!</definedName>
    <definedName name="ฉ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3" i="16" l="1"/>
  <c r="AA20" i="13" l="1"/>
  <c r="Y20" i="13"/>
  <c r="W20" i="13"/>
  <c r="U20" i="13"/>
  <c r="S20" i="13"/>
  <c r="Q20" i="13"/>
  <c r="O20" i="13"/>
  <c r="M20" i="13"/>
  <c r="K20" i="13"/>
  <c r="I20" i="13"/>
  <c r="G20" i="13"/>
  <c r="AE20" i="13"/>
  <c r="AC20" i="13"/>
  <c r="U25" i="13"/>
  <c r="I25" i="13"/>
  <c r="E16" i="15"/>
  <c r="C16" i="15"/>
  <c r="E14" i="15"/>
  <c r="C14" i="15"/>
  <c r="U27" i="13"/>
  <c r="AA27" i="13" s="1"/>
  <c r="AE27" i="13" s="1"/>
  <c r="AA24" i="13"/>
  <c r="AE24" i="13" s="1"/>
  <c r="U24" i="13"/>
  <c r="U23" i="13"/>
  <c r="AA23" i="13" s="1"/>
  <c r="AE23" i="13" s="1"/>
  <c r="U19" i="13"/>
  <c r="AA19" i="13" s="1"/>
  <c r="AE19" i="13" s="1"/>
  <c r="AA18" i="13"/>
  <c r="AE18" i="13" s="1"/>
  <c r="U18" i="13"/>
  <c r="G59" i="11"/>
  <c r="G51" i="11"/>
  <c r="G60" i="11" s="1"/>
  <c r="C60" i="11"/>
  <c r="C61" i="11" s="1"/>
  <c r="C59" i="11"/>
  <c r="C51" i="11"/>
  <c r="G28" i="11"/>
  <c r="G14" i="11"/>
  <c r="G11" i="11"/>
  <c r="C28" i="11"/>
  <c r="C14" i="11"/>
  <c r="C11" i="11"/>
  <c r="C21" i="11" s="1"/>
  <c r="C30" i="11" s="1"/>
  <c r="C32" i="11" s="1"/>
  <c r="G21" i="11" l="1"/>
  <c r="G30" i="11" s="1"/>
  <c r="G32" i="11" s="1"/>
  <c r="G61" i="11" s="1"/>
  <c r="L82" i="16"/>
  <c r="H82" i="16"/>
  <c r="L73" i="16"/>
  <c r="H73" i="16"/>
  <c r="L28" i="16"/>
  <c r="L35" i="16" s="1"/>
  <c r="L61" i="16" s="1"/>
  <c r="H28" i="16"/>
  <c r="H35" i="16" s="1"/>
  <c r="H61" i="16" s="1"/>
  <c r="I59" i="11"/>
  <c r="I51" i="11"/>
  <c r="I60" i="11" s="1"/>
  <c r="E59" i="11"/>
  <c r="E51" i="11"/>
  <c r="E60" i="11" s="1"/>
  <c r="I28" i="11"/>
  <c r="I14" i="11"/>
  <c r="I11" i="11"/>
  <c r="E28" i="11"/>
  <c r="E14" i="11"/>
  <c r="E11" i="11"/>
  <c r="E21" i="11" s="1"/>
  <c r="E30" i="11" s="1"/>
  <c r="E32" i="11" s="1"/>
  <c r="L85" i="16" l="1"/>
  <c r="L87" i="16" s="1"/>
  <c r="E61" i="11"/>
  <c r="I21" i="11"/>
  <c r="I30" i="11" s="1"/>
  <c r="I32" i="11" s="1"/>
  <c r="I61" i="11" s="1"/>
  <c r="H85" i="16"/>
  <c r="H87" i="16" s="1"/>
  <c r="I23" i="2"/>
  <c r="G23" i="2"/>
  <c r="C23" i="2"/>
  <c r="E23" i="2"/>
  <c r="F73" i="16"/>
  <c r="T15" i="12"/>
  <c r="I29" i="13" l="1"/>
  <c r="E20" i="13"/>
  <c r="C20" i="13"/>
  <c r="J29" i="12"/>
  <c r="AF24" i="12"/>
  <c r="AD24" i="12"/>
  <c r="AB24" i="12"/>
  <c r="Z24" i="12"/>
  <c r="X24" i="12"/>
  <c r="V24" i="12"/>
  <c r="T24" i="12"/>
  <c r="R24" i="12"/>
  <c r="J24" i="12"/>
  <c r="H24" i="12"/>
  <c r="F24" i="12"/>
  <c r="D24" i="12"/>
  <c r="G58" i="2" l="1"/>
  <c r="C58" i="2"/>
  <c r="J82" i="16" l="1"/>
  <c r="F82" i="16"/>
  <c r="J28" i="16"/>
  <c r="J35" i="16" s="1"/>
  <c r="J61" i="16" s="1"/>
  <c r="J85" i="16" s="1"/>
  <c r="F28" i="16"/>
  <c r="F35" i="16" s="1"/>
  <c r="F61" i="16" s="1"/>
  <c r="I14" i="15"/>
  <c r="I16" i="15" s="1"/>
  <c r="G14" i="15"/>
  <c r="G16" i="15" s="1"/>
  <c r="K13" i="15"/>
  <c r="K14" i="15" s="1"/>
  <c r="H14" i="14"/>
  <c r="H16" i="14" s="1"/>
  <c r="F14" i="14"/>
  <c r="F16" i="14" s="1"/>
  <c r="D14" i="14"/>
  <c r="D16" i="14" s="1"/>
  <c r="AC25" i="13"/>
  <c r="AC29" i="13" s="1"/>
  <c r="Y25" i="13"/>
  <c r="Y29" i="13" s="1"/>
  <c r="W25" i="13"/>
  <c r="W29" i="13" s="1"/>
  <c r="S25" i="13"/>
  <c r="S29" i="13" s="1"/>
  <c r="Q25" i="13"/>
  <c r="Q29" i="13" s="1"/>
  <c r="O25" i="13"/>
  <c r="O29" i="13" s="1"/>
  <c r="M25" i="13"/>
  <c r="M29" i="13" s="1"/>
  <c r="K25" i="13"/>
  <c r="K29" i="13" s="1"/>
  <c r="G25" i="13"/>
  <c r="G29" i="13" s="1"/>
  <c r="E25" i="13"/>
  <c r="E29" i="13" s="1"/>
  <c r="C25" i="13"/>
  <c r="C29" i="13" s="1"/>
  <c r="AD29" i="12"/>
  <c r="Z29" i="12"/>
  <c r="X29" i="12"/>
  <c r="T29" i="12"/>
  <c r="R29" i="12"/>
  <c r="J33" i="12"/>
  <c r="H29" i="12"/>
  <c r="F29" i="12"/>
  <c r="D33" i="12"/>
  <c r="F85" i="16" l="1"/>
  <c r="F87" i="16" s="1"/>
  <c r="F33" i="12"/>
  <c r="H33" i="12"/>
  <c r="Z33" i="12"/>
  <c r="X33" i="12"/>
  <c r="R33" i="12"/>
  <c r="T33" i="12"/>
  <c r="AD33" i="12"/>
  <c r="J87" i="16"/>
  <c r="K16" i="15"/>
  <c r="V29" i="12"/>
  <c r="V33" i="12" s="1"/>
  <c r="AA25" i="13"/>
  <c r="AA29" i="13" s="1"/>
  <c r="AE25" i="13"/>
  <c r="AE29" i="13" s="1"/>
  <c r="AF29" i="12"/>
  <c r="AB29" i="12"/>
  <c r="U29" i="13"/>
  <c r="L10" i="14"/>
  <c r="AB33" i="12" l="1"/>
  <c r="AF33" i="12"/>
  <c r="J14" i="14"/>
  <c r="J16" i="14" s="1"/>
  <c r="L14" i="14" l="1"/>
  <c r="L16" i="14" s="1"/>
  <c r="I58" i="2" l="1"/>
  <c r="I60" i="2" s="1"/>
  <c r="E58" i="2"/>
  <c r="E60" i="2" s="1"/>
  <c r="G60" i="2"/>
  <c r="C60" i="2"/>
  <c r="G44" i="2"/>
  <c r="G62" i="2" s="1"/>
  <c r="I44" i="2"/>
  <c r="C44" i="2"/>
  <c r="E44" i="2"/>
  <c r="I62" i="2" l="1"/>
  <c r="C62" i="2"/>
  <c r="E62" i="2"/>
</calcChain>
</file>

<file path=xl/sharedStrings.xml><?xml version="1.0" encoding="utf-8"?>
<sst xmlns="http://schemas.openxmlformats.org/spreadsheetml/2006/main" count="420" uniqueCount="228">
  <si>
    <t>สินทรัพย์</t>
  </si>
  <si>
    <t>รวมสินทรัพย์</t>
  </si>
  <si>
    <t>รวมหนี้สิน</t>
  </si>
  <si>
    <t>หมายเหตุ</t>
  </si>
  <si>
    <t>ชำระแล้ว</t>
  </si>
  <si>
    <t>กระแสเงินสดจากกิจกรรมดำเนินงาน</t>
  </si>
  <si>
    <t>รวม</t>
  </si>
  <si>
    <t>(นายอาทิตย์ นันทวิทยา)</t>
  </si>
  <si>
    <t>ประธานเจ้าหน้าที่บริหาร</t>
  </si>
  <si>
    <t>งบการเงินรวม</t>
  </si>
  <si>
    <t>31 ธันวาคม</t>
  </si>
  <si>
    <t>งบการเงินเฉพาะกิจการ</t>
  </si>
  <si>
    <t>บริษัท เอสซีบี เอกซ์ จำกัด (มหาชน) และบริษัทย่อย</t>
  </si>
  <si>
    <t>31 มีนาคม</t>
  </si>
  <si>
    <t>(ไม่ได้ตรวจสอบ)</t>
  </si>
  <si>
    <t>ค่าใช้จ่ายค่าธรรมเนียมและบริการ</t>
  </si>
  <si>
    <t>สินทรัพย์อื่น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</si>
  <si>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</si>
  <si>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</si>
  <si>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</si>
  <si>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</si>
  <si>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</si>
  <si>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</si>
  <si>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</si>
  <si>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</si>
  <si>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</si>
  <si>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</si>
  <si>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</si>
  <si>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</si>
  <si>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>อสังหาริมทรัพย์เพื่อการลงทุนสุทธิ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</si>
  <si>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</si>
  <si>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</si>
  <si>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</si>
  <si>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</si>
  <si>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</si>
  <si>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</si>
  <si>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</si>
  <si>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</si>
  <si>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</si>
  <si>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</si>
  <si>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</si>
  <si>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</si>
  <si>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</si>
  <si>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</si>
  <si>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</si>
  <si>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 xml:space="preserve">ทุนเรือนหุ้น </t>
  </si>
  <si>
    <t xml:space="preserve">     ทุนจดทะเบียน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</si>
  <si>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</si>
  <si>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</si>
  <si>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</si>
  <si>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</si>
  <si>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</si>
  <si>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</si>
  <si>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(พันบาท)</t>
  </si>
  <si>
    <t>รายได้ดอกเบี้ย</t>
  </si>
  <si>
    <t>ค่าใช้จ่ายดอกเบี้ย</t>
  </si>
  <si>
    <t xml:space="preserve">    รายได้ดอกเบี้ยสุทธิ</t>
  </si>
  <si>
    <t>รายได้ค่าธรรมเนียมและบริการ</t>
  </si>
  <si>
    <t xml:space="preserve">    รายได้ค่าธรรมเนียมและบริการสุทธิ</t>
  </si>
  <si>
    <t xml:space="preserve">   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</si>
  <si>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</si>
  <si>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ส่วนแบ่งกำไรจากเงินลงทุนในบริษัทร่วมและการร่วมค้า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</si>
  <si>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</si>
  <si>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</si>
  <si>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</si>
  <si>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</si>
  <si>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</si>
  <si>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</si>
  <si>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</si>
  <si>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</si>
  <si>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</si>
  <si>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</si>
  <si>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</si>
  <si>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</si>
  <si>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      ผ่านกำไรขาดทุนเบ็ดเสร็จอื่น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</si>
  <si>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</si>
  <si>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การเปลี่ยนแปลงในสำรองรายการป้องกันความเสี่ยง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</si>
  <si>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</si>
  <si>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</si>
  <si>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</si>
  <si>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</si>
  <si>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</si>
  <si>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</si>
  <si>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</si>
  <si>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(นาย อาทิตย์ นันทวิทยา)</t>
  </si>
  <si>
    <t>กำไร (ขาดทุน)</t>
  </si>
  <si>
    <t>จากการวัด</t>
  </si>
  <si>
    <t>มูลค่าเงินลงทุน</t>
  </si>
  <si>
    <t>จากการแปลงค่า</t>
  </si>
  <si>
    <t>จากเงินลงทุน</t>
  </si>
  <si>
    <t>สำรองสำหรับ</t>
  </si>
  <si>
    <t>ในตราสารหนี้</t>
  </si>
  <si>
    <t>งบการเงิน</t>
  </si>
  <si>
    <t>การเปลี่ยนแปลง</t>
  </si>
  <si>
    <t>ที่กำหนดให้วัดมูลค่า</t>
  </si>
  <si>
    <t>การจ่ายโดย</t>
  </si>
  <si>
    <t>ด้วยมูลค่ายุติธรรม</t>
  </si>
  <si>
    <t>จากการ</t>
  </si>
  <si>
    <t>ในสำรอง</t>
  </si>
  <si>
    <t>ในส่วนเกินทุน</t>
  </si>
  <si>
    <t>องค์ประกอบ</t>
  </si>
  <si>
    <t>ส่วนได้เสียที่</t>
  </si>
  <si>
    <t>ใช้หุ้น</t>
  </si>
  <si>
    <t>ผ่านกำไรขาดทุน</t>
  </si>
  <si>
    <t>ดำเนินงาน</t>
  </si>
  <si>
    <t>รายการป้องกัน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</si>
  <si>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</si>
  <si>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</si>
  <si>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</si>
  <si>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</si>
  <si>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</si>
  <si>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หุ้นสามัญ</t>
  </si>
  <si>
    <t>เป็นเกณฑ์</t>
  </si>
  <si>
    <t>เบ็ดเสร็จอื่น</t>
  </si>
  <si>
    <t>ในต่างประเทศ</t>
  </si>
  <si>
    <t>ความเสี่ยง</t>
  </si>
  <si>
    <t>อื่นๆ</t>
  </si>
  <si>
    <t>ตามกฎหมาย</t>
  </si>
  <si>
    <t>ยังไม่ได้จัดสรร</t>
  </si>
  <si>
    <t>บริษัทใหญ่</t>
  </si>
  <si>
    <t>ควบคุม</t>
  </si>
  <si>
    <t xml:space="preserve">   เงินทุนจากส่วนได้เสียที่ไม่มีอำนาจควบคุมในบริษัทย่อย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</si>
  <si>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</si>
  <si>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</si>
  <si>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โอนไปกำไรสะสม</t>
  </si>
  <si>
    <t>ทุนที่ออกและ</t>
  </si>
  <si>
    <t>ส่วนเกิน</t>
  </si>
  <si>
    <t>มูลค่าหุ้น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</si>
  <si>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</si>
  <si>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</si>
  <si>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</si>
  <si>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ขาดทุนจากการด้อยค่าของทรัพย์สินรอการขาย</t>
  </si>
  <si>
    <t>ขาดทุนจากการด้อยค่าของสินทรัพย์ไม่มีตัวตน</t>
  </si>
  <si>
    <t>การจ่ายโดยใช้หุ้นเป็นเกณฑ์</t>
  </si>
  <si>
    <t>กำไรจากการขายทรัพย์สินรอการขาย</t>
  </si>
  <si>
    <t>ขาดทุนจากการตัดจำหน่ายอาคารและอุปกรณ์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</si>
  <si>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</si>
  <si>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</si>
  <si>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</si>
  <si>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</si>
  <si>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</si>
  <si>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</si>
  <si>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</si>
  <si>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เงินให้สินเชื่อแก่ลูกหนี้</t>
  </si>
  <si>
    <t>ทรัพย์สินรอการขาย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</si>
  <si>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</si>
  <si>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</si>
  <si>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</si>
  <si>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</si>
  <si>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</si>
  <si>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</si>
  <si>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</si>
  <si>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</si>
  <si>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</si>
  <si>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</si>
  <si>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</si>
  <si>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</si>
  <si>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</si>
  <si>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</si>
  <si>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</si>
  <si>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เงินสดรับจากตราสารหนี้ระยะยาว</t>
  </si>
  <si>
    <t>เงินสดจ่ายชำระหนี้สินตามสัญญาเช่า</t>
  </si>
  <si>
    <t>จ่ายเงินปันผลให้ส่วนได้เสียที่ไม่มีอำนาจควบคุมของธนาคาร</t>
  </si>
  <si>
    <t>เงินทุนจากส่วนได้เสียที่ไม่มีอำนาจควบคุมในบริษัทย่อย</t>
  </si>
  <si>
    <t>เงินสดสุทธิจาก (ใช้ไปใน) กิจกรรมจัดหาเงิน</t>
  </si>
  <si>
    <t>กำไร (ขาดทุน) จากการแปลงค่างบการเงินจากการดำเนินงานในต่างประเทศ</t>
  </si>
  <si>
    <t>เงินสด ณ วันที่ 1 มกราคม</t>
  </si>
  <si>
    <t>2566</t>
  </si>
  <si>
    <t>7, 8, 9</t>
  </si>
  <si>
    <t>เงินสด ณ วันที่ 31 มีนาคม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</si>
  <si>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</si>
  <si>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</si>
  <si>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</si>
  <si>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 xml:space="preserve">   เงินปันผลจ่าย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</si>
  <si>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</si>
  <si>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</si>
  <si>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>ขาดทุน</t>
  </si>
  <si>
    <t xml:space="preserve">     กำไรสุทธิ</t>
  </si>
  <si>
    <t xml:space="preserve">   กำไรสุทธิ</t>
  </si>
  <si>
    <t>กำไร</t>
  </si>
  <si>
    <t>ส่วนเกินมูลค่า</t>
  </si>
  <si>
    <t>ขาดทุนจากการด้อยค่าของอาคารและอุปกรณ์</t>
  </si>
  <si>
    <t>กำไรจากการขายที่ดิน อาคารและอุปกรณ์</t>
  </si>
  <si>
    <t>เงินสดรับจากการขายสินทรัพย์ไม่มีตัวตน</t>
  </si>
  <si>
    <t>เงินสดลดลงสุทธิ</t>
  </si>
  <si>
    <t>กำไรขาดทุนเบ็ดเสร็จอื่น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</si>
  <si>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</si>
  <si>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</si>
  <si>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</si>
  <si>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</si>
  <si>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</si>
  <si>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</si>
  <si>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</si>
  <si>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เงินสดจ่ายชำระเงินกู้ยืมระยะยาว</t>
  </si>
  <si>
    <t>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</si>
  <si>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</si>
  <si>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</si>
  <si>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</si>
  <si>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</t>
  </si>
  <si>
    <t>วันที่ 31 มีนาคม</t>
  </si>
  <si>
    <t>งบกระแสเงินสด (ไม่ได้ตรวจสอบ)</t>
  </si>
  <si>
    <t>งบฐานะการเงิน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</si>
  <si>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</si>
  <si>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</si>
  <si>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</si>
  <si>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</si>
  <si>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รายการกับผู้ถือหุ้นที่บันทึกโดยตรงเข้าส่วนของเจ้าของ</t>
  </si>
  <si>
    <t>รวมรายการกับผู้ถือหุ้นที่บันทึกโดยตรงเข้าส่วนของเจ้าของ</t>
  </si>
  <si>
    <t>ของเจ้าของ</t>
  </si>
  <si>
    <t>งบการเปลี่ยนแปลงส่วนของเจ้าของ (ไม่ได้ตรวจสอบ)</t>
  </si>
  <si>
    <t>กำไร (ขาดทุน) สุทธิจากเครื่องมือทางการเงินที่วัดมูลค่าด้วย</t>
  </si>
  <si>
    <t>กำไรจากการดำเนินงานก่อนภาษีเงินได้</t>
  </si>
  <si>
    <t>กำไรสุทธิ</t>
  </si>
  <si>
    <t xml:space="preserve">         กำไร (ขาดทุน) จากการวัดมูลค่าเงินลงทุนในตราสารหนี้ด้วยมูลค่ายุติธรรม</t>
  </si>
  <si>
    <t>การแบ่งปันกำไรสุทธิ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</si>
  <si>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</si>
  <si>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</si>
  <si>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 ทุนที่ออกและชำระแล้ว</t>
  </si>
  <si>
    <t>ภาษีเงินได้</t>
  </si>
  <si>
    <t xml:space="preserve">         กำไรจากเงินลงทุนที่กำหนดให้วัดมูลค่าด้วยมูลค่ายุติธรรม</t>
  </si>
  <si>
    <t>เงินสดจ่ายชำระตราสารหนี้ระยะยาว</t>
  </si>
  <si>
    <t>(กำไร) ขาดทุนสุทธิจากเครื่องมือทางการเงิน</t>
  </si>
  <si>
    <t>เงินสดสุทธิจาก (ใช้ไปใน) กิจกรรมดำเนินงาน</t>
  </si>
  <si>
    <t>ขาดทุนจากการตัดจำหน่ายสินทรัพย์ไม่มีตัวตน</t>
  </si>
  <si>
    <t>(กำไร) ขาดทุนจากการขายสินทรัพย์ไม่มีตัวตน</t>
  </si>
  <si>
    <t>สินทรัพย์ทางการเงินที่วัดมูลค่าด้วยมูลค่ายุติธรรมผ่านกำไรหรือขาดทุน</t>
  </si>
  <si>
    <t>งบกำไรขาดทุนและกำไรขาดทุนเบ็ดเสร็จอื่น (ไม่ได้ตรวจสอบ)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</si>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</sst>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;&quot;-&quot;"/>
    <numFmt numFmtId="190" formatCode="#,##0\ ;\(#,##0\);&quot;-&quot;"/>
    <numFmt numFmtId="191" formatCode="_(* #,##0_);_(* \(#,##0\);_(* &quot;-&quot;??_);_(@_)"/>
    <numFmt numFmtId="192" formatCode="_-* #,##0_-;\-* #,##0_-;_-* &quot;-&quot;??_-;_-@_-"/>
    <numFmt numFmtId="193" formatCode="_(* #,##0_);_(* \(#,##0\);_(* \-_);_(@_)"/>
    <numFmt numFmtId="194" formatCode="#,##0;[Red]\(#,##0\)"/>
    <numFmt numFmtId="195" formatCode="_(* #,##0.0000_);_(* \(#,##0.0000\);_(* &quot;-&quot;????_);_(@_)"/>
    <numFmt numFmtId="196" formatCode="_(* #,##0_);_(* \(#,##0\);_(* &quot;-&quot;???_);_(@_)"/>
    <numFmt numFmtId="197" formatCode="_(* #,##0.00_);_(* \(#,##0.00\);_(* &quot;-&quot;_);_(@_)"/>
    <numFmt numFmtId="198" formatCode="_(* #,##0_);_(* \(#,##0\);_(* &quot;-&quot;????_);_(@_)"/>
    <numFmt numFmtId="199" formatCode="_(* #,##0.000_);_(* \(#,##0.000\);_(* &quot;-&quot;???_);_(@_)"/>
  </numFmts>
  <fonts count="24">
    <font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i/>
      <sz val="14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4"/>
      <name val="AngsanaUPC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12" fillId="0" borderId="0"/>
    <xf numFmtId="188" fontId="8" fillId="0" borderId="0" applyFont="0" applyFill="0" applyBorder="0" applyAlignment="0" applyProtection="0"/>
    <xf numFmtId="0" fontId="12" fillId="0" borderId="0"/>
    <xf numFmtId="43" fontId="16" fillId="0" borderId="0" applyFont="0" applyFill="0" applyBorder="0" applyAlignment="0" applyProtection="0"/>
    <xf numFmtId="0" fontId="16" fillId="0" borderId="0"/>
    <xf numFmtId="0" fontId="12" fillId="0" borderId="0"/>
    <xf numFmtId="0" fontId="12" fillId="0" borderId="0"/>
    <xf numFmtId="0" fontId="18" fillId="0" borderId="0"/>
    <xf numFmtId="4" fontId="1" fillId="0" borderId="0" applyFont="0" applyFill="0" applyBorder="0" applyAlignment="0" applyProtection="0"/>
    <xf numFmtId="0" fontId="3" fillId="0" borderId="0"/>
    <xf numFmtId="4" fontId="1" fillId="0" borderId="0" applyFont="0" applyFill="0" applyBorder="0" applyAlignment="0" applyProtection="0"/>
    <xf numFmtId="0" fontId="8" fillId="0" borderId="0"/>
  </cellStyleXfs>
  <cellXfs count="392">
    <xf numFmtId="0" fontId="0" fillId="0" borderId="0" xfId="0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9" fontId="3" fillId="0" borderId="0" xfId="4" quotePrefix="1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37" fontId="2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90" fontId="6" fillId="0" borderId="0" xfId="0" applyNumberFormat="1" applyFont="1" applyFill="1" applyBorder="1" applyAlignment="1">
      <alignment vertical="center"/>
    </xf>
    <xf numFmtId="190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90" fontId="7" fillId="0" borderId="0" xfId="0" applyNumberFormat="1" applyFont="1" applyFill="1" applyBorder="1" applyAlignment="1">
      <alignment vertical="center"/>
    </xf>
    <xf numFmtId="189" fontId="6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189" fontId="5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91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8" fontId="11" fillId="0" borderId="0" xfId="1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vertical="center"/>
    </xf>
    <xf numFmtId="4" fontId="3" fillId="0" borderId="0" xfId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37" fontId="3" fillId="2" borderId="0" xfId="0" applyNumberFormat="1" applyFont="1" applyFill="1" applyBorder="1" applyAlignment="1">
      <alignment horizontal="right" vertical="center"/>
    </xf>
    <xf numFmtId="0" fontId="0" fillId="2" borderId="0" xfId="0" applyFont="1" applyFill="1" applyBorder="1" applyAlignment="1">
      <alignment vertical="center"/>
    </xf>
    <xf numFmtId="37" fontId="0" fillId="2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190" fontId="2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49" fontId="0" fillId="0" borderId="0" xfId="0" applyNumberFormat="1" applyFont="1" applyFill="1" applyBorder="1" applyAlignment="1">
      <alignment horizontal="center" vertical="center"/>
    </xf>
    <xf numFmtId="191" fontId="2" fillId="0" borderId="0" xfId="3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91" fontId="3" fillId="0" borderId="0" xfId="3" applyNumberFormat="1" applyFont="1" applyFill="1" applyBorder="1" applyAlignment="1">
      <alignment vertical="center"/>
    </xf>
    <xf numFmtId="0" fontId="14" fillId="0" borderId="0" xfId="0" applyFont="1"/>
    <xf numFmtId="190" fontId="6" fillId="0" borderId="0" xfId="0" applyNumberFormat="1" applyFont="1" applyFill="1" applyBorder="1" applyAlignment="1">
      <alignment horizontal="center" vertical="center"/>
    </xf>
    <xf numFmtId="194" fontId="4" fillId="0" borderId="0" xfId="0" applyNumberFormat="1" applyFont="1" applyAlignment="1">
      <alignment horizontal="left" vertical="center"/>
    </xf>
    <xf numFmtId="190" fontId="0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/>
    </xf>
    <xf numFmtId="191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Border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190" fontId="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0" fontId="6" fillId="0" borderId="0" xfId="0" applyNumberFormat="1" applyFont="1" applyFill="1" applyBorder="1" applyAlignment="1">
      <alignment horizontal="center" vertical="center"/>
    </xf>
    <xf numFmtId="194" fontId="0" fillId="0" borderId="0" xfId="0" applyNumberFormat="1" applyAlignment="1">
      <alignment vertical="center"/>
    </xf>
    <xf numFmtId="194" fontId="3" fillId="0" borderId="0" xfId="0" applyNumberFormat="1" applyFont="1" applyAlignment="1">
      <alignment vertical="center"/>
    </xf>
    <xf numFmtId="194" fontId="0" fillId="0" borderId="0" xfId="0" quotePrefix="1" applyNumberFormat="1" applyAlignment="1">
      <alignment horizontal="left" vertical="center"/>
    </xf>
    <xf numFmtId="194" fontId="3" fillId="0" borderId="0" xfId="0" quotePrefix="1" applyNumberFormat="1" applyFont="1" applyAlignment="1">
      <alignment horizontal="left" vertical="center"/>
    </xf>
    <xf numFmtId="19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92" fontId="3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92" fontId="3" fillId="0" borderId="0" xfId="1" applyNumberFormat="1" applyFont="1" applyFill="1" applyAlignment="1">
      <alignment horizontal="right" vertical="center"/>
    </xf>
    <xf numFmtId="192" fontId="0" fillId="0" borderId="0" xfId="1" applyNumberFormat="1" applyFont="1" applyFill="1" applyAlignment="1">
      <alignment horizontal="center" vertical="center"/>
    </xf>
    <xf numFmtId="194" fontId="4" fillId="0" borderId="0" xfId="0" quotePrefix="1" applyNumberFormat="1" applyFont="1" applyAlignment="1">
      <alignment horizontal="left" vertical="center"/>
    </xf>
    <xf numFmtId="194" fontId="2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94" fontId="0" fillId="0" borderId="0" xfId="0" quotePrefix="1" applyNumberFormat="1" applyAlignment="1">
      <alignment vertical="center"/>
    </xf>
    <xf numFmtId="187" fontId="3" fillId="0" borderId="2" xfId="0" applyNumberFormat="1" applyFont="1" applyBorder="1" applyAlignment="1">
      <alignment vertical="center"/>
    </xf>
    <xf numFmtId="192" fontId="2" fillId="0" borderId="1" xfId="1" applyNumberFormat="1" applyFont="1" applyFill="1" applyBorder="1" applyAlignment="1">
      <alignment vertical="center"/>
    </xf>
    <xf numFmtId="4" fontId="2" fillId="0" borderId="4" xfId="1" applyFont="1" applyFill="1" applyBorder="1" applyAlignment="1">
      <alignment vertical="center"/>
    </xf>
    <xf numFmtId="192" fontId="2" fillId="0" borderId="3" xfId="1" applyNumberFormat="1" applyFont="1" applyFill="1" applyBorder="1" applyAlignment="1">
      <alignment vertical="center"/>
    </xf>
    <xf numFmtId="192" fontId="2" fillId="0" borderId="4" xfId="1" applyNumberFormat="1" applyFont="1" applyFill="1" applyBorder="1" applyAlignment="1">
      <alignment vertical="center"/>
    </xf>
    <xf numFmtId="194" fontId="15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194" fontId="6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94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87" fontId="0" fillId="0" borderId="0" xfId="0" applyNumberFormat="1" applyAlignment="1">
      <alignment horizontal="right" vertical="center"/>
    </xf>
    <xf numFmtId="192" fontId="3" fillId="0" borderId="0" xfId="10" applyNumberFormat="1" applyFont="1" applyFill="1" applyAlignment="1">
      <alignment horizontal="right" vertical="center"/>
    </xf>
    <xf numFmtId="43" fontId="0" fillId="0" borderId="0" xfId="10" applyFont="1" applyFill="1" applyAlignment="1">
      <alignment horizontal="right" vertical="center"/>
    </xf>
    <xf numFmtId="43" fontId="3" fillId="0" borderId="0" xfId="10" applyFont="1" applyFill="1" applyBorder="1" applyAlignment="1">
      <alignment vertical="center"/>
    </xf>
    <xf numFmtId="0" fontId="0" fillId="0" borderId="0" xfId="0" applyAlignment="1">
      <alignment vertical="center"/>
    </xf>
    <xf numFmtId="187" fontId="3" fillId="0" borderId="1" xfId="10" applyNumberFormat="1" applyFont="1" applyFill="1" applyBorder="1" applyAlignment="1">
      <alignment vertical="center"/>
    </xf>
    <xf numFmtId="187" fontId="0" fillId="0" borderId="0" xfId="10" applyNumberFormat="1" applyFont="1" applyFill="1" applyBorder="1" applyAlignment="1">
      <alignment vertical="center"/>
    </xf>
    <xf numFmtId="187" fontId="3" fillId="0" borderId="0" xfId="10" applyNumberFormat="1" applyFont="1" applyFill="1" applyBorder="1" applyAlignment="1">
      <alignment vertical="center"/>
    </xf>
    <xf numFmtId="187" fontId="0" fillId="0" borderId="0" xfId="10" applyNumberFormat="1" applyFont="1" applyFill="1" applyAlignment="1">
      <alignment vertical="center"/>
    </xf>
    <xf numFmtId="192" fontId="3" fillId="0" borderId="0" xfId="10" applyNumberFormat="1" applyFont="1" applyFill="1" applyBorder="1" applyAlignment="1">
      <alignment vertical="center"/>
    </xf>
    <xf numFmtId="43" fontId="0" fillId="0" borderId="0" xfId="10" applyFont="1" applyFill="1" applyBorder="1" applyAlignment="1">
      <alignment vertical="center"/>
    </xf>
    <xf numFmtId="192" fontId="3" fillId="0" borderId="1" xfId="10" applyNumberFormat="1" applyFont="1" applyFill="1" applyBorder="1" applyAlignment="1">
      <alignment vertical="center"/>
    </xf>
    <xf numFmtId="191" fontId="3" fillId="0" borderId="1" xfId="10" applyNumberFormat="1" applyFont="1" applyFill="1" applyBorder="1" applyAlignment="1">
      <alignment vertical="center"/>
    </xf>
    <xf numFmtId="43" fontId="3" fillId="0" borderId="1" xfId="10" applyFont="1" applyFill="1" applyBorder="1" applyAlignment="1">
      <alignment vertical="center"/>
    </xf>
    <xf numFmtId="0" fontId="17" fillId="0" borderId="0" xfId="0" applyFont="1"/>
    <xf numFmtId="192" fontId="0" fillId="0" borderId="0" xfId="10" applyNumberFormat="1" applyFont="1" applyFill="1" applyBorder="1" applyAlignment="1">
      <alignment vertical="center"/>
    </xf>
    <xf numFmtId="192" fontId="0" fillId="0" borderId="0" xfId="10" applyNumberFormat="1" applyFont="1" applyFill="1" applyAlignment="1">
      <alignment vertical="center"/>
    </xf>
    <xf numFmtId="191" fontId="3" fillId="0" borderId="0" xfId="10" applyNumberFormat="1" applyFont="1" applyFill="1" applyBorder="1" applyAlignment="1">
      <alignment vertical="center"/>
    </xf>
    <xf numFmtId="192" fontId="3" fillId="0" borderId="0" xfId="10" quotePrefix="1" applyNumberFormat="1" applyFont="1" applyFill="1" applyBorder="1" applyAlignment="1">
      <alignment horizontal="center" vertical="center"/>
    </xf>
    <xf numFmtId="192" fontId="3" fillId="0" borderId="0" xfId="10" applyNumberFormat="1" applyFont="1" applyFill="1" applyBorder="1" applyAlignment="1">
      <alignment horizontal="right" vertical="center"/>
    </xf>
    <xf numFmtId="192" fontId="0" fillId="0" borderId="4" xfId="10" applyNumberFormat="1" applyFont="1" applyFill="1" applyBorder="1" applyAlignment="1">
      <alignment vertical="center"/>
    </xf>
    <xf numFmtId="191" fontId="0" fillId="0" borderId="4" xfId="10" applyNumberFormat="1" applyFont="1" applyFill="1" applyBorder="1" applyAlignment="1">
      <alignment vertical="center"/>
    </xf>
    <xf numFmtId="191" fontId="0" fillId="0" borderId="0" xfId="1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92" fontId="2" fillId="0" borderId="1" xfId="10" applyNumberFormat="1" applyFont="1" applyFill="1" applyBorder="1" applyAlignment="1">
      <alignment vertical="center"/>
    </xf>
    <xf numFmtId="192" fontId="2" fillId="0" borderId="0" xfId="10" applyNumberFormat="1" applyFont="1" applyFill="1" applyBorder="1" applyAlignment="1">
      <alignment vertical="center"/>
    </xf>
    <xf numFmtId="191" fontId="2" fillId="0" borderId="1" xfId="1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10" applyFont="1" applyFill="1" applyAlignment="1">
      <alignment vertical="center"/>
    </xf>
    <xf numFmtId="187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195" fontId="0" fillId="0" borderId="0" xfId="0" applyNumberFormat="1" applyAlignment="1">
      <alignment vertical="center"/>
    </xf>
    <xf numFmtId="49" fontId="6" fillId="0" borderId="0" xfId="0" applyNumberFormat="1" applyFont="1" applyAlignment="1">
      <alignment horizontal="left" vertical="center"/>
    </xf>
    <xf numFmtId="196" fontId="0" fillId="0" borderId="0" xfId="10" applyNumberFormat="1" applyFon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1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187" fontId="0" fillId="0" borderId="1" xfId="0" applyNumberFormat="1" applyBorder="1" applyAlignment="1">
      <alignment vertical="center"/>
    </xf>
    <xf numFmtId="43" fontId="3" fillId="0" borderId="0" xfId="10" applyFont="1" applyFill="1" applyAlignment="1">
      <alignment vertical="center"/>
    </xf>
    <xf numFmtId="187" fontId="0" fillId="0" borderId="2" xfId="0" applyNumberFormat="1" applyBorder="1" applyAlignment="1">
      <alignment vertical="center"/>
    </xf>
    <xf numFmtId="192" fontId="3" fillId="0" borderId="0" xfId="10" applyNumberFormat="1" applyFont="1" applyFill="1" applyAlignment="1">
      <alignment vertical="center"/>
    </xf>
    <xf numFmtId="43" fontId="0" fillId="0" borderId="0" xfId="10" applyFont="1" applyFill="1" applyBorder="1" applyAlignment="1" applyProtection="1">
      <alignment horizontal="left"/>
    </xf>
    <xf numFmtId="43" fontId="2" fillId="0" borderId="0" xfId="10" applyFont="1" applyFill="1" applyBorder="1" applyAlignment="1" applyProtection="1"/>
    <xf numFmtId="192" fontId="2" fillId="0" borderId="3" xfId="10" applyNumberFormat="1" applyFont="1" applyFill="1" applyBorder="1" applyAlignment="1">
      <alignment vertical="center"/>
    </xf>
    <xf numFmtId="43" fontId="0" fillId="0" borderId="0" xfId="10" applyFont="1" applyFill="1" applyBorder="1" applyAlignment="1" applyProtection="1">
      <alignment horizontal="left" vertical="center"/>
    </xf>
    <xf numFmtId="188" fontId="3" fillId="0" borderId="0" xfId="10" quotePrefix="1" applyNumberFormat="1" applyFont="1" applyFill="1" applyBorder="1" applyAlignment="1">
      <alignment horizontal="center" vertical="center"/>
    </xf>
    <xf numFmtId="0" fontId="0" fillId="0" borderId="0" xfId="10" applyNumberFormat="1" applyFont="1" applyFill="1" applyBorder="1" applyAlignment="1" applyProtection="1">
      <alignment horizontal="left" vertical="center"/>
    </xf>
    <xf numFmtId="197" fontId="3" fillId="0" borderId="3" xfId="12" applyNumberFormat="1" applyFont="1" applyBorder="1" applyAlignment="1">
      <alignment vertical="center"/>
    </xf>
    <xf numFmtId="197" fontId="0" fillId="0" borderId="0" xfId="0" applyNumberFormat="1" applyAlignment="1">
      <alignment vertical="center"/>
    </xf>
    <xf numFmtId="197" fontId="3" fillId="0" borderId="0" xfId="0" applyNumberFormat="1" applyFont="1" applyAlignment="1">
      <alignment vertical="center"/>
    </xf>
    <xf numFmtId="197" fontId="3" fillId="0" borderId="3" xfId="13" applyNumberFormat="1" applyFont="1" applyBorder="1" applyAlignment="1">
      <alignment vertical="center"/>
    </xf>
    <xf numFmtId="187" fontId="3" fillId="0" borderId="0" xfId="12" applyNumberFormat="1" applyFont="1" applyAlignment="1">
      <alignment vertical="center"/>
    </xf>
    <xf numFmtId="187" fontId="3" fillId="0" borderId="0" xfId="13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14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17" fillId="0" borderId="0" xfId="14" applyFont="1" applyAlignment="1">
      <alignment horizontal="center" vertical="center"/>
    </xf>
    <xf numFmtId="37" fontId="17" fillId="0" borderId="0" xfId="14" applyNumberFormat="1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17" fillId="0" borderId="0" xfId="14" quotePrefix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0" fontId="19" fillId="0" borderId="0" xfId="14" applyFont="1" applyAlignment="1">
      <alignment horizontal="center" vertical="center"/>
    </xf>
    <xf numFmtId="0" fontId="17" fillId="0" borderId="0" xfId="14" applyFont="1" applyAlignment="1">
      <alignment horizontal="centerContinuous" vertical="center"/>
    </xf>
    <xf numFmtId="49" fontId="17" fillId="0" borderId="0" xfId="14" applyNumberFormat="1" applyFont="1" applyAlignment="1">
      <alignment horizontal="center" vertical="center"/>
    </xf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43" fontId="0" fillId="0" borderId="0" xfId="10" applyFont="1" applyFill="1"/>
    <xf numFmtId="49" fontId="20" fillId="0" borderId="0" xfId="14" applyNumberFormat="1" applyFont="1" applyAlignment="1">
      <alignment horizontal="left" vertical="center"/>
    </xf>
    <xf numFmtId="191" fontId="6" fillId="0" borderId="0" xfId="0" applyNumberFormat="1" applyFont="1" applyAlignment="1">
      <alignment horizontal="center" vertical="center"/>
    </xf>
    <xf numFmtId="191" fontId="2" fillId="0" borderId="2" xfId="10" applyNumberFormat="1" applyFont="1" applyFill="1" applyBorder="1"/>
    <xf numFmtId="191" fontId="2" fillId="0" borderId="0" xfId="10" applyNumberFormat="1" applyFont="1" applyFill="1" applyBorder="1"/>
    <xf numFmtId="191" fontId="2" fillId="0" borderId="2" xfId="10" applyNumberFormat="1" applyFont="1" applyFill="1" applyBorder="1" applyAlignment="1">
      <alignment vertical="center"/>
    </xf>
    <xf numFmtId="49" fontId="20" fillId="0" borderId="0" xfId="14" quotePrefix="1" applyNumberFormat="1" applyFont="1" applyAlignment="1">
      <alignment horizontal="left" vertical="center"/>
    </xf>
    <xf numFmtId="191" fontId="2" fillId="0" borderId="0" xfId="10" applyNumberFormat="1" applyFont="1" applyFill="1" applyBorder="1" applyAlignment="1">
      <alignment vertical="center"/>
    </xf>
    <xf numFmtId="192" fontId="2" fillId="0" borderId="0" xfId="10" applyNumberFormat="1" applyFont="1" applyFill="1" applyBorder="1"/>
    <xf numFmtId="0" fontId="21" fillId="0" borderId="0" xfId="0" applyFont="1" applyAlignment="1">
      <alignment horizontal="left"/>
    </xf>
    <xf numFmtId="191" fontId="0" fillId="0" borderId="2" xfId="10" applyNumberFormat="1" applyFont="1" applyFill="1" applyBorder="1" applyAlignment="1">
      <alignment vertical="center"/>
    </xf>
    <xf numFmtId="0" fontId="21" fillId="0" borderId="0" xfId="0" applyFont="1"/>
    <xf numFmtId="49" fontId="17" fillId="0" borderId="0" xfId="14" applyNumberFormat="1" applyFont="1" applyAlignment="1">
      <alignment horizontal="left" vertical="center"/>
    </xf>
    <xf numFmtId="191" fontId="19" fillId="0" borderId="0" xfId="10" applyNumberFormat="1" applyFont="1" applyFill="1" applyBorder="1" applyAlignment="1">
      <alignment horizontal="center" vertical="center"/>
    </xf>
    <xf numFmtId="191" fontId="17" fillId="0" borderId="0" xfId="10" applyNumberFormat="1" applyFont="1" applyFill="1" applyBorder="1" applyAlignment="1">
      <alignment horizontal="center" vertical="center"/>
    </xf>
    <xf numFmtId="191" fontId="17" fillId="0" borderId="0" xfId="10" applyNumberFormat="1" applyFont="1" applyFill="1" applyBorder="1" applyAlignment="1">
      <alignment vertical="center"/>
    </xf>
    <xf numFmtId="191" fontId="0" fillId="0" borderId="0" xfId="10" applyNumberFormat="1" applyFont="1" applyFill="1" applyAlignment="1">
      <alignment vertical="center"/>
    </xf>
    <xf numFmtId="192" fontId="0" fillId="0" borderId="0" xfId="10" applyNumberFormat="1" applyFont="1" applyFill="1"/>
    <xf numFmtId="191" fontId="19" fillId="0" borderId="0" xfId="14" applyNumberFormat="1" applyFont="1" applyAlignment="1">
      <alignment horizontal="center" vertical="center"/>
    </xf>
    <xf numFmtId="191" fontId="0" fillId="0" borderId="0" xfId="0" applyNumberFormat="1"/>
    <xf numFmtId="191" fontId="17" fillId="0" borderId="0" xfId="10" quotePrefix="1" applyNumberFormat="1" applyFont="1" applyFill="1" applyBorder="1" applyAlignment="1">
      <alignment horizontal="center" vertical="center"/>
    </xf>
    <xf numFmtId="191" fontId="17" fillId="0" borderId="2" xfId="10" applyNumberFormat="1" applyFont="1" applyFill="1" applyBorder="1" applyAlignment="1">
      <alignment horizontal="center" vertical="center"/>
    </xf>
    <xf numFmtId="191" fontId="20" fillId="0" borderId="0" xfId="10" applyNumberFormat="1" applyFont="1" applyFill="1" applyBorder="1" applyAlignment="1">
      <alignment horizontal="center" vertical="center"/>
    </xf>
    <xf numFmtId="191" fontId="20" fillId="0" borderId="0" xfId="10" applyNumberFormat="1" applyFont="1" applyFill="1" applyBorder="1" applyAlignment="1">
      <alignment vertical="center"/>
    </xf>
    <xf numFmtId="191" fontId="20" fillId="0" borderId="2" xfId="10" applyNumberFormat="1" applyFont="1" applyFill="1" applyBorder="1" applyAlignment="1">
      <alignment vertical="center"/>
    </xf>
    <xf numFmtId="191" fontId="2" fillId="0" borderId="0" xfId="10" applyNumberFormat="1" applyFont="1" applyFill="1"/>
    <xf numFmtId="191" fontId="20" fillId="0" borderId="2" xfId="10" applyNumberFormat="1" applyFont="1" applyFill="1" applyBorder="1" applyAlignment="1">
      <alignment horizontal="center" vertical="center"/>
    </xf>
    <xf numFmtId="191" fontId="2" fillId="0" borderId="0" xfId="10" applyNumberFormat="1" applyFont="1" applyFill="1" applyAlignment="1">
      <alignment vertical="center"/>
    </xf>
    <xf numFmtId="198" fontId="2" fillId="0" borderId="0" xfId="0" applyNumberFormat="1" applyFont="1"/>
    <xf numFmtId="192" fontId="2" fillId="0" borderId="0" xfId="10" applyNumberFormat="1" applyFont="1" applyFill="1"/>
    <xf numFmtId="49" fontId="17" fillId="0" borderId="0" xfId="14" quotePrefix="1" applyNumberFormat="1" applyFont="1" applyAlignment="1">
      <alignment horizontal="left" vertical="center"/>
    </xf>
    <xf numFmtId="191" fontId="17" fillId="0" borderId="2" xfId="10" applyNumberFormat="1" applyFont="1" applyFill="1" applyBorder="1" applyAlignment="1">
      <alignment vertical="center"/>
    </xf>
    <xf numFmtId="0" fontId="0" fillId="0" borderId="0" xfId="0" quotePrefix="1" applyAlignment="1">
      <alignment vertical="center"/>
    </xf>
    <xf numFmtId="191" fontId="0" fillId="0" borderId="0" xfId="10" applyNumberFormat="1" applyFont="1" applyFill="1"/>
    <xf numFmtId="191" fontId="20" fillId="0" borderId="3" xfId="10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192" fontId="2" fillId="0" borderId="0" xfId="10" applyNumberFormat="1" applyFont="1" applyFill="1" applyAlignment="1">
      <alignment horizontal="left" vertical="center"/>
    </xf>
    <xf numFmtId="0" fontId="22" fillId="0" borderId="0" xfId="0" applyFont="1" applyAlignment="1">
      <alignment horizontal="left"/>
    </xf>
    <xf numFmtId="198" fontId="0" fillId="0" borderId="0" xfId="0" applyNumberFormat="1"/>
    <xf numFmtId="0" fontId="22" fillId="0" borderId="0" xfId="0" applyFont="1"/>
    <xf numFmtId="192" fontId="2" fillId="0" borderId="2" xfId="10" applyNumberFormat="1" applyFont="1" applyFill="1" applyBorder="1" applyAlignment="1">
      <alignment vertical="center"/>
    </xf>
    <xf numFmtId="192" fontId="2" fillId="0" borderId="0" xfId="10" applyNumberFormat="1" applyFont="1" applyFill="1" applyAlignment="1">
      <alignment vertical="center"/>
    </xf>
    <xf numFmtId="43" fontId="2" fillId="0" borderId="0" xfId="10" applyFont="1" applyFill="1" applyBorder="1" applyAlignment="1">
      <alignment vertical="center"/>
    </xf>
    <xf numFmtId="191" fontId="3" fillId="0" borderId="2" xfId="10" applyNumberFormat="1" applyFont="1" applyFill="1" applyBorder="1" applyAlignment="1">
      <alignment vertical="center"/>
    </xf>
    <xf numFmtId="192" fontId="20" fillId="0" borderId="0" xfId="10" applyNumberFormat="1" applyFont="1" applyFill="1" applyBorder="1" applyAlignment="1">
      <alignment horizontal="center" vertical="center"/>
    </xf>
    <xf numFmtId="43" fontId="17" fillId="0" borderId="0" xfId="10" applyFont="1" applyFill="1" applyBorder="1" applyAlignment="1">
      <alignment vertical="center"/>
    </xf>
    <xf numFmtId="43" fontId="17" fillId="0" borderId="0" xfId="10" applyFont="1" applyFill="1" applyBorder="1" applyAlignment="1">
      <alignment horizontal="center" vertical="center"/>
    </xf>
    <xf numFmtId="43" fontId="17" fillId="0" borderId="0" xfId="10" applyFont="1" applyFill="1" applyAlignment="1">
      <alignment horizontal="center" vertical="center"/>
    </xf>
    <xf numFmtId="43" fontId="0" fillId="0" borderId="2" xfId="10" applyFont="1" applyFill="1" applyBorder="1" applyAlignment="1">
      <alignment vertical="center"/>
    </xf>
    <xf numFmtId="192" fontId="0" fillId="0" borderId="2" xfId="10" applyNumberFormat="1" applyFont="1" applyFill="1" applyBorder="1" applyAlignment="1">
      <alignment vertical="center"/>
    </xf>
    <xf numFmtId="192" fontId="17" fillId="0" borderId="0" xfId="10" quotePrefix="1" applyNumberFormat="1" applyFont="1" applyFill="1" applyAlignment="1">
      <alignment horizontal="center" vertical="center"/>
    </xf>
    <xf numFmtId="43" fontId="17" fillId="0" borderId="0" xfId="10" quotePrefix="1" applyFont="1" applyFill="1" applyAlignment="1">
      <alignment horizontal="center" vertical="center"/>
    </xf>
    <xf numFmtId="43" fontId="17" fillId="0" borderId="2" xfId="10" applyFont="1" applyFill="1" applyBorder="1" applyAlignment="1">
      <alignment horizontal="center" vertical="center"/>
    </xf>
    <xf numFmtId="192" fontId="17" fillId="0" borderId="2" xfId="10" applyNumberFormat="1" applyFont="1" applyFill="1" applyBorder="1" applyAlignment="1">
      <alignment horizontal="center" vertical="center"/>
    </xf>
    <xf numFmtId="43" fontId="2" fillId="0" borderId="2" xfId="10" applyFont="1" applyFill="1" applyBorder="1" applyAlignment="1">
      <alignment vertical="center"/>
    </xf>
    <xf numFmtId="43" fontId="20" fillId="0" borderId="0" xfId="10" applyFont="1" applyFill="1" applyAlignment="1">
      <alignment horizontal="center" vertical="center"/>
    </xf>
    <xf numFmtId="192" fontId="20" fillId="0" borderId="0" xfId="10" applyNumberFormat="1" applyFont="1" applyFill="1" applyBorder="1" applyAlignment="1">
      <alignment vertical="center"/>
    </xf>
    <xf numFmtId="192" fontId="20" fillId="0" borderId="2" xfId="10" applyNumberFormat="1" applyFont="1" applyFill="1" applyBorder="1" applyAlignment="1">
      <alignment vertical="center"/>
    </xf>
    <xf numFmtId="43" fontId="2" fillId="0" borderId="0" xfId="10" applyFont="1" applyFill="1"/>
    <xf numFmtId="43" fontId="20" fillId="0" borderId="2" xfId="10" applyFont="1" applyFill="1" applyBorder="1" applyAlignment="1">
      <alignment horizontal="center" vertical="center"/>
    </xf>
    <xf numFmtId="43" fontId="20" fillId="0" borderId="0" xfId="10" applyFont="1" applyFill="1" applyBorder="1" applyAlignment="1">
      <alignment vertical="center"/>
    </xf>
    <xf numFmtId="192" fontId="20" fillId="0" borderId="1" xfId="1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43" fontId="2" fillId="0" borderId="0" xfId="10" applyFont="1" applyFill="1" applyAlignment="1">
      <alignment vertical="center"/>
    </xf>
    <xf numFmtId="43" fontId="12" fillId="0" borderId="2" xfId="10" applyFont="1" applyFill="1" applyBorder="1"/>
    <xf numFmtId="192" fontId="20" fillId="0" borderId="3" xfId="1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192" fontId="2" fillId="0" borderId="0" xfId="15" applyNumberFormat="1" applyFont="1" applyFill="1" applyBorder="1" applyAlignment="1">
      <alignment horizontal="center" vertical="center"/>
    </xf>
    <xf numFmtId="0" fontId="13" fillId="0" borderId="0" xfId="5" applyFont="1"/>
    <xf numFmtId="191" fontId="13" fillId="0" borderId="0" xfId="0" applyNumberFormat="1" applyFont="1" applyAlignment="1">
      <alignment horizontal="right"/>
    </xf>
    <xf numFmtId="191" fontId="3" fillId="0" borderId="0" xfId="10" applyNumberFormat="1" applyFont="1" applyFill="1" applyBorder="1" applyAlignment="1">
      <alignment horizontal="right"/>
    </xf>
    <xf numFmtId="191" fontId="2" fillId="0" borderId="1" xfId="17" applyNumberFormat="1" applyFont="1" applyFill="1" applyBorder="1" applyAlignment="1">
      <alignment horizontal="right"/>
    </xf>
    <xf numFmtId="191" fontId="3" fillId="0" borderId="0" xfId="15" applyNumberFormat="1" applyFont="1" applyFill="1" applyBorder="1" applyAlignment="1">
      <alignment horizontal="right"/>
    </xf>
    <xf numFmtId="43" fontId="3" fillId="0" borderId="2" xfId="10" applyFont="1" applyFill="1" applyBorder="1" applyAlignment="1">
      <alignment horizontal="right"/>
    </xf>
    <xf numFmtId="43" fontId="0" fillId="0" borderId="0" xfId="10" applyFont="1" applyFill="1" applyAlignment="1">
      <alignment horizontal="center"/>
    </xf>
    <xf numFmtId="191" fontId="3" fillId="0" borderId="2" xfId="10" applyNumberFormat="1" applyFont="1" applyFill="1" applyBorder="1" applyAlignment="1">
      <alignment horizontal="right"/>
    </xf>
    <xf numFmtId="43" fontId="3" fillId="0" borderId="4" xfId="10" applyFont="1" applyFill="1" applyBorder="1" applyAlignment="1">
      <alignment horizontal="right"/>
    </xf>
    <xf numFmtId="191" fontId="3" fillId="0" borderId="4" xfId="10" applyNumberFormat="1" applyFont="1" applyFill="1" applyBorder="1" applyAlignment="1">
      <alignment horizontal="right"/>
    </xf>
    <xf numFmtId="43" fontId="3" fillId="0" borderId="4" xfId="10" applyFont="1" applyFill="1" applyBorder="1" applyAlignment="1">
      <alignment horizontal="center"/>
    </xf>
    <xf numFmtId="192" fontId="3" fillId="0" borderId="2" xfId="10" applyNumberFormat="1" applyFont="1" applyFill="1" applyBorder="1" applyAlignment="1">
      <alignment horizontal="center"/>
    </xf>
    <xf numFmtId="0" fontId="2" fillId="0" borderId="0" xfId="18" applyFont="1"/>
    <xf numFmtId="193" fontId="0" fillId="0" borderId="0" xfId="0" applyNumberFormat="1"/>
    <xf numFmtId="192" fontId="2" fillId="0" borderId="0" xfId="17" applyNumberFormat="1" applyFont="1" applyFill="1" applyBorder="1" applyAlignment="1">
      <alignment horizontal="center" vertical="center"/>
    </xf>
    <xf numFmtId="0" fontId="10" fillId="0" borderId="0" xfId="0" applyFont="1"/>
    <xf numFmtId="191" fontId="3" fillId="0" borderId="0" xfId="17" applyNumberFormat="1" applyFont="1" applyFill="1" applyBorder="1" applyAlignment="1">
      <alignment horizontal="right"/>
    </xf>
    <xf numFmtId="191" fontId="3" fillId="0" borderId="2" xfId="17" applyNumberFormat="1" applyFont="1" applyFill="1" applyBorder="1" applyAlignment="1">
      <alignment horizontal="right"/>
    </xf>
    <xf numFmtId="193" fontId="3" fillId="0" borderId="2" xfId="18" applyNumberFormat="1" applyFont="1" applyBorder="1" applyAlignment="1">
      <alignment horizontal="center"/>
    </xf>
    <xf numFmtId="191" fontId="2" fillId="0" borderId="2" xfId="17" applyNumberFormat="1" applyFont="1" applyFill="1" applyBorder="1" applyAlignment="1">
      <alignment horizontal="right"/>
    </xf>
    <xf numFmtId="191" fontId="3" fillId="0" borderId="4" xfId="17" applyNumberFormat="1" applyFont="1" applyFill="1" applyBorder="1" applyAlignment="1">
      <alignment horizontal="right"/>
    </xf>
    <xf numFmtId="193" fontId="3" fillId="0" borderId="4" xfId="18" applyNumberFormat="1" applyFont="1" applyBorder="1" applyAlignment="1">
      <alignment horizontal="center"/>
    </xf>
    <xf numFmtId="37" fontId="3" fillId="0" borderId="0" xfId="17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17" applyNumberFormat="1" applyFont="1" applyFill="1" applyBorder="1" applyAlignment="1">
      <alignment horizontal="right" vertical="center"/>
    </xf>
    <xf numFmtId="194" fontId="4" fillId="0" borderId="0" xfId="0" quotePrefix="1" applyNumberFormat="1" applyFont="1" applyAlignment="1">
      <alignment horizontal="left"/>
    </xf>
    <xf numFmtId="0" fontId="15" fillId="0" borderId="0" xfId="0" applyFont="1" applyAlignment="1">
      <alignment horizontal="left"/>
    </xf>
    <xf numFmtId="194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3" fontId="0" fillId="0" borderId="0" xfId="10" applyFont="1" applyFill="1" applyAlignment="1"/>
    <xf numFmtId="192" fontId="0" fillId="0" borderId="0" xfId="10" applyNumberFormat="1" applyFont="1" applyFill="1" applyAlignment="1"/>
    <xf numFmtId="49" fontId="0" fillId="0" borderId="0" xfId="0" quotePrefix="1" applyNumberFormat="1" applyAlignment="1">
      <alignment horizontal="left"/>
    </xf>
    <xf numFmtId="187" fontId="0" fillId="0" borderId="0" xfId="10" applyNumberFormat="1" applyFont="1" applyFill="1" applyAlignment="1"/>
    <xf numFmtId="43" fontId="3" fillId="0" borderId="0" xfId="10" applyFont="1" applyFill="1" applyAlignment="1"/>
    <xf numFmtId="191" fontId="0" fillId="0" borderId="0" xfId="10" applyNumberFormat="1" applyFont="1" applyFill="1" applyAlignment="1"/>
    <xf numFmtId="192" fontId="0" fillId="0" borderId="0" xfId="10" applyNumberFormat="1" applyFont="1" applyFill="1" applyBorder="1" applyAlignment="1">
      <alignment horizontal="center"/>
    </xf>
    <xf numFmtId="192" fontId="3" fillId="0" borderId="0" xfId="10" applyNumberFormat="1" applyFont="1" applyFill="1" applyAlignment="1"/>
    <xf numFmtId="192" fontId="3" fillId="0" borderId="0" xfId="10" applyNumberFormat="1" applyFont="1" applyFill="1" applyAlignment="1">
      <alignment horizontal="center"/>
    </xf>
    <xf numFmtId="187" fontId="3" fillId="0" borderId="0" xfId="10" applyNumberFormat="1" applyFont="1" applyFill="1" applyAlignment="1"/>
    <xf numFmtId="191" fontId="0" fillId="0" borderId="0" xfId="10" applyNumberFormat="1" applyFont="1" applyFill="1" applyBorder="1" applyAlignment="1"/>
    <xf numFmtId="191" fontId="3" fillId="0" borderId="0" xfId="10" applyNumberFormat="1" applyFont="1" applyFill="1" applyAlignment="1"/>
    <xf numFmtId="187" fontId="0" fillId="0" borderId="0" xfId="10" applyNumberFormat="1" applyFont="1" applyFill="1" applyBorder="1" applyAlignment="1"/>
    <xf numFmtId="43" fontId="0" fillId="0" borderId="0" xfId="10" applyFont="1" applyFill="1" applyBorder="1" applyAlignment="1"/>
    <xf numFmtId="43" fontId="3" fillId="0" borderId="0" xfId="10" applyFont="1" applyFill="1" applyBorder="1" applyAlignment="1"/>
    <xf numFmtId="192" fontId="0" fillId="0" borderId="0" xfId="10" applyNumberFormat="1" applyFont="1" applyFill="1" applyBorder="1" applyAlignment="1"/>
    <xf numFmtId="191" fontId="3" fillId="0" borderId="2" xfId="10" applyNumberFormat="1" applyFont="1" applyFill="1" applyBorder="1" applyAlignment="1"/>
    <xf numFmtId="187" fontId="0" fillId="0" borderId="2" xfId="10" applyNumberFormat="1" applyFont="1" applyFill="1" applyBorder="1" applyAlignment="1"/>
    <xf numFmtId="192" fontId="0" fillId="0" borderId="2" xfId="10" applyNumberFormat="1" applyFont="1" applyFill="1" applyBorder="1" applyAlignment="1"/>
    <xf numFmtId="187" fontId="0" fillId="0" borderId="0" xfId="10" applyNumberFormat="1" applyFont="1" applyFill="1" applyAlignment="1">
      <alignment horizontal="center"/>
    </xf>
    <xf numFmtId="0" fontId="19" fillId="0" borderId="0" xfId="14" applyFont="1" applyAlignment="1">
      <alignment horizontal="center"/>
    </xf>
    <xf numFmtId="188" fontId="3" fillId="0" borderId="0" xfId="10" applyNumberFormat="1" applyFont="1" applyFill="1" applyAlignment="1">
      <alignment horizontal="center"/>
    </xf>
    <xf numFmtId="191" fontId="3" fillId="0" borderId="0" xfId="10" applyNumberFormat="1" applyFont="1" applyFill="1" applyAlignment="1">
      <alignment horizontal="center"/>
    </xf>
    <xf numFmtId="49" fontId="2" fillId="0" borderId="0" xfId="0" quotePrefix="1" applyNumberFormat="1" applyFont="1" applyAlignment="1">
      <alignment horizontal="left"/>
    </xf>
    <xf numFmtId="191" fontId="2" fillId="0" borderId="1" xfId="10" applyNumberFormat="1" applyFont="1" applyFill="1" applyBorder="1" applyAlignment="1"/>
    <xf numFmtId="43" fontId="2" fillId="0" borderId="0" xfId="10" applyFont="1" applyFill="1" applyAlignment="1"/>
    <xf numFmtId="191" fontId="0" fillId="0" borderId="0" xfId="10" applyNumberFormat="1" applyFont="1" applyFill="1" applyAlignment="1">
      <alignment horizontal="center"/>
    </xf>
    <xf numFmtId="198" fontId="0" fillId="0" borderId="0" xfId="10" applyNumberFormat="1" applyFont="1" applyFill="1" applyAlignment="1"/>
    <xf numFmtId="194" fontId="0" fillId="0" borderId="0" xfId="10" applyNumberFormat="1" applyFont="1" applyFill="1" applyAlignment="1"/>
    <xf numFmtId="194" fontId="3" fillId="0" borderId="0" xfId="10" applyNumberFormat="1" applyFont="1" applyFill="1" applyAlignment="1"/>
    <xf numFmtId="191" fontId="0" fillId="0" borderId="2" xfId="10" applyNumberFormat="1" applyFont="1" applyFill="1" applyBorder="1" applyAlignment="1">
      <alignment horizontal="center"/>
    </xf>
    <xf numFmtId="191" fontId="2" fillId="0" borderId="2" xfId="10" applyNumberFormat="1" applyFont="1" applyFill="1" applyBorder="1" applyAlignment="1">
      <alignment horizontal="center"/>
    </xf>
    <xf numFmtId="191" fontId="3" fillId="0" borderId="2" xfId="10" applyNumberFormat="1" applyFont="1" applyFill="1" applyBorder="1" applyAlignment="1">
      <alignment horizontal="center"/>
    </xf>
    <xf numFmtId="43" fontId="3" fillId="0" borderId="2" xfId="10" applyFont="1" applyFill="1" applyBorder="1" applyAlignment="1">
      <alignment horizontal="center"/>
    </xf>
    <xf numFmtId="43" fontId="6" fillId="0" borderId="0" xfId="10" quotePrefix="1" applyFont="1" applyFill="1" applyAlignment="1">
      <alignment horizontal="center"/>
    </xf>
    <xf numFmtId="43" fontId="6" fillId="0" borderId="0" xfId="10" applyFont="1" applyFill="1" applyAlignment="1">
      <alignment horizontal="center"/>
    </xf>
    <xf numFmtId="187" fontId="2" fillId="0" borderId="0" xfId="10" applyNumberFormat="1" applyFont="1" applyFill="1" applyAlignment="1"/>
    <xf numFmtId="187" fontId="2" fillId="0" borderId="3" xfId="10" applyNumberFormat="1" applyFont="1" applyFill="1" applyBorder="1" applyAlignment="1"/>
    <xf numFmtId="192" fontId="2" fillId="0" borderId="5" xfId="10" applyNumberFormat="1" applyFont="1" applyFill="1" applyBorder="1" applyAlignment="1"/>
    <xf numFmtId="49" fontId="3" fillId="0" borderId="0" xfId="0" applyNumberFormat="1" applyFont="1"/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0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87" fontId="3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left"/>
    </xf>
    <xf numFmtId="192" fontId="2" fillId="0" borderId="0" xfId="10" applyNumberFormat="1" applyFont="1" applyFill="1" applyAlignment="1"/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17" fillId="0" borderId="0" xfId="14" applyFont="1" applyBorder="1" applyAlignment="1">
      <alignment vertical="center"/>
    </xf>
    <xf numFmtId="0" fontId="17" fillId="0" borderId="0" xfId="14" applyFont="1" applyBorder="1" applyAlignment="1">
      <alignment horizontal="center" vertical="center"/>
    </xf>
    <xf numFmtId="43" fontId="0" fillId="0" borderId="0" xfId="10" applyFont="1" applyFill="1" applyBorder="1"/>
    <xf numFmtId="187" fontId="2" fillId="0" borderId="0" xfId="0" applyNumberFormat="1" applyFont="1" applyBorder="1" applyAlignment="1">
      <alignment vertical="center"/>
    </xf>
    <xf numFmtId="192" fontId="2" fillId="0" borderId="0" xfId="10" applyNumberFormat="1" applyFont="1" applyFill="1" applyBorder="1" applyAlignment="1">
      <alignment horizontal="left" vertical="center"/>
    </xf>
    <xf numFmtId="198" fontId="0" fillId="0" borderId="0" xfId="0" applyNumberFormat="1" applyBorder="1"/>
    <xf numFmtId="0" fontId="17" fillId="0" borderId="0" xfId="14" applyFont="1" applyBorder="1" applyAlignment="1">
      <alignment horizontal="center" wrapText="1"/>
    </xf>
    <xf numFmtId="0" fontId="17" fillId="0" borderId="0" xfId="14" applyFont="1" applyBorder="1" applyAlignment="1">
      <alignment horizontal="center"/>
    </xf>
    <xf numFmtId="49" fontId="17" fillId="0" borderId="0" xfId="14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92" fontId="2" fillId="0" borderId="0" xfId="15" applyNumberFormat="1" applyFont="1" applyFill="1" applyBorder="1" applyAlignment="1">
      <alignment horizontal="center"/>
    </xf>
    <xf numFmtId="0" fontId="2" fillId="0" borderId="0" xfId="0" applyFont="1" applyAlignment="1"/>
    <xf numFmtId="191" fontId="2" fillId="0" borderId="0" xfId="3" applyNumberFormat="1" applyFont="1" applyFill="1" applyBorder="1" applyAlignment="1"/>
    <xf numFmtId="191" fontId="2" fillId="0" borderId="3" xfId="10" applyNumberFormat="1" applyFont="1" applyFill="1" applyBorder="1" applyAlignment="1"/>
    <xf numFmtId="191" fontId="2" fillId="0" borderId="0" xfId="10" applyNumberFormat="1" applyFont="1" applyFill="1" applyBorder="1" applyAlignment="1"/>
    <xf numFmtId="193" fontId="2" fillId="0" borderId="3" xfId="5" applyNumberFormat="1" applyFont="1" applyBorder="1" applyAlignment="1"/>
    <xf numFmtId="187" fontId="0" fillId="0" borderId="0" xfId="0" applyNumberFormat="1" applyAlignment="1"/>
    <xf numFmtId="49" fontId="0" fillId="0" borderId="0" xfId="0" applyNumberFormat="1" applyAlignment="1"/>
    <xf numFmtId="49" fontId="2" fillId="0" borderId="0" xfId="0" quotePrefix="1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0" fontId="0" fillId="0" borderId="0" xfId="0" applyAlignment="1">
      <alignment horizontal="left" vertical="center"/>
    </xf>
    <xf numFmtId="43" fontId="2" fillId="0" borderId="1" xfId="10" applyFont="1" applyFill="1" applyBorder="1" applyAlignment="1">
      <alignment horizontal="right" vertical="center"/>
    </xf>
    <xf numFmtId="43" fontId="2" fillId="0" borderId="0" xfId="10" applyFont="1" applyFill="1" applyAlignment="1">
      <alignment horizontal="center" vertical="center"/>
    </xf>
    <xf numFmtId="191" fontId="2" fillId="0" borderId="0" xfId="10" applyNumberFormat="1" applyFont="1" applyFill="1" applyBorder="1" applyAlignment="1">
      <alignment horizontal="right" vertical="center"/>
    </xf>
    <xf numFmtId="191" fontId="2" fillId="0" borderId="2" xfId="10" applyNumberFormat="1" applyFont="1" applyFill="1" applyBorder="1" applyAlignment="1">
      <alignment horizontal="right" vertical="center"/>
    </xf>
    <xf numFmtId="194" fontId="0" fillId="0" borderId="0" xfId="0" applyNumberForma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92" fontId="0" fillId="0" borderId="0" xfId="10" applyNumberFormat="1" applyFont="1" applyFill="1" applyAlignment="1">
      <alignment horizontal="center" vertical="center"/>
    </xf>
    <xf numFmtId="199" fontId="0" fillId="0" borderId="0" xfId="10" applyNumberFormat="1" applyFont="1" applyFill="1" applyAlignment="1">
      <alignment horizontal="right" vertical="center"/>
    </xf>
    <xf numFmtId="192" fontId="2" fillId="0" borderId="5" xfId="10" applyNumberFormat="1" applyFont="1" applyFill="1" applyBorder="1" applyAlignment="1">
      <alignment vertical="center"/>
    </xf>
    <xf numFmtId="0" fontId="19" fillId="0" borderId="0" xfId="14" applyFont="1" applyBorder="1" applyAlignment="1">
      <alignment horizontal="center" vertical="center"/>
    </xf>
    <xf numFmtId="0" fontId="17" fillId="0" borderId="0" xfId="14" applyFont="1" applyAlignment="1">
      <alignment horizontal="center"/>
    </xf>
    <xf numFmtId="0" fontId="17" fillId="0" borderId="0" xfId="14" applyFont="1" applyAlignment="1">
      <alignment horizontal="center" wrapText="1"/>
    </xf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194" fontId="0" fillId="0" borderId="0" xfId="0" applyNumberFormat="1" applyFont="1" applyAlignment="1">
      <alignment vertical="center"/>
    </xf>
    <xf numFmtId="19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91" fontId="3" fillId="0" borderId="0" xfId="10" applyNumberFormat="1" applyFont="1" applyFill="1" applyBorder="1"/>
    <xf numFmtId="0" fontId="0" fillId="0" borderId="0" xfId="0" applyFont="1"/>
    <xf numFmtId="43" fontId="0" fillId="0" borderId="0" xfId="0" applyNumberFormat="1"/>
    <xf numFmtId="3" fontId="0" fillId="0" borderId="0" xfId="1" applyNumberFormat="1" applyFont="1"/>
    <xf numFmtId="192" fontId="2" fillId="0" borderId="0" xfId="10" applyNumberFormat="1" applyFont="1" applyFill="1" applyBorder="1" applyAlignment="1"/>
    <xf numFmtId="190" fontId="0" fillId="0" borderId="0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90" fontId="6" fillId="0" borderId="0" xfId="0" applyNumberFormat="1" applyFont="1" applyFill="1" applyBorder="1" applyAlignment="1">
      <alignment horizontal="center" vertical="center"/>
    </xf>
    <xf numFmtId="190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19" fillId="0" borderId="0" xfId="14" applyNumberFormat="1" applyFont="1" applyAlignment="1">
      <alignment horizontal="center" vertical="center"/>
    </xf>
    <xf numFmtId="49" fontId="17" fillId="0" borderId="2" xfId="14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8" xr:uid="{AA33162B-4F31-4CF0-ABBB-095671ACDF35}"/>
    <cellStyle name="Comma 21" xfId="17" xr:uid="{4A14A665-7117-4089-AF2F-7C910B8BDF35}"/>
    <cellStyle name="Comma 3" xfId="10" xr:uid="{CA35A0BB-DC11-4DAA-A0A8-3D2A791C329E}"/>
    <cellStyle name="Comma 8" xfId="15" xr:uid="{DD59DBD0-7CF6-44E8-9C00-137966F410B8}"/>
    <cellStyle name="Comma_TFB03-Accounts-A3112e-Wil" xfId="3" xr:uid="{00000000-0005-0000-0000-000002000000}"/>
    <cellStyle name="Normal" xfId="0" builtinId="0"/>
    <cellStyle name="Normal 13" xfId="12" xr:uid="{070B13DA-0B98-458B-BCFC-E38B62B25EC8}"/>
    <cellStyle name="Normal 14" xfId="13" xr:uid="{029A3C6B-0187-42BD-AFCC-E6A2616A00E1}"/>
    <cellStyle name="Normal 2" xfId="6" xr:uid="{00000000-0005-0000-0000-000004000000}"/>
    <cellStyle name="Normal 2 2" xfId="18" xr:uid="{120D7697-2F9A-420F-A644-9A4A8B18943E}"/>
    <cellStyle name="Normal 2 3" xfId="16" xr:uid="{B29FD951-91B0-444F-A738-C4080808A172}"/>
    <cellStyle name="Normal 3" xfId="11" xr:uid="{FCC3303E-4EF0-42EC-AAD5-7556CCF0D3E2}"/>
    <cellStyle name="Normal 3 4" xfId="7" xr:uid="{00000000-0005-0000-0000-000005000000}"/>
    <cellStyle name="Normal_Cs_0343" xfId="14" xr:uid="{1A0DF673-3172-4E1F-8E61-E278408CC0FA}"/>
    <cellStyle name="Normal_scbt2" xfId="4" xr:uid="{00000000-0005-0000-0000-000006000000}"/>
    <cellStyle name="Normal_sia109a091b-03t-Rev1" xfId="5" xr:uid="{00000000-0005-0000-0000-000007000000}"/>
    <cellStyle name="ปกติ_scbe2" xfId="9" xr:uid="{E6C3C4CF-B89B-4E30-88FD-7D5CFF99E19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3406260</xdr:colOff>
      <xdr:row>67</xdr:row>
      <xdr:rowOff>5820</xdr:rowOff>
    </xdr:from>
    <xdr:to>
      <xdr:col>2</xdr:col>
      <xdr:colOff>975057</xdr:colOff>
      <xdr:row>67</xdr:row>
      <xdr:rowOff>5820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E2AD9174-D23A-4394-A3FB-4951B90534E7}"/>
            </a:ext>
          </a:extLst>
        </xdr:cNvPr>
        <xdr:cNvSpPr>
          <a:spLocks noChangeShapeType="1"/>
        </xdr:cNvSpPr>
      </xdr:nvSpPr>
      <xdr:spPr bwMode="auto">
        <a:xfrm>
          <a:off x="3406260" y="22218120"/>
          <a:ext cx="224239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3428290</xdr:colOff>
      <xdr:row>78</xdr:row>
      <xdr:rowOff>2177</xdr:rowOff>
    </xdr:from>
    <xdr:to>
      <xdr:col>2</xdr:col>
      <xdr:colOff>701600</xdr:colOff>
      <xdr:row>78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93B054B6-23B8-4077-888F-2FCCB6C93D82}"/>
            </a:ext>
          </a:extLst>
        </xdr:cNvPr>
        <xdr:cNvSpPr>
          <a:spLocks noChangeShapeType="1"/>
        </xdr:cNvSpPr>
      </xdr:nvSpPr>
      <xdr:spPr bwMode="auto">
        <a:xfrm flipV="1">
          <a:off x="3428290" y="22600240"/>
          <a:ext cx="219456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652430</xdr:colOff>
      <xdr:row>18</xdr:row>
      <xdr:rowOff>281124</xdr:rowOff>
    </xdr:from>
    <xdr:to>
      <xdr:col>1</xdr:col>
      <xdr:colOff>3121310</xdr:colOff>
      <xdr:row>18</xdr:row>
      <xdr:rowOff>281124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id="{35B467D7-1360-4633-ADAD-C5F7512C74DE}"/>
            </a:ext>
          </a:extLst>
        </xdr:cNvPr>
        <xdr:cNvSpPr>
          <a:spLocks noChangeShapeType="1"/>
        </xdr:cNvSpPr>
      </xdr:nvSpPr>
      <xdr:spPr bwMode="auto">
        <a:xfrm>
          <a:off x="4437030" y="4697549"/>
          <a:ext cx="246570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652430</xdr:colOff>
      <xdr:row>19</xdr:row>
      <xdr:rowOff>281124</xdr:rowOff>
    </xdr:from>
    <xdr:to>
      <xdr:col>1</xdr:col>
      <xdr:colOff>3121310</xdr:colOff>
      <xdr:row>19</xdr:row>
      <xdr:rowOff>281124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AECDFB66-0275-4FC9-8B0B-4DFE83CC89DB}"/>
            </a:ext>
          </a:extLst>
        </xdr:cNvPr>
        <xdr:cNvSpPr>
          <a:spLocks noChangeShapeType="1"/>
        </xdr:cNvSpPr>
      </xdr:nvSpPr>
      <xdr:spPr bwMode="auto">
        <a:xfrm>
          <a:off x="4437030" y="4697549"/>
          <a:ext cx="246570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4175124</xdr:colOff>
      <xdr:row>19</xdr:row>
      <xdr:rowOff>283103</xdr:rowOff>
    </xdr:from>
    <xdr:to>
      <xdr:col>5</xdr:col>
      <xdr:colOff>530647</xdr:colOff>
      <xdr:row>19</xdr:row>
      <xdr:rowOff>283103</xdr:rowOff>
    </xdr:to>
    <xdr:sp macro="" textlink="">
      <xdr:nvSpPr>
        <xdr:cNvPr id="7" name="Line 13">
          <a:extLst>
            <a:ext uri="{FF2B5EF4-FFF2-40B4-BE49-F238E27FC236}">
              <a16:creationId xmlns:a16="http://schemas.microsoft.com/office/drawing/2014/main" id="{37C753FA-5ED9-436F-859C-263E836FCA72}"/>
            </a:ext>
          </a:extLst>
        </xdr:cNvPr>
        <xdr:cNvSpPr>
          <a:spLocks noChangeShapeType="1"/>
        </xdr:cNvSpPr>
      </xdr:nvSpPr>
      <xdr:spPr bwMode="auto">
        <a:xfrm>
          <a:off x="4175124" y="5500686"/>
          <a:ext cx="237744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3060918</xdr:colOff>
      <xdr:row>89</xdr:row>
      <xdr:rowOff>276194</xdr:rowOff>
    </xdr:from>
    <xdr:to>
      <xdr:col>5</xdr:col>
      <xdr:colOff>687288</xdr:colOff>
      <xdr:row>89</xdr:row>
      <xdr:rowOff>276194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CA457F36-6771-47AD-A10A-82A650351609}"/>
            </a:ext>
          </a:extLst>
        </xdr:cNvPr>
        <xdr:cNvSpPr>
          <a:spLocks noChangeShapeType="1"/>
        </xdr:cNvSpPr>
      </xdr:nvSpPr>
      <xdr:spPr bwMode="auto">
        <a:xfrm flipV="1">
          <a:off x="3441918" y="26323894"/>
          <a:ext cx="235077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view="pageBreakPreview" zoomScaleNormal="80" zoomScaleSheetLayoutView="100" zoomScalePageLayoutView="53" workbookViewId="0"/>
  </sheetViews>
  <sheetFormatPr defaultColWidth="11" defaultRowHeight="22.5" customHeight="1"/>
  <cols>
    <col min="1" max="1" width="62.796875" style="9" customWidth="1"/>
    <col min="2" max="2" width="9.8984375" style="10" customWidth="1"/>
    <col min="3" max="3" width="16" style="10" customWidth="1"/>
    <col min="4" max="4" width="1" style="10" customWidth="1"/>
    <col min="5" max="5" width="16" style="22" customWidth="1"/>
    <col min="6" max="6" width="1" style="10" customWidth="1"/>
    <col min="7" max="7" width="16" style="22" customWidth="1"/>
    <col min="8" max="8" width="1" style="10" customWidth="1"/>
    <col min="9" max="9" width="16" style="22" customWidth="1"/>
    <col min="10" max="11" width="13.8984375" style="11" customWidth="1"/>
    <col min="12" max="12" width="4.09765625" style="11" customWidth="1"/>
    <col min="13" max="13" width="11.8984375" style="9" bestFit="1" customWidth="1"/>
    <col min="14" max="16384" width="11" style="9"/>
  </cols>
  <sheetData>
    <row r="1" spans="1:13" s="2" customFormat="1" ht="22.5" customHeight="1">
      <c r="A1" s="58" t="s">
        <v>12</v>
      </c>
      <c r="J1" s="1"/>
      <c r="K1" s="1"/>
    </row>
    <row r="2" spans="1:13" s="2" customFormat="1" ht="22.5" customHeight="1">
      <c r="A2" s="1" t="s">
        <v>201</v>
      </c>
      <c r="B2" s="1"/>
      <c r="C2" s="1"/>
      <c r="D2" s="1"/>
      <c r="E2" s="1"/>
      <c r="F2" s="1"/>
      <c r="G2" s="1"/>
      <c r="H2" s="1"/>
      <c r="I2" s="1"/>
      <c r="K2" s="8"/>
    </row>
    <row r="3" spans="1:13" s="2" customFormat="1" ht="22.5" customHeight="1">
      <c r="A3" s="1"/>
      <c r="B3" s="1"/>
      <c r="C3" s="1"/>
      <c r="D3" s="1"/>
      <c r="E3" s="1"/>
      <c r="F3" s="1"/>
      <c r="G3" s="1"/>
      <c r="H3" s="1"/>
      <c r="I3" s="1"/>
      <c r="K3" s="8"/>
    </row>
    <row r="4" spans="1:13" s="63" customFormat="1" ht="22.5" customHeight="1">
      <c r="A4" s="62"/>
      <c r="C4" s="377" t="s">
        <v>9</v>
      </c>
      <c r="D4" s="377"/>
      <c r="E4" s="377"/>
      <c r="G4" s="377" t="s">
        <v>11</v>
      </c>
      <c r="H4" s="377"/>
      <c r="I4" s="377"/>
      <c r="K4" s="64"/>
    </row>
    <row r="5" spans="1:13" ht="22.5" customHeight="1">
      <c r="C5" s="59" t="s">
        <v>13</v>
      </c>
      <c r="D5" s="59"/>
      <c r="E5" s="59" t="s">
        <v>10</v>
      </c>
      <c r="F5" s="59"/>
      <c r="G5" s="59" t="s">
        <v>13</v>
      </c>
      <c r="H5" s="59"/>
      <c r="I5" s="59" t="s">
        <v>10</v>
      </c>
      <c r="J5" s="3"/>
    </row>
    <row r="6" spans="1:13" ht="22.5" customHeight="1">
      <c r="A6" s="54" t="s">
        <v>0</v>
      </c>
      <c r="B6" s="10" t="s">
        <v>3</v>
      </c>
      <c r="C6" s="12">
        <v>2567</v>
      </c>
      <c r="D6" s="12"/>
      <c r="E6" s="12">
        <v>2566</v>
      </c>
      <c r="F6" s="12"/>
      <c r="G6" s="12">
        <v>2567</v>
      </c>
      <c r="H6" s="12"/>
      <c r="I6" s="12">
        <v>2566</v>
      </c>
      <c r="J6" s="3"/>
      <c r="K6" s="13"/>
    </row>
    <row r="7" spans="1:13" ht="22.5" customHeight="1">
      <c r="A7" s="54"/>
      <c r="C7" s="12" t="s">
        <v>14</v>
      </c>
      <c r="D7" s="12"/>
      <c r="E7" s="12"/>
      <c r="F7" s="12"/>
      <c r="G7" s="12" t="s">
        <v>14</v>
      </c>
      <c r="H7" s="12"/>
      <c r="I7" s="12"/>
      <c r="J7" s="54"/>
      <c r="K7" s="13"/>
    </row>
    <row r="8" spans="1:13" ht="22.5" customHeight="1">
      <c r="B8" s="20"/>
      <c r="C8" s="378" t="s">
        <v>53</v>
      </c>
      <c r="D8" s="378"/>
      <c r="E8" s="378"/>
      <c r="F8" s="378"/>
      <c r="G8" s="378"/>
      <c r="H8" s="378"/>
      <c r="I8" s="378"/>
      <c r="J8" s="14"/>
      <c r="K8" s="14"/>
    </row>
    <row r="9" spans="1:13" ht="20.5" customHeight="1">
      <c r="A9" s="71" t="s">
        <v>20</v>
      </c>
      <c r="B9" s="20"/>
      <c r="C9" s="77">
        <v>37296317</v>
      </c>
      <c r="D9" s="77"/>
      <c r="E9" s="142">
        <v>40675704</v>
      </c>
      <c r="F9" s="20"/>
      <c r="G9" s="77">
        <v>0</v>
      </c>
      <c r="H9" s="20"/>
      <c r="I9" s="358">
        <v>0</v>
      </c>
      <c r="J9" s="14"/>
      <c r="K9" s="14"/>
    </row>
    <row r="10" spans="1:13" ht="20.5" customHeight="1">
      <c r="A10" s="72" t="s">
        <v>21</v>
      </c>
      <c r="B10" s="76"/>
      <c r="C10" s="77">
        <v>310495711</v>
      </c>
      <c r="D10" s="77"/>
      <c r="E10" s="142">
        <v>436797171</v>
      </c>
      <c r="F10" s="20"/>
      <c r="G10" s="77">
        <v>2232274</v>
      </c>
      <c r="H10" s="20"/>
      <c r="I10" s="142">
        <v>3410933</v>
      </c>
      <c r="K10" s="313"/>
      <c r="L10" s="19"/>
      <c r="M10" s="18"/>
    </row>
    <row r="11" spans="1:13" ht="20.5" customHeight="1">
      <c r="A11" s="367" t="s">
        <v>22</v>
      </c>
      <c r="B11" s="78"/>
      <c r="C11" s="22"/>
      <c r="D11" s="55"/>
      <c r="E11" s="142"/>
      <c r="I11" s="142"/>
      <c r="K11" s="313"/>
      <c r="L11" s="19"/>
      <c r="M11" s="18"/>
    </row>
    <row r="12" spans="1:13" ht="20.5" customHeight="1">
      <c r="A12" s="71" t="s">
        <v>23</v>
      </c>
      <c r="B12" s="78">
        <v>4</v>
      </c>
      <c r="C12" s="77">
        <v>154936373</v>
      </c>
      <c r="D12" s="77"/>
      <c r="E12" s="103">
        <v>92534166</v>
      </c>
      <c r="F12" s="55"/>
      <c r="G12" s="77">
        <v>13146343</v>
      </c>
      <c r="H12" s="55"/>
      <c r="I12" s="103">
        <v>12292301</v>
      </c>
      <c r="K12" s="313"/>
      <c r="M12" s="18"/>
    </row>
    <row r="13" spans="1:13" ht="20.5" customHeight="1">
      <c r="A13" s="71" t="s">
        <v>24</v>
      </c>
      <c r="B13" s="78"/>
      <c r="C13" s="77">
        <v>56237490</v>
      </c>
      <c r="D13" s="77"/>
      <c r="E13" s="142">
        <v>46981694</v>
      </c>
      <c r="F13" s="53"/>
      <c r="G13" s="77">
        <v>21004</v>
      </c>
      <c r="H13" s="53"/>
      <c r="I13" s="142">
        <v>788077</v>
      </c>
      <c r="K13" s="314"/>
      <c r="M13" s="18"/>
    </row>
    <row r="14" spans="1:13" ht="20.5" customHeight="1">
      <c r="A14" s="72" t="s">
        <v>25</v>
      </c>
      <c r="B14" s="78">
        <v>5</v>
      </c>
      <c r="C14" s="77">
        <v>383676899</v>
      </c>
      <c r="D14" s="77"/>
      <c r="E14" s="142">
        <v>386162469</v>
      </c>
      <c r="F14" s="53"/>
      <c r="G14" s="79">
        <v>0</v>
      </c>
      <c r="H14" s="53"/>
      <c r="I14" s="358">
        <v>0</v>
      </c>
      <c r="K14" s="313"/>
      <c r="M14" s="18"/>
    </row>
    <row r="15" spans="1:13" ht="20.5" customHeight="1">
      <c r="A15" s="71" t="s">
        <v>26</v>
      </c>
      <c r="B15" s="78">
        <v>6</v>
      </c>
      <c r="C15" s="77">
        <v>2118293</v>
      </c>
      <c r="D15" s="77"/>
      <c r="E15" s="357">
        <v>1970054</v>
      </c>
      <c r="F15" s="53"/>
      <c r="G15" s="77">
        <v>514995206</v>
      </c>
      <c r="H15" s="53"/>
      <c r="I15" s="142">
        <v>514995206</v>
      </c>
      <c r="K15" s="313"/>
      <c r="M15" s="18"/>
    </row>
    <row r="16" spans="1:13" ht="20.5" customHeight="1">
      <c r="A16" s="71" t="s">
        <v>27</v>
      </c>
      <c r="B16" s="78" t="s">
        <v>168</v>
      </c>
      <c r="C16" s="77">
        <v>2323395385</v>
      </c>
      <c r="D16" s="77"/>
      <c r="E16" s="142">
        <v>2301044123</v>
      </c>
      <c r="F16" s="65"/>
      <c r="G16" s="77">
        <v>140170596</v>
      </c>
      <c r="H16" s="65"/>
      <c r="I16" s="142">
        <v>132731456</v>
      </c>
      <c r="K16" s="315"/>
      <c r="M16" s="18"/>
    </row>
    <row r="17" spans="1:13" ht="20.5" customHeight="1">
      <c r="A17" s="72" t="s">
        <v>28</v>
      </c>
      <c r="B17" s="78"/>
      <c r="C17" s="77">
        <v>26010439</v>
      </c>
      <c r="D17" s="77"/>
      <c r="E17" s="142">
        <v>25930818</v>
      </c>
      <c r="F17" s="22"/>
      <c r="G17" s="80">
        <v>0</v>
      </c>
      <c r="H17" s="22"/>
      <c r="I17" s="358">
        <v>0</v>
      </c>
      <c r="K17" s="313"/>
      <c r="M17" s="18"/>
    </row>
    <row r="18" spans="1:13" ht="20.5" customHeight="1">
      <c r="A18" s="72" t="s">
        <v>29</v>
      </c>
      <c r="B18" s="78"/>
      <c r="C18" s="77">
        <v>482071</v>
      </c>
      <c r="D18" s="77"/>
      <c r="E18" s="357">
        <v>486264</v>
      </c>
      <c r="F18" s="61"/>
      <c r="G18" s="77">
        <v>0</v>
      </c>
      <c r="H18" s="61"/>
      <c r="I18" s="358">
        <v>0</v>
      </c>
      <c r="K18" s="313"/>
      <c r="L18" s="2"/>
    </row>
    <row r="19" spans="1:13" ht="20.5" customHeight="1">
      <c r="A19" s="71" t="s">
        <v>30</v>
      </c>
      <c r="B19" s="78"/>
      <c r="C19" s="77">
        <v>45715860</v>
      </c>
      <c r="D19" s="77"/>
      <c r="E19" s="142">
        <v>45987817</v>
      </c>
      <c r="F19" s="22"/>
      <c r="G19" s="77">
        <v>40538</v>
      </c>
      <c r="H19" s="22"/>
      <c r="I19" s="142">
        <v>42233</v>
      </c>
      <c r="K19" s="315"/>
      <c r="L19" s="2"/>
    </row>
    <row r="20" spans="1:13" ht="20.5" customHeight="1">
      <c r="A20" s="73" t="s">
        <v>31</v>
      </c>
      <c r="B20" s="78"/>
      <c r="C20" s="77">
        <v>20921707</v>
      </c>
      <c r="D20" s="77"/>
      <c r="E20" s="142">
        <v>21691664</v>
      </c>
      <c r="F20" s="12"/>
      <c r="G20" s="80">
        <v>531295</v>
      </c>
      <c r="H20" s="12"/>
      <c r="I20" s="142">
        <v>483466</v>
      </c>
      <c r="J20" s="27"/>
      <c r="K20" s="313"/>
      <c r="L20" s="19"/>
    </row>
    <row r="21" spans="1:13" ht="20.5" customHeight="1">
      <c r="A21" s="71" t="s">
        <v>32</v>
      </c>
      <c r="B21" s="78"/>
      <c r="C21" s="77">
        <v>5485567</v>
      </c>
      <c r="D21" s="77"/>
      <c r="E21" s="142">
        <v>6138907</v>
      </c>
      <c r="F21" s="70"/>
      <c r="G21" s="77">
        <v>0</v>
      </c>
      <c r="H21" s="70"/>
      <c r="I21" s="358">
        <v>0</v>
      </c>
      <c r="J21" s="27"/>
      <c r="K21" s="313"/>
      <c r="L21" s="19"/>
    </row>
    <row r="22" spans="1:13" ht="20.5" customHeight="1">
      <c r="A22" s="74" t="s">
        <v>33</v>
      </c>
      <c r="B22" s="78"/>
      <c r="C22" s="77">
        <v>40366023</v>
      </c>
      <c r="D22" s="77"/>
      <c r="E22" s="142">
        <v>32321079</v>
      </c>
      <c r="F22" s="70"/>
      <c r="G22" s="77">
        <v>30124207</v>
      </c>
      <c r="H22" s="70"/>
      <c r="I22" s="142">
        <v>2400058</v>
      </c>
      <c r="J22" s="28"/>
      <c r="K22" s="313"/>
      <c r="L22" s="19"/>
    </row>
    <row r="23" spans="1:13" ht="22.5" customHeight="1" thickBot="1">
      <c r="A23" s="75" t="s">
        <v>1</v>
      </c>
      <c r="B23" s="78"/>
      <c r="C23" s="359">
        <f>SUM(C9:C22)</f>
        <v>3407138135</v>
      </c>
      <c r="D23" s="53"/>
      <c r="E23" s="359">
        <f>SUM(E9:E22)</f>
        <v>3438721930</v>
      </c>
      <c r="F23" s="53"/>
      <c r="G23" s="359">
        <f>SUM(G9:G22)</f>
        <v>701261463</v>
      </c>
      <c r="H23" s="53"/>
      <c r="I23" s="359">
        <f>SUM(I9:I22)</f>
        <v>667143730</v>
      </c>
      <c r="K23" s="313"/>
      <c r="M23" s="18"/>
    </row>
    <row r="24" spans="1:13" ht="22.5" customHeight="1" thickTop="1">
      <c r="A24" s="75"/>
      <c r="B24" s="50"/>
      <c r="C24" s="55"/>
      <c r="D24" s="55"/>
      <c r="E24" s="55"/>
      <c r="F24" s="55"/>
      <c r="G24" s="55"/>
      <c r="H24" s="55"/>
      <c r="I24" s="55"/>
      <c r="K24" s="18"/>
      <c r="M24" s="18"/>
    </row>
    <row r="25" spans="1:13" ht="22.5" customHeight="1">
      <c r="A25" s="81" t="s">
        <v>12</v>
      </c>
      <c r="B25" s="50"/>
      <c r="C25" s="55"/>
      <c r="D25" s="55"/>
      <c r="E25" s="55"/>
      <c r="F25" s="55"/>
      <c r="G25" s="55"/>
      <c r="H25" s="55"/>
      <c r="I25" s="55"/>
      <c r="K25" s="18"/>
      <c r="M25" s="18"/>
    </row>
    <row r="26" spans="1:13" ht="22.5" customHeight="1">
      <c r="A26" s="58" t="s">
        <v>201</v>
      </c>
      <c r="B26" s="50"/>
      <c r="C26" s="55"/>
      <c r="D26" s="55"/>
      <c r="E26" s="55"/>
      <c r="F26" s="55"/>
      <c r="G26" s="55"/>
      <c r="H26" s="55"/>
      <c r="I26" s="55"/>
      <c r="K26" s="18"/>
      <c r="M26" s="18"/>
    </row>
    <row r="27" spans="1:13" ht="22.5" customHeight="1">
      <c r="A27" s="75"/>
      <c r="B27" s="50"/>
      <c r="C27" s="55"/>
      <c r="D27" s="55"/>
      <c r="E27" s="55"/>
      <c r="F27" s="55"/>
      <c r="G27" s="55"/>
      <c r="H27" s="55"/>
      <c r="I27" s="55"/>
      <c r="K27" s="18"/>
      <c r="M27" s="18"/>
    </row>
    <row r="28" spans="1:13" ht="22.5" customHeight="1">
      <c r="A28" s="75"/>
      <c r="B28" s="69"/>
      <c r="C28" s="377" t="s">
        <v>9</v>
      </c>
      <c r="D28" s="377"/>
      <c r="E28" s="377"/>
      <c r="F28" s="69"/>
      <c r="G28" s="377" t="s">
        <v>11</v>
      </c>
      <c r="H28" s="377"/>
      <c r="I28" s="377"/>
      <c r="K28" s="18"/>
      <c r="M28" s="18"/>
    </row>
    <row r="29" spans="1:13" ht="22.5" customHeight="1">
      <c r="A29" s="75"/>
      <c r="C29" s="59" t="s">
        <v>13</v>
      </c>
      <c r="D29" s="59"/>
      <c r="E29" s="59" t="s">
        <v>10</v>
      </c>
      <c r="F29" s="59"/>
      <c r="G29" s="59" t="s">
        <v>13</v>
      </c>
      <c r="H29" s="59"/>
      <c r="I29" s="59" t="s">
        <v>10</v>
      </c>
      <c r="K29" s="18"/>
      <c r="M29" s="18"/>
    </row>
    <row r="30" spans="1:13" ht="22.5" customHeight="1">
      <c r="A30" s="82" t="s">
        <v>34</v>
      </c>
      <c r="B30" s="10" t="s">
        <v>3</v>
      </c>
      <c r="C30" s="12">
        <v>2567</v>
      </c>
      <c r="D30" s="12"/>
      <c r="E30" s="12">
        <v>2566</v>
      </c>
      <c r="F30" s="12"/>
      <c r="G30" s="12">
        <v>2567</v>
      </c>
      <c r="H30" s="12"/>
      <c r="I30" s="12">
        <v>2566</v>
      </c>
      <c r="K30" s="18"/>
      <c r="M30" s="18"/>
    </row>
    <row r="31" spans="1:13" ht="22.5" customHeight="1">
      <c r="A31" s="75"/>
      <c r="C31" s="12" t="s">
        <v>14</v>
      </c>
      <c r="D31" s="12"/>
      <c r="E31" s="12"/>
      <c r="F31" s="12"/>
      <c r="G31" s="12" t="s">
        <v>14</v>
      </c>
      <c r="H31" s="12"/>
      <c r="I31" s="12"/>
      <c r="K31" s="18"/>
      <c r="M31" s="18"/>
    </row>
    <row r="32" spans="1:13" ht="22.5" customHeight="1">
      <c r="A32" s="75"/>
      <c r="B32" s="20"/>
      <c r="C32" s="378" t="s">
        <v>53</v>
      </c>
      <c r="D32" s="378"/>
      <c r="E32" s="378"/>
      <c r="F32" s="378"/>
      <c r="G32" s="378"/>
      <c r="H32" s="378"/>
      <c r="I32" s="378"/>
      <c r="K32" s="18"/>
      <c r="M32" s="18"/>
    </row>
    <row r="33" spans="1:13" ht="22.5" customHeight="1">
      <c r="A33" s="82" t="s">
        <v>35</v>
      </c>
      <c r="B33" s="20"/>
      <c r="C33" s="70"/>
      <c r="D33" s="70"/>
      <c r="E33" s="70"/>
      <c r="F33" s="70"/>
      <c r="G33" s="70"/>
      <c r="H33" s="70"/>
      <c r="I33" s="70"/>
      <c r="K33" s="18"/>
      <c r="M33" s="18"/>
    </row>
    <row r="34" spans="1:13" ht="22.5" customHeight="1">
      <c r="A34" s="71" t="s">
        <v>36</v>
      </c>
      <c r="B34" s="20"/>
      <c r="C34" s="83">
        <v>2410605706</v>
      </c>
      <c r="D34" s="70"/>
      <c r="E34" s="83">
        <v>2442859865</v>
      </c>
      <c r="F34" s="70"/>
      <c r="G34" s="77">
        <v>0</v>
      </c>
      <c r="H34" s="70"/>
      <c r="I34" s="358">
        <v>0</v>
      </c>
      <c r="K34" s="18"/>
      <c r="M34" s="18"/>
    </row>
    <row r="35" spans="1:13" ht="22.5" customHeight="1">
      <c r="A35" s="71" t="s">
        <v>37</v>
      </c>
      <c r="B35" s="20"/>
      <c r="C35" s="83">
        <v>229916370</v>
      </c>
      <c r="D35" s="70"/>
      <c r="E35" s="83">
        <v>221458781</v>
      </c>
      <c r="F35" s="70"/>
      <c r="G35" s="83">
        <v>103446647</v>
      </c>
      <c r="H35" s="70"/>
      <c r="I35" s="83">
        <v>96081476</v>
      </c>
      <c r="K35" s="18"/>
      <c r="M35" s="18"/>
    </row>
    <row r="36" spans="1:13" ht="22.5" customHeight="1">
      <c r="A36" s="71" t="s">
        <v>38</v>
      </c>
      <c r="B36" s="20"/>
      <c r="C36" s="83">
        <v>17061307</v>
      </c>
      <c r="D36" s="70"/>
      <c r="E36" s="83">
        <v>13005055</v>
      </c>
      <c r="F36" s="70"/>
      <c r="G36" s="77">
        <v>0</v>
      </c>
      <c r="H36" s="70"/>
      <c r="I36" s="358">
        <v>0</v>
      </c>
      <c r="K36" s="18"/>
      <c r="M36" s="18"/>
    </row>
    <row r="37" spans="1:13" ht="22.5" customHeight="1">
      <c r="A37" s="71" t="s">
        <v>39</v>
      </c>
      <c r="B37" s="20"/>
      <c r="C37" s="83"/>
      <c r="D37" s="70"/>
      <c r="E37" s="83"/>
      <c r="F37" s="70"/>
      <c r="G37" s="83"/>
      <c r="H37" s="70"/>
      <c r="I37" s="83"/>
      <c r="K37" s="18"/>
      <c r="M37" s="18"/>
    </row>
    <row r="38" spans="1:13" ht="22.5" customHeight="1">
      <c r="A38" s="71" t="s">
        <v>23</v>
      </c>
      <c r="B38" s="20"/>
      <c r="C38" s="83">
        <v>1614985</v>
      </c>
      <c r="D38" s="70"/>
      <c r="E38" s="83">
        <v>1910818</v>
      </c>
      <c r="F38" s="70"/>
      <c r="G38" s="77">
        <v>0</v>
      </c>
      <c r="H38" s="70"/>
      <c r="I38" s="358">
        <v>0</v>
      </c>
      <c r="K38" s="18"/>
      <c r="M38" s="18"/>
    </row>
    <row r="39" spans="1:13" ht="22.5" customHeight="1">
      <c r="A39" s="71" t="s">
        <v>40</v>
      </c>
      <c r="B39" s="20"/>
      <c r="C39" s="77">
        <v>55349120</v>
      </c>
      <c r="D39" s="70"/>
      <c r="E39" s="142">
        <v>42952427</v>
      </c>
      <c r="F39" s="70"/>
      <c r="G39" s="77">
        <v>1131923</v>
      </c>
      <c r="H39" s="70"/>
      <c r="I39" s="358">
        <v>0</v>
      </c>
      <c r="K39" s="18"/>
      <c r="M39" s="18"/>
    </row>
    <row r="40" spans="1:13" ht="22.5" customHeight="1">
      <c r="A40" s="71" t="s">
        <v>41</v>
      </c>
      <c r="B40" s="369">
        <v>10</v>
      </c>
      <c r="C40" s="83">
        <v>92178169</v>
      </c>
      <c r="D40" s="70"/>
      <c r="E40" s="83">
        <v>109910607</v>
      </c>
      <c r="F40" s="70"/>
      <c r="G40" s="77">
        <v>49882873</v>
      </c>
      <c r="H40" s="70"/>
      <c r="I40" s="142">
        <v>49843096</v>
      </c>
      <c r="K40" s="18"/>
      <c r="M40" s="18"/>
    </row>
    <row r="41" spans="1:13" ht="22.5" customHeight="1">
      <c r="A41" s="72" t="s">
        <v>42</v>
      </c>
      <c r="B41" s="20"/>
      <c r="C41" s="83">
        <v>18409741</v>
      </c>
      <c r="D41" s="70"/>
      <c r="E41" s="83">
        <v>20125958</v>
      </c>
      <c r="F41" s="70"/>
      <c r="G41" s="83">
        <v>193835</v>
      </c>
      <c r="H41" s="70"/>
      <c r="I41" s="83">
        <v>97210</v>
      </c>
      <c r="K41" s="18"/>
      <c r="M41" s="18"/>
    </row>
    <row r="42" spans="1:13" ht="22.5" customHeight="1">
      <c r="A42" s="71" t="s">
        <v>43</v>
      </c>
      <c r="B42" s="20"/>
      <c r="C42" s="83">
        <v>1135447</v>
      </c>
      <c r="D42" s="70"/>
      <c r="E42" s="83">
        <v>991717</v>
      </c>
      <c r="F42" s="70"/>
      <c r="G42" s="77">
        <v>0</v>
      </c>
      <c r="H42" s="70"/>
      <c r="I42" s="358">
        <v>0</v>
      </c>
      <c r="K42" s="18"/>
      <c r="M42" s="18"/>
    </row>
    <row r="43" spans="1:13" ht="22.5" customHeight="1">
      <c r="A43" s="72" t="s">
        <v>44</v>
      </c>
      <c r="B43" s="20"/>
      <c r="C43" s="83">
        <v>85624082</v>
      </c>
      <c r="D43" s="70"/>
      <c r="E43" s="83">
        <v>101773387</v>
      </c>
      <c r="F43" s="70"/>
      <c r="G43" s="83">
        <v>1501591</v>
      </c>
      <c r="H43" s="70"/>
      <c r="I43" s="83">
        <v>1701690</v>
      </c>
      <c r="K43" s="18"/>
      <c r="M43" s="18"/>
    </row>
    <row r="44" spans="1:13" ht="22.5" customHeight="1">
      <c r="A44" s="75" t="s">
        <v>2</v>
      </c>
      <c r="B44" s="20"/>
      <c r="C44" s="84">
        <f>SUM(C34:C43)</f>
        <v>2911894927</v>
      </c>
      <c r="D44" s="70"/>
      <c r="E44" s="84">
        <f>SUM(E34:E43)</f>
        <v>2954988615</v>
      </c>
      <c r="F44" s="70"/>
      <c r="G44" s="84">
        <f>SUM(G34:G43)</f>
        <v>156156869</v>
      </c>
      <c r="H44" s="70"/>
      <c r="I44" s="84">
        <f>SUM(I34:I43)</f>
        <v>147723472</v>
      </c>
      <c r="K44" s="18"/>
      <c r="M44" s="18"/>
    </row>
    <row r="45" spans="1:13" ht="22.5" customHeight="1">
      <c r="A45" s="75"/>
      <c r="B45" s="20"/>
      <c r="C45" s="327"/>
      <c r="D45" s="368"/>
      <c r="E45" s="327"/>
      <c r="F45" s="368"/>
      <c r="G45" s="327"/>
      <c r="H45" s="368"/>
      <c r="I45" s="327"/>
      <c r="K45" s="18"/>
      <c r="M45" s="18"/>
    </row>
    <row r="46" spans="1:13" ht="22.5" customHeight="1">
      <c r="A46" s="75" t="s">
        <v>202</v>
      </c>
      <c r="B46" s="78"/>
      <c r="C46" s="85"/>
      <c r="D46" s="70"/>
      <c r="E46" s="70"/>
      <c r="F46" s="70"/>
      <c r="G46" s="70"/>
      <c r="H46" s="70"/>
      <c r="I46" s="70"/>
      <c r="K46" s="18"/>
      <c r="M46" s="18"/>
    </row>
    <row r="47" spans="1:13" ht="22.5" customHeight="1">
      <c r="A47" s="72" t="s">
        <v>45</v>
      </c>
      <c r="B47" s="78"/>
      <c r="C47" s="72"/>
      <c r="D47" s="70"/>
      <c r="E47" s="70"/>
      <c r="F47" s="70"/>
      <c r="G47" s="70"/>
      <c r="H47" s="70"/>
      <c r="I47" s="70"/>
      <c r="K47" s="18"/>
      <c r="M47" s="18"/>
    </row>
    <row r="48" spans="1:13" ht="22.5" customHeight="1">
      <c r="A48" s="71" t="s">
        <v>46</v>
      </c>
      <c r="B48" s="78"/>
      <c r="C48" s="83"/>
      <c r="D48" s="70"/>
      <c r="E48" s="70"/>
      <c r="F48" s="70"/>
      <c r="G48" s="70"/>
      <c r="H48" s="70"/>
      <c r="I48" s="70"/>
      <c r="K48" s="18"/>
      <c r="M48" s="18"/>
    </row>
    <row r="49" spans="1:13" ht="22.5" customHeight="1" thickBot="1">
      <c r="A49" s="73" t="s">
        <v>170</v>
      </c>
      <c r="B49" s="78"/>
      <c r="C49" s="317">
        <v>33991922</v>
      </c>
      <c r="D49" s="70"/>
      <c r="E49" s="317">
        <v>33991922</v>
      </c>
      <c r="F49" s="70"/>
      <c r="G49" s="317">
        <v>33991922</v>
      </c>
      <c r="H49" s="70"/>
      <c r="I49" s="317">
        <v>33991922</v>
      </c>
      <c r="K49" s="18"/>
      <c r="M49" s="18"/>
    </row>
    <row r="50" spans="1:13" ht="22.5" customHeight="1" thickTop="1">
      <c r="A50" s="71" t="s">
        <v>217</v>
      </c>
      <c r="B50" s="78"/>
      <c r="C50" s="83"/>
      <c r="D50" s="70"/>
      <c r="E50" s="83"/>
      <c r="F50" s="70"/>
      <c r="G50" s="83"/>
      <c r="H50" s="70"/>
      <c r="I50" s="83"/>
      <c r="K50" s="18"/>
      <c r="M50" s="18"/>
    </row>
    <row r="51" spans="1:13" ht="22.5" customHeight="1">
      <c r="A51" s="73" t="s">
        <v>171</v>
      </c>
      <c r="B51" s="78"/>
      <c r="C51" s="83">
        <v>33671073</v>
      </c>
      <c r="D51" s="55"/>
      <c r="E51" s="83">
        <v>33671073</v>
      </c>
      <c r="F51" s="55"/>
      <c r="G51" s="83">
        <v>33671073</v>
      </c>
      <c r="H51" s="55"/>
      <c r="I51" s="83">
        <v>33671073</v>
      </c>
      <c r="K51" s="18"/>
      <c r="M51" s="18"/>
    </row>
    <row r="52" spans="1:13" ht="22.5" customHeight="1">
      <c r="A52" s="71" t="s">
        <v>172</v>
      </c>
      <c r="B52" s="78"/>
      <c r="C52" s="83">
        <v>11019190</v>
      </c>
      <c r="D52" s="55"/>
      <c r="E52" s="83">
        <v>11019190</v>
      </c>
      <c r="F52" s="55"/>
      <c r="G52" s="83">
        <v>407069914</v>
      </c>
      <c r="H52" s="55"/>
      <c r="I52" s="83">
        <v>407069914</v>
      </c>
      <c r="K52" s="18"/>
      <c r="M52" s="18"/>
    </row>
    <row r="53" spans="1:13" ht="22.5" customHeight="1">
      <c r="A53" s="367" t="s">
        <v>203</v>
      </c>
      <c r="B53" s="78"/>
      <c r="C53" s="83">
        <v>21001710</v>
      </c>
      <c r="D53" s="61"/>
      <c r="E53" s="83">
        <v>20833387</v>
      </c>
      <c r="F53" s="61"/>
      <c r="G53" s="80">
        <v>0</v>
      </c>
      <c r="H53" s="61"/>
      <c r="I53" s="358">
        <v>0</v>
      </c>
      <c r="K53" s="18"/>
      <c r="M53" s="18"/>
    </row>
    <row r="54" spans="1:13" ht="22">
      <c r="A54" s="72" t="s">
        <v>47</v>
      </c>
      <c r="B54" s="78"/>
      <c r="C54" s="83"/>
      <c r="D54" s="61"/>
      <c r="E54" s="83"/>
      <c r="F54" s="61"/>
      <c r="G54" s="83"/>
      <c r="H54" s="61"/>
      <c r="I54" s="83"/>
      <c r="K54" s="18"/>
      <c r="M54" s="18"/>
    </row>
    <row r="55" spans="1:13" ht="22.5" customHeight="1">
      <c r="A55" s="71" t="s">
        <v>48</v>
      </c>
      <c r="B55" s="78"/>
      <c r="C55" s="83"/>
      <c r="D55" s="61"/>
      <c r="E55" s="83"/>
      <c r="F55" s="61"/>
      <c r="G55" s="83"/>
      <c r="H55" s="61"/>
      <c r="I55" s="83"/>
      <c r="K55" s="18"/>
      <c r="M55" s="18"/>
    </row>
    <row r="56" spans="1:13" ht="22.5" customHeight="1">
      <c r="A56" s="86" t="s">
        <v>49</v>
      </c>
      <c r="B56" s="78"/>
      <c r="C56" s="83">
        <v>3400000</v>
      </c>
      <c r="D56" s="68"/>
      <c r="E56" s="83">
        <v>3400000</v>
      </c>
      <c r="F56" s="68"/>
      <c r="G56" s="80">
        <v>3400000</v>
      </c>
      <c r="H56" s="57"/>
      <c r="I56" s="357">
        <v>3400000</v>
      </c>
      <c r="J56" s="27"/>
      <c r="K56" s="13"/>
      <c r="L56" s="19"/>
    </row>
    <row r="57" spans="1:13" ht="22.5" customHeight="1">
      <c r="A57" s="71" t="s">
        <v>50</v>
      </c>
      <c r="B57" s="78"/>
      <c r="C57" s="87">
        <v>420562051</v>
      </c>
      <c r="D57" s="68"/>
      <c r="E57" s="87">
        <v>409158569</v>
      </c>
      <c r="F57" s="68"/>
      <c r="G57" s="87">
        <v>100963607</v>
      </c>
      <c r="H57" s="57"/>
      <c r="I57" s="87">
        <v>75279271</v>
      </c>
      <c r="J57" s="27"/>
      <c r="K57" s="13"/>
      <c r="L57" s="19"/>
    </row>
    <row r="58" spans="1:13" ht="22.5" customHeight="1">
      <c r="A58" s="72" t="s">
        <v>51</v>
      </c>
      <c r="B58" s="78"/>
      <c r="C58" s="77">
        <f>SUM(C51:C57)</f>
        <v>489654024</v>
      </c>
      <c r="D58" s="17"/>
      <c r="E58" s="77">
        <f>SUM(E51:E57)</f>
        <v>478082219</v>
      </c>
      <c r="F58" s="17"/>
      <c r="G58" s="77">
        <f>SUM(G51:G57)</f>
        <v>545104594</v>
      </c>
      <c r="H58" s="17"/>
      <c r="I58" s="77">
        <f>SUM(I51:I57)</f>
        <v>519420258</v>
      </c>
      <c r="K58" s="18"/>
      <c r="M58" s="18"/>
    </row>
    <row r="59" spans="1:13" ht="22.5" customHeight="1">
      <c r="A59" s="72" t="s">
        <v>52</v>
      </c>
      <c r="B59" s="78"/>
      <c r="C59" s="83">
        <v>5589184</v>
      </c>
      <c r="E59" s="80">
        <v>5651096</v>
      </c>
      <c r="G59" s="80">
        <v>0</v>
      </c>
      <c r="I59" s="80">
        <v>0</v>
      </c>
      <c r="K59" s="18"/>
      <c r="M59" s="18"/>
    </row>
    <row r="60" spans="1:13" ht="22.5" customHeight="1">
      <c r="A60" s="75" t="s">
        <v>204</v>
      </c>
      <c r="B60" s="78"/>
      <c r="C60" s="88">
        <f>SUM(C58:C59)</f>
        <v>495243208</v>
      </c>
      <c r="D60" s="55"/>
      <c r="E60" s="88">
        <f>SUM(E58:E59)</f>
        <v>483733315</v>
      </c>
      <c r="F60" s="55"/>
      <c r="G60" s="88">
        <f>SUM(G58:G59)</f>
        <v>545104594</v>
      </c>
      <c r="H60" s="55"/>
      <c r="I60" s="88">
        <f>SUM(I58:I59)</f>
        <v>519420258</v>
      </c>
      <c r="K60" s="18"/>
      <c r="M60" s="18"/>
    </row>
    <row r="61" spans="1:13" ht="22.5" customHeight="1">
      <c r="A61" s="75"/>
      <c r="B61" s="78"/>
      <c r="C61" s="89"/>
      <c r="D61" s="9"/>
      <c r="E61" s="91"/>
      <c r="F61" s="9"/>
      <c r="G61" s="91"/>
      <c r="H61" s="9"/>
      <c r="I61" s="91"/>
      <c r="K61" s="18"/>
      <c r="M61" s="18"/>
    </row>
    <row r="62" spans="1:13" ht="22.5" customHeight="1" thickBot="1">
      <c r="A62" s="75" t="s">
        <v>205</v>
      </c>
      <c r="B62" s="76"/>
      <c r="C62" s="90">
        <f>SUM(C44,C60)</f>
        <v>3407138135</v>
      </c>
      <c r="D62" s="55"/>
      <c r="E62" s="90">
        <f>SUM(E44,E60)</f>
        <v>3438721930</v>
      </c>
      <c r="F62" s="55"/>
      <c r="G62" s="90">
        <f>SUM(G44,G60)</f>
        <v>701261463</v>
      </c>
      <c r="H62" s="55"/>
      <c r="I62" s="90">
        <f>SUM(I44,I60)</f>
        <v>667143730</v>
      </c>
      <c r="K62" s="18"/>
      <c r="M62" s="18"/>
    </row>
    <row r="63" spans="1:13" ht="22.5" customHeight="1" thickTop="1">
      <c r="A63" s="21"/>
      <c r="B63" s="23"/>
      <c r="C63" s="55"/>
      <c r="D63" s="55"/>
      <c r="E63" s="55"/>
      <c r="F63" s="55"/>
      <c r="G63" s="55"/>
      <c r="H63" s="55"/>
      <c r="I63" s="55"/>
      <c r="J63" s="29"/>
      <c r="K63" s="18"/>
      <c r="M63" s="18"/>
    </row>
    <row r="64" spans="1:13" s="2" customFormat="1" ht="22.5" customHeight="1">
      <c r="B64" s="25"/>
      <c r="C64" s="61"/>
      <c r="D64" s="61"/>
      <c r="E64" s="61"/>
      <c r="F64" s="61"/>
      <c r="G64" s="61"/>
      <c r="H64" s="61"/>
      <c r="I64" s="61"/>
      <c r="K64" s="26"/>
      <c r="L64" s="11"/>
    </row>
    <row r="65" spans="1:14" ht="22.5" customHeight="1">
      <c r="A65" s="2"/>
      <c r="B65" s="25"/>
      <c r="C65" s="61"/>
      <c r="D65" s="61"/>
      <c r="F65" s="61"/>
      <c r="H65" s="61"/>
      <c r="J65" s="16"/>
      <c r="K65" s="17"/>
    </row>
    <row r="66" spans="1:14" ht="22.5" customHeight="1">
      <c r="A66" s="2"/>
      <c r="B66" s="25"/>
      <c r="C66" s="61"/>
      <c r="D66" s="61"/>
      <c r="F66" s="61"/>
      <c r="H66" s="61"/>
      <c r="J66" s="16"/>
      <c r="K66" s="17"/>
    </row>
    <row r="67" spans="1:14" ht="22.5" customHeight="1">
      <c r="C67" s="22"/>
      <c r="D67" s="22"/>
      <c r="F67" s="22"/>
      <c r="H67" s="22"/>
      <c r="K67" s="17"/>
    </row>
    <row r="68" spans="1:14" ht="22.5" customHeight="1">
      <c r="A68" s="376" t="s">
        <v>7</v>
      </c>
      <c r="B68" s="376"/>
      <c r="C68" s="376"/>
      <c r="D68" s="376"/>
      <c r="E68" s="376"/>
      <c r="F68" s="376"/>
      <c r="G68" s="376"/>
      <c r="H68" s="376"/>
      <c r="I68" s="376"/>
      <c r="K68" s="31"/>
    </row>
    <row r="69" spans="1:14" s="2" customFormat="1" ht="22.5" customHeight="1">
      <c r="A69" s="376" t="s">
        <v>8</v>
      </c>
      <c r="B69" s="376"/>
      <c r="C69" s="376"/>
      <c r="D69" s="376"/>
      <c r="E69" s="376"/>
      <c r="F69" s="376"/>
      <c r="G69" s="376"/>
      <c r="H69" s="376"/>
      <c r="I69" s="376"/>
      <c r="K69" s="26"/>
    </row>
    <row r="70" spans="1:14" s="2" customFormat="1" ht="22.5" customHeight="1">
      <c r="K70" s="26"/>
    </row>
    <row r="71" spans="1:14" s="2" customFormat="1" ht="22.5" customHeight="1">
      <c r="A71" s="11"/>
      <c r="B71" s="10"/>
      <c r="C71" s="10"/>
      <c r="D71" s="10"/>
      <c r="F71" s="10"/>
      <c r="H71" s="10"/>
      <c r="K71" s="26"/>
    </row>
    <row r="72" spans="1:14" s="11" customFormat="1" ht="22.5" customHeight="1">
      <c r="I72" s="375"/>
      <c r="J72" s="375"/>
      <c r="K72" s="375"/>
    </row>
    <row r="73" spans="1:14" s="11" customFormat="1" ht="22.5" customHeight="1">
      <c r="B73" s="10"/>
      <c r="C73" s="10"/>
      <c r="D73" s="10"/>
      <c r="E73" s="34"/>
      <c r="F73" s="10"/>
      <c r="G73" s="34"/>
      <c r="H73" s="10"/>
      <c r="I73" s="34"/>
      <c r="J73" s="33"/>
      <c r="K73" s="32"/>
    </row>
    <row r="74" spans="1:14" s="11" customFormat="1" ht="22.5" customHeight="1">
      <c r="B74" s="10"/>
      <c r="C74" s="10"/>
      <c r="D74" s="10"/>
      <c r="E74" s="32"/>
      <c r="F74" s="10"/>
      <c r="G74" s="32"/>
      <c r="H74" s="10"/>
      <c r="I74" s="32"/>
      <c r="J74" s="33"/>
      <c r="K74" s="32"/>
    </row>
    <row r="75" spans="1:14" s="11" customFormat="1" ht="22.5" customHeight="1">
      <c r="B75" s="10"/>
      <c r="C75" s="10"/>
      <c r="D75" s="10"/>
      <c r="E75" s="14"/>
      <c r="F75" s="10"/>
      <c r="G75" s="14"/>
      <c r="H75" s="10"/>
      <c r="I75" s="14"/>
      <c r="J75" s="15"/>
    </row>
    <row r="76" spans="1:14" ht="22.5" customHeight="1">
      <c r="A76" s="16"/>
      <c r="E76" s="35"/>
      <c r="G76" s="35"/>
      <c r="I76" s="35"/>
      <c r="J76" s="16"/>
      <c r="L76" s="36"/>
    </row>
    <row r="77" spans="1:14" ht="22.5" customHeight="1">
      <c r="A77" s="4"/>
      <c r="B77" s="52"/>
      <c r="C77" s="52"/>
      <c r="D77" s="52"/>
      <c r="E77" s="37"/>
      <c r="F77" s="52"/>
      <c r="G77" s="37"/>
      <c r="H77" s="52"/>
      <c r="I77" s="37"/>
      <c r="J77" s="18"/>
      <c r="K77" s="37"/>
      <c r="L77" s="36"/>
    </row>
    <row r="78" spans="1:14" ht="22.5" customHeight="1">
      <c r="A78" s="38"/>
      <c r="E78" s="37"/>
      <c r="G78" s="37"/>
      <c r="I78" s="37"/>
      <c r="J78" s="18"/>
      <c r="K78" s="37"/>
      <c r="L78" s="39"/>
      <c r="N78" s="40"/>
    </row>
    <row r="79" spans="1:14" ht="22.5" customHeight="1">
      <c r="A79" s="11"/>
      <c r="B79" s="20"/>
      <c r="C79" s="20"/>
      <c r="D79" s="20"/>
      <c r="E79" s="37"/>
      <c r="F79" s="20"/>
      <c r="G79" s="37"/>
      <c r="H79" s="20"/>
      <c r="I79" s="37"/>
      <c r="J79" s="18"/>
      <c r="K79" s="37"/>
      <c r="L79" s="39"/>
    </row>
    <row r="80" spans="1:14" ht="22.5" customHeight="1">
      <c r="A80" s="41"/>
      <c r="B80" s="20"/>
      <c r="C80" s="20"/>
      <c r="D80" s="20"/>
      <c r="E80" s="37"/>
      <c r="F80" s="20"/>
      <c r="G80" s="37"/>
      <c r="H80" s="20"/>
      <c r="I80" s="37"/>
      <c r="J80" s="18"/>
      <c r="K80" s="37"/>
      <c r="L80" s="39"/>
    </row>
    <row r="81" spans="1:12" ht="22.5" customHeight="1">
      <c r="A81" s="41"/>
      <c r="B81" s="20"/>
      <c r="C81" s="20"/>
      <c r="D81" s="20"/>
      <c r="E81" s="37"/>
      <c r="F81" s="20"/>
      <c r="G81" s="37"/>
      <c r="H81" s="20"/>
      <c r="I81" s="37"/>
      <c r="J81" s="42"/>
      <c r="K81" s="37"/>
      <c r="L81" s="39"/>
    </row>
    <row r="82" spans="1:12" ht="22.5" customHeight="1">
      <c r="A82" s="5"/>
      <c r="B82" s="20"/>
      <c r="C82" s="20"/>
      <c r="D82" s="20"/>
      <c r="E82" s="37"/>
      <c r="F82" s="20"/>
      <c r="G82" s="37"/>
      <c r="H82" s="20"/>
      <c r="I82" s="37"/>
      <c r="J82" s="42"/>
      <c r="K82" s="37"/>
      <c r="L82" s="39"/>
    </row>
    <row r="83" spans="1:12" ht="22.5" customHeight="1">
      <c r="A83" s="11"/>
      <c r="B83" s="20"/>
      <c r="C83" s="20"/>
      <c r="D83" s="20"/>
      <c r="E83" s="37"/>
      <c r="F83" s="20"/>
      <c r="G83" s="37"/>
      <c r="H83" s="20"/>
      <c r="I83" s="37"/>
      <c r="J83" s="18"/>
      <c r="K83" s="37"/>
    </row>
    <row r="84" spans="1:12" ht="22.5" customHeight="1">
      <c r="A84" s="11"/>
      <c r="B84" s="20"/>
      <c r="C84" s="20"/>
      <c r="D84" s="20"/>
      <c r="E84" s="37"/>
      <c r="F84" s="20"/>
      <c r="G84" s="37"/>
      <c r="H84" s="20"/>
      <c r="I84" s="37"/>
      <c r="J84" s="18"/>
      <c r="K84" s="37"/>
    </row>
    <row r="85" spans="1:12" ht="22.5" customHeight="1">
      <c r="A85" s="41"/>
      <c r="B85" s="20"/>
      <c r="C85" s="20"/>
      <c r="D85" s="20"/>
      <c r="E85" s="37"/>
      <c r="F85" s="20"/>
      <c r="G85" s="37"/>
      <c r="H85" s="20"/>
      <c r="I85" s="37"/>
      <c r="J85" s="42"/>
      <c r="K85" s="37"/>
    </row>
    <row r="86" spans="1:12" ht="22.5" customHeight="1">
      <c r="A86" s="6"/>
      <c r="E86" s="43"/>
      <c r="G86" s="43"/>
      <c r="I86" s="43"/>
      <c r="J86" s="43"/>
      <c r="K86" s="43"/>
    </row>
    <row r="87" spans="1:12" ht="22.5" customHeight="1">
      <c r="A87" s="6"/>
      <c r="E87" s="37"/>
      <c r="G87" s="37"/>
      <c r="I87" s="37"/>
      <c r="J87" s="44"/>
      <c r="K87" s="37"/>
      <c r="L87" s="37"/>
    </row>
    <row r="88" spans="1:12" ht="22.5" customHeight="1">
      <c r="A88" s="45"/>
      <c r="E88" s="42"/>
      <c r="G88" s="42"/>
      <c r="I88" s="42"/>
      <c r="J88" s="42"/>
      <c r="K88" s="42"/>
    </row>
    <row r="89" spans="1:12" ht="22.5" customHeight="1">
      <c r="A89" s="41"/>
      <c r="B89" s="20"/>
      <c r="C89" s="20"/>
      <c r="D89" s="20"/>
      <c r="E89" s="37"/>
      <c r="F89" s="20"/>
      <c r="G89" s="37"/>
      <c r="H89" s="20"/>
      <c r="I89" s="37"/>
      <c r="J89" s="42"/>
      <c r="K89" s="37"/>
    </row>
    <row r="90" spans="1:12" ht="22.5" customHeight="1">
      <c r="A90" s="41"/>
      <c r="B90" s="20"/>
      <c r="C90" s="20"/>
      <c r="D90" s="20"/>
      <c r="E90" s="37"/>
      <c r="F90" s="20"/>
      <c r="G90" s="37"/>
      <c r="H90" s="20"/>
      <c r="I90" s="37"/>
      <c r="J90" s="42"/>
      <c r="K90" s="37"/>
    </row>
    <row r="91" spans="1:12" ht="22.5" customHeight="1">
      <c r="A91" s="45"/>
      <c r="B91" s="20"/>
      <c r="C91" s="20"/>
      <c r="D91" s="20"/>
      <c r="E91" s="18"/>
      <c r="F91" s="20"/>
      <c r="G91" s="18"/>
      <c r="H91" s="20"/>
      <c r="I91" s="18"/>
      <c r="J91" s="42"/>
      <c r="K91" s="18"/>
    </row>
    <row r="92" spans="1:12" ht="22.5" customHeight="1">
      <c r="A92" s="41"/>
      <c r="B92" s="20"/>
      <c r="C92" s="20"/>
      <c r="D92" s="20"/>
      <c r="E92" s="37"/>
      <c r="F92" s="20"/>
      <c r="G92" s="37"/>
      <c r="H92" s="20"/>
      <c r="I92" s="37"/>
      <c r="J92" s="42"/>
      <c r="K92" s="37"/>
    </row>
    <row r="93" spans="1:12" ht="22.5" customHeight="1">
      <c r="A93" s="41"/>
      <c r="B93" s="20"/>
      <c r="C93" s="20"/>
      <c r="D93" s="20"/>
      <c r="E93" s="37"/>
      <c r="F93" s="20"/>
      <c r="G93" s="37"/>
      <c r="H93" s="20"/>
      <c r="I93" s="37"/>
      <c r="J93" s="42"/>
      <c r="K93" s="37"/>
      <c r="L93" s="18"/>
    </row>
    <row r="94" spans="1:12" ht="22.5" customHeight="1">
      <c r="A94" s="46"/>
      <c r="B94" s="20"/>
      <c r="C94" s="20"/>
      <c r="D94" s="20"/>
      <c r="E94" s="37"/>
      <c r="F94" s="20"/>
      <c r="G94" s="37"/>
      <c r="H94" s="20"/>
      <c r="I94" s="37"/>
      <c r="J94" s="42"/>
      <c r="K94" s="37"/>
      <c r="L94" s="2"/>
    </row>
    <row r="95" spans="1:12" s="2" customFormat="1" ht="22.5" customHeight="1">
      <c r="A95" s="11"/>
      <c r="B95" s="20"/>
      <c r="C95" s="20"/>
      <c r="D95" s="20"/>
      <c r="E95" s="11"/>
      <c r="F95" s="20"/>
      <c r="G95" s="11"/>
      <c r="H95" s="20"/>
      <c r="I95" s="11"/>
      <c r="J95" s="11"/>
      <c r="K95" s="11"/>
      <c r="L95" s="11"/>
    </row>
    <row r="96" spans="1:12" ht="22.5" customHeight="1">
      <c r="A96" s="2"/>
      <c r="E96" s="24"/>
      <c r="G96" s="24"/>
      <c r="I96" s="24"/>
      <c r="J96" s="24"/>
      <c r="K96" s="24"/>
    </row>
    <row r="97" spans="1:12" s="11" customFormat="1" ht="22.5" customHeight="1">
      <c r="A97" s="1"/>
      <c r="B97" s="25"/>
      <c r="C97" s="25"/>
      <c r="D97" s="25"/>
      <c r="E97" s="47"/>
      <c r="F97" s="25"/>
      <c r="G97" s="47"/>
      <c r="H97" s="25"/>
      <c r="I97" s="47"/>
      <c r="J97" s="3"/>
      <c r="K97" s="54"/>
    </row>
    <row r="98" spans="1:12" s="11" customFormat="1" ht="22.5" customHeight="1">
      <c r="A98" s="3"/>
      <c r="B98" s="25"/>
      <c r="C98" s="25"/>
      <c r="D98" s="25"/>
      <c r="E98" s="25"/>
      <c r="F98" s="25"/>
      <c r="G98" s="25"/>
      <c r="H98" s="25"/>
      <c r="I98" s="375"/>
      <c r="J98" s="379"/>
      <c r="K98" s="379"/>
    </row>
    <row r="99" spans="1:12" s="11" customFormat="1" ht="22.5" customHeight="1">
      <c r="B99" s="10"/>
      <c r="C99" s="10"/>
      <c r="D99" s="10"/>
      <c r="E99" s="10"/>
      <c r="F99" s="10"/>
      <c r="G99" s="10"/>
      <c r="H99" s="10"/>
      <c r="I99" s="375"/>
      <c r="J99" s="375"/>
      <c r="K99" s="375"/>
    </row>
    <row r="100" spans="1:12" s="11" customFormat="1" ht="22.5" customHeight="1">
      <c r="B100" s="10"/>
      <c r="C100" s="10"/>
      <c r="D100" s="10"/>
      <c r="E100" s="32"/>
      <c r="F100" s="10"/>
      <c r="G100" s="32"/>
      <c r="H100" s="10"/>
      <c r="I100" s="32"/>
      <c r="J100" s="33"/>
      <c r="K100" s="32"/>
    </row>
    <row r="101" spans="1:12" s="11" customFormat="1" ht="22.5" customHeight="1">
      <c r="B101" s="10"/>
      <c r="C101" s="10"/>
      <c r="D101" s="10"/>
      <c r="E101" s="32"/>
      <c r="F101" s="10"/>
      <c r="G101" s="32"/>
      <c r="H101" s="10"/>
      <c r="I101" s="32"/>
      <c r="J101" s="33"/>
      <c r="K101" s="32"/>
    </row>
    <row r="102" spans="1:12" s="11" customFormat="1" ht="22.5" customHeight="1">
      <c r="B102" s="10"/>
      <c r="C102" s="10"/>
      <c r="D102" s="10"/>
      <c r="E102" s="14"/>
      <c r="F102" s="10"/>
      <c r="G102" s="14"/>
      <c r="H102" s="10"/>
      <c r="I102" s="14"/>
      <c r="J102" s="15"/>
    </row>
    <row r="103" spans="1:12" ht="22.5" customHeight="1">
      <c r="A103" s="16"/>
      <c r="E103" s="18"/>
      <c r="G103" s="18"/>
      <c r="I103" s="18"/>
    </row>
    <row r="104" spans="1:12" ht="22.5" customHeight="1">
      <c r="A104" s="41"/>
      <c r="E104" s="37"/>
      <c r="G104" s="37"/>
      <c r="I104" s="37"/>
      <c r="J104" s="42"/>
      <c r="K104" s="37"/>
    </row>
    <row r="105" spans="1:12" ht="22.5" customHeight="1">
      <c r="A105" s="11"/>
      <c r="E105" s="37"/>
      <c r="G105" s="37"/>
      <c r="I105" s="37"/>
      <c r="J105" s="18"/>
      <c r="K105" s="37"/>
      <c r="L105" s="2"/>
    </row>
    <row r="106" spans="1:12" ht="22.5" customHeight="1">
      <c r="A106" s="11"/>
      <c r="E106" s="37"/>
      <c r="G106" s="37"/>
      <c r="I106" s="37"/>
      <c r="J106" s="18"/>
      <c r="K106" s="37"/>
      <c r="L106" s="2"/>
    </row>
    <row r="107" spans="1:12" ht="22.5" customHeight="1">
      <c r="A107" s="21"/>
      <c r="E107" s="37"/>
      <c r="G107" s="37"/>
      <c r="I107" s="37"/>
      <c r="J107" s="18"/>
      <c r="K107" s="37"/>
    </row>
    <row r="108" spans="1:12" s="2" customFormat="1" ht="22.5" customHeight="1">
      <c r="B108" s="25"/>
      <c r="C108" s="25"/>
      <c r="D108" s="25"/>
      <c r="E108" s="48"/>
      <c r="F108" s="25"/>
      <c r="G108" s="48"/>
      <c r="H108" s="25"/>
      <c r="I108" s="48"/>
      <c r="J108" s="30"/>
      <c r="K108" s="48"/>
    </row>
    <row r="109" spans="1:12" ht="22.5" customHeight="1">
      <c r="A109" s="2"/>
      <c r="B109" s="25"/>
      <c r="C109" s="25"/>
      <c r="D109" s="25"/>
      <c r="E109" s="30"/>
      <c r="F109" s="25"/>
      <c r="G109" s="30"/>
      <c r="H109" s="25"/>
      <c r="I109" s="30"/>
      <c r="J109" s="30"/>
      <c r="K109" s="30"/>
    </row>
    <row r="110" spans="1:12" ht="22.5" customHeight="1">
      <c r="A110" s="16"/>
      <c r="E110" s="19"/>
      <c r="G110" s="19"/>
      <c r="I110" s="19"/>
      <c r="J110" s="19"/>
      <c r="K110" s="19"/>
      <c r="L110" s="2"/>
    </row>
    <row r="111" spans="1:12" s="2" customFormat="1" ht="22.5" customHeight="1">
      <c r="A111" s="11"/>
      <c r="B111" s="10"/>
      <c r="C111" s="10"/>
      <c r="D111" s="10"/>
      <c r="E111" s="37"/>
      <c r="F111" s="10"/>
      <c r="G111" s="37"/>
      <c r="H111" s="10"/>
      <c r="I111" s="37"/>
      <c r="J111" s="18"/>
      <c r="K111" s="37"/>
      <c r="L111" s="11"/>
    </row>
    <row r="112" spans="1:12" ht="22.5" customHeight="1">
      <c r="A112" s="2"/>
      <c r="B112" s="25"/>
      <c r="C112" s="25"/>
      <c r="D112" s="25"/>
      <c r="E112" s="48"/>
      <c r="F112" s="25"/>
      <c r="G112" s="48"/>
      <c r="H112" s="25"/>
      <c r="I112" s="48"/>
      <c r="J112" s="30"/>
      <c r="K112" s="48"/>
      <c r="L112" s="8"/>
    </row>
    <row r="113" spans="1:12" s="2" customFormat="1" ht="22.5" customHeight="1">
      <c r="B113" s="10"/>
      <c r="C113" s="10"/>
      <c r="D113" s="10"/>
      <c r="E113" s="18"/>
      <c r="F113" s="10"/>
      <c r="G113" s="18"/>
      <c r="H113" s="10"/>
      <c r="I113" s="18"/>
      <c r="J113" s="18"/>
      <c r="K113" s="18"/>
      <c r="L113" s="11"/>
    </row>
    <row r="114" spans="1:12" ht="22.5" customHeight="1">
      <c r="A114" s="2"/>
      <c r="B114" s="25"/>
      <c r="C114" s="25"/>
      <c r="D114" s="25"/>
      <c r="E114" s="48"/>
      <c r="F114" s="25"/>
      <c r="G114" s="48"/>
      <c r="H114" s="25"/>
      <c r="I114" s="48"/>
      <c r="J114" s="30"/>
      <c r="K114" s="48"/>
      <c r="L114" s="19"/>
    </row>
    <row r="115" spans="1:12" s="2" customFormat="1" ht="22.5" customHeight="1">
      <c r="A115" s="11"/>
      <c r="B115" s="10"/>
      <c r="C115" s="10"/>
      <c r="D115" s="10"/>
      <c r="E115" s="37"/>
      <c r="F115" s="10"/>
      <c r="G115" s="37"/>
      <c r="H115" s="10"/>
      <c r="I115" s="37"/>
      <c r="J115" s="18"/>
      <c r="K115" s="37"/>
      <c r="L115" s="49"/>
    </row>
    <row r="116" spans="1:12" ht="22.5" customHeight="1">
      <c r="A116" s="2"/>
      <c r="E116" s="48"/>
      <c r="G116" s="48"/>
      <c r="I116" s="48"/>
      <c r="J116" s="30"/>
      <c r="K116" s="48"/>
    </row>
    <row r="117" spans="1:12" ht="22.5" customHeight="1">
      <c r="E117" s="17"/>
      <c r="G117" s="17"/>
      <c r="I117" s="17"/>
      <c r="J117" s="17"/>
      <c r="K117" s="17"/>
    </row>
  </sheetData>
  <mergeCells count="11">
    <mergeCell ref="I99:K99"/>
    <mergeCell ref="A68:I68"/>
    <mergeCell ref="A69:I69"/>
    <mergeCell ref="G4:I4"/>
    <mergeCell ref="C4:E4"/>
    <mergeCell ref="C8:I8"/>
    <mergeCell ref="I72:K72"/>
    <mergeCell ref="I98:K98"/>
    <mergeCell ref="C28:E28"/>
    <mergeCell ref="G28:I28"/>
    <mergeCell ref="C32:I32"/>
  </mergeCells>
  <phoneticPr fontId="0" type="noConversion"/>
  <pageMargins left="0.8" right="0.7" top="0.48" bottom="0.5" header="0.5" footer="0.5"/>
  <pageSetup paperSize="9" scale="70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4" max="16383" man="1"/>
    <brk id="96" max="12" man="1"/>
  </rowBreaks>
  <colBreaks count="1" manualBreakCount="1">
    <brk id="10" max="3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5D72-5821-4AA6-A3A6-76A391558C0C}">
  <sheetPr>
    <pageSetUpPr autoPageBreaks="0"/>
  </sheetPr>
  <dimension ref="A1:I90"/>
  <sheetViews>
    <sheetView showZeros="0" view="pageBreakPreview" zoomScaleNormal="80" zoomScaleSheetLayoutView="100" workbookViewId="0"/>
  </sheetViews>
  <sheetFormatPr defaultColWidth="9.09765625" defaultRowHeight="24" customHeight="1"/>
  <cols>
    <col min="1" max="1" width="71.296875" style="129" customWidth="1"/>
    <col min="2" max="2" width="5" style="95" customWidth="1"/>
    <col min="3" max="3" width="15.5" style="106" customWidth="1"/>
    <col min="4" max="4" width="1.09765625" style="106" customWidth="1"/>
    <col min="5" max="5" width="15.5" style="106" customWidth="1"/>
    <col min="6" max="6" width="1.09765625" style="106" customWidth="1"/>
    <col min="7" max="7" width="15.5" style="106" customWidth="1"/>
    <col min="8" max="8" width="1.09765625" style="106" customWidth="1"/>
    <col min="9" max="9" width="15.5" style="106" customWidth="1"/>
    <col min="10" max="16384" width="9.09765625" style="106"/>
  </cols>
  <sheetData>
    <row r="1" spans="1:9" s="93" customFormat="1" ht="24" customHeight="1">
      <c r="A1" s="81" t="s">
        <v>12</v>
      </c>
      <c r="B1" s="92"/>
      <c r="C1" s="92"/>
      <c r="D1" s="92"/>
      <c r="E1" s="92"/>
      <c r="F1" s="92"/>
      <c r="G1" s="92"/>
      <c r="I1" s="92"/>
    </row>
    <row r="2" spans="1:9" s="93" customFormat="1" ht="24" customHeight="1">
      <c r="A2" s="58" t="s">
        <v>226</v>
      </c>
      <c r="B2" s="92"/>
      <c r="C2" s="92"/>
      <c r="D2" s="92"/>
      <c r="E2" s="92"/>
      <c r="F2" s="92"/>
      <c r="G2" s="92"/>
      <c r="I2" s="92"/>
    </row>
    <row r="3" spans="1:9" s="93" customFormat="1" ht="24" customHeight="1">
      <c r="A3" s="94"/>
      <c r="B3" s="95"/>
      <c r="C3" s="95"/>
      <c r="D3" s="95"/>
      <c r="E3" s="95"/>
      <c r="F3" s="95"/>
      <c r="G3" s="95"/>
      <c r="I3" s="95"/>
    </row>
    <row r="4" spans="1:9" s="93" customFormat="1" ht="24" customHeight="1">
      <c r="A4" s="94"/>
      <c r="B4" s="95"/>
      <c r="C4" s="380" t="s">
        <v>9</v>
      </c>
      <c r="D4" s="380"/>
      <c r="E4" s="380"/>
      <c r="F4" s="365"/>
      <c r="G4" s="381" t="s">
        <v>11</v>
      </c>
      <c r="H4" s="381"/>
      <c r="I4" s="381"/>
    </row>
    <row r="5" spans="1:9" s="93" customFormat="1" ht="24" customHeight="1">
      <c r="A5" s="94"/>
      <c r="B5" s="95"/>
      <c r="C5" s="382" t="s">
        <v>198</v>
      </c>
      <c r="D5" s="382"/>
      <c r="E5" s="382"/>
      <c r="F5" s="96"/>
      <c r="G5" s="382" t="s">
        <v>198</v>
      </c>
      <c r="H5" s="382"/>
      <c r="I5" s="382"/>
    </row>
    <row r="6" spans="1:9" s="93" customFormat="1" ht="24" customHeight="1">
      <c r="A6" s="94"/>
      <c r="B6" s="95"/>
      <c r="C6" s="382" t="s">
        <v>199</v>
      </c>
      <c r="D6" s="382"/>
      <c r="E6" s="382"/>
      <c r="F6" s="97"/>
      <c r="G6" s="382" t="s">
        <v>199</v>
      </c>
      <c r="H6" s="382"/>
      <c r="I6" s="382"/>
    </row>
    <row r="7" spans="1:9" s="93" customFormat="1" ht="24" customHeight="1">
      <c r="A7" s="94"/>
      <c r="B7" s="95"/>
      <c r="C7" s="99" t="s">
        <v>194</v>
      </c>
      <c r="D7" s="100"/>
      <c r="E7" s="99" t="s">
        <v>167</v>
      </c>
      <c r="F7" s="100"/>
      <c r="G7" s="99" t="s">
        <v>194</v>
      </c>
      <c r="H7" s="100"/>
      <c r="I7" s="99" t="s">
        <v>167</v>
      </c>
    </row>
    <row r="8" spans="1:9" s="93" customFormat="1" ht="24" customHeight="1">
      <c r="B8" s="78"/>
      <c r="C8" s="383" t="s">
        <v>53</v>
      </c>
      <c r="D8" s="383"/>
      <c r="E8" s="383"/>
      <c r="F8" s="383"/>
      <c r="G8" s="383"/>
      <c r="H8" s="383"/>
      <c r="I8" s="383"/>
    </row>
    <row r="9" spans="1:9" s="93" customFormat="1" ht="24" customHeight="1">
      <c r="A9" t="s">
        <v>54</v>
      </c>
      <c r="B9" s="78"/>
      <c r="C9" s="101">
        <v>41379867</v>
      </c>
      <c r="D9" s="102"/>
      <c r="E9" s="101">
        <v>37092174</v>
      </c>
      <c r="F9" s="101"/>
      <c r="G9" s="101">
        <v>1098922</v>
      </c>
      <c r="H9" s="101"/>
      <c r="I9" s="101">
        <v>243188</v>
      </c>
    </row>
    <row r="10" spans="1:9" ht="24" customHeight="1">
      <c r="A10" t="s">
        <v>55</v>
      </c>
      <c r="B10" s="78"/>
      <c r="C10" s="103">
        <v>9618709</v>
      </c>
      <c r="D10" s="104"/>
      <c r="E10" s="103">
        <v>8149772</v>
      </c>
      <c r="F10" s="105"/>
      <c r="G10" s="103">
        <v>1165836</v>
      </c>
      <c r="H10" s="105"/>
      <c r="I10" s="103">
        <v>597025</v>
      </c>
    </row>
    <row r="11" spans="1:9" ht="24" customHeight="1">
      <c r="A11" t="s">
        <v>56</v>
      </c>
      <c r="B11" s="78"/>
      <c r="C11" s="107">
        <f>+C9-C10</f>
        <v>31761158</v>
      </c>
      <c r="D11" s="108"/>
      <c r="E11" s="107">
        <f>+E9-E10</f>
        <v>28942402</v>
      </c>
      <c r="F11" s="109"/>
      <c r="G11" s="107">
        <f>+G9-G10</f>
        <v>-66914</v>
      </c>
      <c r="H11" s="110"/>
      <c r="I11" s="107">
        <f>+I9-I10</f>
        <v>-353837</v>
      </c>
    </row>
    <row r="12" spans="1:9" ht="24" customHeight="1">
      <c r="A12" t="s">
        <v>57</v>
      </c>
      <c r="B12" s="78"/>
      <c r="C12" s="111">
        <v>11168070</v>
      </c>
      <c r="D12" s="112"/>
      <c r="E12" s="111">
        <v>11921240</v>
      </c>
      <c r="F12" s="105"/>
      <c r="G12" s="111">
        <v>617181</v>
      </c>
      <c r="H12" s="105"/>
      <c r="I12" s="105">
        <v>0</v>
      </c>
    </row>
    <row r="13" spans="1:9" ht="24" customHeight="1">
      <c r="A13" t="s">
        <v>15</v>
      </c>
      <c r="B13" s="78"/>
      <c r="C13" s="111">
        <v>3271236</v>
      </c>
      <c r="D13" s="112"/>
      <c r="E13" s="111">
        <v>3012325</v>
      </c>
      <c r="F13" s="105"/>
      <c r="G13" s="111">
        <v>0</v>
      </c>
      <c r="H13" s="105"/>
      <c r="I13" s="101">
        <v>300</v>
      </c>
    </row>
    <row r="14" spans="1:9" ht="24" customHeight="1">
      <c r="A14" t="s">
        <v>58</v>
      </c>
      <c r="B14" s="78"/>
      <c r="C14" s="113">
        <f>+C12-C13</f>
        <v>7896834</v>
      </c>
      <c r="D14" s="112"/>
      <c r="E14" s="113">
        <f>+E12-E13</f>
        <v>8908915</v>
      </c>
      <c r="F14" s="105"/>
      <c r="G14" s="114">
        <f>+G12-G13</f>
        <v>617181</v>
      </c>
      <c r="H14" s="105"/>
      <c r="I14" s="114">
        <f>+I12-I13</f>
        <v>-300</v>
      </c>
    </row>
    <row r="15" spans="1:9" ht="24" customHeight="1">
      <c r="A15" s="116" t="s">
        <v>210</v>
      </c>
      <c r="B15" s="78"/>
      <c r="C15" s="109"/>
      <c r="D15" s="108"/>
      <c r="E15" s="109"/>
      <c r="F15" s="109"/>
      <c r="G15" s="109"/>
      <c r="H15" s="110"/>
      <c r="I15" s="109"/>
    </row>
    <row r="16" spans="1:9" ht="24" customHeight="1">
      <c r="A16" s="116" t="s">
        <v>59</v>
      </c>
      <c r="B16" s="78"/>
      <c r="C16" s="111">
        <v>2716608</v>
      </c>
      <c r="D16" s="117"/>
      <c r="E16" s="111">
        <v>2353226</v>
      </c>
      <c r="F16" s="118"/>
      <c r="G16" s="119">
        <v>-1219164</v>
      </c>
      <c r="H16" s="118"/>
      <c r="I16" s="119">
        <v>393313</v>
      </c>
    </row>
    <row r="17" spans="1:9" ht="24" customHeight="1">
      <c r="A17" t="s">
        <v>60</v>
      </c>
      <c r="B17" s="78"/>
      <c r="C17" s="111">
        <v>68497</v>
      </c>
      <c r="D17" s="117"/>
      <c r="E17" s="111">
        <v>74421</v>
      </c>
      <c r="F17" s="111"/>
      <c r="G17" s="111">
        <v>0</v>
      </c>
      <c r="H17" s="111"/>
      <c r="I17" s="111">
        <v>0</v>
      </c>
    </row>
    <row r="18" spans="1:9" ht="24" customHeight="1">
      <c r="A18" t="s">
        <v>61</v>
      </c>
      <c r="B18" s="78"/>
      <c r="C18" s="120">
        <v>148239</v>
      </c>
      <c r="D18" s="117"/>
      <c r="E18" s="120">
        <v>96757</v>
      </c>
      <c r="F18" s="111"/>
      <c r="G18" s="120">
        <v>0</v>
      </c>
      <c r="H18" s="111"/>
      <c r="I18" s="120">
        <v>0</v>
      </c>
    </row>
    <row r="19" spans="1:9" ht="24" customHeight="1">
      <c r="A19" t="s">
        <v>62</v>
      </c>
      <c r="B19" s="78"/>
      <c r="C19" s="111">
        <v>34459</v>
      </c>
      <c r="D19" s="117"/>
      <c r="E19" s="111">
        <v>36022</v>
      </c>
      <c r="F19" s="111"/>
      <c r="G19" s="111">
        <v>26998555</v>
      </c>
      <c r="H19" s="111"/>
      <c r="I19" s="111">
        <v>37452882</v>
      </c>
    </row>
    <row r="20" spans="1:9" ht="24" customHeight="1">
      <c r="A20" t="s">
        <v>63</v>
      </c>
      <c r="B20" s="78"/>
      <c r="C20" s="111">
        <v>369544</v>
      </c>
      <c r="D20" s="117"/>
      <c r="E20" s="111">
        <v>488169</v>
      </c>
      <c r="F20" s="111"/>
      <c r="G20" s="111">
        <v>0</v>
      </c>
      <c r="H20" s="111"/>
      <c r="I20" s="111">
        <v>0</v>
      </c>
    </row>
    <row r="21" spans="1:9" ht="24" customHeight="1">
      <c r="A21" t="s">
        <v>64</v>
      </c>
      <c r="B21" s="78"/>
      <c r="C21" s="113">
        <f>+C11+C14+SUM(C15:C20)</f>
        <v>42995339</v>
      </c>
      <c r="D21" s="117"/>
      <c r="E21" s="113">
        <f>+E11+E14+SUM(E15:E20)</f>
        <v>40899912</v>
      </c>
      <c r="F21" s="111"/>
      <c r="G21" s="114">
        <f>+G11+G14+SUM(G15:G20)</f>
        <v>26329658</v>
      </c>
      <c r="H21" s="111"/>
      <c r="I21" s="114">
        <f>+I11+I14+SUM(I15:I20)</f>
        <v>37492058</v>
      </c>
    </row>
    <row r="22" spans="1:9" ht="24" customHeight="1">
      <c r="A22" t="s">
        <v>65</v>
      </c>
      <c r="B22" s="78"/>
      <c r="C22" s="108"/>
      <c r="D22" s="108"/>
      <c r="E22" s="108"/>
      <c r="F22" s="109"/>
      <c r="G22" s="109"/>
      <c r="H22" s="110"/>
      <c r="I22" s="109"/>
    </row>
    <row r="23" spans="1:9" ht="24" customHeight="1">
      <c r="A23" t="s">
        <v>66</v>
      </c>
      <c r="B23" s="78"/>
      <c r="C23" s="111">
        <v>8684195</v>
      </c>
      <c r="D23" s="117"/>
      <c r="E23" s="111">
        <v>8443220</v>
      </c>
      <c r="F23" s="111"/>
      <c r="G23" s="111">
        <v>298925</v>
      </c>
      <c r="H23" s="111"/>
      <c r="I23" s="111">
        <v>313641</v>
      </c>
    </row>
    <row r="24" spans="1:9" ht="24" customHeight="1">
      <c r="A24" t="s">
        <v>67</v>
      </c>
      <c r="B24" s="78"/>
      <c r="C24" s="111">
        <v>65950</v>
      </c>
      <c r="D24" s="117"/>
      <c r="E24" s="111">
        <v>30977</v>
      </c>
      <c r="F24" s="111"/>
      <c r="G24" s="111">
        <v>26339</v>
      </c>
      <c r="H24" s="111"/>
      <c r="I24" s="111">
        <v>27044</v>
      </c>
    </row>
    <row r="25" spans="1:9" ht="24" customHeight="1">
      <c r="A25" t="s">
        <v>68</v>
      </c>
      <c r="B25" s="78"/>
      <c r="C25" s="111">
        <v>2833186</v>
      </c>
      <c r="D25" s="117"/>
      <c r="E25" s="111">
        <v>2402136</v>
      </c>
      <c r="F25" s="111"/>
      <c r="G25" s="111">
        <v>10292</v>
      </c>
      <c r="H25" s="111"/>
      <c r="I25" s="111">
        <v>9449</v>
      </c>
    </row>
    <row r="26" spans="1:9" ht="24" customHeight="1">
      <c r="A26" t="s">
        <v>69</v>
      </c>
      <c r="B26" s="78"/>
      <c r="C26" s="111">
        <v>1341354</v>
      </c>
      <c r="D26" s="117"/>
      <c r="E26" s="111">
        <v>1291479</v>
      </c>
      <c r="F26" s="111"/>
      <c r="G26" s="111">
        <v>84</v>
      </c>
      <c r="H26" s="111"/>
      <c r="I26" s="111">
        <v>3232</v>
      </c>
    </row>
    <row r="27" spans="1:9" ht="24" customHeight="1">
      <c r="A27" t="s">
        <v>70</v>
      </c>
      <c r="B27" s="78"/>
      <c r="C27" s="111">
        <v>5175636</v>
      </c>
      <c r="D27" s="117"/>
      <c r="E27" s="111">
        <v>4589059</v>
      </c>
      <c r="F27" s="111"/>
      <c r="G27" s="111">
        <v>227216</v>
      </c>
      <c r="H27" s="111"/>
      <c r="I27" s="111">
        <v>149996</v>
      </c>
    </row>
    <row r="28" spans="1:9" ht="24" customHeight="1">
      <c r="A28" t="s">
        <v>71</v>
      </c>
      <c r="B28" s="78"/>
      <c r="C28" s="113">
        <f>SUM(C23:C27)</f>
        <v>18100321</v>
      </c>
      <c r="D28" s="117"/>
      <c r="E28" s="113">
        <f>SUM(E23:E27)</f>
        <v>16756871</v>
      </c>
      <c r="F28" s="111"/>
      <c r="G28" s="113">
        <f>SUM(G23:G27)</f>
        <v>562856</v>
      </c>
      <c r="H28" s="111"/>
      <c r="I28" s="113">
        <f>SUM(I23:I27)</f>
        <v>503362</v>
      </c>
    </row>
    <row r="29" spans="1:9" ht="24" customHeight="1">
      <c r="A29" t="s">
        <v>72</v>
      </c>
      <c r="B29" s="78"/>
      <c r="C29" s="121">
        <v>10201279</v>
      </c>
      <c r="D29" s="117"/>
      <c r="E29" s="121">
        <v>9927445</v>
      </c>
      <c r="F29" s="111"/>
      <c r="G29" s="139">
        <v>82466</v>
      </c>
      <c r="H29" s="111"/>
      <c r="I29" s="139">
        <v>-47370</v>
      </c>
    </row>
    <row r="30" spans="1:9" ht="24" customHeight="1">
      <c r="A30" t="s">
        <v>211</v>
      </c>
      <c r="B30" s="78"/>
      <c r="C30" s="122">
        <f>+C21-C28-C29</f>
        <v>14693739</v>
      </c>
      <c r="D30" s="117"/>
      <c r="E30" s="122">
        <f>+E21-E28-E29</f>
        <v>14215596</v>
      </c>
      <c r="F30" s="117"/>
      <c r="G30" s="123">
        <f>+G21-G28-G29</f>
        <v>25684336</v>
      </c>
      <c r="H30" s="117"/>
      <c r="I30" s="123">
        <f>+I21-I28-I29</f>
        <v>37036066</v>
      </c>
    </row>
    <row r="31" spans="1:9" ht="23.5" customHeight="1">
      <c r="A31" s="371" t="s">
        <v>218</v>
      </c>
      <c r="B31" s="78"/>
      <c r="C31" s="117">
        <v>3353656</v>
      </c>
      <c r="D31" s="117"/>
      <c r="E31" s="117">
        <v>3147415</v>
      </c>
      <c r="F31" s="117"/>
      <c r="G31" s="124">
        <v>0</v>
      </c>
      <c r="H31" s="117"/>
      <c r="I31" s="124">
        <v>0</v>
      </c>
    </row>
    <row r="32" spans="1:9" s="93" customFormat="1" ht="24" customHeight="1">
      <c r="A32" s="66" t="s">
        <v>212</v>
      </c>
      <c r="B32" s="125"/>
      <c r="C32" s="126">
        <f>+C30-C31</f>
        <v>11340083</v>
      </c>
      <c r="D32" s="127"/>
      <c r="E32" s="126">
        <f>+E30-E31</f>
        <v>11068181</v>
      </c>
      <c r="F32" s="127"/>
      <c r="G32" s="128">
        <f>+G30-G31</f>
        <v>25684336</v>
      </c>
      <c r="H32" s="127"/>
      <c r="I32" s="128">
        <f>+I30-I31</f>
        <v>37036066</v>
      </c>
    </row>
    <row r="33" spans="1:9" ht="24" customHeight="1">
      <c r="B33" s="78"/>
      <c r="C33" s="112"/>
      <c r="D33" s="112"/>
      <c r="E33" s="112"/>
      <c r="F33" s="112"/>
      <c r="G33" s="112"/>
      <c r="H33" s="130"/>
      <c r="I33" s="112"/>
    </row>
    <row r="34" spans="1:9" ht="24" customHeight="1">
      <c r="B34" s="78"/>
      <c r="C34" s="131"/>
      <c r="D34" s="131"/>
      <c r="E34" s="131"/>
      <c r="F34" s="132"/>
      <c r="G34" s="131"/>
      <c r="I34" s="131"/>
    </row>
    <row r="35" spans="1:9" s="93" customFormat="1" ht="24" customHeight="1">
      <c r="A35" s="81" t="s">
        <v>12</v>
      </c>
      <c r="B35" s="81"/>
      <c r="C35" s="81"/>
      <c r="D35" s="81"/>
      <c r="E35" s="81"/>
      <c r="F35" s="81"/>
      <c r="G35" s="81"/>
      <c r="I35" s="81"/>
    </row>
    <row r="36" spans="1:9" s="93" customFormat="1" ht="24" customHeight="1">
      <c r="A36" s="58" t="s">
        <v>226</v>
      </c>
      <c r="B36" s="58"/>
      <c r="C36" s="58"/>
      <c r="D36" s="58"/>
      <c r="E36" s="58"/>
      <c r="F36" s="58"/>
      <c r="G36" s="58"/>
      <c r="I36" s="58"/>
    </row>
    <row r="37" spans="1:9" s="93" customFormat="1" ht="24" customHeight="1">
      <c r="A37" s="94"/>
      <c r="B37" s="95"/>
      <c r="C37" s="366"/>
      <c r="D37" s="95"/>
      <c r="E37" s="95"/>
      <c r="F37" s="95"/>
      <c r="G37" s="95"/>
      <c r="I37" s="95"/>
    </row>
    <row r="38" spans="1:9" s="93" customFormat="1" ht="24" customHeight="1">
      <c r="A38" s="94"/>
      <c r="B38" s="95"/>
      <c r="C38" s="380" t="s">
        <v>9</v>
      </c>
      <c r="D38" s="380"/>
      <c r="E38" s="380"/>
      <c r="F38" s="316"/>
      <c r="G38" s="381" t="s">
        <v>11</v>
      </c>
      <c r="H38" s="381"/>
      <c r="I38" s="381"/>
    </row>
    <row r="39" spans="1:9" s="93" customFormat="1" ht="24" customHeight="1">
      <c r="A39" s="94"/>
      <c r="B39" s="95"/>
      <c r="C39" s="382" t="s">
        <v>198</v>
      </c>
      <c r="D39" s="382"/>
      <c r="E39" s="382"/>
      <c r="F39" s="96"/>
      <c r="G39" s="382" t="s">
        <v>198</v>
      </c>
      <c r="H39" s="382"/>
      <c r="I39" s="382"/>
    </row>
    <row r="40" spans="1:9" s="93" customFormat="1" ht="24" customHeight="1">
      <c r="A40" s="94"/>
      <c r="B40" s="95"/>
      <c r="C40" s="382" t="s">
        <v>199</v>
      </c>
      <c r="D40" s="382"/>
      <c r="E40" s="382"/>
      <c r="F40" s="97"/>
      <c r="G40" s="382" t="s">
        <v>199</v>
      </c>
      <c r="H40" s="382"/>
      <c r="I40" s="382"/>
    </row>
    <row r="41" spans="1:9" s="93" customFormat="1" ht="24" customHeight="1">
      <c r="A41" s="94"/>
      <c r="B41" s="98"/>
      <c r="C41" s="99" t="s">
        <v>194</v>
      </c>
      <c r="D41" s="100"/>
      <c r="E41" s="99" t="s">
        <v>167</v>
      </c>
      <c r="F41" s="100"/>
      <c r="G41" s="99" t="s">
        <v>194</v>
      </c>
      <c r="H41" s="100"/>
      <c r="I41" s="99" t="s">
        <v>167</v>
      </c>
    </row>
    <row r="42" spans="1:9" s="93" customFormat="1" ht="24" customHeight="1">
      <c r="A42" s="94"/>
      <c r="B42" s="98"/>
      <c r="C42" s="383" t="s">
        <v>53</v>
      </c>
      <c r="D42" s="383"/>
      <c r="E42" s="383"/>
      <c r="F42" s="383"/>
      <c r="G42" s="383"/>
      <c r="H42" s="383"/>
      <c r="I42" s="383"/>
    </row>
    <row r="43" spans="1:9" ht="24" customHeight="1">
      <c r="A43" s="129" t="s">
        <v>185</v>
      </c>
      <c r="B43" s="78"/>
      <c r="C43" s="131"/>
      <c r="D43" s="131"/>
      <c r="E43" s="131"/>
      <c r="F43" s="132"/>
      <c r="G43" s="133"/>
      <c r="I43" s="133"/>
    </row>
    <row r="44" spans="1:9" ht="24" customHeight="1">
      <c r="A44" s="134" t="s">
        <v>73</v>
      </c>
      <c r="B44" s="78"/>
      <c r="C44" s="131"/>
      <c r="D44" s="131"/>
      <c r="E44" s="135"/>
      <c r="F44" s="132"/>
      <c r="G44" s="131"/>
      <c r="I44" s="131"/>
    </row>
    <row r="45" spans="1:9" ht="21.5">
      <c r="A45" s="129" t="s">
        <v>213</v>
      </c>
      <c r="B45" s="78"/>
      <c r="D45" s="131"/>
      <c r="E45" s="135"/>
      <c r="F45" s="132"/>
      <c r="G45" s="131"/>
      <c r="I45" s="131"/>
    </row>
    <row r="46" spans="1:9" ht="21.5">
      <c r="A46" s="136" t="s">
        <v>74</v>
      </c>
      <c r="B46" s="78"/>
      <c r="C46" s="131">
        <v>338090</v>
      </c>
      <c r="D46" s="131"/>
      <c r="E46" s="131">
        <v>-93381</v>
      </c>
      <c r="F46" s="131"/>
      <c r="G46" s="111">
        <v>0</v>
      </c>
      <c r="H46" s="131"/>
      <c r="I46" s="111">
        <v>0</v>
      </c>
    </row>
    <row r="47" spans="1:9" ht="24" customHeight="1">
      <c r="A47" s="137" t="s">
        <v>75</v>
      </c>
      <c r="B47" s="78"/>
      <c r="C47" s="131">
        <v>-64014</v>
      </c>
      <c r="D47" s="131"/>
      <c r="E47" s="131">
        <v>19528</v>
      </c>
      <c r="F47" s="83"/>
      <c r="G47" s="111">
        <v>0</v>
      </c>
      <c r="H47" s="83"/>
      <c r="I47" s="111">
        <v>0</v>
      </c>
    </row>
    <row r="48" spans="1:9" ht="24" customHeight="1">
      <c r="A48" s="137" t="s">
        <v>76</v>
      </c>
      <c r="B48" s="78"/>
      <c r="C48" s="131">
        <v>42129</v>
      </c>
      <c r="D48" s="131"/>
      <c r="E48" s="131">
        <v>-27912</v>
      </c>
      <c r="F48" s="83"/>
      <c r="G48" s="111">
        <v>0</v>
      </c>
      <c r="H48" s="83"/>
      <c r="I48" s="111">
        <v>0</v>
      </c>
    </row>
    <row r="49" spans="1:9" ht="24" customHeight="1">
      <c r="A49" s="138" t="s">
        <v>186</v>
      </c>
      <c r="B49" s="78"/>
      <c r="C49" s="131"/>
      <c r="D49" s="131"/>
      <c r="E49" s="131"/>
      <c r="F49" s="83"/>
      <c r="G49" s="111"/>
      <c r="H49" s="83"/>
      <c r="I49" s="111"/>
    </row>
    <row r="50" spans="1:9" ht="24" customHeight="1">
      <c r="A50" s="138" t="s">
        <v>77</v>
      </c>
      <c r="B50" s="78"/>
      <c r="C50" s="131">
        <v>-76044</v>
      </c>
      <c r="D50" s="131"/>
      <c r="E50" s="131">
        <v>24259</v>
      </c>
      <c r="F50" s="83"/>
      <c r="G50" s="111">
        <v>0</v>
      </c>
      <c r="H50" s="83"/>
      <c r="I50" s="111">
        <v>0</v>
      </c>
    </row>
    <row r="51" spans="1:9" ht="24" customHeight="1">
      <c r="A51" s="138"/>
      <c r="B51" s="78"/>
      <c r="C51" s="139">
        <f>SUM(C46:C50)</f>
        <v>240161</v>
      </c>
      <c r="D51" s="131"/>
      <c r="E51" s="139">
        <f>SUM(E46:E50)</f>
        <v>-77506</v>
      </c>
      <c r="F51" s="83"/>
      <c r="G51" s="115">
        <f>SUM(G46:G50)</f>
        <v>0</v>
      </c>
      <c r="H51" s="83"/>
      <c r="I51" s="115">
        <f>SUM(I46:I50)</f>
        <v>0</v>
      </c>
    </row>
    <row r="52" spans="1:9" ht="24" customHeight="1">
      <c r="A52" s="134" t="s">
        <v>78</v>
      </c>
      <c r="B52" s="78"/>
      <c r="C52" s="112"/>
      <c r="D52" s="112"/>
      <c r="E52" s="112"/>
      <c r="F52" s="140"/>
      <c r="G52" s="105"/>
      <c r="H52" s="130"/>
      <c r="I52" s="105"/>
    </row>
    <row r="53" spans="1:9" ht="24" customHeight="1">
      <c r="A53" s="129" t="s">
        <v>219</v>
      </c>
      <c r="B53" s="78"/>
      <c r="C53" s="131"/>
      <c r="D53" s="131"/>
      <c r="E53" s="131"/>
      <c r="F53" s="83"/>
      <c r="G53" s="105"/>
      <c r="H53" s="83"/>
      <c r="I53" s="105"/>
    </row>
    <row r="54" spans="1:9" ht="24" customHeight="1">
      <c r="A54" s="129" t="s">
        <v>74</v>
      </c>
      <c r="B54" s="78"/>
      <c r="C54" s="131">
        <v>57176</v>
      </c>
      <c r="D54" s="131"/>
      <c r="E54" s="131">
        <v>59303</v>
      </c>
      <c r="F54" s="83"/>
      <c r="G54" s="105">
        <v>0</v>
      </c>
      <c r="H54" s="83"/>
      <c r="I54" s="105">
        <v>0</v>
      </c>
    </row>
    <row r="55" spans="1:9" ht="24" customHeight="1">
      <c r="A55" s="129" t="s">
        <v>79</v>
      </c>
      <c r="B55" s="78"/>
      <c r="C55" s="131"/>
      <c r="D55" s="131"/>
      <c r="E55" s="131"/>
      <c r="F55" s="83"/>
      <c r="G55" s="105"/>
      <c r="H55" s="83"/>
      <c r="I55" s="105"/>
    </row>
    <row r="56" spans="1:9" ht="24" customHeight="1">
      <c r="A56" s="129" t="s">
        <v>80</v>
      </c>
      <c r="B56" s="78"/>
      <c r="C56" s="120">
        <v>0</v>
      </c>
      <c r="D56" s="131"/>
      <c r="E56" s="131">
        <v>4679</v>
      </c>
      <c r="F56" s="83"/>
      <c r="G56" s="105">
        <v>0</v>
      </c>
      <c r="H56" s="83"/>
      <c r="I56" s="105">
        <v>0</v>
      </c>
    </row>
    <row r="57" spans="1:9" ht="24" customHeight="1">
      <c r="A57" s="129" t="s">
        <v>186</v>
      </c>
      <c r="B57" s="78"/>
      <c r="C57" s="131"/>
      <c r="D57" s="131"/>
      <c r="E57" s="131"/>
      <c r="F57" s="83"/>
      <c r="G57" s="105"/>
      <c r="H57" s="83"/>
      <c r="I57" s="105"/>
    </row>
    <row r="58" spans="1:9" ht="24" customHeight="1">
      <c r="A58" s="129" t="s">
        <v>81</v>
      </c>
      <c r="B58" s="78"/>
      <c r="C58" s="141">
        <v>-11435</v>
      </c>
      <c r="D58" s="131"/>
      <c r="E58" s="141">
        <v>-12797</v>
      </c>
      <c r="F58" s="83"/>
      <c r="G58" s="105">
        <v>0</v>
      </c>
      <c r="H58" s="83"/>
      <c r="I58" s="105">
        <v>0</v>
      </c>
    </row>
    <row r="59" spans="1:9" ht="24" customHeight="1">
      <c r="B59" s="78"/>
      <c r="C59" s="117">
        <f>SUM(C53:C58)</f>
        <v>45741</v>
      </c>
      <c r="D59" s="117"/>
      <c r="E59" s="117">
        <f>SUM(E53:E58)</f>
        <v>51185</v>
      </c>
      <c r="F59" s="142"/>
      <c r="G59" s="113">
        <f>SUM(G53:G58)</f>
        <v>0</v>
      </c>
      <c r="H59" s="118"/>
      <c r="I59" s="113">
        <f>SUM(I53:I58)</f>
        <v>0</v>
      </c>
    </row>
    <row r="60" spans="1:9" ht="24" customHeight="1">
      <c r="A60" s="143" t="s">
        <v>187</v>
      </c>
      <c r="B60" s="78"/>
      <c r="C60" s="139">
        <f>SUM(C51,C59)</f>
        <v>285902</v>
      </c>
      <c r="D60" s="117"/>
      <c r="E60" s="139">
        <f>SUM(E51,E59)</f>
        <v>-26321</v>
      </c>
      <c r="F60" s="111"/>
      <c r="G60" s="113">
        <f>SUM(G51,G59)</f>
        <v>0</v>
      </c>
      <c r="H60" s="118"/>
      <c r="I60" s="113">
        <f>SUM(I51,I59)</f>
        <v>0</v>
      </c>
    </row>
    <row r="61" spans="1:9" ht="24" customHeight="1" thickBot="1">
      <c r="A61" s="144" t="s">
        <v>188</v>
      </c>
      <c r="B61" s="78"/>
      <c r="C61" s="145">
        <f>+C32+C60</f>
        <v>11625985</v>
      </c>
      <c r="D61" s="127"/>
      <c r="E61" s="145">
        <f>+E32+E60</f>
        <v>11041860</v>
      </c>
      <c r="F61" s="127"/>
      <c r="G61" s="145">
        <f>+G32+G60</f>
        <v>25684336</v>
      </c>
      <c r="H61" s="118"/>
      <c r="I61" s="145">
        <f>+I32+I60</f>
        <v>37036066</v>
      </c>
    </row>
    <row r="62" spans="1:9" ht="12" customHeight="1" thickTop="1">
      <c r="A62" s="146"/>
      <c r="B62" s="78"/>
      <c r="C62" s="131"/>
      <c r="D62" s="131"/>
      <c r="E62" s="131"/>
      <c r="F62" s="83"/>
      <c r="G62" s="83"/>
      <c r="I62" s="83"/>
    </row>
    <row r="63" spans="1:9" ht="24" customHeight="1">
      <c r="A63" s="146" t="s">
        <v>214</v>
      </c>
      <c r="B63" s="78"/>
      <c r="C63" s="131"/>
      <c r="D63" s="131"/>
      <c r="E63" s="131"/>
      <c r="F63" s="83"/>
      <c r="G63" s="83"/>
      <c r="I63" s="83"/>
    </row>
    <row r="64" spans="1:9" ht="24" customHeight="1">
      <c r="A64" s="146" t="s">
        <v>82</v>
      </c>
      <c r="B64" s="78"/>
      <c r="C64" s="83">
        <v>11281023</v>
      </c>
      <c r="D64" s="131"/>
      <c r="E64" s="83">
        <v>10995376</v>
      </c>
      <c r="F64" s="83"/>
      <c r="G64" s="83">
        <v>25684336</v>
      </c>
      <c r="H64" s="83"/>
      <c r="I64" s="83">
        <v>37036066</v>
      </c>
    </row>
    <row r="65" spans="1:9" ht="24" customHeight="1">
      <c r="A65" s="146" t="s">
        <v>83</v>
      </c>
      <c r="B65" s="78"/>
      <c r="C65" s="83">
        <v>59060</v>
      </c>
      <c r="D65" s="131"/>
      <c r="E65" s="83">
        <v>72805</v>
      </c>
      <c r="F65" s="83"/>
      <c r="G65" s="147">
        <v>0</v>
      </c>
      <c r="H65" s="83"/>
      <c r="I65" s="147">
        <v>0</v>
      </c>
    </row>
    <row r="66" spans="1:9" ht="12.75" customHeight="1">
      <c r="A66" s="146"/>
      <c r="B66" s="78"/>
      <c r="C66" s="83"/>
      <c r="D66" s="131"/>
      <c r="E66" s="83"/>
      <c r="F66" s="83"/>
      <c r="G66" s="83"/>
      <c r="H66" s="83"/>
      <c r="I66" s="83"/>
    </row>
    <row r="67" spans="1:9" ht="24" customHeight="1">
      <c r="A67" s="146" t="s">
        <v>189</v>
      </c>
      <c r="B67" s="78"/>
      <c r="C67" s="83"/>
      <c r="D67" s="131"/>
      <c r="E67" s="83"/>
      <c r="F67" s="83"/>
      <c r="G67" s="83"/>
      <c r="H67" s="83"/>
      <c r="I67" s="83"/>
    </row>
    <row r="68" spans="1:9" ht="24" customHeight="1">
      <c r="A68" s="146" t="s">
        <v>82</v>
      </c>
      <c r="B68" s="78"/>
      <c r="C68" s="83">
        <v>11565587</v>
      </c>
      <c r="D68" s="131"/>
      <c r="E68" s="83">
        <v>10971009</v>
      </c>
      <c r="F68" s="83"/>
      <c r="G68" s="83">
        <v>25684336</v>
      </c>
      <c r="H68" s="83"/>
      <c r="I68" s="83">
        <v>37036066</v>
      </c>
    </row>
    <row r="69" spans="1:9" ht="24" customHeight="1">
      <c r="A69" s="146" t="s">
        <v>83</v>
      </c>
      <c r="B69" s="78"/>
      <c r="C69" s="83">
        <v>60398</v>
      </c>
      <c r="D69" s="131"/>
      <c r="E69" s="83">
        <v>70851</v>
      </c>
      <c r="F69" s="83"/>
      <c r="G69" s="147">
        <v>0</v>
      </c>
      <c r="H69" s="83"/>
      <c r="I69" s="147">
        <v>0</v>
      </c>
    </row>
    <row r="70" spans="1:9" ht="12.75" customHeight="1">
      <c r="A70" s="146"/>
      <c r="B70" s="78"/>
      <c r="C70" s="83"/>
      <c r="D70" s="131"/>
      <c r="E70" s="83"/>
      <c r="F70" s="83"/>
      <c r="G70" s="83"/>
      <c r="H70" s="83"/>
      <c r="I70" s="83"/>
    </row>
    <row r="71" spans="1:9" ht="24" customHeight="1">
      <c r="A71" s="146" t="s">
        <v>215</v>
      </c>
      <c r="C71" s="83"/>
      <c r="D71" s="131"/>
      <c r="E71" s="83"/>
      <c r="F71" s="83"/>
      <c r="G71" s="83"/>
      <c r="H71" s="83"/>
      <c r="I71" s="83"/>
    </row>
    <row r="72" spans="1:9" ht="24" customHeight="1" thickBot="1">
      <c r="A72" s="148" t="s">
        <v>216</v>
      </c>
      <c r="B72" s="78"/>
      <c r="C72" s="149">
        <v>3.3503604256701429</v>
      </c>
      <c r="D72" s="150"/>
      <c r="E72" s="149">
        <v>3.2655258849984858</v>
      </c>
      <c r="F72" s="151"/>
      <c r="G72" s="152">
        <v>7.6280123614689002</v>
      </c>
      <c r="H72" s="151"/>
      <c r="I72" s="152">
        <v>10.999372118016913</v>
      </c>
    </row>
    <row r="73" spans="1:9" ht="18" customHeight="1" thickTop="1">
      <c r="A73" s="148"/>
      <c r="B73" s="78"/>
      <c r="C73" s="153"/>
      <c r="D73" s="131"/>
      <c r="E73" s="153"/>
      <c r="F73" s="83"/>
      <c r="G73" s="154"/>
      <c r="I73" s="154"/>
    </row>
    <row r="74" spans="1:9" ht="18" customHeight="1">
      <c r="A74" s="148"/>
      <c r="B74" s="78"/>
      <c r="C74" s="153"/>
      <c r="D74" s="131"/>
      <c r="E74" s="153"/>
      <c r="F74" s="83"/>
      <c r="G74" s="154"/>
      <c r="I74" s="154"/>
    </row>
    <row r="75" spans="1:9" ht="18" customHeight="1">
      <c r="A75" s="148"/>
      <c r="B75" s="78"/>
      <c r="C75" s="153"/>
      <c r="D75" s="131"/>
      <c r="E75" s="153"/>
      <c r="F75" s="83"/>
      <c r="G75" s="154"/>
      <c r="I75" s="154"/>
    </row>
    <row r="76" spans="1:9" ht="18" customHeight="1">
      <c r="A76" s="148"/>
      <c r="B76" s="78"/>
      <c r="C76" s="153"/>
      <c r="D76" s="131"/>
      <c r="E76" s="153"/>
      <c r="F76" s="83"/>
      <c r="G76" s="154"/>
      <c r="I76" s="154"/>
    </row>
    <row r="77" spans="1:9" ht="18" customHeight="1">
      <c r="A77" s="148"/>
      <c r="B77" s="78"/>
      <c r="C77" s="153"/>
      <c r="D77" s="131"/>
      <c r="E77" s="153"/>
      <c r="F77" s="83"/>
      <c r="G77" s="154"/>
      <c r="I77" s="154"/>
    </row>
    <row r="78" spans="1:9" ht="18" customHeight="1">
      <c r="A78" s="148"/>
      <c r="B78" s="78"/>
      <c r="C78" s="153"/>
      <c r="D78" s="131"/>
      <c r="E78" s="153"/>
      <c r="F78" s="83"/>
      <c r="G78" s="154"/>
      <c r="I78" s="154"/>
    </row>
    <row r="79" spans="1:9" ht="18" customHeight="1">
      <c r="A79" s="384" t="s">
        <v>84</v>
      </c>
      <c r="B79" s="384"/>
      <c r="C79" s="384"/>
      <c r="D79" s="384"/>
      <c r="E79" s="384"/>
      <c r="F79" s="384"/>
      <c r="G79" s="384"/>
      <c r="H79" s="384"/>
      <c r="I79" s="384"/>
    </row>
    <row r="80" spans="1:9" ht="18" customHeight="1">
      <c r="A80" s="384" t="s">
        <v>8</v>
      </c>
      <c r="B80" s="384"/>
      <c r="C80" s="384"/>
      <c r="D80" s="384"/>
      <c r="E80" s="384"/>
      <c r="F80" s="384"/>
      <c r="G80" s="384"/>
      <c r="H80" s="384"/>
      <c r="I80" s="384"/>
    </row>
    <row r="81" spans="1:9" ht="18" customHeight="1">
      <c r="A81" s="148"/>
      <c r="B81" s="78"/>
      <c r="C81" s="153"/>
      <c r="D81" s="131"/>
      <c r="E81" s="153"/>
      <c r="F81" s="83"/>
      <c r="G81" s="154"/>
      <c r="I81" s="154"/>
    </row>
    <row r="82" spans="1:9" ht="18" customHeight="1">
      <c r="A82" s="148"/>
      <c r="B82" s="78"/>
      <c r="C82" s="153"/>
      <c r="D82" s="131"/>
      <c r="E82" s="153"/>
      <c r="F82" s="83"/>
      <c r="G82" s="154"/>
      <c r="I82" s="154"/>
    </row>
    <row r="83" spans="1:9" ht="18" customHeight="1">
      <c r="A83" s="148"/>
      <c r="B83" s="78"/>
      <c r="C83" s="153"/>
      <c r="D83" s="131"/>
      <c r="E83" s="153"/>
      <c r="F83" s="83"/>
      <c r="G83" s="154"/>
      <c r="I83" s="154"/>
    </row>
    <row r="84" spans="1:9" ht="18" customHeight="1"/>
    <row r="86" spans="1:9" ht="24" customHeight="1">
      <c r="A86" s="95"/>
      <c r="C86" s="95"/>
      <c r="D86" s="95"/>
      <c r="E86" s="95"/>
      <c r="F86" s="95"/>
      <c r="G86" s="95"/>
      <c r="H86" s="95"/>
      <c r="I86" s="95"/>
    </row>
    <row r="87" spans="1:9" ht="18" customHeight="1">
      <c r="A87" s="148"/>
      <c r="B87" s="78"/>
      <c r="C87" s="153"/>
      <c r="D87" s="131"/>
      <c r="E87" s="153"/>
      <c r="F87" s="83"/>
      <c r="G87" s="154"/>
      <c r="I87" s="154"/>
    </row>
    <row r="88" spans="1:9" ht="18" customHeight="1">
      <c r="A88" s="148"/>
      <c r="B88" s="78"/>
      <c r="C88" s="153"/>
      <c r="D88" s="131"/>
      <c r="E88" s="153"/>
      <c r="F88" s="83"/>
      <c r="G88" s="154"/>
      <c r="I88" s="154"/>
    </row>
    <row r="89" spans="1:9" ht="21.5"/>
    <row r="90" spans="1:9" ht="24" customHeight="1">
      <c r="A90" s="155"/>
      <c r="B90" s="78"/>
      <c r="C90" s="131"/>
      <c r="D90" s="131"/>
      <c r="E90" s="131"/>
      <c r="F90" s="132"/>
      <c r="G90" s="131"/>
      <c r="I90" s="131"/>
    </row>
  </sheetData>
  <mergeCells count="16">
    <mergeCell ref="C8:I8"/>
    <mergeCell ref="C42:I42"/>
    <mergeCell ref="A79:I79"/>
    <mergeCell ref="A80:I80"/>
    <mergeCell ref="G38:I38"/>
    <mergeCell ref="C38:E38"/>
    <mergeCell ref="C40:E40"/>
    <mergeCell ref="C39:E39"/>
    <mergeCell ref="G39:I39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0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4" max="16383" man="1"/>
    <brk id="85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63899-9AA4-454A-8997-FCBC80BF4F8F}">
  <sheetPr>
    <pageSetUpPr autoPageBreaks="0"/>
  </sheetPr>
  <dimension ref="A1:AH35"/>
  <sheetViews>
    <sheetView view="pageBreakPreview" zoomScale="80" zoomScaleNormal="60" zoomScaleSheetLayoutView="80" workbookViewId="0"/>
  </sheetViews>
  <sheetFormatPr defaultColWidth="9.09765625" defaultRowHeight="24.75" customHeight="1"/>
  <cols>
    <col min="1" max="1" width="66.796875" style="162" customWidth="1"/>
    <col min="2" max="2" width="7" style="163" customWidth="1"/>
    <col min="3" max="3" width="12.69921875" customWidth="1"/>
    <col min="4" max="4" width="0.8984375" customWidth="1"/>
    <col min="5" max="5" width="12.09765625" customWidth="1"/>
    <col min="6" max="6" width="0.8984375" customWidth="1"/>
    <col min="7" max="7" width="12.69921875" customWidth="1"/>
    <col min="8" max="8" width="1" customWidth="1"/>
    <col min="9" max="9" width="15.796875" customWidth="1"/>
    <col min="10" max="10" width="1" customWidth="1"/>
    <col min="11" max="11" width="16.09765625" customWidth="1"/>
    <col min="12" max="12" width="0.69921875" customWidth="1"/>
    <col min="13" max="13" width="13.8984375" customWidth="1"/>
    <col min="14" max="14" width="0.69921875" customWidth="1"/>
    <col min="15" max="15" width="17.69921875" customWidth="1"/>
    <col min="16" max="16" width="0.8984375" customWidth="1"/>
    <col min="17" max="17" width="14.8984375" customWidth="1"/>
    <col min="18" max="18" width="0.8984375" customWidth="1"/>
    <col min="19" max="19" width="13.59765625" customWidth="1"/>
    <col min="20" max="20" width="0.8984375" customWidth="1"/>
    <col min="21" max="21" width="12.69921875" customWidth="1"/>
    <col min="22" max="22" width="0.8984375" customWidth="1"/>
    <col min="23" max="23" width="12.69921875" customWidth="1"/>
    <col min="24" max="24" width="0.8984375" customWidth="1"/>
    <col min="25" max="25" width="12.69921875" customWidth="1"/>
    <col min="26" max="26" width="0.8984375" customWidth="1"/>
    <col min="27" max="27" width="13.3984375" customWidth="1"/>
    <col min="28" max="28" width="0.8984375" customWidth="1"/>
    <col min="29" max="29" width="12.69921875" customWidth="1"/>
    <col min="30" max="30" width="0.8984375" customWidth="1"/>
    <col min="31" max="31" width="13" customWidth="1"/>
    <col min="32" max="32" width="9.59765625" style="213" bestFit="1" customWidth="1"/>
    <col min="33" max="33" width="14.59765625" bestFit="1" customWidth="1"/>
    <col min="35" max="35" width="11.59765625" bestFit="1" customWidth="1"/>
  </cols>
  <sheetData>
    <row r="1" spans="1:33" ht="23.25" customHeight="1">
      <c r="A1" s="81" t="s">
        <v>12</v>
      </c>
      <c r="B1" s="78"/>
      <c r="C1" s="156"/>
      <c r="D1" s="156"/>
      <c r="E1" s="156"/>
      <c r="F1" s="156"/>
      <c r="G1" s="157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/>
    </row>
    <row r="2" spans="1:33" s="159" customFormat="1" ht="23.25" customHeight="1">
      <c r="A2" s="158" t="s">
        <v>209</v>
      </c>
      <c r="B2" s="78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</row>
    <row r="3" spans="1:33" s="159" customFormat="1" ht="23.25" customHeight="1">
      <c r="A3" s="94"/>
      <c r="B3" s="85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</row>
    <row r="4" spans="1:33" ht="23.25" customHeight="1">
      <c r="A4" s="160"/>
      <c r="B4" s="85"/>
      <c r="C4" s="387" t="s">
        <v>9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387"/>
    </row>
    <row r="5" spans="1:33" ht="23.25" customHeight="1">
      <c r="A5" s="160"/>
      <c r="B5" s="78"/>
      <c r="C5" s="161"/>
      <c r="D5" s="161"/>
      <c r="E5" s="161"/>
      <c r="F5" s="161"/>
      <c r="G5" s="388" t="s">
        <v>203</v>
      </c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106"/>
      <c r="W5" s="106"/>
      <c r="X5" s="161"/>
      <c r="Y5" s="161"/>
      <c r="Z5" s="161"/>
      <c r="AA5" s="161"/>
      <c r="AB5" s="161"/>
      <c r="AC5" s="161"/>
      <c r="AD5" s="161"/>
      <c r="AE5" s="161"/>
      <c r="AF5"/>
    </row>
    <row r="6" spans="1:33" ht="23.25" customHeight="1">
      <c r="A6" s="160"/>
      <c r="B6" s="78"/>
      <c r="C6" s="161"/>
      <c r="D6" s="161"/>
      <c r="E6" s="161"/>
      <c r="F6" s="161"/>
      <c r="G6" s="157"/>
      <c r="H6" s="106"/>
      <c r="I6" s="157" t="s">
        <v>85</v>
      </c>
      <c r="J6" s="353"/>
      <c r="K6" s="353"/>
      <c r="L6" s="353"/>
      <c r="M6" s="353"/>
      <c r="N6" s="95"/>
      <c r="P6" s="95"/>
      <c r="Q6" s="95"/>
      <c r="R6" s="95"/>
      <c r="S6" s="95"/>
      <c r="T6" s="95"/>
      <c r="U6" s="95"/>
      <c r="V6" s="106"/>
      <c r="W6" s="106"/>
      <c r="X6" s="161"/>
      <c r="Y6" s="161"/>
      <c r="Z6" s="161"/>
      <c r="AA6" s="161"/>
      <c r="AB6" s="161"/>
      <c r="AC6" s="161"/>
      <c r="AD6" s="161"/>
      <c r="AE6" s="161"/>
      <c r="AF6"/>
    </row>
    <row r="7" spans="1:33" ht="23.25" customHeight="1">
      <c r="G7" s="157"/>
      <c r="H7" s="164"/>
      <c r="I7" s="157" t="s">
        <v>86</v>
      </c>
      <c r="J7" s="164"/>
      <c r="K7" s="164" t="s">
        <v>176</v>
      </c>
      <c r="L7" s="164"/>
      <c r="M7" s="164"/>
      <c r="N7" s="164"/>
      <c r="O7" s="95" t="s">
        <v>85</v>
      </c>
      <c r="P7" s="164"/>
      <c r="Q7" s="164"/>
      <c r="R7" s="164"/>
      <c r="S7" s="164"/>
      <c r="T7" s="164"/>
      <c r="U7" s="164"/>
      <c r="V7" s="165"/>
      <c r="X7" s="166"/>
      <c r="AB7" s="167"/>
      <c r="AC7" s="164"/>
      <c r="AD7" s="166"/>
      <c r="AE7" s="67"/>
      <c r="AF7"/>
    </row>
    <row r="8" spans="1:33" ht="23.25" customHeight="1">
      <c r="H8" s="164"/>
      <c r="I8" s="164" t="s">
        <v>87</v>
      </c>
      <c r="J8" s="164"/>
      <c r="K8" s="164" t="s">
        <v>88</v>
      </c>
      <c r="L8" s="164"/>
      <c r="M8" s="164"/>
      <c r="N8" s="164"/>
      <c r="O8" s="157" t="s">
        <v>89</v>
      </c>
      <c r="P8" s="164"/>
      <c r="Q8" s="164"/>
      <c r="R8" s="164"/>
      <c r="S8" s="164"/>
      <c r="T8" s="164"/>
      <c r="U8" s="164"/>
      <c r="V8" s="165"/>
      <c r="X8" s="166"/>
      <c r="AB8" s="167"/>
      <c r="AC8" s="164"/>
      <c r="AD8" s="166"/>
      <c r="AE8" s="67"/>
      <c r="AF8"/>
    </row>
    <row r="9" spans="1:33" ht="23.25" customHeight="1">
      <c r="G9" s="67" t="s">
        <v>90</v>
      </c>
      <c r="H9" s="164"/>
      <c r="I9" s="67" t="s">
        <v>91</v>
      </c>
      <c r="J9" s="164"/>
      <c r="K9" s="164" t="s">
        <v>92</v>
      </c>
      <c r="L9" s="164"/>
      <c r="M9" s="164" t="s">
        <v>93</v>
      </c>
      <c r="N9" s="164"/>
      <c r="O9" s="67" t="s">
        <v>94</v>
      </c>
      <c r="P9" s="164"/>
      <c r="Q9" s="164" t="s">
        <v>93</v>
      </c>
      <c r="R9" s="164"/>
      <c r="T9" s="164"/>
      <c r="U9" s="164" t="s">
        <v>6</v>
      </c>
      <c r="V9" s="165"/>
      <c r="X9" s="166"/>
      <c r="AB9" s="167"/>
      <c r="AC9" s="164"/>
      <c r="AD9" s="166"/>
      <c r="AE9" s="67"/>
      <c r="AF9"/>
    </row>
    <row r="10" spans="1:33" ht="23.25" customHeight="1">
      <c r="G10" s="67" t="s">
        <v>95</v>
      </c>
      <c r="H10" s="67"/>
      <c r="I10" s="67" t="s">
        <v>96</v>
      </c>
      <c r="J10" s="67"/>
      <c r="K10" s="164" t="s">
        <v>97</v>
      </c>
      <c r="L10" s="67"/>
      <c r="M10" s="164" t="s">
        <v>98</v>
      </c>
      <c r="N10" s="67"/>
      <c r="O10" s="67" t="s">
        <v>96</v>
      </c>
      <c r="P10" s="164"/>
      <c r="Q10" s="164" t="s">
        <v>99</v>
      </c>
      <c r="R10" s="164"/>
      <c r="T10" s="164"/>
      <c r="U10" s="164" t="s">
        <v>100</v>
      </c>
      <c r="V10" s="165"/>
      <c r="W10" s="386" t="s">
        <v>47</v>
      </c>
      <c r="X10" s="386"/>
      <c r="Y10" s="386"/>
      <c r="Z10" s="168"/>
      <c r="AA10" s="168"/>
      <c r="AB10" s="164"/>
      <c r="AC10" s="164" t="s">
        <v>101</v>
      </c>
      <c r="AD10" s="166"/>
      <c r="AF10"/>
    </row>
    <row r="11" spans="1:33" ht="23.25" customHeight="1">
      <c r="B11" s="360"/>
      <c r="C11" s="361" t="s">
        <v>125</v>
      </c>
      <c r="D11" s="170"/>
      <c r="E11" s="164" t="s">
        <v>180</v>
      </c>
      <c r="F11" s="324"/>
      <c r="G11" s="67" t="s">
        <v>102</v>
      </c>
      <c r="H11" s="164"/>
      <c r="I11" s="164" t="s">
        <v>103</v>
      </c>
      <c r="J11" s="164"/>
      <c r="K11" s="164" t="s">
        <v>104</v>
      </c>
      <c r="L11" s="164"/>
      <c r="M11" s="164" t="s">
        <v>105</v>
      </c>
      <c r="N11" s="164"/>
      <c r="O11" s="164" t="s">
        <v>103</v>
      </c>
      <c r="P11" s="164"/>
      <c r="Q11" s="164" t="s">
        <v>106</v>
      </c>
      <c r="R11" s="164"/>
      <c r="T11" s="164"/>
      <c r="U11" s="164" t="s">
        <v>107</v>
      </c>
      <c r="V11" s="165"/>
      <c r="W11" s="171" t="s">
        <v>108</v>
      </c>
      <c r="X11" s="166"/>
      <c r="Z11" s="171"/>
      <c r="AA11" s="164" t="s">
        <v>109</v>
      </c>
      <c r="AB11" s="164"/>
      <c r="AC11" s="67" t="s">
        <v>110</v>
      </c>
      <c r="AD11" s="166"/>
      <c r="AF11"/>
    </row>
    <row r="12" spans="1:33" ht="23.25" customHeight="1">
      <c r="B12" s="360"/>
      <c r="C12" s="362" t="s">
        <v>4</v>
      </c>
      <c r="D12" s="164"/>
      <c r="E12" s="171" t="s">
        <v>111</v>
      </c>
      <c r="F12" s="325"/>
      <c r="G12" s="164" t="s">
        <v>112</v>
      </c>
      <c r="H12" s="164"/>
      <c r="I12" s="164" t="s">
        <v>113</v>
      </c>
      <c r="J12" s="164"/>
      <c r="K12" s="164" t="s">
        <v>114</v>
      </c>
      <c r="L12" s="164"/>
      <c r="M12" s="164" t="s">
        <v>115</v>
      </c>
      <c r="N12" s="164"/>
      <c r="O12" s="164" t="s">
        <v>113</v>
      </c>
      <c r="P12" s="164"/>
      <c r="Q12" s="164" t="s">
        <v>0</v>
      </c>
      <c r="R12" s="164"/>
      <c r="S12" s="67" t="s">
        <v>116</v>
      </c>
      <c r="T12" s="164"/>
      <c r="U12" s="164" t="s">
        <v>208</v>
      </c>
      <c r="V12" s="165"/>
      <c r="W12" s="171" t="s">
        <v>117</v>
      </c>
      <c r="X12" s="166"/>
      <c r="Y12" s="164" t="s">
        <v>118</v>
      </c>
      <c r="Z12" s="171"/>
      <c r="AA12" s="164" t="s">
        <v>119</v>
      </c>
      <c r="AB12" s="164"/>
      <c r="AC12" s="164" t="s">
        <v>120</v>
      </c>
      <c r="AD12" s="166"/>
      <c r="AE12" s="67" t="s">
        <v>6</v>
      </c>
      <c r="AF12"/>
    </row>
    <row r="13" spans="1:33" ht="23.25" customHeight="1">
      <c r="B13" s="169"/>
      <c r="C13" s="385" t="s">
        <v>53</v>
      </c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  <c r="AB13" s="385"/>
      <c r="AC13" s="385"/>
      <c r="AD13" s="385"/>
      <c r="AE13" s="385"/>
      <c r="AF13"/>
    </row>
    <row r="14" spans="1:33" ht="23.25" customHeight="1">
      <c r="A14" s="172" t="s">
        <v>195</v>
      </c>
      <c r="B14" s="173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AF14"/>
    </row>
    <row r="15" spans="1:33" s="66" customFormat="1" ht="23.25" customHeight="1">
      <c r="A15" s="175" t="s">
        <v>196</v>
      </c>
      <c r="B15" s="176"/>
      <c r="C15" s="177">
        <v>33671073</v>
      </c>
      <c r="D15" s="178"/>
      <c r="E15" s="177">
        <v>11019190</v>
      </c>
      <c r="F15" s="177"/>
      <c r="G15" s="177">
        <v>10216</v>
      </c>
      <c r="H15" s="178"/>
      <c r="I15" s="177">
        <v>-13887</v>
      </c>
      <c r="J15" s="178"/>
      <c r="K15" s="177">
        <v>-833486</v>
      </c>
      <c r="L15" s="178"/>
      <c r="M15" s="177">
        <v>-61134</v>
      </c>
      <c r="N15" s="178"/>
      <c r="O15" s="177">
        <v>1055876</v>
      </c>
      <c r="P15" s="178"/>
      <c r="Q15" s="177">
        <v>21282357</v>
      </c>
      <c r="R15" s="178"/>
      <c r="S15" s="177">
        <v>-606555</v>
      </c>
      <c r="T15" s="178"/>
      <c r="U15" s="177">
        <v>20833387</v>
      </c>
      <c r="V15" s="178"/>
      <c r="W15" s="177">
        <v>3400000</v>
      </c>
      <c r="X15" s="178"/>
      <c r="Y15" s="177">
        <v>409158569</v>
      </c>
      <c r="Z15" s="178"/>
      <c r="AA15" s="177">
        <v>478082219</v>
      </c>
      <c r="AB15" s="178"/>
      <c r="AC15" s="177">
        <v>5651096</v>
      </c>
      <c r="AD15" s="178"/>
      <c r="AE15" s="177">
        <v>483733315</v>
      </c>
      <c r="AG15" s="182"/>
    </row>
    <row r="16" spans="1:33" s="66" customFormat="1" ht="23.25" customHeight="1">
      <c r="A16" s="180"/>
      <c r="B16" s="17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G16" s="182"/>
    </row>
    <row r="17" spans="1:34" s="66" customFormat="1" ht="23.25" customHeight="1">
      <c r="A17" s="183" t="s">
        <v>206</v>
      </c>
      <c r="B17" s="17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6"/>
      <c r="AC17" s="216"/>
      <c r="AD17" s="216"/>
      <c r="AE17" s="216"/>
      <c r="AG17" s="182"/>
    </row>
    <row r="18" spans="1:34" s="66" customFormat="1" ht="23.25" customHeight="1">
      <c r="A18" s="318" t="s">
        <v>173</v>
      </c>
      <c r="B18" s="176"/>
      <c r="C18" s="105">
        <v>0</v>
      </c>
      <c r="D18" s="105"/>
      <c r="E18" s="105">
        <v>0</v>
      </c>
      <c r="F18" s="105"/>
      <c r="G18" s="105">
        <v>0</v>
      </c>
      <c r="H18" s="105"/>
      <c r="I18" s="105">
        <v>0</v>
      </c>
      <c r="J18" s="105"/>
      <c r="K18" s="105">
        <v>0</v>
      </c>
      <c r="L18" s="105"/>
      <c r="M18" s="105">
        <v>0</v>
      </c>
      <c r="N18" s="105"/>
      <c r="O18" s="105">
        <v>0</v>
      </c>
      <c r="P18" s="105"/>
      <c r="Q18" s="105">
        <v>0</v>
      </c>
      <c r="R18" s="105"/>
      <c r="S18" s="105">
        <v>0</v>
      </c>
      <c r="T18" s="105"/>
      <c r="U18" s="105">
        <f t="shared" ref="U18:U19" si="0">SUM(G18:S18)</f>
        <v>0</v>
      </c>
      <c r="V18" s="105"/>
      <c r="W18" s="105">
        <v>0</v>
      </c>
      <c r="X18" s="105"/>
      <c r="Y18" s="105">
        <v>0</v>
      </c>
      <c r="Z18" s="105"/>
      <c r="AA18" s="105">
        <f>SUM(C18:E18,U18:Y18)</f>
        <v>0</v>
      </c>
      <c r="AB18" s="105"/>
      <c r="AC18" s="370">
        <v>-126999</v>
      </c>
      <c r="AD18" s="105"/>
      <c r="AE18" s="370">
        <f t="shared" ref="AE18:AE19" si="1">SUM(AA18:AC18)</f>
        <v>-126999</v>
      </c>
      <c r="AG18" s="182"/>
    </row>
    <row r="19" spans="1:34" s="66" customFormat="1" ht="23.25" customHeight="1">
      <c r="A19" s="162" t="s">
        <v>123</v>
      </c>
      <c r="B19" s="176"/>
      <c r="C19" s="195">
        <v>0</v>
      </c>
      <c r="D19" s="124"/>
      <c r="E19" s="188">
        <v>0</v>
      </c>
      <c r="F19" s="124"/>
      <c r="G19" s="195">
        <v>6218</v>
      </c>
      <c r="H19" s="124"/>
      <c r="I19" s="195">
        <v>0</v>
      </c>
      <c r="J19" s="124"/>
      <c r="K19" s="195">
        <v>0</v>
      </c>
      <c r="L19" s="188"/>
      <c r="M19" s="195">
        <v>0</v>
      </c>
      <c r="N19" s="188"/>
      <c r="O19" s="195">
        <v>0</v>
      </c>
      <c r="P19" s="124"/>
      <c r="Q19" s="195">
        <v>0</v>
      </c>
      <c r="R19" s="124"/>
      <c r="S19" s="195">
        <v>0</v>
      </c>
      <c r="T19" s="119"/>
      <c r="U19" s="217">
        <f t="shared" si="0"/>
        <v>6218</v>
      </c>
      <c r="V19" s="119"/>
      <c r="W19" s="195">
        <v>0</v>
      </c>
      <c r="X19" s="124"/>
      <c r="Y19" s="188">
        <v>0</v>
      </c>
      <c r="Z19" s="124"/>
      <c r="AA19" s="188">
        <f t="shared" ref="AA19" si="2">SUM(C19:E19,U19:Y19)</f>
        <v>6218</v>
      </c>
      <c r="AB19" s="124"/>
      <c r="AC19" s="119">
        <v>4689</v>
      </c>
      <c r="AD19" s="124"/>
      <c r="AE19" s="124">
        <f t="shared" si="1"/>
        <v>10907</v>
      </c>
      <c r="AG19" s="182"/>
    </row>
    <row r="20" spans="1:34" s="66" customFormat="1" ht="23.25" customHeight="1">
      <c r="A20" s="185" t="s">
        <v>207</v>
      </c>
      <c r="B20" s="176"/>
      <c r="C20" s="128">
        <f>SUM(C19:C19)</f>
        <v>0</v>
      </c>
      <c r="D20" s="215"/>
      <c r="E20" s="128">
        <f>SUM(E19:E19)</f>
        <v>0</v>
      </c>
      <c r="F20" s="215"/>
      <c r="G20" s="128">
        <f>SUM(G18:G19)</f>
        <v>6218</v>
      </c>
      <c r="H20" s="215"/>
      <c r="I20" s="128">
        <f>SUM(I18:I19)</f>
        <v>0</v>
      </c>
      <c r="J20" s="215"/>
      <c r="K20" s="128">
        <f>SUM(K18:K19)</f>
        <v>0</v>
      </c>
      <c r="L20" s="218"/>
      <c r="M20" s="128">
        <f>SUM(M18:M19)</f>
        <v>0</v>
      </c>
      <c r="N20" s="218"/>
      <c r="O20" s="128">
        <f>SUM(O18:O19)</f>
        <v>0</v>
      </c>
      <c r="P20" s="215"/>
      <c r="Q20" s="128">
        <f>SUM(Q18:Q19)</f>
        <v>0</v>
      </c>
      <c r="R20" s="215"/>
      <c r="S20" s="128">
        <f>SUM(S18:S19)</f>
        <v>0</v>
      </c>
      <c r="T20" s="127"/>
      <c r="U20" s="128">
        <f>SUM(U18:U19)</f>
        <v>6218</v>
      </c>
      <c r="V20" s="127"/>
      <c r="W20" s="128">
        <f>SUM(W18:W19)</f>
        <v>0</v>
      </c>
      <c r="X20" s="215"/>
      <c r="Y20" s="128">
        <f>SUM(Y18:Y19)</f>
        <v>0</v>
      </c>
      <c r="Z20" s="201"/>
      <c r="AA20" s="128">
        <f>SUM(AA18:AA19)</f>
        <v>6218</v>
      </c>
      <c r="AB20" s="201"/>
      <c r="AC20" s="128">
        <f>SUM(AC18:AC19)</f>
        <v>-122310</v>
      </c>
      <c r="AD20" s="201"/>
      <c r="AE20" s="128">
        <f>SUM(AE18:AE19)</f>
        <v>-116092</v>
      </c>
      <c r="AG20" s="182"/>
    </row>
    <row r="21" spans="1:34" ht="23.25" customHeight="1">
      <c r="A21" s="186"/>
      <c r="B21" s="187"/>
      <c r="C21" s="219"/>
      <c r="D21" s="220"/>
      <c r="E21" s="219"/>
      <c r="F21" s="221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130"/>
      <c r="AA21" s="219"/>
      <c r="AB21" s="112"/>
      <c r="AC21" s="219"/>
      <c r="AD21" s="219"/>
      <c r="AE21" s="219"/>
      <c r="AF21"/>
      <c r="AG21" s="191"/>
    </row>
    <row r="22" spans="1:34" ht="23.25" customHeight="1">
      <c r="A22" s="175" t="s">
        <v>190</v>
      </c>
      <c r="B22" s="187"/>
      <c r="C22" s="219"/>
      <c r="D22" s="220"/>
      <c r="E22" s="219"/>
      <c r="F22" s="221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130"/>
      <c r="AA22" s="219"/>
      <c r="AB22" s="112"/>
      <c r="AC22" s="219"/>
      <c r="AD22" s="219"/>
      <c r="AE22" s="219"/>
      <c r="AF22"/>
      <c r="AG22" s="191"/>
    </row>
    <row r="23" spans="1:34" ht="23.25" customHeight="1">
      <c r="A23" s="186" t="s">
        <v>178</v>
      </c>
      <c r="B23" s="192"/>
      <c r="C23" s="130">
        <v>0</v>
      </c>
      <c r="D23" s="130"/>
      <c r="E23" s="130">
        <v>0</v>
      </c>
      <c r="F23" s="130"/>
      <c r="G23" s="130">
        <v>0</v>
      </c>
      <c r="H23" s="130"/>
      <c r="I23" s="130">
        <v>0</v>
      </c>
      <c r="J23" s="130"/>
      <c r="K23" s="130">
        <v>0</v>
      </c>
      <c r="L23" s="130"/>
      <c r="M23" s="130">
        <v>0</v>
      </c>
      <c r="N23" s="130"/>
      <c r="O23" s="130">
        <v>0</v>
      </c>
      <c r="P23" s="130"/>
      <c r="Q23" s="130">
        <v>0</v>
      </c>
      <c r="R23" s="130"/>
      <c r="S23" s="130">
        <v>0</v>
      </c>
      <c r="T23" s="130"/>
      <c r="U23" s="105">
        <f>SUM(G23:S23)</f>
        <v>0</v>
      </c>
      <c r="V23" s="130"/>
      <c r="W23" s="130">
        <v>0</v>
      </c>
      <c r="X23" s="221"/>
      <c r="Y23" s="118">
        <v>11281023</v>
      </c>
      <c r="Z23" s="219"/>
      <c r="AA23" s="117">
        <f t="shared" ref="AA23:AA24" si="3">SUM(C23:E23,U23:Y23)</f>
        <v>11281023</v>
      </c>
      <c r="AB23" s="219"/>
      <c r="AC23" s="119">
        <v>59060</v>
      </c>
      <c r="AD23" s="221"/>
      <c r="AE23" s="117">
        <f t="shared" ref="AE23:AE24" si="4">SUM(AA23:AC23)</f>
        <v>11340083</v>
      </c>
      <c r="AF23" s="193"/>
      <c r="AG23" s="191"/>
      <c r="AH23" s="193"/>
    </row>
    <row r="24" spans="1:34" ht="23.25" customHeight="1">
      <c r="A24" s="186" t="s">
        <v>191</v>
      </c>
      <c r="B24" s="192"/>
      <c r="C24" s="222">
        <v>0</v>
      </c>
      <c r="D24" s="221"/>
      <c r="E24" s="222">
        <v>0</v>
      </c>
      <c r="F24" s="221"/>
      <c r="G24" s="222">
        <v>0</v>
      </c>
      <c r="H24" s="221"/>
      <c r="I24" s="223">
        <v>269206</v>
      </c>
      <c r="J24" s="221"/>
      <c r="K24" s="190">
        <v>-63714</v>
      </c>
      <c r="L24" s="118"/>
      <c r="M24" s="190">
        <v>33545</v>
      </c>
      <c r="N24" s="118"/>
      <c r="O24" s="190">
        <v>45527</v>
      </c>
      <c r="P24" s="224"/>
      <c r="Q24" s="223">
        <v>0</v>
      </c>
      <c r="R24" s="225"/>
      <c r="S24" s="222">
        <v>0</v>
      </c>
      <c r="T24" s="130"/>
      <c r="U24" s="190">
        <f>SUM(G24:S24)</f>
        <v>284564</v>
      </c>
      <c r="V24" s="221"/>
      <c r="W24" s="226">
        <v>0</v>
      </c>
      <c r="X24" s="221"/>
      <c r="Y24" s="227">
        <v>0</v>
      </c>
      <c r="Z24" s="221"/>
      <c r="AA24" s="190">
        <f t="shared" si="3"/>
        <v>284564</v>
      </c>
      <c r="AB24" s="130"/>
      <c r="AC24" s="190">
        <v>1338</v>
      </c>
      <c r="AD24" s="221"/>
      <c r="AE24" s="184">
        <f t="shared" si="4"/>
        <v>285902</v>
      </c>
      <c r="AF24" s="193"/>
      <c r="AG24" s="191"/>
    </row>
    <row r="25" spans="1:34" s="66" customFormat="1" ht="23.25" customHeight="1">
      <c r="A25" s="7" t="s">
        <v>192</v>
      </c>
      <c r="B25" s="187"/>
      <c r="C25" s="228">
        <f>SUM(C23:C24)</f>
        <v>0</v>
      </c>
      <c r="D25" s="229"/>
      <c r="E25" s="228">
        <f>SUM(E23:E24)</f>
        <v>0</v>
      </c>
      <c r="F25" s="229"/>
      <c r="G25" s="228">
        <f>SUM(G23:G24)</f>
        <v>0</v>
      </c>
      <c r="H25" s="229"/>
      <c r="I25" s="214">
        <f>SUM(I23:I24)</f>
        <v>269206</v>
      </c>
      <c r="J25" s="229"/>
      <c r="K25" s="128">
        <f>SUM(K23:K24)</f>
        <v>-63714</v>
      </c>
      <c r="L25" s="230"/>
      <c r="M25" s="128">
        <f>SUM(M23:M24)</f>
        <v>33545</v>
      </c>
      <c r="N25" s="230"/>
      <c r="O25" s="128">
        <f>SUM(O23:O24)</f>
        <v>45527</v>
      </c>
      <c r="P25" s="230"/>
      <c r="Q25" s="214">
        <f>SUM(Q23:Q24)</f>
        <v>0</v>
      </c>
      <c r="R25" s="230"/>
      <c r="S25" s="214">
        <f>SUM(S23:S24)</f>
        <v>0</v>
      </c>
      <c r="T25" s="230"/>
      <c r="U25" s="128">
        <f>SUM(G25:S25)</f>
        <v>284564</v>
      </c>
      <c r="V25" s="232"/>
      <c r="W25" s="233">
        <f>SUM(W23:W24)</f>
        <v>0</v>
      </c>
      <c r="X25" s="234"/>
      <c r="Y25" s="231">
        <f>SUM(Y23:Y24)</f>
        <v>11281023</v>
      </c>
      <c r="Z25" s="215"/>
      <c r="AA25" s="235">
        <f>SUM(AA23:AA24)</f>
        <v>11565587</v>
      </c>
      <c r="AB25" s="232"/>
      <c r="AC25" s="128">
        <f>SUM(AC23:AC24)</f>
        <v>60398</v>
      </c>
      <c r="AD25" s="232"/>
      <c r="AE25" s="231">
        <f>SUM(AE23:AE24)</f>
        <v>11625985</v>
      </c>
      <c r="AF25" s="202"/>
      <c r="AG25" s="203"/>
    </row>
    <row r="26" spans="1:34" s="66" customFormat="1" ht="23.25" customHeight="1">
      <c r="A26" s="180"/>
      <c r="B26" s="17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G26" s="182"/>
    </row>
    <row r="27" spans="1:34" s="66" customFormat="1" ht="23.25" customHeight="1">
      <c r="A27" s="236" t="s">
        <v>124</v>
      </c>
      <c r="B27" s="176"/>
      <c r="C27" s="222">
        <v>0</v>
      </c>
      <c r="D27" s="237"/>
      <c r="E27" s="222">
        <v>0</v>
      </c>
      <c r="F27" s="237"/>
      <c r="G27" s="222">
        <v>0</v>
      </c>
      <c r="H27" s="232"/>
      <c r="I27" s="222">
        <v>0</v>
      </c>
      <c r="J27" s="232"/>
      <c r="K27" s="222">
        <v>0</v>
      </c>
      <c r="L27" s="130"/>
      <c r="M27" s="222">
        <v>0</v>
      </c>
      <c r="N27" s="130"/>
      <c r="O27" s="184">
        <v>-46979</v>
      </c>
      <c r="P27" s="219"/>
      <c r="Q27" s="184">
        <v>-75480</v>
      </c>
      <c r="R27" s="219"/>
      <c r="S27" s="222">
        <v>0</v>
      </c>
      <c r="T27" s="219"/>
      <c r="U27" s="184">
        <f>SUM(G27:S27)</f>
        <v>-122459</v>
      </c>
      <c r="V27" s="237"/>
      <c r="W27" s="222">
        <v>0</v>
      </c>
      <c r="X27" s="237"/>
      <c r="Y27" s="223">
        <v>122459</v>
      </c>
      <c r="Z27" s="237"/>
      <c r="AA27" s="184">
        <f>SUM(C27:E27,U27:Y27)</f>
        <v>0</v>
      </c>
      <c r="AB27" s="237"/>
      <c r="AC27" s="238">
        <v>0</v>
      </c>
      <c r="AD27" s="237"/>
      <c r="AE27" s="184">
        <f t="shared" ref="AE27" si="5">SUM(AA27:AC27)</f>
        <v>0</v>
      </c>
      <c r="AG27" s="182"/>
    </row>
    <row r="28" spans="1:34" ht="23.25" customHeight="1">
      <c r="A28" s="206"/>
      <c r="B28" s="176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74"/>
      <c r="X28" s="174"/>
      <c r="Y28" s="112"/>
      <c r="Z28" s="112"/>
      <c r="AA28" s="112"/>
      <c r="AB28" s="112"/>
      <c r="AC28" s="174"/>
      <c r="AD28" s="174"/>
      <c r="AE28" s="174"/>
      <c r="AF28"/>
      <c r="AG28" s="191"/>
    </row>
    <row r="29" spans="1:34" ht="23.25" customHeight="1" thickBot="1">
      <c r="A29" s="180" t="s">
        <v>197</v>
      </c>
      <c r="B29" s="176"/>
      <c r="C29" s="239">
        <f>SUM(C15,C20,C25,C27)</f>
        <v>33671073</v>
      </c>
      <c r="D29" s="230"/>
      <c r="E29" s="239">
        <f>SUM(E15,E20,E25,E27)</f>
        <v>11019190</v>
      </c>
      <c r="F29" s="230"/>
      <c r="G29" s="239">
        <f>SUM(G15,G20,G25,G27)</f>
        <v>16434</v>
      </c>
      <c r="H29" s="230"/>
      <c r="I29" s="239">
        <f>SUM(I15,I20,I25,I27)</f>
        <v>255319</v>
      </c>
      <c r="J29" s="230"/>
      <c r="K29" s="208">
        <f>SUM(K15,K20,K25,K27)</f>
        <v>-897200</v>
      </c>
      <c r="L29" s="230"/>
      <c r="M29" s="208">
        <f>SUM(M15,M20,M25,M27)</f>
        <v>-27589</v>
      </c>
      <c r="N29" s="230"/>
      <c r="O29" s="239">
        <f>SUM(O15,O20,O25,O27)</f>
        <v>1054424</v>
      </c>
      <c r="P29" s="230"/>
      <c r="Q29" s="239">
        <f>SUM(Q15,Q20,Q25,Q27)</f>
        <v>21206877</v>
      </c>
      <c r="R29" s="230"/>
      <c r="S29" s="208">
        <f>SUM(S15,S20,S25,S27)</f>
        <v>-606555</v>
      </c>
      <c r="T29" s="230"/>
      <c r="U29" s="239">
        <f>SUM(U15,U20,U25,U27)</f>
        <v>21001710</v>
      </c>
      <c r="V29" s="230"/>
      <c r="W29" s="239">
        <f>SUM(W15,W20,W25,W27)</f>
        <v>3400000</v>
      </c>
      <c r="X29" s="230"/>
      <c r="Y29" s="239">
        <f>SUM(Y15,Y20,Y25,Y27)</f>
        <v>420562051</v>
      </c>
      <c r="Z29" s="230"/>
      <c r="AA29" s="239">
        <f>SUM(AA15,AA20,AA25,AA27)</f>
        <v>489654024</v>
      </c>
      <c r="AB29" s="230"/>
      <c r="AC29" s="239">
        <f>SUM(AC15,AC20,AC25,AC27)</f>
        <v>5589184</v>
      </c>
      <c r="AD29" s="230"/>
      <c r="AE29" s="239">
        <f>SUM(AE15,AE20,AE25,AE27)</f>
        <v>495243208</v>
      </c>
      <c r="AF29"/>
      <c r="AG29" s="191"/>
    </row>
    <row r="30" spans="1:34" ht="18.75" customHeight="1" thickTop="1">
      <c r="A30" s="180"/>
      <c r="B30" s="176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/>
    </row>
    <row r="31" spans="1:34" s="159" customFormat="1" ht="23.25" customHeight="1">
      <c r="A31" s="94"/>
      <c r="B31" s="85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1"/>
    </row>
    <row r="32" spans="1:34" ht="24.75" customHeight="1"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</row>
    <row r="34" spans="3:31" ht="24.75" customHeight="1">
      <c r="C34" s="373"/>
      <c r="D34" s="373"/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3"/>
      <c r="Q34" s="373"/>
      <c r="R34" s="373"/>
      <c r="S34" s="373"/>
      <c r="T34" s="373"/>
      <c r="U34" s="373"/>
      <c r="V34" s="373"/>
      <c r="W34" s="373"/>
      <c r="X34" s="373"/>
      <c r="Y34" s="373"/>
      <c r="Z34" s="373"/>
      <c r="AA34" s="373"/>
      <c r="AB34" s="373"/>
      <c r="AC34" s="373"/>
      <c r="AD34" s="373"/>
      <c r="AE34" s="373"/>
    </row>
    <row r="35" spans="3:31" ht="24.75" customHeight="1">
      <c r="C35" s="372"/>
      <c r="D35" s="372"/>
      <c r="E35" s="372"/>
      <c r="F35" s="372"/>
      <c r="G35" s="372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  <c r="W35" s="372"/>
      <c r="X35" s="372"/>
      <c r="Y35" s="372"/>
      <c r="Z35" s="372"/>
      <c r="AA35" s="372"/>
      <c r="AB35" s="372"/>
      <c r="AC35" s="372"/>
      <c r="AD35" s="372"/>
      <c r="AE35" s="372"/>
    </row>
  </sheetData>
  <mergeCells count="4">
    <mergeCell ref="C13:AE13"/>
    <mergeCell ref="W10:Y10"/>
    <mergeCell ref="C4:AF4"/>
    <mergeCell ref="G5:U5"/>
  </mergeCells>
  <pageMargins left="0.7" right="0.7" top="0.48" bottom="0.5" header="0.5" footer="0.5"/>
  <pageSetup paperSize="9" scale="50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FC6E-91C8-43B3-B0C3-BC3317C14244}">
  <sheetPr>
    <pageSetUpPr autoPageBreaks="0"/>
  </sheetPr>
  <dimension ref="A1:AI36"/>
  <sheetViews>
    <sheetView view="pageBreakPreview" zoomScale="80" zoomScaleNormal="70" zoomScaleSheetLayoutView="80" zoomScalePageLayoutView="80" workbookViewId="0"/>
  </sheetViews>
  <sheetFormatPr defaultColWidth="9.09765625" defaultRowHeight="24.75" customHeight="1"/>
  <cols>
    <col min="1" max="1" width="75.69921875" style="162" customWidth="1"/>
    <col min="2" max="2" width="4" style="163" customWidth="1"/>
    <col min="3" max="3" width="0.8984375" style="323" customWidth="1"/>
    <col min="4" max="4" width="14.69921875" customWidth="1"/>
    <col min="5" max="5" width="0.8984375" customWidth="1"/>
    <col min="6" max="6" width="13.69921875" customWidth="1"/>
    <col min="7" max="7" width="1" customWidth="1"/>
    <col min="8" max="8" width="13.69921875" customWidth="1"/>
    <col min="9" max="9" width="1" customWidth="1"/>
    <col min="10" max="10" width="16.09765625" customWidth="1"/>
    <col min="11" max="11" width="0.69921875" customWidth="1"/>
    <col min="12" max="12" width="13.8984375" customWidth="1"/>
    <col min="13" max="13" width="1.09765625" customWidth="1"/>
    <col min="14" max="14" width="14.8984375" bestFit="1" customWidth="1"/>
    <col min="15" max="15" width="1.09765625" customWidth="1"/>
    <col min="16" max="16" width="17.69921875" customWidth="1"/>
    <col min="17" max="17" width="0.8984375" customWidth="1"/>
    <col min="18" max="18" width="15.69921875" customWidth="1"/>
    <col min="19" max="19" width="0.8984375" customWidth="1"/>
    <col min="20" max="20" width="11.3984375" customWidth="1"/>
    <col min="21" max="21" width="0.8984375" customWidth="1"/>
    <col min="22" max="22" width="13.69921875" customWidth="1"/>
    <col min="23" max="23" width="0.8984375" customWidth="1"/>
    <col min="24" max="24" width="12.09765625" customWidth="1"/>
    <col min="25" max="25" width="0.8984375" customWidth="1"/>
    <col min="26" max="26" width="16.09765625" customWidth="1"/>
    <col min="27" max="27" width="0.8984375" customWidth="1"/>
    <col min="28" max="28" width="15.69921875" customWidth="1"/>
    <col min="29" max="29" width="0.8984375" customWidth="1"/>
    <col min="30" max="30" width="12.69921875" customWidth="1"/>
    <col min="31" max="31" width="0.8984375" customWidth="1"/>
    <col min="32" max="32" width="13.59765625" customWidth="1"/>
    <col min="33" max="33" width="9.09765625" style="213"/>
    <col min="34" max="34" width="14.59765625" bestFit="1" customWidth="1"/>
    <col min="36" max="36" width="11.59765625" bestFit="1" customWidth="1"/>
  </cols>
  <sheetData>
    <row r="1" spans="1:34" ht="23.25" customHeight="1">
      <c r="A1" s="81" t="s">
        <v>12</v>
      </c>
      <c r="B1" s="78"/>
      <c r="C1" s="320"/>
      <c r="D1" s="156"/>
      <c r="E1" s="156"/>
      <c r="F1" s="157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/>
    </row>
    <row r="2" spans="1:34" s="159" customFormat="1" ht="23.25" customHeight="1">
      <c r="A2" s="158" t="s">
        <v>209</v>
      </c>
      <c r="B2" s="78"/>
      <c r="C2" s="320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</row>
    <row r="3" spans="1:34" s="159" customFormat="1" ht="23.25" customHeight="1">
      <c r="A3" s="94"/>
      <c r="B3" s="85"/>
      <c r="C3" s="321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</row>
    <row r="4" spans="1:34" ht="23.25" customHeight="1">
      <c r="A4" s="160"/>
      <c r="B4" s="85"/>
      <c r="C4" s="387" t="s">
        <v>9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387"/>
      <c r="AG4"/>
    </row>
    <row r="5" spans="1:34" ht="23.25" customHeight="1">
      <c r="A5" s="160"/>
      <c r="B5" s="78"/>
      <c r="C5" s="322"/>
      <c r="D5" s="161"/>
      <c r="E5" s="161"/>
      <c r="F5" s="161"/>
      <c r="G5" s="106"/>
      <c r="H5" s="388" t="s">
        <v>203</v>
      </c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106"/>
      <c r="X5" s="106"/>
      <c r="Y5" s="161"/>
      <c r="Z5" s="161"/>
      <c r="AA5" s="161"/>
      <c r="AB5" s="161"/>
      <c r="AC5" s="161"/>
      <c r="AD5" s="161"/>
      <c r="AE5" s="161"/>
      <c r="AF5" s="161"/>
      <c r="AG5"/>
    </row>
    <row r="6" spans="1:34" ht="23.25" customHeight="1">
      <c r="A6" s="160"/>
      <c r="B6" s="78"/>
      <c r="C6" s="322"/>
      <c r="D6" s="161"/>
      <c r="E6" s="161"/>
      <c r="F6" s="161"/>
      <c r="G6" s="106"/>
      <c r="H6" s="157"/>
      <c r="I6" s="106"/>
      <c r="J6" s="157" t="s">
        <v>176</v>
      </c>
      <c r="K6" s="95"/>
      <c r="L6" s="95"/>
      <c r="M6" s="95"/>
      <c r="N6" s="95"/>
      <c r="O6" s="95"/>
      <c r="Q6" s="95"/>
      <c r="R6" s="95"/>
      <c r="S6" s="95"/>
      <c r="T6" s="157"/>
      <c r="U6" s="95"/>
      <c r="V6" s="95"/>
      <c r="W6" s="106"/>
      <c r="X6" s="106"/>
      <c r="Y6" s="161"/>
      <c r="Z6" s="161"/>
      <c r="AA6" s="161"/>
      <c r="AB6" s="161"/>
      <c r="AC6" s="161"/>
      <c r="AD6" s="161"/>
      <c r="AE6" s="161"/>
      <c r="AF6" s="161"/>
      <c r="AG6"/>
    </row>
    <row r="7" spans="1:34" ht="23.25" customHeight="1">
      <c r="G7" s="164"/>
      <c r="H7" s="157"/>
      <c r="I7" s="164"/>
      <c r="J7" s="157" t="s">
        <v>86</v>
      </c>
      <c r="K7" s="164"/>
      <c r="L7" s="164" t="s">
        <v>85</v>
      </c>
      <c r="M7" s="164"/>
      <c r="N7" s="164"/>
      <c r="O7" s="164"/>
      <c r="P7" s="95" t="s">
        <v>179</v>
      </c>
      <c r="Q7" s="164"/>
      <c r="R7" s="164"/>
      <c r="S7" s="164"/>
      <c r="T7" s="157"/>
      <c r="U7" s="164"/>
      <c r="V7" s="164"/>
      <c r="W7" s="165"/>
      <c r="Y7" s="166"/>
      <c r="AC7" s="167"/>
      <c r="AD7" s="164"/>
      <c r="AE7" s="166"/>
      <c r="AF7" s="67"/>
      <c r="AG7"/>
    </row>
    <row r="8" spans="1:34" ht="23.25" customHeight="1">
      <c r="G8" s="164"/>
      <c r="I8" s="164"/>
      <c r="J8" s="164" t="s">
        <v>87</v>
      </c>
      <c r="K8" s="164"/>
      <c r="L8" s="164" t="s">
        <v>88</v>
      </c>
      <c r="M8" s="164"/>
      <c r="N8" s="164"/>
      <c r="O8" s="164"/>
      <c r="P8" s="157" t="s">
        <v>89</v>
      </c>
      <c r="Q8" s="164"/>
      <c r="R8" s="164"/>
      <c r="S8" s="164"/>
      <c r="T8" s="164"/>
      <c r="U8" s="164"/>
      <c r="V8" s="164"/>
      <c r="W8" s="165"/>
      <c r="Y8" s="166"/>
      <c r="AC8" s="167"/>
      <c r="AD8" s="164"/>
      <c r="AE8" s="166"/>
      <c r="AF8" s="67"/>
      <c r="AG8"/>
    </row>
    <row r="9" spans="1:34" ht="23.25" customHeight="1">
      <c r="G9" s="164"/>
      <c r="H9" s="67" t="s">
        <v>90</v>
      </c>
      <c r="I9" s="164"/>
      <c r="J9" s="67" t="s">
        <v>91</v>
      </c>
      <c r="K9" s="164"/>
      <c r="L9" s="164" t="s">
        <v>92</v>
      </c>
      <c r="M9" s="164"/>
      <c r="N9" s="164" t="s">
        <v>93</v>
      </c>
      <c r="O9" s="164"/>
      <c r="P9" s="67" t="s">
        <v>94</v>
      </c>
      <c r="Q9" s="164"/>
      <c r="R9" s="164" t="s">
        <v>93</v>
      </c>
      <c r="S9" s="164"/>
      <c r="T9" s="67"/>
      <c r="U9" s="164"/>
      <c r="V9" s="164" t="s">
        <v>6</v>
      </c>
      <c r="W9" s="165"/>
      <c r="Y9" s="166"/>
      <c r="AC9" s="167"/>
      <c r="AD9" s="164"/>
      <c r="AE9" s="166"/>
      <c r="AF9" s="67"/>
      <c r="AG9"/>
    </row>
    <row r="10" spans="1:34" ht="23.25" customHeight="1">
      <c r="G10" s="67"/>
      <c r="H10" s="67" t="s">
        <v>95</v>
      </c>
      <c r="I10" s="67"/>
      <c r="J10" s="67" t="s">
        <v>96</v>
      </c>
      <c r="K10" s="67"/>
      <c r="L10" s="164" t="s">
        <v>97</v>
      </c>
      <c r="M10" s="67"/>
      <c r="N10" s="164" t="s">
        <v>98</v>
      </c>
      <c r="O10" s="67"/>
      <c r="P10" s="67" t="s">
        <v>96</v>
      </c>
      <c r="Q10" s="164"/>
      <c r="R10" s="164" t="s">
        <v>99</v>
      </c>
      <c r="S10" s="164"/>
      <c r="T10" s="67"/>
      <c r="U10" s="164"/>
      <c r="V10" s="164" t="s">
        <v>100</v>
      </c>
      <c r="W10" s="165"/>
      <c r="X10" s="386" t="s">
        <v>47</v>
      </c>
      <c r="Y10" s="386"/>
      <c r="Z10" s="386"/>
      <c r="AA10" s="168"/>
      <c r="AB10" s="168"/>
      <c r="AC10" s="164"/>
      <c r="AD10" s="164" t="s">
        <v>101</v>
      </c>
      <c r="AE10" s="166"/>
      <c r="AG10"/>
    </row>
    <row r="11" spans="1:34" ht="23.25" customHeight="1">
      <c r="B11" s="169"/>
      <c r="C11" s="324"/>
      <c r="D11" s="331" t="s">
        <v>125</v>
      </c>
      <c r="E11" s="170"/>
      <c r="F11" s="325" t="s">
        <v>180</v>
      </c>
      <c r="G11" s="164"/>
      <c r="H11" s="67" t="s">
        <v>102</v>
      </c>
      <c r="I11" s="164"/>
      <c r="J11" s="164" t="s">
        <v>103</v>
      </c>
      <c r="K11" s="164"/>
      <c r="L11" s="164" t="s">
        <v>104</v>
      </c>
      <c r="M11" s="164"/>
      <c r="N11" s="164" t="s">
        <v>105</v>
      </c>
      <c r="O11" s="164"/>
      <c r="P11" s="164" t="s">
        <v>103</v>
      </c>
      <c r="Q11" s="164"/>
      <c r="R11" s="164" t="s">
        <v>106</v>
      </c>
      <c r="S11" s="164"/>
      <c r="T11" s="164"/>
      <c r="U11" s="164"/>
      <c r="V11" s="164" t="s">
        <v>107</v>
      </c>
      <c r="W11" s="165"/>
      <c r="X11" s="171" t="s">
        <v>108</v>
      </c>
      <c r="Y11" s="166"/>
      <c r="AA11" s="171"/>
      <c r="AB11" s="164" t="s">
        <v>109</v>
      </c>
      <c r="AC11" s="164"/>
      <c r="AD11" s="67" t="s">
        <v>110</v>
      </c>
      <c r="AE11" s="166"/>
      <c r="AG11"/>
    </row>
    <row r="12" spans="1:34" ht="23.25" customHeight="1">
      <c r="B12" s="169"/>
      <c r="C12" s="325"/>
      <c r="D12" s="330" t="s">
        <v>4</v>
      </c>
      <c r="E12" s="164"/>
      <c r="F12" s="332" t="s">
        <v>111</v>
      </c>
      <c r="G12" s="164"/>
      <c r="H12" s="164" t="s">
        <v>112</v>
      </c>
      <c r="I12" s="164"/>
      <c r="J12" s="164" t="s">
        <v>113</v>
      </c>
      <c r="K12" s="164"/>
      <c r="L12" s="164" t="s">
        <v>114</v>
      </c>
      <c r="M12" s="164"/>
      <c r="N12" s="164" t="s">
        <v>115</v>
      </c>
      <c r="O12" s="164"/>
      <c r="P12" s="164" t="s">
        <v>113</v>
      </c>
      <c r="Q12" s="164"/>
      <c r="R12" s="164" t="s">
        <v>0</v>
      </c>
      <c r="S12" s="164"/>
      <c r="T12" s="164" t="s">
        <v>116</v>
      </c>
      <c r="U12" s="164"/>
      <c r="V12" s="164" t="s">
        <v>208</v>
      </c>
      <c r="W12" s="165"/>
      <c r="X12" s="171" t="s">
        <v>117</v>
      </c>
      <c r="Y12" s="166"/>
      <c r="Z12" s="164" t="s">
        <v>118</v>
      </c>
      <c r="AA12" s="171"/>
      <c r="AB12" s="164" t="s">
        <v>119</v>
      </c>
      <c r="AC12" s="164"/>
      <c r="AD12" s="164" t="s">
        <v>120</v>
      </c>
      <c r="AE12" s="166"/>
      <c r="AF12" s="67" t="s">
        <v>6</v>
      </c>
      <c r="AG12"/>
    </row>
    <row r="13" spans="1:34" ht="23.25" customHeight="1">
      <c r="B13" s="169"/>
      <c r="C13" s="385" t="s">
        <v>53</v>
      </c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5"/>
      <c r="R13" s="385"/>
      <c r="S13" s="385"/>
      <c r="T13" s="385"/>
      <c r="U13" s="385"/>
      <c r="V13" s="385"/>
      <c r="W13" s="385"/>
      <c r="X13" s="385"/>
      <c r="Y13" s="385"/>
      <c r="Z13" s="385"/>
      <c r="AA13" s="385"/>
      <c r="AB13" s="385"/>
      <c r="AC13" s="385"/>
      <c r="AD13" s="385"/>
      <c r="AE13" s="385"/>
      <c r="AF13" s="385"/>
      <c r="AG13"/>
    </row>
    <row r="14" spans="1:34" ht="23.25" customHeight="1">
      <c r="A14" s="172" t="s">
        <v>17</v>
      </c>
      <c r="B14" s="173"/>
      <c r="C14" s="326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/>
    </row>
    <row r="15" spans="1:34" s="66" customFormat="1" ht="23.25" customHeight="1">
      <c r="A15" s="175" t="s">
        <v>18</v>
      </c>
      <c r="B15" s="176"/>
      <c r="C15" s="178"/>
      <c r="D15" s="177">
        <v>33671073</v>
      </c>
      <c r="E15" s="178"/>
      <c r="F15" s="177">
        <v>11019190</v>
      </c>
      <c r="G15" s="178"/>
      <c r="H15" s="179">
        <v>3721</v>
      </c>
      <c r="I15" s="178"/>
      <c r="J15" s="177">
        <v>-80862</v>
      </c>
      <c r="K15" s="178"/>
      <c r="L15" s="177">
        <v>-717027</v>
      </c>
      <c r="M15" s="178" t="e">
        <v>#REF!</v>
      </c>
      <c r="N15" s="177">
        <v>-4854</v>
      </c>
      <c r="O15" s="178" t="e">
        <v>#REF!</v>
      </c>
      <c r="P15" s="177">
        <v>1015007</v>
      </c>
      <c r="Q15" s="178"/>
      <c r="R15" s="177">
        <v>21648975</v>
      </c>
      <c r="S15" s="178"/>
      <c r="T15" s="177">
        <f>498+89237</f>
        <v>89735</v>
      </c>
      <c r="U15" s="178" t="e">
        <v>#REF!</v>
      </c>
      <c r="V15" s="177">
        <v>21954695</v>
      </c>
      <c r="W15" s="178" t="e">
        <v>#REF!</v>
      </c>
      <c r="X15" s="177">
        <v>3400000</v>
      </c>
      <c r="Y15" s="178" t="e">
        <v>#REF!</v>
      </c>
      <c r="Z15" s="177">
        <v>391186687</v>
      </c>
      <c r="AA15" s="178" t="e">
        <v>#REF!</v>
      </c>
      <c r="AB15" s="177">
        <v>461231645</v>
      </c>
      <c r="AC15" s="178" t="e">
        <v>#REF!</v>
      </c>
      <c r="AD15" s="177">
        <v>5380238</v>
      </c>
      <c r="AE15" s="178" t="e">
        <v>#REF!</v>
      </c>
      <c r="AF15" s="177">
        <v>466611883</v>
      </c>
      <c r="AG15" s="178"/>
      <c r="AH15" s="178"/>
    </row>
    <row r="16" spans="1:34" s="66" customFormat="1" ht="23.25" customHeight="1">
      <c r="A16" s="180"/>
      <c r="B16" s="176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H16" s="182"/>
    </row>
    <row r="17" spans="1:35" s="66" customFormat="1" ht="23.25" customHeight="1">
      <c r="A17" s="183" t="s">
        <v>206</v>
      </c>
      <c r="B17" s="176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H17" s="182"/>
    </row>
    <row r="18" spans="1:35" s="66" customFormat="1" ht="23.25" customHeight="1">
      <c r="A18" s="318" t="s">
        <v>173</v>
      </c>
      <c r="B18" s="176"/>
      <c r="C18" s="119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0</v>
      </c>
      <c r="O18" s="119"/>
      <c r="P18" s="119">
        <v>0</v>
      </c>
      <c r="Q18" s="119"/>
      <c r="R18" s="119">
        <v>0</v>
      </c>
      <c r="S18" s="119"/>
      <c r="T18" s="119">
        <v>0</v>
      </c>
      <c r="U18" s="119"/>
      <c r="V18" s="119">
        <v>0</v>
      </c>
      <c r="W18" s="119"/>
      <c r="X18" s="119">
        <v>0</v>
      </c>
      <c r="Y18" s="119"/>
      <c r="Z18" s="119">
        <v>0</v>
      </c>
      <c r="AA18" s="119"/>
      <c r="AB18" s="119">
        <v>0</v>
      </c>
      <c r="AC18" s="119"/>
      <c r="AD18" s="119">
        <v>-176176</v>
      </c>
      <c r="AE18" s="119"/>
      <c r="AF18" s="119">
        <v>-176176</v>
      </c>
      <c r="AH18" s="182"/>
    </row>
    <row r="19" spans="1:35" s="66" customFormat="1" ht="23.25" customHeight="1">
      <c r="A19" s="318" t="s">
        <v>121</v>
      </c>
      <c r="B19" s="176"/>
      <c r="C19" s="119"/>
      <c r="D19" s="119">
        <v>0</v>
      </c>
      <c r="E19" s="119"/>
      <c r="F19" s="119">
        <v>0</v>
      </c>
      <c r="G19" s="119"/>
      <c r="H19" s="119">
        <v>0</v>
      </c>
      <c r="I19" s="119"/>
      <c r="J19" s="119">
        <v>0</v>
      </c>
      <c r="K19" s="119"/>
      <c r="L19" s="119">
        <v>0</v>
      </c>
      <c r="M19" s="119"/>
      <c r="N19" s="119">
        <v>0</v>
      </c>
      <c r="O19" s="119"/>
      <c r="P19" s="119">
        <v>0</v>
      </c>
      <c r="Q19" s="119"/>
      <c r="R19" s="119">
        <v>0</v>
      </c>
      <c r="S19" s="119"/>
      <c r="T19" s="119">
        <v>0</v>
      </c>
      <c r="U19" s="119"/>
      <c r="V19" s="119">
        <v>0</v>
      </c>
      <c r="W19" s="119"/>
      <c r="X19" s="119">
        <v>0</v>
      </c>
      <c r="Y19" s="119"/>
      <c r="Z19" s="119">
        <v>0</v>
      </c>
      <c r="AA19" s="119"/>
      <c r="AB19" s="119">
        <v>0</v>
      </c>
      <c r="AC19" s="119"/>
      <c r="AD19" s="119">
        <v>347000</v>
      </c>
      <c r="AE19" s="119"/>
      <c r="AF19" s="119">
        <v>347000</v>
      </c>
      <c r="AH19" s="182"/>
    </row>
    <row r="20" spans="1:35" s="66" customFormat="1" ht="23.25" customHeight="1">
      <c r="A20" s="318" t="s">
        <v>174</v>
      </c>
      <c r="B20" s="176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H20" s="182"/>
    </row>
    <row r="21" spans="1:35" s="66" customFormat="1" ht="23.25" customHeight="1">
      <c r="A21" s="318" t="s">
        <v>175</v>
      </c>
      <c r="B21" s="176"/>
      <c r="C21" s="119"/>
      <c r="D21" s="119">
        <v>0</v>
      </c>
      <c r="E21" s="119"/>
      <c r="F21" s="119">
        <v>0</v>
      </c>
      <c r="G21" s="119"/>
      <c r="H21" s="119">
        <v>0</v>
      </c>
      <c r="I21" s="119"/>
      <c r="J21" s="119">
        <v>0</v>
      </c>
      <c r="K21" s="119"/>
      <c r="L21" s="119">
        <v>0</v>
      </c>
      <c r="M21" s="119"/>
      <c r="N21" s="119">
        <v>0</v>
      </c>
      <c r="O21" s="119"/>
      <c r="P21" s="119">
        <v>0</v>
      </c>
      <c r="Q21" s="119"/>
      <c r="R21" s="119">
        <v>0</v>
      </c>
      <c r="S21" s="119"/>
      <c r="T21" s="119">
        <v>-696290</v>
      </c>
      <c r="U21" s="119"/>
      <c r="V21" s="119">
        <v>-696290</v>
      </c>
      <c r="W21" s="119"/>
      <c r="X21" s="119">
        <v>0</v>
      </c>
      <c r="Y21" s="119"/>
      <c r="Z21" s="119">
        <v>0</v>
      </c>
      <c r="AA21" s="119"/>
      <c r="AB21" s="119">
        <v>-696290</v>
      </c>
      <c r="AC21" s="119"/>
      <c r="AD21" s="119">
        <v>-161702</v>
      </c>
      <c r="AE21" s="119"/>
      <c r="AF21" s="119">
        <v>-857992</v>
      </c>
      <c r="AH21" s="182"/>
    </row>
    <row r="22" spans="1:35" s="66" customFormat="1" ht="23.25" customHeight="1">
      <c r="A22" s="318" t="s">
        <v>122</v>
      </c>
      <c r="B22" s="176"/>
      <c r="C22" s="119"/>
      <c r="D22" s="119">
        <v>0</v>
      </c>
      <c r="E22" s="119"/>
      <c r="F22" s="119">
        <v>0</v>
      </c>
      <c r="G22" s="119"/>
      <c r="H22" s="119">
        <v>0</v>
      </c>
      <c r="I22" s="119"/>
      <c r="J22" s="119">
        <v>0</v>
      </c>
      <c r="K22" s="119"/>
      <c r="L22" s="119">
        <v>0</v>
      </c>
      <c r="M22" s="119"/>
      <c r="N22" s="119">
        <v>0</v>
      </c>
      <c r="O22" s="119"/>
      <c r="P22" s="119">
        <v>0</v>
      </c>
      <c r="Q22" s="119"/>
      <c r="R22" s="119">
        <v>0</v>
      </c>
      <c r="S22" s="119"/>
      <c r="T22" s="119">
        <v>0</v>
      </c>
      <c r="U22" s="119"/>
      <c r="V22" s="119">
        <v>0</v>
      </c>
      <c r="W22" s="119"/>
      <c r="X22" s="119">
        <v>0</v>
      </c>
      <c r="Y22" s="119"/>
      <c r="Z22" s="119">
        <v>-138559</v>
      </c>
      <c r="AA22" s="119"/>
      <c r="AB22" s="119">
        <v>-138559</v>
      </c>
      <c r="AC22" s="119"/>
      <c r="AD22" s="119">
        <v>138559</v>
      </c>
      <c r="AE22" s="119"/>
      <c r="AF22" s="119">
        <v>0</v>
      </c>
      <c r="AH22" s="182"/>
    </row>
    <row r="23" spans="1:35" s="66" customFormat="1" ht="23.25" customHeight="1">
      <c r="A23" s="162" t="s">
        <v>123</v>
      </c>
      <c r="B23" s="176"/>
      <c r="C23" s="119"/>
      <c r="D23" s="119">
        <v>0</v>
      </c>
      <c r="E23" s="119"/>
      <c r="F23" s="119">
        <v>0</v>
      </c>
      <c r="G23" s="119"/>
      <c r="H23" s="119">
        <v>907</v>
      </c>
      <c r="I23" s="119"/>
      <c r="J23" s="119">
        <v>0</v>
      </c>
      <c r="K23" s="119"/>
      <c r="L23" s="119">
        <v>0</v>
      </c>
      <c r="M23" s="119"/>
      <c r="N23" s="119">
        <v>0</v>
      </c>
      <c r="O23" s="119"/>
      <c r="P23" s="119">
        <v>0</v>
      </c>
      <c r="Q23" s="119"/>
      <c r="R23" s="119">
        <v>0</v>
      </c>
      <c r="S23" s="119"/>
      <c r="T23" s="119">
        <v>0</v>
      </c>
      <c r="U23" s="119"/>
      <c r="V23" s="119">
        <v>907</v>
      </c>
      <c r="W23" s="119"/>
      <c r="X23" s="119">
        <v>0</v>
      </c>
      <c r="Y23" s="119"/>
      <c r="Z23" s="217">
        <v>0</v>
      </c>
      <c r="AA23" s="119"/>
      <c r="AB23" s="119">
        <v>907</v>
      </c>
      <c r="AC23" s="119"/>
      <c r="AD23" s="217">
        <v>679</v>
      </c>
      <c r="AE23" s="119"/>
      <c r="AF23" s="119">
        <v>1586</v>
      </c>
      <c r="AH23" s="182"/>
    </row>
    <row r="24" spans="1:35" s="66" customFormat="1" ht="23.25" customHeight="1">
      <c r="A24" s="185" t="s">
        <v>207</v>
      </c>
      <c r="B24" s="176"/>
      <c r="C24" s="181"/>
      <c r="D24" s="128">
        <f>SUM(D18:D23)</f>
        <v>0</v>
      </c>
      <c r="E24" s="181"/>
      <c r="F24" s="128">
        <f>SUM(F18:F23)</f>
        <v>0</v>
      </c>
      <c r="G24" s="181"/>
      <c r="H24" s="128">
        <f>SUM(H18:H23)</f>
        <v>907</v>
      </c>
      <c r="I24" s="181"/>
      <c r="J24" s="128">
        <f>SUM(J18:J23)</f>
        <v>0</v>
      </c>
      <c r="K24" s="181"/>
      <c r="L24" s="128">
        <v>0</v>
      </c>
      <c r="M24" s="181"/>
      <c r="N24" s="128">
        <v>0</v>
      </c>
      <c r="O24" s="181"/>
      <c r="P24" s="128">
        <v>0</v>
      </c>
      <c r="Q24" s="181"/>
      <c r="R24" s="128">
        <f>SUM(R18:R23)</f>
        <v>0</v>
      </c>
      <c r="S24" s="181"/>
      <c r="T24" s="128">
        <f>SUM(T18:T23)</f>
        <v>-696290</v>
      </c>
      <c r="U24" s="181"/>
      <c r="V24" s="128">
        <f>SUM(V18:V23)</f>
        <v>-695383</v>
      </c>
      <c r="W24" s="181"/>
      <c r="X24" s="128">
        <f>SUM(X18:X23)</f>
        <v>0</v>
      </c>
      <c r="Y24" s="181"/>
      <c r="Z24" s="128">
        <f>SUM(Z18:Z23)</f>
        <v>-138559</v>
      </c>
      <c r="AA24" s="181"/>
      <c r="AB24" s="128">
        <f>SUM(AB18:AB23)</f>
        <v>-833942</v>
      </c>
      <c r="AC24" s="181"/>
      <c r="AD24" s="128">
        <f>SUM(AD18:AD23)</f>
        <v>148360</v>
      </c>
      <c r="AE24" s="181"/>
      <c r="AF24" s="128">
        <f>SUM(AF18:AF23)</f>
        <v>-685582</v>
      </c>
      <c r="AH24" s="182"/>
    </row>
    <row r="25" spans="1:35" ht="23.25" customHeight="1">
      <c r="A25" s="186"/>
      <c r="B25" s="187"/>
      <c r="C25" s="188"/>
      <c r="D25" s="189"/>
      <c r="E25" s="188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90"/>
      <c r="AB25" s="189"/>
      <c r="AC25" s="124"/>
      <c r="AD25" s="189"/>
      <c r="AE25" s="189"/>
      <c r="AF25" s="189"/>
      <c r="AG25"/>
      <c r="AH25" s="191"/>
    </row>
    <row r="26" spans="1:35" ht="23.25" customHeight="1">
      <c r="A26" s="175" t="s">
        <v>190</v>
      </c>
      <c r="B26" s="187"/>
      <c r="C26" s="188"/>
      <c r="D26" s="189"/>
      <c r="E26" s="188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90"/>
      <c r="AB26" s="189"/>
      <c r="AC26" s="124"/>
      <c r="AD26" s="189"/>
      <c r="AE26" s="189"/>
      <c r="AF26" s="189"/>
      <c r="AG26"/>
      <c r="AH26" s="191"/>
    </row>
    <row r="27" spans="1:35" ht="23.25" customHeight="1">
      <c r="A27" s="186" t="s">
        <v>178</v>
      </c>
      <c r="B27" s="192"/>
      <c r="C27" s="188"/>
      <c r="D27" s="124">
        <v>0</v>
      </c>
      <c r="E27" s="124"/>
      <c r="F27" s="124">
        <v>0</v>
      </c>
      <c r="G27" s="124"/>
      <c r="H27" s="124">
        <v>0</v>
      </c>
      <c r="I27" s="124"/>
      <c r="J27" s="124">
        <v>0</v>
      </c>
      <c r="K27" s="124"/>
      <c r="L27" s="124">
        <v>0</v>
      </c>
      <c r="M27" s="124"/>
      <c r="N27" s="124">
        <v>0</v>
      </c>
      <c r="O27" s="124"/>
      <c r="P27" s="124">
        <v>0</v>
      </c>
      <c r="Q27" s="124"/>
      <c r="R27" s="124">
        <v>0</v>
      </c>
      <c r="S27" s="124"/>
      <c r="T27" s="124">
        <v>0</v>
      </c>
      <c r="U27" s="124"/>
      <c r="V27" s="119">
        <v>0</v>
      </c>
      <c r="W27" s="119"/>
      <c r="X27" s="119">
        <v>0</v>
      </c>
      <c r="Y27" s="119"/>
      <c r="Z27" s="124">
        <v>10995376</v>
      </c>
      <c r="AA27" s="119"/>
      <c r="AB27" s="119">
        <v>10995376</v>
      </c>
      <c r="AC27" s="119"/>
      <c r="AD27" s="119">
        <v>72805</v>
      </c>
      <c r="AE27" s="119"/>
      <c r="AF27" s="119">
        <v>11068181</v>
      </c>
      <c r="AG27" s="193"/>
      <c r="AH27" s="191"/>
      <c r="AI27" s="193"/>
    </row>
    <row r="28" spans="1:35" ht="23.25" customHeight="1">
      <c r="A28" s="186" t="s">
        <v>191</v>
      </c>
      <c r="B28" s="192"/>
      <c r="C28" s="188"/>
      <c r="D28" s="184">
        <v>0</v>
      </c>
      <c r="E28" s="188"/>
      <c r="F28" s="184">
        <v>0</v>
      </c>
      <c r="G28" s="124"/>
      <c r="H28" s="184">
        <v>0</v>
      </c>
      <c r="I28" s="124"/>
      <c r="J28" s="184">
        <v>-74355</v>
      </c>
      <c r="K28" s="124"/>
      <c r="L28" s="184">
        <v>21249</v>
      </c>
      <c r="M28" s="124"/>
      <c r="N28" s="184">
        <v>-22225</v>
      </c>
      <c r="O28" s="124"/>
      <c r="P28" s="184">
        <v>47221</v>
      </c>
      <c r="Q28" s="194"/>
      <c r="R28" s="184">
        <v>0</v>
      </c>
      <c r="S28" s="190"/>
      <c r="T28" s="184">
        <v>0</v>
      </c>
      <c r="U28" s="190"/>
      <c r="V28" s="184">
        <v>-28110</v>
      </c>
      <c r="W28" s="188"/>
      <c r="X28" s="195">
        <v>0</v>
      </c>
      <c r="Y28" s="188"/>
      <c r="Z28" s="184">
        <v>3743</v>
      </c>
      <c r="AA28" s="188"/>
      <c r="AB28" s="184">
        <v>-24367</v>
      </c>
      <c r="AC28" s="190"/>
      <c r="AD28" s="184">
        <v>-1954</v>
      </c>
      <c r="AE28" s="188"/>
      <c r="AF28" s="184">
        <v>-26321</v>
      </c>
      <c r="AG28" s="193"/>
      <c r="AH28" s="191"/>
    </row>
    <row r="29" spans="1:35" s="66" customFormat="1" ht="23.25" customHeight="1">
      <c r="A29" s="7" t="s">
        <v>192</v>
      </c>
      <c r="B29" s="187"/>
      <c r="C29" s="196"/>
      <c r="D29" s="179">
        <v>0</v>
      </c>
      <c r="E29" s="196"/>
      <c r="F29" s="179">
        <f>SUM(F27:F28)</f>
        <v>0</v>
      </c>
      <c r="G29" s="197"/>
      <c r="H29" s="179">
        <f>SUM(H27:H28)</f>
        <v>0</v>
      </c>
      <c r="I29" s="197"/>
      <c r="J29" s="198">
        <f>SUM(J27:J28)</f>
        <v>-74355</v>
      </c>
      <c r="K29" s="197"/>
      <c r="L29" s="198">
        <v>21249</v>
      </c>
      <c r="M29" s="197"/>
      <c r="N29" s="198">
        <v>-22225</v>
      </c>
      <c r="O29" s="197"/>
      <c r="P29" s="198">
        <v>47221</v>
      </c>
      <c r="Q29" s="197"/>
      <c r="R29" s="179">
        <f>SUM(R27:R28)</f>
        <v>0</v>
      </c>
      <c r="S29" s="197"/>
      <c r="T29" s="179">
        <f>SUM(T27:T28)</f>
        <v>0</v>
      </c>
      <c r="U29" s="197"/>
      <c r="V29" s="128">
        <f>SUM(J29:R29)</f>
        <v>-28110</v>
      </c>
      <c r="W29" s="199"/>
      <c r="X29" s="200">
        <f>SUM(X27:X28)</f>
        <v>0</v>
      </c>
      <c r="Y29" s="197"/>
      <c r="Z29" s="179">
        <f>SUM(Z27:Z28)</f>
        <v>10999119</v>
      </c>
      <c r="AA29" s="201"/>
      <c r="AB29" s="198">
        <f>SUM(AB27:AB28)</f>
        <v>10971009</v>
      </c>
      <c r="AC29" s="199"/>
      <c r="AD29" s="179">
        <f>SUM(AD27:AD28)</f>
        <v>70851</v>
      </c>
      <c r="AE29" s="199"/>
      <c r="AF29" s="198">
        <f>SUM(AF27:AF28)</f>
        <v>11041860</v>
      </c>
      <c r="AG29" s="202"/>
      <c r="AH29" s="203"/>
    </row>
    <row r="30" spans="1:35" s="66" customFormat="1" ht="23.25" customHeight="1">
      <c r="A30" s="180"/>
      <c r="B30" s="176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H30" s="182"/>
    </row>
    <row r="31" spans="1:35" s="66" customFormat="1" ht="23.25" customHeight="1">
      <c r="A31" s="204" t="s">
        <v>124</v>
      </c>
      <c r="B31" s="173"/>
      <c r="C31" s="181"/>
      <c r="D31" s="184">
        <v>0</v>
      </c>
      <c r="E31" s="181"/>
      <c r="F31" s="184">
        <v>0</v>
      </c>
      <c r="G31" s="124"/>
      <c r="H31" s="184">
        <v>0</v>
      </c>
      <c r="I31" s="124"/>
      <c r="J31" s="184">
        <v>0</v>
      </c>
      <c r="K31" s="124"/>
      <c r="L31" s="184">
        <v>0</v>
      </c>
      <c r="M31" s="124"/>
      <c r="N31" s="184">
        <v>0</v>
      </c>
      <c r="O31" s="124"/>
      <c r="P31" s="184">
        <v>0</v>
      </c>
      <c r="Q31" s="189"/>
      <c r="R31" s="184">
        <v>-88814</v>
      </c>
      <c r="S31" s="189"/>
      <c r="T31" s="184">
        <v>0</v>
      </c>
      <c r="U31" s="189"/>
      <c r="V31" s="205">
        <v>-88814</v>
      </c>
      <c r="W31" s="181"/>
      <c r="X31" s="195">
        <v>0</v>
      </c>
      <c r="Y31" s="181"/>
      <c r="Z31" s="184">
        <v>88815</v>
      </c>
      <c r="AA31" s="181"/>
      <c r="AB31" s="184">
        <v>1</v>
      </c>
      <c r="AC31" s="181"/>
      <c r="AD31" s="184">
        <v>-1</v>
      </c>
      <c r="AE31" s="181"/>
      <c r="AF31" s="184">
        <v>0</v>
      </c>
      <c r="AH31" s="182"/>
    </row>
    <row r="32" spans="1:35" ht="23.25" customHeight="1">
      <c r="A32" s="206"/>
      <c r="B32" s="176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207"/>
      <c r="Y32" s="207"/>
      <c r="Z32" s="124"/>
      <c r="AA32" s="124"/>
      <c r="AB32" s="124"/>
      <c r="AC32" s="124"/>
      <c r="AD32" s="207"/>
      <c r="AE32" s="207"/>
      <c r="AF32" s="207"/>
      <c r="AG32"/>
      <c r="AH32" s="191"/>
    </row>
    <row r="33" spans="1:34" ht="23.25" customHeight="1" thickBot="1">
      <c r="A33" s="180" t="s">
        <v>19</v>
      </c>
      <c r="B33" s="176"/>
      <c r="C33" s="197"/>
      <c r="D33" s="208">
        <f>SUM(D15,D24,D29,D31)</f>
        <v>33671073</v>
      </c>
      <c r="E33" s="197"/>
      <c r="F33" s="208">
        <f>SUM(F15,F24,F29,F31)</f>
        <v>11019190</v>
      </c>
      <c r="G33" s="197"/>
      <c r="H33" s="208">
        <f>SUM(H15,H24,H29,H31)</f>
        <v>4628</v>
      </c>
      <c r="I33" s="197"/>
      <c r="J33" s="208">
        <f>SUM(J15,J24,J29,J31)</f>
        <v>-155217</v>
      </c>
      <c r="K33" s="197"/>
      <c r="L33" s="208">
        <v>-695778</v>
      </c>
      <c r="M33" s="197"/>
      <c r="N33" s="208">
        <v>-27079</v>
      </c>
      <c r="O33" s="197"/>
      <c r="P33" s="208">
        <v>1062228</v>
      </c>
      <c r="Q33" s="197"/>
      <c r="R33" s="208">
        <f>SUM(R15,R24,R29,R31)</f>
        <v>21560161</v>
      </c>
      <c r="S33" s="197"/>
      <c r="T33" s="208">
        <f>SUM(T15,T24,T29,T31)</f>
        <v>-606555</v>
      </c>
      <c r="U33" s="197"/>
      <c r="V33" s="208">
        <f>SUM(V15,V24,V29,V31)</f>
        <v>21142388</v>
      </c>
      <c r="W33" s="197"/>
      <c r="X33" s="208">
        <f>SUM(X15,X24,X29,X31)</f>
        <v>3400000</v>
      </c>
      <c r="Y33" s="197"/>
      <c r="Z33" s="208">
        <f>SUM(Z15,Z24,Z29,Z31)</f>
        <v>402136062</v>
      </c>
      <c r="AA33" s="197"/>
      <c r="AB33" s="208">
        <f>SUM(AB15,AB24,AB29,AB31)</f>
        <v>471368713</v>
      </c>
      <c r="AC33" s="197"/>
      <c r="AD33" s="208">
        <f>SUM(AD15,AD24,AD29,AD31)</f>
        <v>5599448</v>
      </c>
      <c r="AE33" s="197"/>
      <c r="AF33" s="208">
        <f>SUM(AF15,AF24,AF29,AF31)</f>
        <v>476968161</v>
      </c>
      <c r="AG33"/>
      <c r="AH33" s="191"/>
    </row>
    <row r="34" spans="1:34" ht="18.75" customHeight="1" thickTop="1">
      <c r="A34" s="180"/>
      <c r="B34" s="176"/>
      <c r="C34" s="327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/>
    </row>
    <row r="35" spans="1:34" s="159" customFormat="1" ht="23.25" customHeight="1">
      <c r="A35" s="94"/>
      <c r="B35" s="85"/>
      <c r="C35" s="328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1"/>
    </row>
    <row r="36" spans="1:34" ht="24.65" customHeight="1">
      <c r="C36" s="329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</row>
  </sheetData>
  <mergeCells count="4">
    <mergeCell ref="C13:AF13"/>
    <mergeCell ref="C4:AF4"/>
    <mergeCell ref="H5:V5"/>
    <mergeCell ref="X10:Z10"/>
  </mergeCells>
  <pageMargins left="0.7" right="0.7" top="0.48" bottom="0.5" header="0.5" footer="0.5"/>
  <pageSetup paperSize="9" scale="4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D7B44-7C97-4B2D-9861-0AE7C6C096F8}">
  <sheetPr>
    <pageSetUpPr autoPageBreaks="0"/>
  </sheetPr>
  <dimension ref="A1:L22"/>
  <sheetViews>
    <sheetView view="pageBreakPreview" zoomScale="80" zoomScaleNormal="80" zoomScaleSheetLayoutView="80" workbookViewId="0"/>
  </sheetViews>
  <sheetFormatPr defaultColWidth="8.8984375" defaultRowHeight="22.5" customHeight="1"/>
  <cols>
    <col min="1" max="1" width="61.5" customWidth="1"/>
    <col min="2" max="2" width="8.09765625" customWidth="1"/>
    <col min="3" max="3" width="17" customWidth="1"/>
    <col min="4" max="4" width="2.3984375" customWidth="1"/>
    <col min="5" max="5" width="17" customWidth="1"/>
    <col min="6" max="6" width="1.3984375" customWidth="1"/>
    <col min="7" max="7" width="17" customWidth="1"/>
    <col min="8" max="8" width="1.3984375" customWidth="1"/>
    <col min="9" max="9" width="17" customWidth="1"/>
    <col min="10" max="10" width="1.3984375" customWidth="1"/>
    <col min="11" max="11" width="17" customWidth="1"/>
    <col min="12" max="12" width="10.59765625" bestFit="1" customWidth="1"/>
  </cols>
  <sheetData>
    <row r="1" spans="1:12" ht="22.5" customHeight="1">
      <c r="A1" s="58" t="s">
        <v>12</v>
      </c>
      <c r="B1" s="240"/>
      <c r="C1" s="240"/>
      <c r="D1" s="240"/>
      <c r="E1" s="241"/>
    </row>
    <row r="2" spans="1:12" ht="22.5" customHeight="1">
      <c r="A2" s="158" t="s">
        <v>209</v>
      </c>
      <c r="B2" s="51"/>
      <c r="C2" s="51"/>
      <c r="D2" s="51"/>
      <c r="E2" s="241"/>
    </row>
    <row r="3" spans="1:12" ht="22.5" customHeight="1">
      <c r="A3" s="51"/>
      <c r="B3" s="51"/>
      <c r="C3" s="51"/>
      <c r="D3" s="51"/>
      <c r="E3" s="241"/>
    </row>
    <row r="4" spans="1:12" ht="19" customHeight="1">
      <c r="A4" s="159"/>
      <c r="B4" s="159"/>
      <c r="C4" s="381" t="s">
        <v>11</v>
      </c>
      <c r="D4" s="381"/>
      <c r="E4" s="381"/>
      <c r="F4" s="381"/>
      <c r="G4" s="381"/>
      <c r="H4" s="381"/>
      <c r="I4" s="381"/>
      <c r="J4" s="381"/>
      <c r="K4" s="381"/>
    </row>
    <row r="5" spans="1:12" ht="19" customHeight="1">
      <c r="A5" s="159"/>
      <c r="B5" s="159"/>
      <c r="C5" s="354"/>
      <c r="D5" s="354"/>
      <c r="E5" s="354"/>
      <c r="F5" s="354"/>
      <c r="G5" s="389" t="s">
        <v>47</v>
      </c>
      <c r="H5" s="389"/>
      <c r="I5" s="389"/>
      <c r="J5" s="354"/>
      <c r="K5" s="354"/>
    </row>
    <row r="6" spans="1:12" ht="22" customHeight="1">
      <c r="A6" s="159"/>
      <c r="B6" s="159"/>
      <c r="C6" s="67" t="s">
        <v>125</v>
      </c>
      <c r="D6" s="355"/>
      <c r="E6" s="67" t="s">
        <v>126</v>
      </c>
      <c r="F6" s="355"/>
      <c r="G6" s="67" t="s">
        <v>108</v>
      </c>
      <c r="H6" s="67"/>
      <c r="I6" s="67"/>
      <c r="J6" s="355"/>
      <c r="K6" s="67"/>
    </row>
    <row r="7" spans="1:12" ht="22" customHeight="1">
      <c r="A7" s="159"/>
      <c r="B7" s="159"/>
      <c r="C7" s="67" t="s">
        <v>4</v>
      </c>
      <c r="D7" s="355"/>
      <c r="E7" s="67" t="s">
        <v>127</v>
      </c>
      <c r="F7" s="355"/>
      <c r="G7" s="67" t="s">
        <v>117</v>
      </c>
      <c r="H7" s="67"/>
      <c r="I7" s="67" t="s">
        <v>118</v>
      </c>
      <c r="J7" s="355"/>
      <c r="K7" s="67" t="s">
        <v>6</v>
      </c>
    </row>
    <row r="8" spans="1:12" ht="22" customHeight="1">
      <c r="A8" s="159"/>
      <c r="B8" s="159"/>
      <c r="C8" s="390" t="s">
        <v>53</v>
      </c>
      <c r="D8" s="390"/>
      <c r="E8" s="390"/>
      <c r="F8" s="390"/>
      <c r="G8" s="390"/>
      <c r="H8" s="390"/>
      <c r="I8" s="390"/>
      <c r="J8" s="390"/>
      <c r="K8" s="390"/>
    </row>
    <row r="9" spans="1:12" ht="23" customHeight="1">
      <c r="A9" s="7" t="s">
        <v>195</v>
      </c>
      <c r="B9" s="7"/>
      <c r="C9" s="7"/>
      <c r="D9" s="7"/>
      <c r="E9" s="163"/>
      <c r="G9" s="163"/>
      <c r="I9" s="163"/>
      <c r="K9" s="163"/>
    </row>
    <row r="10" spans="1:12" ht="22.4" customHeight="1">
      <c r="A10" s="60" t="s">
        <v>196</v>
      </c>
      <c r="B10" s="7"/>
      <c r="C10" s="336">
        <v>33671073</v>
      </c>
      <c r="D10" s="336"/>
      <c r="E10" s="336">
        <v>407069914</v>
      </c>
      <c r="F10" s="336"/>
      <c r="G10" s="336">
        <v>3400000</v>
      </c>
      <c r="H10" s="336"/>
      <c r="I10" s="336">
        <v>75279271</v>
      </c>
      <c r="J10" s="336"/>
      <c r="K10" s="336">
        <v>519420258</v>
      </c>
    </row>
    <row r="11" spans="1:12" s="56" customFormat="1" ht="20.5">
      <c r="A11" s="243"/>
      <c r="B11" s="243"/>
      <c r="C11" s="243"/>
      <c r="D11" s="243"/>
      <c r="E11" s="258"/>
      <c r="G11" s="244"/>
      <c r="I11" s="244"/>
      <c r="K11" s="244"/>
    </row>
    <row r="12" spans="1:12" ht="22.4" customHeight="1">
      <c r="A12" s="7" t="s">
        <v>190</v>
      </c>
      <c r="B12" s="7"/>
      <c r="C12" s="7"/>
      <c r="D12" s="7"/>
      <c r="E12" s="163"/>
      <c r="F12" s="67"/>
      <c r="G12" s="257"/>
      <c r="H12" s="67"/>
      <c r="I12" s="259"/>
      <c r="J12" s="67"/>
      <c r="K12" s="259"/>
    </row>
    <row r="13" spans="1:12" ht="22.4" customHeight="1">
      <c r="A13" s="159" t="s">
        <v>177</v>
      </c>
      <c r="B13" s="159"/>
      <c r="C13" s="260">
        <v>0</v>
      </c>
      <c r="D13" s="159"/>
      <c r="E13" s="260">
        <v>0</v>
      </c>
      <c r="F13" s="67"/>
      <c r="G13" s="260">
        <v>0</v>
      </c>
      <c r="H13" s="67"/>
      <c r="I13" s="260">
        <v>25684336</v>
      </c>
      <c r="J13" s="67"/>
      <c r="K13" s="261">
        <f>SUM(G13:I13)</f>
        <v>25684336</v>
      </c>
    </row>
    <row r="14" spans="1:12" ht="22.4" customHeight="1">
      <c r="A14" s="66" t="s">
        <v>192</v>
      </c>
      <c r="B14" s="159"/>
      <c r="C14" s="246">
        <f>SUM(C13)</f>
        <v>0</v>
      </c>
      <c r="D14" s="159"/>
      <c r="E14" s="246">
        <f>SUM(E13)</f>
        <v>0</v>
      </c>
      <c r="F14" s="67"/>
      <c r="G14" s="246">
        <f>SUM(G13)</f>
        <v>0</v>
      </c>
      <c r="H14" s="333"/>
      <c r="I14" s="262">
        <f>SUM(I13)</f>
        <v>25684336</v>
      </c>
      <c r="J14" s="333"/>
      <c r="K14" s="262">
        <f>SUM(K13)</f>
        <v>25684336</v>
      </c>
    </row>
    <row r="15" spans="1:12" ht="22.4" customHeight="1">
      <c r="A15" s="159"/>
      <c r="B15" s="159"/>
      <c r="C15" s="159"/>
      <c r="D15" s="159"/>
      <c r="E15" s="163"/>
      <c r="F15" s="67"/>
      <c r="G15" s="263"/>
      <c r="H15" s="67"/>
      <c r="I15" s="263"/>
      <c r="J15" s="67"/>
      <c r="K15" s="264"/>
    </row>
    <row r="16" spans="1:12" ht="22.4" customHeight="1" thickBot="1">
      <c r="A16" s="255" t="s">
        <v>197</v>
      </c>
      <c r="B16" s="255"/>
      <c r="C16" s="341">
        <f>C10+C14</f>
        <v>33671073</v>
      </c>
      <c r="D16" s="255"/>
      <c r="E16" s="341">
        <f>E10+E14</f>
        <v>407069914</v>
      </c>
      <c r="G16" s="341">
        <f>G10+G14</f>
        <v>3400000</v>
      </c>
      <c r="H16" s="334"/>
      <c r="I16" s="341">
        <f>I10+I14</f>
        <v>100963607</v>
      </c>
      <c r="J16" s="334"/>
      <c r="K16" s="341">
        <f>K10+K14</f>
        <v>545104594</v>
      </c>
      <c r="L16" s="256"/>
    </row>
    <row r="17" spans="1:12" ht="22.5" customHeight="1" thickTop="1"/>
    <row r="19" spans="1:12" ht="22.5" customHeight="1">
      <c r="A19" s="363"/>
      <c r="B19" s="364"/>
      <c r="C19" s="364"/>
      <c r="D19" s="364"/>
      <c r="E19" s="323"/>
      <c r="F19" s="323"/>
      <c r="G19" s="323"/>
      <c r="H19" s="323"/>
      <c r="I19" s="323"/>
      <c r="J19" s="323"/>
      <c r="K19" s="323"/>
    </row>
    <row r="20" spans="1:12" s="266" customFormat="1" ht="22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265"/>
    </row>
    <row r="21" spans="1:12" s="93" customFormat="1" ht="22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267"/>
    </row>
    <row r="22" spans="1:12" ht="22.5" customHeight="1">
      <c r="A22" s="323"/>
      <c r="B22" s="323"/>
      <c r="C22" s="323"/>
      <c r="D22" s="323"/>
      <c r="E22" s="323"/>
      <c r="F22" s="323"/>
      <c r="G22" s="323"/>
      <c r="H22" s="323"/>
      <c r="I22" s="323"/>
      <c r="J22" s="323"/>
      <c r="K22" s="323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0" firstPageNumber="9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09853-53D4-4251-ACF6-A831DAB87109}">
  <sheetPr>
    <pageSetUpPr autoPageBreaks="0"/>
  </sheetPr>
  <dimension ref="A1:M22"/>
  <sheetViews>
    <sheetView view="pageBreakPreview" zoomScale="80" zoomScaleNormal="80" zoomScaleSheetLayoutView="80" workbookViewId="0"/>
  </sheetViews>
  <sheetFormatPr defaultColWidth="8.8984375" defaultRowHeight="22.5" customHeight="1"/>
  <cols>
    <col min="1" max="1" width="68.296875" customWidth="1"/>
    <col min="2" max="2" width="5.5" customWidth="1"/>
    <col min="3" max="3" width="1.3984375" customWidth="1"/>
    <col min="4" max="4" width="17" customWidth="1"/>
    <col min="5" max="5" width="1.3984375" customWidth="1"/>
    <col min="6" max="6" width="17" customWidth="1"/>
    <col min="7" max="7" width="1.3984375" customWidth="1"/>
    <col min="8" max="8" width="17" customWidth="1"/>
    <col min="9" max="9" width="1.3984375" customWidth="1"/>
    <col min="10" max="10" width="17" customWidth="1"/>
    <col min="11" max="11" width="1.3984375" customWidth="1"/>
    <col min="12" max="12" width="17" customWidth="1"/>
    <col min="13" max="13" width="10.59765625" bestFit="1" customWidth="1"/>
  </cols>
  <sheetData>
    <row r="1" spans="1:13" ht="22.5" customHeight="1">
      <c r="A1" s="58" t="s">
        <v>12</v>
      </c>
      <c r="B1" s="240"/>
    </row>
    <row r="2" spans="1:13" ht="22.5" customHeight="1">
      <c r="A2" s="158" t="s">
        <v>209</v>
      </c>
      <c r="B2" s="51"/>
    </row>
    <row r="3" spans="1:13" ht="22.5" customHeight="1">
      <c r="A3" s="51"/>
    </row>
    <row r="4" spans="1:13" ht="19" customHeight="1">
      <c r="A4" s="159"/>
      <c r="B4" s="159"/>
      <c r="C4" s="241"/>
      <c r="D4" s="381" t="s">
        <v>11</v>
      </c>
      <c r="E4" s="381"/>
      <c r="F4" s="381"/>
      <c r="G4" s="381"/>
      <c r="H4" s="381"/>
      <c r="I4" s="381"/>
      <c r="J4" s="381"/>
      <c r="K4" s="381"/>
      <c r="L4" s="381"/>
    </row>
    <row r="5" spans="1:13" ht="22" customHeight="1">
      <c r="A5" s="159"/>
      <c r="B5" s="159"/>
      <c r="C5" s="163"/>
      <c r="D5" s="67"/>
      <c r="E5" s="163"/>
      <c r="F5" s="67"/>
      <c r="G5" s="163"/>
      <c r="H5" s="389" t="s">
        <v>47</v>
      </c>
      <c r="I5" s="389"/>
      <c r="J5" s="389"/>
      <c r="K5" s="163"/>
      <c r="L5" s="67"/>
    </row>
    <row r="6" spans="1:13" ht="22" customHeight="1">
      <c r="A6" s="159"/>
      <c r="B6" s="159"/>
      <c r="C6" s="163"/>
      <c r="D6" s="67" t="s">
        <v>125</v>
      </c>
      <c r="E6" s="163"/>
      <c r="F6" s="67" t="s">
        <v>126</v>
      </c>
      <c r="G6" s="163"/>
      <c r="H6" s="67" t="s">
        <v>108</v>
      </c>
      <c r="I6" s="67"/>
      <c r="J6" s="67"/>
      <c r="K6" s="163"/>
      <c r="L6" s="67"/>
    </row>
    <row r="7" spans="1:13" ht="22" customHeight="1">
      <c r="A7" s="159"/>
      <c r="B7" s="169"/>
      <c r="C7" s="163"/>
      <c r="D7" s="67" t="s">
        <v>4</v>
      </c>
      <c r="E7" s="163"/>
      <c r="F7" s="67" t="s">
        <v>127</v>
      </c>
      <c r="G7" s="163"/>
      <c r="H7" s="67" t="s">
        <v>117</v>
      </c>
      <c r="I7" s="67"/>
      <c r="J7" s="67" t="s">
        <v>118</v>
      </c>
      <c r="K7" s="163"/>
      <c r="L7" s="67" t="s">
        <v>6</v>
      </c>
    </row>
    <row r="8" spans="1:13" ht="22" customHeight="1">
      <c r="A8" s="159"/>
      <c r="B8" s="159"/>
      <c r="D8" s="390" t="s">
        <v>53</v>
      </c>
      <c r="E8" s="390"/>
      <c r="F8" s="390"/>
      <c r="G8" s="390"/>
      <c r="H8" s="390"/>
      <c r="I8" s="390"/>
      <c r="J8" s="390"/>
      <c r="K8" s="390"/>
      <c r="L8" s="390"/>
    </row>
    <row r="9" spans="1:13" ht="23" customHeight="1">
      <c r="A9" s="7" t="s">
        <v>17</v>
      </c>
      <c r="B9" s="7"/>
      <c r="D9" s="163"/>
      <c r="H9" s="163"/>
      <c r="I9" s="163"/>
      <c r="J9" s="163"/>
      <c r="L9" s="163"/>
    </row>
    <row r="10" spans="1:13" ht="22.4" customHeight="1">
      <c r="A10" s="60" t="s">
        <v>18</v>
      </c>
      <c r="B10" s="7"/>
      <c r="D10" s="336">
        <v>33671073</v>
      </c>
      <c r="E10" s="337"/>
      <c r="F10" s="319">
        <v>407069914</v>
      </c>
      <c r="G10" s="337"/>
      <c r="H10" s="319">
        <v>3400000</v>
      </c>
      <c r="I10" s="338"/>
      <c r="J10" s="338">
        <v>55951845</v>
      </c>
      <c r="K10" s="338"/>
      <c r="L10" s="338">
        <f>SUM(D10,F10,H10,J10)</f>
        <v>500092832</v>
      </c>
    </row>
    <row r="11" spans="1:13" s="56" customFormat="1" ht="18.649999999999999" customHeight="1">
      <c r="A11" s="162"/>
      <c r="B11" s="243"/>
      <c r="D11" s="244"/>
      <c r="H11" s="244"/>
      <c r="I11" s="244"/>
      <c r="J11" s="244"/>
      <c r="L11" s="244"/>
    </row>
    <row r="12" spans="1:13" ht="22.4" customHeight="1">
      <c r="A12" s="7" t="s">
        <v>190</v>
      </c>
      <c r="B12" s="7"/>
      <c r="C12" s="67"/>
      <c r="D12" s="242"/>
      <c r="E12" s="67"/>
      <c r="F12" s="67"/>
      <c r="G12" s="67"/>
      <c r="H12" s="247"/>
      <c r="I12" s="247"/>
      <c r="J12" s="247"/>
      <c r="K12" s="67"/>
      <c r="L12" s="247"/>
    </row>
    <row r="13" spans="1:13" s="334" customFormat="1" ht="22.4" customHeight="1">
      <c r="A13" s="159" t="s">
        <v>177</v>
      </c>
      <c r="B13" s="159"/>
      <c r="C13" s="67"/>
      <c r="D13" s="248">
        <v>0</v>
      </c>
      <c r="E13" s="249"/>
      <c r="F13" s="249">
        <v>0</v>
      </c>
      <c r="G13" s="249"/>
      <c r="H13" s="273">
        <v>0</v>
      </c>
      <c r="I13" s="245"/>
      <c r="J13" s="250">
        <v>37036066</v>
      </c>
      <c r="K13" s="249"/>
      <c r="L13" s="250">
        <v>37036066</v>
      </c>
    </row>
    <row r="14" spans="1:13" s="106" customFormat="1" ht="22.4" customHeight="1">
      <c r="A14" s="93" t="s">
        <v>192</v>
      </c>
      <c r="B14" s="347"/>
      <c r="C14" s="335"/>
      <c r="D14" s="348">
        <f>SUM(D13)</f>
        <v>0</v>
      </c>
      <c r="E14" s="349"/>
      <c r="F14" s="348">
        <f>SUM(F13)</f>
        <v>0</v>
      </c>
      <c r="G14" s="349"/>
      <c r="H14" s="348">
        <f>SUM(H13)</f>
        <v>0</v>
      </c>
      <c r="I14" s="350"/>
      <c r="J14" s="351">
        <f>SUM(J13)</f>
        <v>37036066</v>
      </c>
      <c r="K14" s="349"/>
      <c r="L14" s="351">
        <f>SUM(D14,F14,H14,J14)</f>
        <v>37036066</v>
      </c>
    </row>
    <row r="15" spans="1:13" ht="18.649999999999999" customHeight="1">
      <c r="A15" s="159"/>
      <c r="B15" s="159"/>
      <c r="C15" s="67"/>
      <c r="D15" s="251"/>
      <c r="E15" s="249"/>
      <c r="F15" s="249"/>
      <c r="G15" s="249"/>
      <c r="H15" s="252"/>
      <c r="I15" s="245"/>
      <c r="J15" s="245"/>
      <c r="K15" s="249"/>
      <c r="L15" s="253"/>
    </row>
    <row r="16" spans="1:13" ht="23" customHeight="1" thickBot="1">
      <c r="A16" s="255" t="s">
        <v>19</v>
      </c>
      <c r="B16" s="255"/>
      <c r="D16" s="339">
        <f>SUM(D14,D10)</f>
        <v>33671073</v>
      </c>
      <c r="E16" s="278"/>
      <c r="F16" s="339">
        <f>SUM(F14,F10)</f>
        <v>407069914</v>
      </c>
      <c r="G16" s="278"/>
      <c r="H16" s="339">
        <f>SUM(H14,H10)</f>
        <v>3400000</v>
      </c>
      <c r="I16" s="340"/>
      <c r="J16" s="339">
        <f>SUM(J14,J10)</f>
        <v>92987911</v>
      </c>
      <c r="K16" s="278"/>
      <c r="L16" s="339">
        <f>SUM(L14,L10)</f>
        <v>537128898</v>
      </c>
      <c r="M16" s="256"/>
    </row>
    <row r="17" spans="1:12" ht="22.5" customHeight="1" thickTop="1"/>
    <row r="19" spans="1:12" ht="22.5" customHeight="1">
      <c r="A19" s="97"/>
      <c r="B19" s="356"/>
    </row>
    <row r="20" spans="1:12" ht="22.5" customHeight="1">
      <c r="A20" s="97"/>
      <c r="B20" s="356"/>
    </row>
    <row r="21" spans="1:12" ht="22.5" customHeight="1">
      <c r="A21" s="384" t="s">
        <v>84</v>
      </c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4"/>
    </row>
    <row r="22" spans="1:12" ht="22.5" customHeight="1">
      <c r="A22" s="384" t="s">
        <v>8</v>
      </c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</row>
  </sheetData>
  <mergeCells count="5">
    <mergeCell ref="A21:L21"/>
    <mergeCell ref="A22:L22"/>
    <mergeCell ref="D4:L4"/>
    <mergeCell ref="H5:J5"/>
    <mergeCell ref="D8:L8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A6A2-7983-4C74-A08F-C185BB9668A3}">
  <sheetPr>
    <pageSetUpPr autoPageBreaks="0"/>
  </sheetPr>
  <dimension ref="A1:M103"/>
  <sheetViews>
    <sheetView view="pageBreakPreview" zoomScale="80" zoomScaleNormal="80" zoomScaleSheetLayoutView="80" workbookViewId="0"/>
  </sheetViews>
  <sheetFormatPr defaultColWidth="9.09765625" defaultRowHeight="24" customHeight="1"/>
  <cols>
    <col min="1" max="3" width="1.8984375" style="312" customWidth="1"/>
    <col min="4" max="4" width="65.69921875" style="312" customWidth="1"/>
    <col min="5" max="5" width="8.59765625" style="312" customWidth="1"/>
    <col min="6" max="6" width="14.5" customWidth="1"/>
    <col min="7" max="7" width="1" style="97" customWidth="1"/>
    <col min="8" max="8" width="14.5" style="97" customWidth="1"/>
    <col min="9" max="9" width="1" style="97" customWidth="1"/>
    <col min="10" max="10" width="14.5" customWidth="1"/>
    <col min="11" max="11" width="1" style="97" customWidth="1"/>
    <col min="12" max="12" width="14.5" customWidth="1"/>
    <col min="13" max="13" width="12.3984375" style="97" bestFit="1" customWidth="1"/>
    <col min="14" max="16384" width="9.09765625" style="97"/>
  </cols>
  <sheetData>
    <row r="1" spans="1:12" s="269" customFormat="1" ht="24" customHeight="1">
      <c r="A1" s="268" t="s">
        <v>12</v>
      </c>
      <c r="B1" s="268"/>
      <c r="C1" s="51"/>
      <c r="D1" s="51"/>
      <c r="E1" s="51"/>
      <c r="F1" s="7"/>
      <c r="G1" s="51"/>
      <c r="H1" s="51"/>
      <c r="I1" s="51"/>
      <c r="J1" s="7"/>
      <c r="L1" s="7"/>
    </row>
    <row r="2" spans="1:12" s="269" customFormat="1" ht="24" customHeight="1">
      <c r="A2" s="270" t="s">
        <v>200</v>
      </c>
      <c r="B2" s="270"/>
      <c r="C2" s="51"/>
      <c r="D2" s="51"/>
      <c r="E2" s="51"/>
      <c r="F2" s="7"/>
      <c r="G2" s="51"/>
      <c r="H2" s="51"/>
      <c r="I2" s="51"/>
      <c r="J2" s="7"/>
      <c r="L2" s="7"/>
    </row>
    <row r="3" spans="1:12" s="269" customFormat="1" ht="15" customHeight="1">
      <c r="A3" s="271"/>
      <c r="B3" s="271"/>
      <c r="C3" s="271"/>
      <c r="D3" s="271"/>
      <c r="E3" s="271"/>
      <c r="F3" s="272"/>
      <c r="G3" s="271"/>
      <c r="H3" s="271"/>
      <c r="I3" s="271"/>
      <c r="J3" s="272"/>
      <c r="L3" s="272"/>
    </row>
    <row r="4" spans="1:12" customFormat="1" ht="24" customHeight="1">
      <c r="A4" s="162"/>
      <c r="B4" s="162"/>
      <c r="C4" s="162"/>
      <c r="D4" s="162"/>
      <c r="E4" s="162"/>
      <c r="F4" s="380" t="s">
        <v>9</v>
      </c>
      <c r="G4" s="380"/>
      <c r="H4" s="380"/>
      <c r="I4" s="365"/>
      <c r="J4" s="381" t="s">
        <v>11</v>
      </c>
      <c r="K4" s="381"/>
      <c r="L4" s="381"/>
    </row>
    <row r="5" spans="1:12" customFormat="1" ht="24" customHeight="1">
      <c r="A5" s="162"/>
      <c r="B5" s="162"/>
      <c r="C5" s="162"/>
      <c r="D5" s="162"/>
      <c r="E5" s="162"/>
      <c r="F5" s="382" t="s">
        <v>198</v>
      </c>
      <c r="G5" s="382"/>
      <c r="H5" s="382"/>
      <c r="I5" s="96"/>
      <c r="J5" s="382" t="s">
        <v>198</v>
      </c>
      <c r="K5" s="382"/>
      <c r="L5" s="382"/>
    </row>
    <row r="6" spans="1:12" customFormat="1" ht="24" customHeight="1">
      <c r="A6" s="162"/>
      <c r="B6" s="162"/>
      <c r="C6" s="162"/>
      <c r="D6" s="162"/>
      <c r="E6" s="162"/>
      <c r="F6" s="382" t="s">
        <v>199</v>
      </c>
      <c r="G6" s="382"/>
      <c r="H6" s="382"/>
      <c r="I6" s="97"/>
      <c r="J6" s="382" t="s">
        <v>199</v>
      </c>
      <c r="K6" s="382"/>
      <c r="L6" s="382"/>
    </row>
    <row r="7" spans="1:12" s="334" customFormat="1" ht="24" customHeight="1">
      <c r="A7" s="343"/>
      <c r="B7" s="343"/>
      <c r="C7" s="343"/>
      <c r="D7" s="343"/>
      <c r="E7" s="343"/>
      <c r="F7" s="99" t="s">
        <v>194</v>
      </c>
      <c r="G7" s="100"/>
      <c r="H7" s="99" t="s">
        <v>167</v>
      </c>
      <c r="I7" s="100"/>
      <c r="J7" s="99" t="s">
        <v>194</v>
      </c>
      <c r="K7" s="100"/>
      <c r="L7" s="99" t="s">
        <v>167</v>
      </c>
    </row>
    <row r="8" spans="1:12" customFormat="1" ht="24" customHeight="1">
      <c r="A8" s="162"/>
      <c r="B8" s="162"/>
      <c r="C8" s="162"/>
      <c r="D8" s="162"/>
      <c r="F8" s="391" t="s">
        <v>53</v>
      </c>
      <c r="G8" s="391"/>
      <c r="H8" s="391"/>
      <c r="I8" s="391"/>
      <c r="J8" s="391"/>
      <c r="K8" s="391"/>
      <c r="L8" s="391"/>
    </row>
    <row r="9" spans="1:12" s="334" customFormat="1" ht="24" customHeight="1">
      <c r="A9" s="345" t="s">
        <v>5</v>
      </c>
      <c r="B9" s="343"/>
      <c r="C9" s="343"/>
      <c r="D9" s="343"/>
      <c r="E9" s="343"/>
      <c r="F9" s="273"/>
      <c r="G9" s="273"/>
      <c r="H9" s="273"/>
      <c r="I9" s="273"/>
      <c r="J9" s="274"/>
      <c r="L9" s="273"/>
    </row>
    <row r="10" spans="1:12" s="334" customFormat="1" ht="24" customHeight="1">
      <c r="A10" s="275" t="s">
        <v>211</v>
      </c>
      <c r="B10" s="343"/>
      <c r="C10" s="343"/>
      <c r="D10" s="343"/>
      <c r="E10" s="343"/>
      <c r="F10" s="274">
        <v>14693739</v>
      </c>
      <c r="G10" s="273"/>
      <c r="H10" s="274">
        <v>14215596</v>
      </c>
      <c r="I10" s="277"/>
      <c r="J10" s="278">
        <v>25684336</v>
      </c>
      <c r="L10" s="278">
        <v>37036066</v>
      </c>
    </row>
    <row r="11" spans="1:12" s="334" customFormat="1" ht="24" customHeight="1">
      <c r="A11" s="346" t="s">
        <v>128</v>
      </c>
      <c r="B11" s="343"/>
      <c r="C11" s="343"/>
      <c r="D11" s="343"/>
      <c r="E11" s="343"/>
      <c r="F11" s="274"/>
      <c r="G11" s="273"/>
      <c r="H11" s="274"/>
      <c r="I11" s="277"/>
      <c r="J11" s="274"/>
      <c r="L11" s="274"/>
    </row>
    <row r="12" spans="1:12" s="334" customFormat="1" ht="24" customHeight="1">
      <c r="A12" s="346"/>
      <c r="B12" s="346" t="s">
        <v>129</v>
      </c>
      <c r="C12" s="343"/>
      <c r="D12" s="343"/>
      <c r="E12" s="343"/>
      <c r="F12" s="274"/>
      <c r="G12" s="273"/>
      <c r="H12" s="274"/>
      <c r="I12" s="277"/>
      <c r="J12" s="274"/>
      <c r="L12" s="274"/>
    </row>
    <row r="13" spans="1:12" s="334" customFormat="1" ht="24" customHeight="1">
      <c r="A13" s="343"/>
      <c r="B13" s="343"/>
      <c r="C13" s="343" t="s">
        <v>130</v>
      </c>
      <c r="D13" s="343"/>
      <c r="E13" s="343"/>
      <c r="F13" s="274">
        <v>2125295</v>
      </c>
      <c r="G13" s="273"/>
      <c r="H13" s="274">
        <v>2223024</v>
      </c>
      <c r="I13" s="277"/>
      <c r="J13" s="274">
        <v>3840</v>
      </c>
      <c r="L13" s="274">
        <v>2589</v>
      </c>
    </row>
    <row r="14" spans="1:12" s="334" customFormat="1" ht="24" customHeight="1">
      <c r="A14" s="343"/>
      <c r="B14" s="343"/>
      <c r="C14" s="343" t="s">
        <v>72</v>
      </c>
      <c r="D14" s="343"/>
      <c r="E14" s="343"/>
      <c r="F14" s="274">
        <v>11489340</v>
      </c>
      <c r="G14" s="273"/>
      <c r="H14" s="274">
        <v>10868469</v>
      </c>
      <c r="I14" s="277"/>
      <c r="J14" s="278">
        <v>82466</v>
      </c>
      <c r="L14" s="278">
        <v>-47370</v>
      </c>
    </row>
    <row r="15" spans="1:12" s="334" customFormat="1" ht="24" customHeight="1">
      <c r="A15" s="343"/>
      <c r="B15" s="343"/>
      <c r="C15" s="343" t="s">
        <v>131</v>
      </c>
      <c r="D15" s="343"/>
      <c r="E15" s="343"/>
      <c r="F15" s="274">
        <v>59899</v>
      </c>
      <c r="G15" s="273"/>
      <c r="H15" s="274">
        <v>25419</v>
      </c>
      <c r="I15" s="277"/>
      <c r="J15" s="279">
        <v>0</v>
      </c>
      <c r="L15" s="279">
        <v>0</v>
      </c>
    </row>
    <row r="16" spans="1:12" s="334" customFormat="1" ht="24" customHeight="1">
      <c r="A16" s="343"/>
      <c r="B16" s="343"/>
      <c r="C16" s="343" t="s">
        <v>181</v>
      </c>
      <c r="D16" s="343"/>
      <c r="E16" s="343"/>
      <c r="F16" s="280">
        <v>0</v>
      </c>
      <c r="G16" s="277"/>
      <c r="H16" s="280">
        <v>682</v>
      </c>
      <c r="I16" s="277"/>
      <c r="J16" s="281">
        <v>0</v>
      </c>
      <c r="L16" s="281">
        <v>0</v>
      </c>
    </row>
    <row r="17" spans="1:12" s="334" customFormat="1" ht="24" customHeight="1">
      <c r="A17" s="343"/>
      <c r="B17" s="343"/>
      <c r="C17" s="343" t="s">
        <v>132</v>
      </c>
      <c r="D17" s="343"/>
      <c r="E17" s="343"/>
      <c r="F17" s="280">
        <v>0</v>
      </c>
      <c r="G17" s="277"/>
      <c r="H17" s="280">
        <v>1569</v>
      </c>
      <c r="I17" s="277"/>
      <c r="J17" s="281">
        <v>0</v>
      </c>
      <c r="L17" s="281">
        <v>0</v>
      </c>
    </row>
    <row r="18" spans="1:12" s="334" customFormat="1" ht="24" customHeight="1">
      <c r="A18" s="343"/>
      <c r="B18" s="343"/>
      <c r="C18" s="343" t="s">
        <v>42</v>
      </c>
      <c r="D18" s="343"/>
      <c r="E18" s="343"/>
      <c r="F18" s="280">
        <v>245336</v>
      </c>
      <c r="G18" s="277"/>
      <c r="H18" s="280">
        <v>285579</v>
      </c>
      <c r="I18" s="277"/>
      <c r="J18" s="281">
        <v>11057</v>
      </c>
      <c r="L18" s="281">
        <v>5328</v>
      </c>
    </row>
    <row r="19" spans="1:12" s="334" customFormat="1" ht="24" customHeight="1">
      <c r="A19" s="343"/>
      <c r="B19" s="343"/>
      <c r="C19" s="343" t="s">
        <v>133</v>
      </c>
      <c r="D19" s="343"/>
      <c r="E19" s="343"/>
      <c r="F19" s="278">
        <v>10907</v>
      </c>
      <c r="G19" s="273"/>
      <c r="H19" s="278">
        <v>7317</v>
      </c>
      <c r="I19" s="277"/>
      <c r="J19" s="279">
        <v>0</v>
      </c>
      <c r="L19" s="279">
        <v>0</v>
      </c>
    </row>
    <row r="20" spans="1:12" s="334" customFormat="1" ht="24" customHeight="1">
      <c r="A20" s="343"/>
      <c r="B20" s="343"/>
      <c r="C20" s="343" t="s">
        <v>134</v>
      </c>
      <c r="D20" s="343"/>
      <c r="E20" s="343"/>
      <c r="F20" s="278">
        <v>-176040</v>
      </c>
      <c r="G20" s="273"/>
      <c r="H20" s="278">
        <v>-344301</v>
      </c>
      <c r="I20" s="277"/>
      <c r="J20" s="279">
        <v>0</v>
      </c>
      <c r="L20" s="279">
        <v>0</v>
      </c>
    </row>
    <row r="21" spans="1:12" s="334" customFormat="1" ht="24" customHeight="1">
      <c r="A21" s="343"/>
      <c r="B21" s="343"/>
      <c r="C21" s="343" t="s">
        <v>182</v>
      </c>
      <c r="D21" s="343"/>
      <c r="E21" s="343"/>
      <c r="F21" s="283">
        <v>-1369</v>
      </c>
      <c r="G21" s="273"/>
      <c r="H21" s="283">
        <v>-210</v>
      </c>
      <c r="I21" s="277"/>
      <c r="J21" s="279">
        <v>0</v>
      </c>
      <c r="L21" s="279">
        <v>0</v>
      </c>
    </row>
    <row r="22" spans="1:12" s="334" customFormat="1" ht="24" customHeight="1">
      <c r="A22" s="343"/>
      <c r="B22" s="343"/>
      <c r="C22" s="343" t="s">
        <v>135</v>
      </c>
      <c r="D22" s="343"/>
      <c r="E22" s="343"/>
      <c r="F22" s="274">
        <v>423</v>
      </c>
      <c r="G22" s="273"/>
      <c r="H22" s="274">
        <v>664</v>
      </c>
      <c r="I22" s="277"/>
      <c r="J22" s="279">
        <v>0</v>
      </c>
      <c r="L22" s="279">
        <v>0</v>
      </c>
    </row>
    <row r="23" spans="1:12" s="334" customFormat="1" ht="24" customHeight="1">
      <c r="A23" s="343"/>
      <c r="B23" s="343"/>
      <c r="C23" s="343" t="s">
        <v>224</v>
      </c>
      <c r="D23" s="343"/>
      <c r="E23" s="343"/>
      <c r="F23" s="276">
        <v>-2403</v>
      </c>
      <c r="G23" s="273"/>
      <c r="H23" s="276">
        <v>124</v>
      </c>
      <c r="I23" s="277"/>
      <c r="J23" s="279">
        <v>0</v>
      </c>
      <c r="L23" s="279">
        <v>0</v>
      </c>
    </row>
    <row r="24" spans="1:12" s="334" customFormat="1" ht="24" customHeight="1">
      <c r="A24" s="343"/>
      <c r="B24" s="343"/>
      <c r="C24" s="343" t="s">
        <v>223</v>
      </c>
      <c r="D24" s="343"/>
      <c r="E24" s="343"/>
      <c r="F24" s="284">
        <v>0</v>
      </c>
      <c r="G24" s="273"/>
      <c r="H24" s="274">
        <v>4839</v>
      </c>
      <c r="I24" s="277"/>
      <c r="J24" s="279">
        <v>0</v>
      </c>
      <c r="L24" s="279">
        <v>0</v>
      </c>
    </row>
    <row r="25" spans="1:12" s="334" customFormat="1" ht="24" customHeight="1">
      <c r="A25" s="343"/>
      <c r="B25" s="343"/>
      <c r="C25" s="343" t="s">
        <v>221</v>
      </c>
      <c r="D25" s="343"/>
      <c r="E25" s="343"/>
      <c r="F25" s="284">
        <v>-4937410</v>
      </c>
      <c r="G25" s="273"/>
      <c r="H25" s="284">
        <v>9140942</v>
      </c>
      <c r="I25" s="277"/>
      <c r="J25" s="283">
        <v>964482</v>
      </c>
      <c r="L25" s="283">
        <v>-217835</v>
      </c>
    </row>
    <row r="26" spans="1:12" s="334" customFormat="1" ht="24" customHeight="1">
      <c r="A26" s="343"/>
      <c r="B26" s="343"/>
      <c r="C26" s="343" t="s">
        <v>60</v>
      </c>
      <c r="D26" s="343"/>
      <c r="E26" s="343"/>
      <c r="F26" s="285">
        <v>-68497</v>
      </c>
      <c r="G26" s="286"/>
      <c r="H26" s="285">
        <v>-74421</v>
      </c>
      <c r="I26" s="287"/>
      <c r="J26" s="288">
        <v>0</v>
      </c>
      <c r="L26" s="288">
        <v>0</v>
      </c>
    </row>
    <row r="27" spans="1:12" s="334" customFormat="1" ht="24" customHeight="1">
      <c r="A27" s="343"/>
      <c r="B27" s="343"/>
      <c r="C27" s="343" t="s">
        <v>61</v>
      </c>
      <c r="D27" s="343"/>
      <c r="E27" s="343"/>
      <c r="F27" s="289">
        <v>-148239</v>
      </c>
      <c r="G27" s="286"/>
      <c r="H27" s="289">
        <v>-96757</v>
      </c>
      <c r="I27" s="287"/>
      <c r="J27" s="254">
        <v>0</v>
      </c>
      <c r="L27" s="254">
        <v>0</v>
      </c>
    </row>
    <row r="28" spans="1:12" s="334" customFormat="1" ht="24" customHeight="1">
      <c r="A28" s="343"/>
      <c r="B28" s="343"/>
      <c r="C28" s="343"/>
      <c r="D28" s="343"/>
      <c r="E28" s="343"/>
      <c r="F28" s="274">
        <f>SUM(F10:F27)</f>
        <v>23290981</v>
      </c>
      <c r="G28" s="273"/>
      <c r="H28" s="274">
        <f>SUM(H10:H27)</f>
        <v>36258535</v>
      </c>
      <c r="I28" s="277"/>
      <c r="J28" s="278">
        <f>SUM(J10:J27)</f>
        <v>26746181</v>
      </c>
      <c r="L28" s="278">
        <f>SUM(L10:L27)</f>
        <v>36778778</v>
      </c>
    </row>
    <row r="29" spans="1:12" s="334" customFormat="1" ht="24" customHeight="1">
      <c r="A29" s="343"/>
      <c r="B29" s="343"/>
      <c r="C29" s="343" t="s">
        <v>136</v>
      </c>
      <c r="D29" s="343"/>
      <c r="E29" s="343"/>
      <c r="F29" s="276">
        <v>-31761158</v>
      </c>
      <c r="G29" s="277"/>
      <c r="H29" s="276">
        <v>-28942402</v>
      </c>
      <c r="I29" s="277"/>
      <c r="J29" s="274">
        <v>66914</v>
      </c>
      <c r="K29" s="342"/>
      <c r="L29" s="274">
        <v>353837</v>
      </c>
    </row>
    <row r="30" spans="1:12" s="334" customFormat="1" ht="24" customHeight="1">
      <c r="A30" s="343"/>
      <c r="B30" s="343"/>
      <c r="C30" s="343" t="s">
        <v>62</v>
      </c>
      <c r="D30" s="343"/>
      <c r="E30" s="343"/>
      <c r="F30" s="276">
        <v>-34459</v>
      </c>
      <c r="G30" s="273"/>
      <c r="H30" s="276">
        <v>-36022</v>
      </c>
      <c r="I30" s="277"/>
      <c r="J30" s="283">
        <v>-26998555</v>
      </c>
      <c r="K30" s="342"/>
      <c r="L30" s="283">
        <v>-37452882</v>
      </c>
    </row>
    <row r="31" spans="1:12" s="334" customFormat="1" ht="24" customHeight="1">
      <c r="A31" s="343"/>
      <c r="B31" s="343"/>
      <c r="C31" s="343" t="s">
        <v>137</v>
      </c>
      <c r="D31" s="343"/>
      <c r="E31" s="343"/>
      <c r="F31" s="285">
        <v>40098354</v>
      </c>
      <c r="G31" s="273"/>
      <c r="H31" s="285">
        <v>33943952</v>
      </c>
      <c r="I31" s="277"/>
      <c r="J31" s="274">
        <v>1063816</v>
      </c>
      <c r="K31" s="273"/>
      <c r="L31" s="274">
        <v>309402</v>
      </c>
    </row>
    <row r="32" spans="1:12" s="334" customFormat="1" ht="24" customHeight="1">
      <c r="A32" s="343"/>
      <c r="B32" s="343"/>
      <c r="C32" s="275" t="s">
        <v>138</v>
      </c>
      <c r="D32" s="343"/>
      <c r="E32" s="343"/>
      <c r="F32" s="285">
        <v>-9986993</v>
      </c>
      <c r="G32" s="273"/>
      <c r="H32" s="285">
        <v>-6079263</v>
      </c>
      <c r="I32" s="277"/>
      <c r="J32" s="283">
        <v>-1140459</v>
      </c>
      <c r="L32" s="283">
        <v>-563587</v>
      </c>
    </row>
    <row r="33" spans="1:12" s="334" customFormat="1" ht="24" customHeight="1">
      <c r="A33" s="343"/>
      <c r="B33" s="343"/>
      <c r="C33" s="275" t="s">
        <v>139</v>
      </c>
      <c r="D33" s="343"/>
      <c r="E33" s="343"/>
      <c r="F33" s="285">
        <v>13663</v>
      </c>
      <c r="G33" s="273"/>
      <c r="H33" s="285">
        <v>24903</v>
      </c>
      <c r="I33" s="277"/>
      <c r="J33" s="283">
        <v>0</v>
      </c>
      <c r="L33" s="283">
        <v>37452882</v>
      </c>
    </row>
    <row r="34" spans="1:12" s="334" customFormat="1" ht="24" customHeight="1">
      <c r="A34" s="343"/>
      <c r="B34" s="343"/>
      <c r="C34" s="275" t="s">
        <v>140</v>
      </c>
      <c r="D34" s="343"/>
      <c r="E34" s="343"/>
      <c r="F34" s="290">
        <v>-2083300</v>
      </c>
      <c r="G34" s="273"/>
      <c r="H34" s="290">
        <v>-304272</v>
      </c>
      <c r="I34" s="277"/>
      <c r="J34" s="291">
        <v>0</v>
      </c>
      <c r="L34" s="291">
        <v>0</v>
      </c>
    </row>
    <row r="35" spans="1:12" s="334" customFormat="1" ht="24" customHeight="1">
      <c r="A35" s="343" t="s">
        <v>141</v>
      </c>
      <c r="B35" s="343"/>
      <c r="C35" s="343"/>
      <c r="D35" s="343"/>
      <c r="E35" s="343"/>
      <c r="F35" s="274">
        <f>SUM(F28:F34)</f>
        <v>19537088</v>
      </c>
      <c r="G35" s="273"/>
      <c r="H35" s="274">
        <f>SUM(H28:H34)</f>
        <v>34865431</v>
      </c>
      <c r="I35" s="277"/>
      <c r="J35" s="278">
        <f>SUM(J28:J34)</f>
        <v>-262103</v>
      </c>
      <c r="L35" s="278">
        <f>SUM(L28:L34)</f>
        <v>36878430</v>
      </c>
    </row>
    <row r="36" spans="1:12" customFormat="1" ht="15" customHeight="1">
      <c r="A36" s="162"/>
      <c r="B36" s="162"/>
      <c r="C36" s="162"/>
      <c r="D36" s="162"/>
      <c r="E36" s="162"/>
      <c r="F36" s="274"/>
      <c r="G36" s="273"/>
      <c r="H36" s="274"/>
      <c r="I36" s="277"/>
      <c r="J36" s="278"/>
      <c r="L36" s="278"/>
    </row>
    <row r="37" spans="1:12" s="334" customFormat="1" ht="24" customHeight="1">
      <c r="A37" s="346" t="s">
        <v>142</v>
      </c>
      <c r="B37" s="343"/>
      <c r="C37" s="343"/>
      <c r="D37" s="343"/>
      <c r="E37" s="343"/>
      <c r="F37" s="274"/>
      <c r="G37" s="273"/>
      <c r="H37" s="274"/>
      <c r="I37" s="277"/>
      <c r="J37" s="283"/>
      <c r="L37" s="283"/>
    </row>
    <row r="38" spans="1:12" s="334" customFormat="1" ht="24" customHeight="1">
      <c r="A38" s="343"/>
      <c r="B38" s="343"/>
      <c r="C38" s="343" t="s">
        <v>37</v>
      </c>
      <c r="D38" s="343"/>
      <c r="E38" s="343"/>
      <c r="F38" s="276">
        <v>126197342</v>
      </c>
      <c r="G38" s="273"/>
      <c r="H38" s="276">
        <v>5943051</v>
      </c>
      <c r="I38" s="277"/>
      <c r="J38" s="283">
        <v>1193351</v>
      </c>
      <c r="L38" s="283">
        <v>-35143727</v>
      </c>
    </row>
    <row r="39" spans="1:12" s="334" customFormat="1" ht="24" customHeight="1">
      <c r="A39" s="343"/>
      <c r="B39" s="343"/>
      <c r="C39" s="343" t="s">
        <v>24</v>
      </c>
      <c r="D39" s="343"/>
      <c r="E39" s="343"/>
      <c r="F39" s="276">
        <v>-9156509</v>
      </c>
      <c r="G39" s="273"/>
      <c r="H39" s="276">
        <v>14683489</v>
      </c>
      <c r="I39" s="277"/>
      <c r="J39" s="274">
        <v>788077</v>
      </c>
      <c r="L39" s="273">
        <v>0</v>
      </c>
    </row>
    <row r="40" spans="1:12" s="334" customFormat="1" ht="24" customHeight="1">
      <c r="A40" s="343"/>
      <c r="B40" s="343"/>
      <c r="C40" s="343" t="s">
        <v>225</v>
      </c>
      <c r="D40" s="343"/>
      <c r="E40" s="343"/>
      <c r="F40" s="276">
        <v>-56659588</v>
      </c>
      <c r="G40" s="276"/>
      <c r="H40" s="276">
        <v>-14418802</v>
      </c>
      <c r="I40" s="282"/>
      <c r="J40" s="283">
        <v>-48834</v>
      </c>
      <c r="L40" s="274">
        <v>0</v>
      </c>
    </row>
    <row r="41" spans="1:12" s="334" customFormat="1" ht="24" customHeight="1">
      <c r="A41" s="343"/>
      <c r="B41" s="343"/>
      <c r="C41" s="343" t="s">
        <v>143</v>
      </c>
      <c r="D41" s="343"/>
      <c r="E41" s="343"/>
      <c r="F41" s="276">
        <v>-38786530</v>
      </c>
      <c r="G41" s="282"/>
      <c r="H41" s="276">
        <v>-32183175</v>
      </c>
      <c r="I41" s="282"/>
      <c r="J41" s="283">
        <v>-7410000</v>
      </c>
      <c r="L41" s="283">
        <v>-3250000</v>
      </c>
    </row>
    <row r="42" spans="1:12" s="334" customFormat="1" ht="24" customHeight="1">
      <c r="A42" s="343"/>
      <c r="B42" s="343"/>
      <c r="C42" s="343" t="s">
        <v>144</v>
      </c>
      <c r="D42" s="343"/>
      <c r="E42" s="343"/>
      <c r="F42" s="292">
        <v>3078179</v>
      </c>
      <c r="G42" s="276"/>
      <c r="H42" s="292">
        <v>1539019</v>
      </c>
      <c r="I42" s="282"/>
      <c r="J42" s="273">
        <v>0</v>
      </c>
      <c r="L42" s="273">
        <v>0</v>
      </c>
    </row>
    <row r="43" spans="1:12" s="334" customFormat="1" ht="24" customHeight="1">
      <c r="A43" s="343"/>
      <c r="B43" s="343"/>
      <c r="C43" s="343" t="s">
        <v>16</v>
      </c>
      <c r="D43" s="343"/>
      <c r="E43" s="343"/>
      <c r="F43" s="276">
        <v>-7681448</v>
      </c>
      <c r="G43" s="276"/>
      <c r="H43" s="276">
        <v>-2881840</v>
      </c>
      <c r="I43" s="282"/>
      <c r="J43" s="276">
        <v>-2645593</v>
      </c>
      <c r="L43" s="276">
        <v>829347</v>
      </c>
    </row>
    <row r="44" spans="1:12" customFormat="1" ht="10" customHeight="1">
      <c r="A44" s="162"/>
      <c r="B44" s="162"/>
      <c r="C44" s="162"/>
      <c r="D44" s="162"/>
      <c r="E44" s="162"/>
      <c r="F44" s="276"/>
      <c r="G44" s="276"/>
      <c r="H44" s="276"/>
      <c r="I44" s="276"/>
      <c r="J44" s="276"/>
      <c r="L44" s="276"/>
    </row>
    <row r="45" spans="1:12" ht="24" customHeight="1">
      <c r="A45" s="268" t="s">
        <v>12</v>
      </c>
      <c r="B45" s="51"/>
      <c r="C45" s="51"/>
      <c r="D45" s="51"/>
      <c r="E45" s="51"/>
      <c r="F45" s="7"/>
      <c r="G45" s="51"/>
      <c r="H45" s="51"/>
      <c r="I45" s="51"/>
      <c r="J45" s="7"/>
      <c r="L45" s="7"/>
    </row>
    <row r="46" spans="1:12" ht="24" customHeight="1">
      <c r="A46" s="270" t="s">
        <v>200</v>
      </c>
      <c r="B46" s="51"/>
      <c r="C46" s="51"/>
      <c r="D46" s="51"/>
      <c r="E46" s="51"/>
      <c r="F46" s="7"/>
      <c r="G46" s="51"/>
      <c r="H46" s="51"/>
      <c r="I46" s="51"/>
      <c r="J46" s="7"/>
      <c r="L46" s="7"/>
    </row>
    <row r="47" spans="1:12" ht="15" customHeight="1">
      <c r="A47" s="51"/>
      <c r="B47" s="51"/>
      <c r="C47" s="51"/>
      <c r="D47" s="51"/>
      <c r="E47" s="51"/>
      <c r="F47" s="7"/>
      <c r="G47" s="51"/>
      <c r="H47" s="51"/>
      <c r="I47" s="51"/>
      <c r="J47" s="7"/>
      <c r="L47" s="7"/>
    </row>
    <row r="48" spans="1:12" ht="24" customHeight="1">
      <c r="A48" s="51"/>
      <c r="B48" s="51"/>
      <c r="C48" s="51"/>
      <c r="D48" s="51"/>
      <c r="E48" s="51"/>
      <c r="F48" s="380" t="s">
        <v>9</v>
      </c>
      <c r="G48" s="380"/>
      <c r="H48" s="380"/>
      <c r="I48" s="365"/>
      <c r="J48" s="381" t="s">
        <v>11</v>
      </c>
      <c r="K48" s="381"/>
      <c r="L48" s="381"/>
    </row>
    <row r="49" spans="1:13" ht="24" customHeight="1">
      <c r="A49" s="51"/>
      <c r="B49" s="51"/>
      <c r="C49" s="51"/>
      <c r="D49" s="51"/>
      <c r="E49" s="51"/>
      <c r="F49" s="382" t="s">
        <v>198</v>
      </c>
      <c r="G49" s="382"/>
      <c r="H49" s="382"/>
      <c r="I49" s="96"/>
      <c r="J49" s="382" t="s">
        <v>198</v>
      </c>
      <c r="K49" s="382"/>
      <c r="L49" s="382"/>
    </row>
    <row r="50" spans="1:13" ht="24" customHeight="1">
      <c r="A50" s="51"/>
      <c r="B50" s="51"/>
      <c r="C50" s="51"/>
      <c r="D50" s="51"/>
      <c r="E50" s="51"/>
      <c r="F50" s="382" t="s">
        <v>199</v>
      </c>
      <c r="G50" s="382"/>
      <c r="H50" s="382"/>
      <c r="J50" s="382" t="s">
        <v>199</v>
      </c>
      <c r="K50" s="382"/>
      <c r="L50" s="382"/>
    </row>
    <row r="51" spans="1:13" ht="24" customHeight="1">
      <c r="A51" s="51"/>
      <c r="B51" s="51"/>
      <c r="C51" s="51"/>
      <c r="D51" s="51"/>
      <c r="E51" s="51"/>
      <c r="F51" s="99" t="s">
        <v>194</v>
      </c>
      <c r="G51" s="100"/>
      <c r="H51" s="99" t="s">
        <v>167</v>
      </c>
      <c r="I51" s="100"/>
      <c r="J51" s="99" t="s">
        <v>194</v>
      </c>
      <c r="K51" s="100"/>
      <c r="L51" s="99" t="s">
        <v>167</v>
      </c>
    </row>
    <row r="52" spans="1:13" customFormat="1" ht="22.5" customHeight="1">
      <c r="A52" s="162"/>
      <c r="B52" s="162"/>
      <c r="C52" s="162"/>
      <c r="D52" s="162"/>
      <c r="E52" s="293"/>
      <c r="F52" s="391" t="s">
        <v>53</v>
      </c>
      <c r="G52" s="391"/>
      <c r="H52" s="391"/>
      <c r="I52" s="391"/>
      <c r="J52" s="391"/>
      <c r="K52" s="391"/>
      <c r="L52" s="391"/>
    </row>
    <row r="53" spans="1:13" s="334" customFormat="1" ht="22.5" customHeight="1">
      <c r="A53" s="346" t="s">
        <v>145</v>
      </c>
      <c r="B53" s="343"/>
      <c r="C53" s="343"/>
      <c r="D53" s="343"/>
      <c r="E53" s="343"/>
      <c r="F53" s="276"/>
      <c r="G53" s="276"/>
      <c r="H53" s="276"/>
      <c r="I53" s="276"/>
      <c r="J53" s="276"/>
      <c r="L53" s="276"/>
    </row>
    <row r="54" spans="1:13" s="334" customFormat="1" ht="22.5" customHeight="1">
      <c r="A54" s="343"/>
      <c r="B54" s="343"/>
      <c r="C54" s="343" t="s">
        <v>146</v>
      </c>
      <c r="D54" s="343"/>
      <c r="E54" s="343"/>
      <c r="F54" s="276">
        <v>-32254160</v>
      </c>
      <c r="G54" s="276"/>
      <c r="H54" s="276">
        <v>-45541740</v>
      </c>
      <c r="I54" s="282"/>
      <c r="J54" s="294">
        <v>0</v>
      </c>
      <c r="K54" s="342"/>
      <c r="L54" s="294">
        <v>0</v>
      </c>
    </row>
    <row r="55" spans="1:13" s="334" customFormat="1" ht="22.5" customHeight="1">
      <c r="A55" s="343"/>
      <c r="B55" s="343"/>
      <c r="C55" s="343" t="s">
        <v>37</v>
      </c>
      <c r="D55" s="343"/>
      <c r="E55" s="343"/>
      <c r="F55" s="276">
        <v>8553439</v>
      </c>
      <c r="G55" s="276"/>
      <c r="H55" s="276">
        <v>10335471</v>
      </c>
      <c r="I55" s="282"/>
      <c r="J55" s="295">
        <v>7509855</v>
      </c>
      <c r="K55" s="342"/>
      <c r="L55" s="295">
        <v>-338485</v>
      </c>
    </row>
    <row r="56" spans="1:13" s="334" customFormat="1" ht="22.5" customHeight="1">
      <c r="A56" s="343"/>
      <c r="B56" s="343"/>
      <c r="C56" s="343" t="s">
        <v>38</v>
      </c>
      <c r="D56" s="343"/>
      <c r="E56" s="343"/>
      <c r="F56" s="276">
        <v>4056252</v>
      </c>
      <c r="G56" s="276"/>
      <c r="H56" s="276">
        <v>4440347</v>
      </c>
      <c r="I56" s="282"/>
      <c r="J56" s="294">
        <v>0</v>
      </c>
      <c r="K56" s="342"/>
      <c r="L56" s="294">
        <v>0</v>
      </c>
    </row>
    <row r="57" spans="1:13" s="334" customFormat="1" ht="22.5" customHeight="1">
      <c r="A57" s="343"/>
      <c r="B57" s="343"/>
      <c r="C57" s="352" t="s">
        <v>147</v>
      </c>
      <c r="D57" s="343"/>
      <c r="E57" s="343"/>
      <c r="F57" s="278">
        <v>-295833</v>
      </c>
      <c r="G57" s="276"/>
      <c r="H57" s="278">
        <v>-28005</v>
      </c>
      <c r="I57" s="282"/>
      <c r="J57" s="294">
        <v>0</v>
      </c>
      <c r="L57" s="294">
        <v>0</v>
      </c>
    </row>
    <row r="58" spans="1:13" s="334" customFormat="1" ht="22.5" customHeight="1">
      <c r="A58" s="343"/>
      <c r="B58" s="343"/>
      <c r="C58" s="352" t="s">
        <v>40</v>
      </c>
      <c r="D58" s="343"/>
      <c r="E58" s="343"/>
      <c r="F58" s="276">
        <v>12438823</v>
      </c>
      <c r="G58" s="276"/>
      <c r="H58" s="276">
        <v>-9056603</v>
      </c>
      <c r="I58" s="282"/>
      <c r="J58" s="295">
        <v>1131923</v>
      </c>
      <c r="L58" s="295">
        <v>422878</v>
      </c>
    </row>
    <row r="59" spans="1:13" s="334" customFormat="1" ht="22.5" customHeight="1">
      <c r="A59" s="343"/>
      <c r="B59" s="343"/>
      <c r="C59" s="343" t="s">
        <v>148</v>
      </c>
      <c r="D59" s="343"/>
      <c r="E59" s="343"/>
      <c r="F59" s="276">
        <v>-276606</v>
      </c>
      <c r="G59" s="276"/>
      <c r="H59" s="276">
        <v>65469</v>
      </c>
      <c r="I59" s="282"/>
      <c r="J59" s="294">
        <v>0</v>
      </c>
      <c r="K59" s="342"/>
      <c r="L59" s="294">
        <v>0</v>
      </c>
    </row>
    <row r="60" spans="1:13" s="334" customFormat="1" ht="22.5" customHeight="1">
      <c r="A60" s="343"/>
      <c r="B60" s="343"/>
      <c r="C60" s="343" t="s">
        <v>149</v>
      </c>
      <c r="D60" s="343"/>
      <c r="E60" s="343"/>
      <c r="F60" s="276">
        <v>-16271450</v>
      </c>
      <c r="G60" s="276"/>
      <c r="H60" s="276">
        <v>-16670131</v>
      </c>
      <c r="I60" s="282"/>
      <c r="J60" s="276">
        <v>-204645</v>
      </c>
      <c r="L60" s="276">
        <v>492279</v>
      </c>
    </row>
    <row r="61" spans="1:13" s="334" customFormat="1" ht="22.5" customHeight="1">
      <c r="A61" s="344" t="s">
        <v>222</v>
      </c>
      <c r="B61" s="343"/>
      <c r="C61" s="343"/>
      <c r="D61" s="296"/>
      <c r="E61" s="296"/>
      <c r="F61" s="297">
        <f>SUM(F54:F60,F35:F52)</f>
        <v>12478999</v>
      </c>
      <c r="G61" s="298"/>
      <c r="H61" s="297">
        <f>SUM(H54:H60,H35:H52)</f>
        <v>-48908019</v>
      </c>
      <c r="I61" s="298"/>
      <c r="J61" s="297">
        <f>SUM(J54:J60,J35:J52)</f>
        <v>52031</v>
      </c>
      <c r="K61" s="274"/>
      <c r="L61" s="297">
        <f>SUM(L54:L60,L35:L52)</f>
        <v>-109278</v>
      </c>
      <c r="M61" s="274"/>
    </row>
    <row r="62" spans="1:13" customFormat="1" ht="22.5" customHeight="1">
      <c r="A62" s="162"/>
      <c r="B62" s="162"/>
      <c r="C62" s="162"/>
      <c r="D62" s="162"/>
      <c r="E62" s="162"/>
      <c r="F62" s="273"/>
      <c r="G62" s="273"/>
      <c r="H62" s="273"/>
      <c r="I62" s="273"/>
      <c r="J62" s="273"/>
      <c r="L62" s="273"/>
    </row>
    <row r="63" spans="1:13" s="334" customFormat="1" ht="22.5" customHeight="1">
      <c r="A63" s="345" t="s">
        <v>150</v>
      </c>
      <c r="B63" s="343"/>
      <c r="C63" s="343"/>
      <c r="D63" s="343"/>
      <c r="E63" s="343"/>
      <c r="F63" s="273"/>
      <c r="G63" s="273"/>
      <c r="H63" s="273"/>
      <c r="I63" s="273"/>
      <c r="J63" s="273"/>
      <c r="L63" s="273"/>
    </row>
    <row r="64" spans="1:13" s="334" customFormat="1" ht="22.5" customHeight="1">
      <c r="A64" s="345"/>
      <c r="B64" s="343"/>
      <c r="C64" s="343" t="s">
        <v>151</v>
      </c>
      <c r="D64" s="343"/>
      <c r="E64" s="343"/>
      <c r="F64" s="276">
        <v>-41033161</v>
      </c>
      <c r="G64" s="273"/>
      <c r="H64" s="276">
        <v>-17118084</v>
      </c>
      <c r="I64" s="273"/>
      <c r="J64" s="278">
        <v>0</v>
      </c>
      <c r="L64" s="278">
        <v>0</v>
      </c>
    </row>
    <row r="65" spans="1:12" s="334" customFormat="1" ht="22.5" customHeight="1">
      <c r="A65" s="343"/>
      <c r="B65" s="343"/>
      <c r="C65" s="343" t="s">
        <v>152</v>
      </c>
      <c r="D65" s="343"/>
      <c r="E65" s="343"/>
      <c r="F65" s="276">
        <v>45662966</v>
      </c>
      <c r="G65" s="273"/>
      <c r="H65" s="276">
        <v>59685037</v>
      </c>
      <c r="I65" s="277"/>
      <c r="J65" s="278">
        <v>0</v>
      </c>
      <c r="L65" s="278">
        <v>0</v>
      </c>
    </row>
    <row r="66" spans="1:12" s="334" customFormat="1" ht="22.5" customHeight="1">
      <c r="A66" s="343"/>
      <c r="B66" s="343"/>
      <c r="C66" s="343" t="s">
        <v>153</v>
      </c>
      <c r="D66" s="343"/>
      <c r="E66" s="343"/>
      <c r="F66" s="276">
        <v>-757155</v>
      </c>
      <c r="G66" s="273"/>
      <c r="H66" s="276">
        <v>-2583963</v>
      </c>
      <c r="I66" s="277"/>
      <c r="J66" s="278">
        <v>0</v>
      </c>
      <c r="L66" s="278">
        <v>0</v>
      </c>
    </row>
    <row r="67" spans="1:12" s="334" customFormat="1" ht="22.5" customHeight="1">
      <c r="A67" s="343"/>
      <c r="B67" s="343"/>
      <c r="C67" s="343" t="s">
        <v>154</v>
      </c>
      <c r="D67" s="343"/>
      <c r="E67" s="343"/>
      <c r="F67" s="278">
        <v>742219</v>
      </c>
      <c r="G67" s="273"/>
      <c r="H67" s="278">
        <v>2414328</v>
      </c>
      <c r="I67" s="277"/>
      <c r="J67" s="299">
        <v>0</v>
      </c>
      <c r="L67" s="299">
        <v>1472358</v>
      </c>
    </row>
    <row r="68" spans="1:12" s="334" customFormat="1" ht="22.5" customHeight="1">
      <c r="A68" s="343"/>
      <c r="B68" s="343"/>
      <c r="C68" s="343" t="s">
        <v>155</v>
      </c>
      <c r="D68" s="343"/>
      <c r="E68" s="343"/>
      <c r="F68" s="295">
        <v>0</v>
      </c>
      <c r="G68" s="277"/>
      <c r="H68" s="295">
        <v>-982992</v>
      </c>
      <c r="I68" s="277"/>
      <c r="J68" s="295">
        <v>0</v>
      </c>
      <c r="L68" s="295">
        <v>-1360992</v>
      </c>
    </row>
    <row r="69" spans="1:12" s="334" customFormat="1" ht="22.5" customHeight="1">
      <c r="A69" s="343"/>
      <c r="B69" s="343"/>
      <c r="C69" s="343" t="s">
        <v>156</v>
      </c>
      <c r="D69" s="343"/>
      <c r="E69" s="343"/>
      <c r="F69" s="276">
        <v>-147933</v>
      </c>
      <c r="G69" s="273"/>
      <c r="H69" s="276">
        <v>-136838</v>
      </c>
      <c r="I69" s="277"/>
      <c r="J69" s="299">
        <v>-2145</v>
      </c>
      <c r="L69" s="299">
        <v>-374</v>
      </c>
    </row>
    <row r="70" spans="1:12" s="334" customFormat="1" ht="22.5" customHeight="1">
      <c r="A70" s="343"/>
      <c r="B70" s="343"/>
      <c r="C70" s="343" t="s">
        <v>157</v>
      </c>
      <c r="D70" s="343"/>
      <c r="E70" s="343"/>
      <c r="F70" s="276">
        <v>1443</v>
      </c>
      <c r="G70" s="273"/>
      <c r="H70" s="276">
        <v>16856</v>
      </c>
      <c r="I70" s="277"/>
      <c r="J70" s="278">
        <v>0</v>
      </c>
      <c r="L70" s="278">
        <v>0</v>
      </c>
    </row>
    <row r="71" spans="1:12" s="334" customFormat="1" ht="22.5" customHeight="1">
      <c r="A71" s="343"/>
      <c r="B71" s="343"/>
      <c r="C71" s="343" t="s">
        <v>158</v>
      </c>
      <c r="D71" s="343"/>
      <c r="E71" s="343"/>
      <c r="F71" s="300">
        <v>-555690</v>
      </c>
      <c r="G71" s="273"/>
      <c r="H71" s="300">
        <v>-920851</v>
      </c>
      <c r="I71" s="277"/>
      <c r="J71" s="278">
        <v>-46863</v>
      </c>
      <c r="L71" s="278">
        <v>0</v>
      </c>
    </row>
    <row r="72" spans="1:12" s="334" customFormat="1" ht="22.5" customHeight="1">
      <c r="A72" s="343"/>
      <c r="B72" s="343"/>
      <c r="C72" s="343" t="s">
        <v>183</v>
      </c>
      <c r="D72" s="343"/>
      <c r="E72" s="343"/>
      <c r="F72" s="300">
        <v>2977</v>
      </c>
      <c r="G72" s="273"/>
      <c r="H72" s="300">
        <v>13667</v>
      </c>
      <c r="I72" s="277"/>
      <c r="J72" s="278">
        <v>0</v>
      </c>
      <c r="L72" s="278">
        <v>0</v>
      </c>
    </row>
    <row r="73" spans="1:12" s="334" customFormat="1" ht="22.5" customHeight="1">
      <c r="A73" s="344" t="s">
        <v>227</v>
      </c>
      <c r="B73" s="343"/>
      <c r="C73" s="343"/>
      <c r="D73" s="296"/>
      <c r="E73" s="296"/>
      <c r="F73" s="297">
        <f>SUM(F64:F72)</f>
        <v>3915666</v>
      </c>
      <c r="G73" s="298"/>
      <c r="H73" s="297">
        <f>SUM(H64:H72)</f>
        <v>40387160</v>
      </c>
      <c r="I73" s="298"/>
      <c r="J73" s="297">
        <f>SUM(J64:J72)</f>
        <v>-49008</v>
      </c>
      <c r="L73" s="297">
        <f>SUM(L64:L72)</f>
        <v>110992</v>
      </c>
    </row>
    <row r="74" spans="1:12" customFormat="1" ht="16.5" customHeight="1">
      <c r="A74" s="162"/>
      <c r="B74" s="162"/>
      <c r="C74" s="162"/>
      <c r="D74" s="162"/>
      <c r="E74" s="162"/>
      <c r="F74" s="276"/>
      <c r="G74" s="276"/>
      <c r="H74" s="276"/>
      <c r="I74" s="282"/>
      <c r="J74" s="276"/>
      <c r="L74" s="276"/>
    </row>
    <row r="75" spans="1:12" s="334" customFormat="1" ht="22.5" customHeight="1">
      <c r="A75" s="345" t="s">
        <v>159</v>
      </c>
      <c r="B75" s="343"/>
      <c r="C75" s="343"/>
      <c r="D75" s="343"/>
      <c r="E75" s="343"/>
      <c r="F75" s="301"/>
      <c r="G75" s="301"/>
      <c r="H75" s="301"/>
      <c r="I75" s="302"/>
      <c r="J75" s="301"/>
      <c r="L75" s="301"/>
    </row>
    <row r="76" spans="1:12" s="334" customFormat="1" ht="22.5" customHeight="1">
      <c r="A76" s="345"/>
      <c r="B76" s="343"/>
      <c r="C76" s="343" t="s">
        <v>160</v>
      </c>
      <c r="D76" s="343"/>
      <c r="E76" s="173"/>
      <c r="F76" s="299">
        <v>0</v>
      </c>
      <c r="G76" s="276"/>
      <c r="H76" s="299">
        <v>1636441</v>
      </c>
      <c r="I76" s="282"/>
      <c r="J76" s="299">
        <v>0</v>
      </c>
      <c r="L76" s="299">
        <v>0</v>
      </c>
    </row>
    <row r="77" spans="1:12" s="334" customFormat="1" ht="22.5" customHeight="1">
      <c r="A77" s="345"/>
      <c r="B77" s="343"/>
      <c r="C77" s="343" t="s">
        <v>220</v>
      </c>
      <c r="D77" s="343"/>
      <c r="E77" s="173"/>
      <c r="F77" s="299">
        <v>-19278478</v>
      </c>
      <c r="G77" s="276"/>
      <c r="H77" s="299">
        <v>0</v>
      </c>
      <c r="I77" s="282"/>
      <c r="J77" s="299">
        <v>0</v>
      </c>
      <c r="L77" s="299">
        <v>0</v>
      </c>
    </row>
    <row r="78" spans="1:12" s="334" customFormat="1" ht="22.5" customHeight="1">
      <c r="A78" s="345"/>
      <c r="B78" s="343"/>
      <c r="C78" s="343" t="s">
        <v>193</v>
      </c>
      <c r="D78" s="343"/>
      <c r="E78" s="173"/>
      <c r="F78" s="276">
        <v>-3055</v>
      </c>
      <c r="G78" s="276"/>
      <c r="H78" s="276">
        <v>-9200</v>
      </c>
      <c r="I78" s="282"/>
      <c r="J78" s="299">
        <v>0</v>
      </c>
      <c r="L78" s="299">
        <v>0</v>
      </c>
    </row>
    <row r="79" spans="1:12" s="334" customFormat="1" ht="22.5" customHeight="1">
      <c r="A79" s="345"/>
      <c r="B79" s="343"/>
      <c r="C79" s="334" t="s">
        <v>161</v>
      </c>
      <c r="D79" s="343"/>
      <c r="E79" s="173"/>
      <c r="F79" s="276">
        <v>-301506</v>
      </c>
      <c r="G79" s="301"/>
      <c r="H79" s="276">
        <v>-305345</v>
      </c>
      <c r="I79" s="301"/>
      <c r="J79" s="299">
        <v>-3023</v>
      </c>
      <c r="L79" s="299">
        <v>-2574</v>
      </c>
    </row>
    <row r="80" spans="1:12" s="334" customFormat="1" ht="22.5" customHeight="1">
      <c r="A80" s="345"/>
      <c r="B80" s="343"/>
      <c r="C80" s="334" t="s">
        <v>162</v>
      </c>
      <c r="D80" s="343"/>
      <c r="E80" s="173"/>
      <c r="F80" s="276">
        <v>-126999</v>
      </c>
      <c r="G80" s="273"/>
      <c r="H80" s="276">
        <v>-176176</v>
      </c>
      <c r="I80" s="273"/>
      <c r="J80" s="299">
        <v>0</v>
      </c>
      <c r="L80" s="299">
        <v>0</v>
      </c>
    </row>
    <row r="81" spans="1:12" s="334" customFormat="1" ht="22.5" customHeight="1">
      <c r="A81" s="345"/>
      <c r="B81" s="343"/>
      <c r="C81" s="334" t="s">
        <v>163</v>
      </c>
      <c r="D81" s="343"/>
      <c r="E81" s="173"/>
      <c r="F81" s="303">
        <v>0</v>
      </c>
      <c r="G81" s="273"/>
      <c r="H81" s="290">
        <v>347000</v>
      </c>
      <c r="I81" s="273"/>
      <c r="J81" s="303">
        <v>0</v>
      </c>
      <c r="L81" s="303">
        <v>0</v>
      </c>
    </row>
    <row r="82" spans="1:12" s="334" customFormat="1" ht="22.5" customHeight="1">
      <c r="A82" s="344" t="s">
        <v>164</v>
      </c>
      <c r="B82" s="343"/>
      <c r="C82" s="343"/>
      <c r="D82" s="296"/>
      <c r="E82" s="296"/>
      <c r="F82" s="304">
        <f>SUM(F76:F81)</f>
        <v>-19710038</v>
      </c>
      <c r="G82" s="298"/>
      <c r="H82" s="304">
        <f>SUM(H76:H81)</f>
        <v>1492720</v>
      </c>
      <c r="I82" s="298"/>
      <c r="J82" s="304">
        <f>SUM(J76:J81)</f>
        <v>-3023</v>
      </c>
      <c r="K82" s="273"/>
      <c r="L82" s="304">
        <f>SUM(L76:L81)</f>
        <v>-2574</v>
      </c>
    </row>
    <row r="83" spans="1:12" s="334" customFormat="1" ht="22.5" customHeight="1">
      <c r="A83" s="343" t="s">
        <v>165</v>
      </c>
      <c r="B83" s="343"/>
      <c r="C83" s="343"/>
      <c r="D83" s="343"/>
      <c r="E83" s="138"/>
      <c r="F83" s="305">
        <v>-64014</v>
      </c>
      <c r="G83" s="277"/>
      <c r="H83" s="305">
        <v>23976</v>
      </c>
      <c r="I83" s="277"/>
      <c r="J83" s="306">
        <v>0</v>
      </c>
      <c r="K83" s="277"/>
      <c r="L83" s="306">
        <v>0</v>
      </c>
    </row>
    <row r="84" spans="1:12" s="334" customFormat="1" ht="22.5" customHeight="1">
      <c r="A84" s="343"/>
      <c r="B84" s="343"/>
      <c r="C84" s="343"/>
      <c r="D84" s="343"/>
      <c r="E84" s="343"/>
      <c r="F84" s="307"/>
      <c r="G84" s="308"/>
      <c r="H84" s="307"/>
      <c r="I84" s="308"/>
      <c r="J84" s="308"/>
      <c r="K84" s="273"/>
      <c r="L84" s="308"/>
    </row>
    <row r="85" spans="1:12" s="334" customFormat="1" ht="22.5" customHeight="1">
      <c r="A85" s="344" t="s">
        <v>184</v>
      </c>
      <c r="B85" s="343"/>
      <c r="C85" s="343"/>
      <c r="D85" s="343"/>
      <c r="E85" s="343"/>
      <c r="F85" s="309">
        <f>SUM(F83,F73,F61,F82)</f>
        <v>-3379387</v>
      </c>
      <c r="G85" s="298"/>
      <c r="H85" s="309">
        <f>SUM(H83,H73,H61,H82)</f>
        <v>-7004163</v>
      </c>
      <c r="I85" s="298"/>
      <c r="J85" s="374">
        <f>SUM(J83,J73,J61,J82)</f>
        <v>0</v>
      </c>
      <c r="K85" s="273"/>
      <c r="L85" s="309">
        <f>SUM(L83,L73,L61,L82)</f>
        <v>-860</v>
      </c>
    </row>
    <row r="86" spans="1:12" s="334" customFormat="1" ht="22.5" customHeight="1">
      <c r="A86" s="343" t="s">
        <v>166</v>
      </c>
      <c r="B86" s="343"/>
      <c r="C86" s="343"/>
      <c r="D86" s="343"/>
      <c r="E86" s="343"/>
      <c r="F86" s="291">
        <v>40675704</v>
      </c>
      <c r="G86" s="273"/>
      <c r="H86" s="291">
        <v>47253581</v>
      </c>
      <c r="I86" s="277"/>
      <c r="J86" s="274">
        <v>0</v>
      </c>
      <c r="K86" s="273"/>
      <c r="L86" s="274">
        <v>1370</v>
      </c>
    </row>
    <row r="87" spans="1:12" s="334" customFormat="1" ht="22.5" customHeight="1" thickBot="1">
      <c r="A87" s="296" t="s">
        <v>169</v>
      </c>
      <c r="B87" s="343"/>
      <c r="C87" s="343"/>
      <c r="D87" s="343"/>
      <c r="E87" s="343"/>
      <c r="F87" s="310">
        <f>SUM(F85:F86)</f>
        <v>37296317</v>
      </c>
      <c r="G87" s="298"/>
      <c r="H87" s="310">
        <f>SUM(H85:H86)</f>
        <v>40249418</v>
      </c>
      <c r="I87" s="298"/>
      <c r="J87" s="311">
        <f>SUM(J85:J86)</f>
        <v>0</v>
      </c>
      <c r="K87" s="273"/>
      <c r="L87" s="311">
        <f>SUM(L85:L86)</f>
        <v>510</v>
      </c>
    </row>
    <row r="88" spans="1:12" customFormat="1" ht="22.5" customHeight="1" thickTop="1">
      <c r="A88" s="296"/>
      <c r="B88" s="162"/>
      <c r="C88" s="162"/>
      <c r="D88" s="162"/>
      <c r="E88" s="162"/>
      <c r="F88" s="287"/>
      <c r="G88" s="277"/>
      <c r="H88" s="287"/>
      <c r="I88" s="277"/>
      <c r="J88" s="287"/>
      <c r="K88" s="273"/>
      <c r="L88" s="287"/>
    </row>
    <row r="89" spans="1:12" customFormat="1" ht="22.5" customHeight="1">
      <c r="A89" s="296"/>
      <c r="B89" s="162"/>
      <c r="C89" s="162"/>
      <c r="D89" s="162"/>
      <c r="E89" s="162"/>
      <c r="F89" s="287"/>
      <c r="G89" s="277"/>
      <c r="H89" s="287"/>
      <c r="I89" s="277"/>
      <c r="J89" s="287"/>
      <c r="L89" s="287"/>
    </row>
    <row r="90" spans="1:12" customFormat="1" ht="22.5" customHeight="1">
      <c r="A90" s="296"/>
      <c r="B90" s="162"/>
      <c r="C90" s="162"/>
      <c r="D90" s="162"/>
      <c r="E90" s="162"/>
      <c r="F90" s="287"/>
      <c r="G90" s="277"/>
      <c r="H90" s="287"/>
      <c r="I90" s="277"/>
      <c r="J90" s="287"/>
      <c r="L90" s="287"/>
    </row>
    <row r="91" spans="1:12" customFormat="1" ht="22.5" customHeight="1">
      <c r="A91" s="384" t="s">
        <v>84</v>
      </c>
      <c r="B91" s="384"/>
      <c r="C91" s="384"/>
      <c r="D91" s="384"/>
      <c r="E91" s="384"/>
      <c r="F91" s="384"/>
      <c r="G91" s="384"/>
      <c r="H91" s="384"/>
      <c r="I91" s="384"/>
      <c r="J91" s="384"/>
      <c r="K91" s="384"/>
      <c r="L91" s="384"/>
    </row>
    <row r="92" spans="1:12" customFormat="1" ht="22.5" customHeight="1">
      <c r="A92" s="384" t="s">
        <v>8</v>
      </c>
      <c r="B92" s="384"/>
      <c r="C92" s="384"/>
      <c r="D92" s="384"/>
      <c r="E92" s="384"/>
      <c r="F92" s="384"/>
      <c r="G92" s="384"/>
      <c r="H92" s="384"/>
      <c r="I92" s="384"/>
      <c r="J92" s="384"/>
      <c r="K92" s="384"/>
      <c r="L92" s="384"/>
    </row>
    <row r="93" spans="1:12" ht="24" customHeight="1">
      <c r="A93" s="384"/>
      <c r="B93" s="384"/>
      <c r="C93" s="384"/>
      <c r="D93" s="384"/>
      <c r="E93" s="384"/>
      <c r="F93" s="384"/>
      <c r="G93" s="384"/>
      <c r="H93" s="384"/>
      <c r="I93" s="384"/>
      <c r="J93" s="384"/>
      <c r="K93" s="384"/>
      <c r="L93" s="384"/>
    </row>
    <row r="94" spans="1:12" ht="24" customHeight="1">
      <c r="D94" s="162"/>
      <c r="E94" s="162"/>
      <c r="F94" s="277"/>
      <c r="G94" s="277"/>
      <c r="H94" s="277"/>
      <c r="I94" s="277"/>
      <c r="J94" s="277"/>
      <c r="L94" s="277"/>
    </row>
    <row r="95" spans="1:12" ht="24" customHeight="1">
      <c r="C95" s="162"/>
      <c r="F95" s="273"/>
      <c r="G95" s="277"/>
      <c r="H95" s="273"/>
      <c r="I95" s="277"/>
      <c r="J95" s="273"/>
      <c r="L95" s="273"/>
    </row>
    <row r="96" spans="1:12" ht="24" customHeight="1">
      <c r="C96" s="162"/>
      <c r="F96" s="273"/>
      <c r="G96" s="277"/>
      <c r="H96" s="273"/>
      <c r="I96" s="277"/>
      <c r="J96" s="273"/>
      <c r="L96" s="273"/>
    </row>
    <row r="97" spans="3:12" ht="24" customHeight="1">
      <c r="C97" s="162"/>
      <c r="F97" s="273"/>
      <c r="G97" s="277"/>
      <c r="H97" s="273"/>
      <c r="I97" s="277"/>
      <c r="J97" s="273"/>
      <c r="L97" s="273"/>
    </row>
    <row r="98" spans="3:12" ht="24" customHeight="1">
      <c r="C98" s="162"/>
      <c r="F98" s="273"/>
      <c r="G98" s="277"/>
      <c r="H98" s="273"/>
      <c r="I98" s="277"/>
      <c r="J98" s="273"/>
      <c r="L98" s="273"/>
    </row>
    <row r="99" spans="3:12" ht="24" customHeight="1">
      <c r="C99" s="162"/>
      <c r="F99" s="273"/>
      <c r="G99" s="277"/>
      <c r="H99" s="273"/>
      <c r="I99" s="277"/>
      <c r="J99" s="273"/>
      <c r="L99" s="273"/>
    </row>
    <row r="100" spans="3:12" ht="24" customHeight="1">
      <c r="C100" s="162"/>
      <c r="F100" s="273"/>
      <c r="G100" s="277"/>
      <c r="H100" s="273"/>
      <c r="I100" s="277"/>
      <c r="J100" s="273"/>
      <c r="L100" s="273"/>
    </row>
    <row r="101" spans="3:12" ht="24" customHeight="1">
      <c r="C101" s="162"/>
      <c r="F101" s="273"/>
      <c r="G101" s="277"/>
      <c r="H101" s="273"/>
      <c r="I101" s="277"/>
      <c r="J101" s="273"/>
      <c r="L101" s="273"/>
    </row>
    <row r="102" spans="3:12" ht="24" customHeight="1">
      <c r="C102" s="162"/>
      <c r="F102" s="273"/>
      <c r="G102" s="277"/>
      <c r="H102" s="273"/>
      <c r="I102" s="277"/>
      <c r="J102" s="273"/>
      <c r="L102" s="273"/>
    </row>
    <row r="103" spans="3:12" ht="24" customHeight="1">
      <c r="D103" s="162"/>
      <c r="E103" s="162"/>
      <c r="F103" s="276"/>
      <c r="H103" s="276"/>
      <c r="J103" s="276"/>
      <c r="L103" s="276"/>
    </row>
  </sheetData>
  <mergeCells count="17">
    <mergeCell ref="F8:L8"/>
    <mergeCell ref="F52:L52"/>
    <mergeCell ref="A91:L91"/>
    <mergeCell ref="A92:L92"/>
    <mergeCell ref="A93:L93"/>
    <mergeCell ref="F48:H48"/>
    <mergeCell ref="J48:L48"/>
    <mergeCell ref="F49:H49"/>
    <mergeCell ref="J49:L49"/>
    <mergeCell ref="F50:H50"/>
    <mergeCell ref="J50:L50"/>
    <mergeCell ref="F4:H4"/>
    <mergeCell ref="J4:L4"/>
    <mergeCell ref="F5:H5"/>
    <mergeCell ref="J5:L5"/>
    <mergeCell ref="F6:H6"/>
    <mergeCell ref="J6:L6"/>
  </mergeCells>
  <pageMargins left="0.70866141732283505" right="0.70866141732283505" top="0.47244094488188998" bottom="0.511811023622047" header="0.511811023622047" footer="0.511811023622047"/>
  <pageSetup paperSize="9" scale="70" firstPageNumber="11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44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27d67e7ae0220cf9455d4387abf6cf1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d2a2c5dd2e99133db8726a3007a27ff0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3F951C-AD0A-4CFF-B9C3-DC0012941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4B8E05-E761-4F9D-BC45-21E89F7928FC}">
  <ds:schemaRefs>
    <ds:schemaRef ds:uri="6ed96504-762f-4960-9e30-076e7a916c39"/>
    <ds:schemaRef ds:uri="35bb73a0-5733-4ae7-be4d-b16b7c96548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4CF765-709B-4653-A60C-D299AD6E5D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CY</vt:lpstr>
      <vt:lpstr>CE_Conso PY</vt:lpstr>
      <vt:lpstr>CE_Separate CY</vt:lpstr>
      <vt:lpstr>CE_Separate PY</vt:lpstr>
      <vt:lpstr>CF</vt:lpstr>
      <vt:lpstr>BS!Print_Area</vt:lpstr>
      <vt:lpstr>'CE_Conso CY'!Print_Area</vt:lpstr>
      <vt:lpstr>'CE_Conso PY'!Print_Area</vt:lpstr>
      <vt:lpstr>'CE_Separate CY'!Print_Area</vt:lpstr>
      <vt:lpstr>'CE_Separate PY'!Print_Area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Waiyawat, Kosamarnchaiyakij</dc:creator>
  <cp:lastModifiedBy>TANAWATR HIRUNYASTHITI</cp:lastModifiedBy>
  <cp:lastPrinted>2024-05-08T07:19:57Z</cp:lastPrinted>
  <dcterms:created xsi:type="dcterms:W3CDTF">1999-06-28T11:38:12Z</dcterms:created>
  <dcterms:modified xsi:type="dcterms:W3CDTF">2024-05-15T11:28:37Z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  <property fmtid="{D5CDD505-2E9C-101B-9397-08002B2CF9AE}" pid="5" name="MediaServiceImageTags">
    <vt:lpwstr/>
  </property>
</Properties>
</file>