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63556\Downloads\"/>
    </mc:Choice>
  </mc:AlternateContent>
  <xr:revisionPtr revIDLastSave="0" documentId="13_ncr:1_{5F2719CB-F79F-4891-B087-B322B146CC1A}" xr6:coauthVersionLast="47" xr6:coauthVersionMax="47" xr10:uidLastSave="{00000000-0000-0000-0000-000000000000}"/>
  <bookViews>
    <workbookView xWindow="-110" yWindow="-110" windowWidth="19420" windowHeight="11500" tabRatio="821" xr2:uid="{00000000-000D-0000-FFFF-FFFF00000000}"/>
  </bookViews>
  <sheets>
    <sheet name="BS" sheetId="2" r:id="rId1"/>
    <sheet name="PL" sheetId="14" r:id="rId2"/>
    <sheet name="CE_Conso CY" sheetId="16" r:id="rId3"/>
    <sheet name="CE_Conso PY" sheetId="15" r:id="rId4"/>
    <sheet name="CE-Separate CY" sheetId="18" r:id="rId5"/>
    <sheet name="CE_Separate PY" sheetId="17" r:id="rId6"/>
    <sheet name="CF" sheetId="19" r:id="rId7"/>
  </sheets>
  <definedNames>
    <definedName name="ACCOUNTEDPERIODTYPE1" localSheetId="2">#REF!</definedName>
    <definedName name="ACCOUNTEDPERIODTYPE1" localSheetId="3">#REF!</definedName>
    <definedName name="ACCOUNTEDPERIODTYPE1">#REF!</definedName>
    <definedName name="APPSUSERNAME1" localSheetId="2">#REF!</definedName>
    <definedName name="APPSUSERNAME1" localSheetId="3">#REF!</definedName>
    <definedName name="APPSUSERNAME1">#REF!</definedName>
    <definedName name="AVER" localSheetId="2">#REF!</definedName>
    <definedName name="AVER" localSheetId="3">#REF!</definedName>
    <definedName name="AVER">#REF!</definedName>
    <definedName name="CHARTOFACCOUNTSID1" localSheetId="2">#REF!</definedName>
    <definedName name="CHARTOFACCOUNTSID1" localSheetId="3">#REF!</definedName>
    <definedName name="CHARTOFACCOUNTSID1">#REF!</definedName>
    <definedName name="CONNECTSTRING1" localSheetId="2">#REF!</definedName>
    <definedName name="CONNECTSTRING1" localSheetId="3">#REF!</definedName>
    <definedName name="CONNECTSTRING1">#REF!</definedName>
    <definedName name="CREATESUMMARYJNLS1" localSheetId="2">#REF!</definedName>
    <definedName name="CREATESUMMARYJNLS1" localSheetId="3">#REF!</definedName>
    <definedName name="CREATESUMMARYJNLS1">#REF!</definedName>
    <definedName name="CRITERIACOLUMN1" localSheetId="2">#REF!</definedName>
    <definedName name="CRITERIACOLUMN1" localSheetId="3">#REF!</definedName>
    <definedName name="CRITERIACOLUMN1">#REF!</definedName>
    <definedName name="DBNAME1" localSheetId="2">#REF!</definedName>
    <definedName name="DBNAME1" localSheetId="3">#REF!</definedName>
    <definedName name="DBNAME1">#REF!</definedName>
    <definedName name="DBUSERNAME1" localSheetId="2">#REF!</definedName>
    <definedName name="DBUSERNAME1" localSheetId="3">#REF!</definedName>
    <definedName name="DBUSERNAME1">#REF!</definedName>
    <definedName name="DELETELOGICTYPE1" localSheetId="2">#REF!</definedName>
    <definedName name="DELETELOGICTYPE1" localSheetId="3">#REF!</definedName>
    <definedName name="DELETELOGICTYPE1">#REF!</definedName>
    <definedName name="FFAPPCOLNAME1_1" localSheetId="2">#REF!</definedName>
    <definedName name="FFAPPCOLNAME1_1" localSheetId="3">#REF!</definedName>
    <definedName name="FFAPPCOLNAME1_1">#REF!</definedName>
    <definedName name="FFAPPCOLNAME10_1" localSheetId="2">#REF!</definedName>
    <definedName name="FFAPPCOLNAME10_1" localSheetId="3">#REF!</definedName>
    <definedName name="FFAPPCOLNAME10_1">#REF!</definedName>
    <definedName name="FFAPPCOLNAME2_1" localSheetId="2">#REF!</definedName>
    <definedName name="FFAPPCOLNAME2_1" localSheetId="3">#REF!</definedName>
    <definedName name="FFAPPCOLNAME2_1">#REF!</definedName>
    <definedName name="FFAPPCOLNAME3_1" localSheetId="2">#REF!</definedName>
    <definedName name="FFAPPCOLNAME3_1" localSheetId="3">#REF!</definedName>
    <definedName name="FFAPPCOLNAME3_1">#REF!</definedName>
    <definedName name="FFAPPCOLNAME4_1" localSheetId="2">#REF!</definedName>
    <definedName name="FFAPPCOLNAME4_1" localSheetId="3">#REF!</definedName>
    <definedName name="FFAPPCOLNAME4_1">#REF!</definedName>
    <definedName name="FFAPPCOLNAME5_1" localSheetId="2">#REF!</definedName>
    <definedName name="FFAPPCOLNAME5_1" localSheetId="3">#REF!</definedName>
    <definedName name="FFAPPCOLNAME5_1">#REF!</definedName>
    <definedName name="FFAPPCOLNAME6_1" localSheetId="2">#REF!</definedName>
    <definedName name="FFAPPCOLNAME6_1" localSheetId="3">#REF!</definedName>
    <definedName name="FFAPPCOLNAME6_1">#REF!</definedName>
    <definedName name="FFAPPCOLNAME7_1" localSheetId="2">#REF!</definedName>
    <definedName name="FFAPPCOLNAME7_1" localSheetId="3">#REF!</definedName>
    <definedName name="FFAPPCOLNAME7_1">#REF!</definedName>
    <definedName name="FFAPPCOLNAME8_1" localSheetId="2">#REF!</definedName>
    <definedName name="FFAPPCOLNAME8_1" localSheetId="3">#REF!</definedName>
    <definedName name="FFAPPCOLNAME8_1">#REF!</definedName>
    <definedName name="FFAPPCOLNAME9_1" localSheetId="2">#REF!</definedName>
    <definedName name="FFAPPCOLNAME9_1" localSheetId="3">#REF!</definedName>
    <definedName name="FFAPPCOLNAME9_1">#REF!</definedName>
    <definedName name="FFSEGMENT1_1" localSheetId="2">#REF!</definedName>
    <definedName name="FFSEGMENT1_1" localSheetId="3">#REF!</definedName>
    <definedName name="FFSEGMENT1_1">#REF!</definedName>
    <definedName name="FFSEGMENT10_1" localSheetId="2">#REF!</definedName>
    <definedName name="FFSEGMENT10_1" localSheetId="3">#REF!</definedName>
    <definedName name="FFSEGMENT10_1">#REF!</definedName>
    <definedName name="FFSEGMENT2_1" localSheetId="2">#REF!</definedName>
    <definedName name="FFSEGMENT2_1" localSheetId="3">#REF!</definedName>
    <definedName name="FFSEGMENT2_1">#REF!</definedName>
    <definedName name="FFSEGMENT3_1" localSheetId="2">#REF!</definedName>
    <definedName name="FFSEGMENT3_1" localSheetId="3">#REF!</definedName>
    <definedName name="FFSEGMENT3_1">#REF!</definedName>
    <definedName name="FFSEGMENT4_1" localSheetId="2">#REF!</definedName>
    <definedName name="FFSEGMENT4_1" localSheetId="3">#REF!</definedName>
    <definedName name="FFSEGMENT4_1">#REF!</definedName>
    <definedName name="FFSEGMENT5_1" localSheetId="2">#REF!</definedName>
    <definedName name="FFSEGMENT5_1" localSheetId="3">#REF!</definedName>
    <definedName name="FFSEGMENT5_1">#REF!</definedName>
    <definedName name="FFSEGMENT6_1" localSheetId="2">#REF!</definedName>
    <definedName name="FFSEGMENT6_1" localSheetId="3">#REF!</definedName>
    <definedName name="FFSEGMENT6_1">#REF!</definedName>
    <definedName name="FFSEGMENT7_1" localSheetId="2">#REF!</definedName>
    <definedName name="FFSEGMENT7_1" localSheetId="3">#REF!</definedName>
    <definedName name="FFSEGMENT7_1">#REF!</definedName>
    <definedName name="FFSEGMENT8_1" localSheetId="2">#REF!</definedName>
    <definedName name="FFSEGMENT8_1" localSheetId="3">#REF!</definedName>
    <definedName name="FFSEGMENT8_1">#REF!</definedName>
    <definedName name="FFSEGMENT9_1" localSheetId="2">#REF!</definedName>
    <definedName name="FFSEGMENT9_1" localSheetId="3">#REF!</definedName>
    <definedName name="FFSEGMENT9_1">#REF!</definedName>
    <definedName name="FFSEGSEPARATOR1" localSheetId="2">#REF!</definedName>
    <definedName name="FFSEGSEPARATOR1" localSheetId="3">#REF!</definedName>
    <definedName name="FFSEGSEPARATOR1">#REF!</definedName>
    <definedName name="FIELDNAMECOLUMN1" localSheetId="2">#REF!</definedName>
    <definedName name="FIELDNAMECOLUMN1" localSheetId="3">#REF!</definedName>
    <definedName name="FIELDNAMECOLUMN1">#REF!</definedName>
    <definedName name="FIELDNAMEROW1" localSheetId="2">#REF!</definedName>
    <definedName name="FIELDNAMEROW1" localSheetId="3">#REF!</definedName>
    <definedName name="FIELDNAMEROW1">#REF!</definedName>
    <definedName name="FIRSTDATAROW1" localSheetId="2">#REF!</definedName>
    <definedName name="FIRSTDATAROW1" localSheetId="3">#REF!</definedName>
    <definedName name="FIRSTDATAROW1">#REF!</definedName>
    <definedName name="FNDNAM1" localSheetId="2">#REF!</definedName>
    <definedName name="FNDNAM1" localSheetId="3">#REF!</definedName>
    <definedName name="FNDNAM1">#REF!</definedName>
    <definedName name="FNDUSERID1" localSheetId="2">#REF!</definedName>
    <definedName name="FNDUSERID1" localSheetId="3">#REF!</definedName>
    <definedName name="FNDUSERID1">#REF!</definedName>
    <definedName name="FUNCTIONALCURRENCY1" localSheetId="2">#REF!</definedName>
    <definedName name="FUNCTIONALCURRENCY1" localSheetId="3">#REF!</definedName>
    <definedName name="FUNCTIONALCURRENCY1">#REF!</definedName>
    <definedName name="GWYUID1" localSheetId="2">#REF!</definedName>
    <definedName name="GWYUID1" localSheetId="3">#REF!</definedName>
    <definedName name="GWYUID1">#REF!</definedName>
    <definedName name="IMPORTDFF1" localSheetId="2">#REF!</definedName>
    <definedName name="IMPORTDFF1" localSheetId="3">#REF!</definedName>
    <definedName name="IMPORTDFF1">#REF!</definedName>
    <definedName name="IQ_EXPENSE_CODE_" hidden="1">"admin"</definedName>
    <definedName name="LABELTEXTCOLUMN1" localSheetId="2">#REF!</definedName>
    <definedName name="LABELTEXTCOLUMN1" localSheetId="3">#REF!</definedName>
    <definedName name="LABELTEXTCOLUMN1">#REF!</definedName>
    <definedName name="LABELTEXTROW1" localSheetId="2">#REF!</definedName>
    <definedName name="LABELTEXTROW1" localSheetId="3">#REF!</definedName>
    <definedName name="LABELTEXTROW1">#REF!</definedName>
    <definedName name="NOOFFFSEGMENTS1" localSheetId="2">#REF!</definedName>
    <definedName name="NOOFFFSEGMENTS1" localSheetId="3">#REF!</definedName>
    <definedName name="NOOFFFSEGMENTS1">#REF!</definedName>
    <definedName name="NUMBEROFDETAILFIELDS1" localSheetId="2">#REF!</definedName>
    <definedName name="NUMBEROFDETAILFIELDS1" localSheetId="3">#REF!</definedName>
    <definedName name="NUMBEROFDETAILFIELDS1">#REF!</definedName>
    <definedName name="NUMBEROFHEADERFIELDS1" localSheetId="2">#REF!</definedName>
    <definedName name="NUMBEROFHEADERFIELDS1" localSheetId="3">#REF!</definedName>
    <definedName name="NUMBEROFHEADERFIELDS1">#REF!</definedName>
    <definedName name="PERIODSETNAME1" localSheetId="2">#REF!</definedName>
    <definedName name="PERIODSETNAME1" localSheetId="3">#REF!</definedName>
    <definedName name="PERIODSETNAME1">#REF!</definedName>
    <definedName name="POSTERRORSTOSUSP1" localSheetId="2">#REF!</definedName>
    <definedName name="POSTERRORSTOSUSP1" localSheetId="3">#REF!</definedName>
    <definedName name="POSTERRORSTOSUSP1">#REF!</definedName>
    <definedName name="_xlnm.Print_Area" localSheetId="0">BS!$A$1:$I$72</definedName>
    <definedName name="_xlnm.Print_Area" localSheetId="2">'CE_Conso CY'!$A$1:$AE$33</definedName>
    <definedName name="_xlnm.Print_Area" localSheetId="3">'CE_Conso PY'!$A$1:$AE$39</definedName>
    <definedName name="_xlnm.Print_Area" localSheetId="5">'CE_Separate PY'!$A$1:$L$38</definedName>
    <definedName name="_xlnm.Print_Area" localSheetId="4">'CE-Separate CY'!$A$1:$K$23</definedName>
    <definedName name="_xlnm.Print_Area" localSheetId="6">CF!$A$1:$L$110</definedName>
    <definedName name="_xlnm.Print_Area" localSheetId="1">PL!$A$1:$J$83</definedName>
    <definedName name="PROFIT" localSheetId="2">#REF!</definedName>
    <definedName name="PROFIT" localSheetId="3">#REF!</definedName>
    <definedName name="PROFIT">#REF!</definedName>
    <definedName name="RATE" localSheetId="2">#REF!</definedName>
    <definedName name="RATE" localSheetId="3">#REF!</definedName>
    <definedName name="RATE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ID1" localSheetId="2">#REF!</definedName>
    <definedName name="RESPONSIBILITYID1" localSheetId="3">#REF!</definedName>
    <definedName name="RESPONSIBILITYID1">#REF!</definedName>
    <definedName name="RESPONSIBILITYNAME1" localSheetId="2">#REF!</definedName>
    <definedName name="RESPONSIBILITYNAME1" localSheetId="3">#REF!</definedName>
    <definedName name="RESPONSIBILITYNAME1">#REF!</definedName>
    <definedName name="ROWSTOUPLOAD1" localSheetId="2">#REF!</definedName>
    <definedName name="ROWSTOUPLOAD1" localSheetId="3">#REF!</definedName>
    <definedName name="ROWSTOUPLOAD1">#REF!</definedName>
    <definedName name="SETOFBOOKSID1" localSheetId="2">#REF!</definedName>
    <definedName name="SETOFBOOKSID1" localSheetId="3">#REF!</definedName>
    <definedName name="SETOFBOOKSID1">#REF!</definedName>
    <definedName name="SETOFBOOKSNAME1" localSheetId="2">#REF!</definedName>
    <definedName name="SETOFBOOKSNAME1" localSheetId="3">#REF!</definedName>
    <definedName name="SETOFBOOKSNAME1">#REF!</definedName>
    <definedName name="STARTJOURNALIMPORT1" localSheetId="2">#REF!</definedName>
    <definedName name="STARTJOURNALIMPORT1" localSheetId="3">#REF!</definedName>
    <definedName name="STARTJOURNALIMPORT1">#REF!</definedName>
    <definedName name="TEMPLATENUMBER1" localSheetId="2">#REF!</definedName>
    <definedName name="TEMPLATENUMBER1" localSheetId="3">#REF!</definedName>
    <definedName name="TEMPLATENUMBER1">#REF!</definedName>
    <definedName name="TEMPLATESTYLE1" localSheetId="2">#REF!</definedName>
    <definedName name="TEMPLATESTYLE1" localSheetId="3">#REF!</definedName>
    <definedName name="TEMPLATESTYLE1">#REF!</definedName>
    <definedName name="TEMPLATETYPE1" localSheetId="2">#REF!</definedName>
    <definedName name="TEMPLATETYPE1" localSheetId="3">#REF!</definedName>
    <definedName name="TEMPLATETYPE1">#REF!</definedName>
    <definedName name="Z_288FC9DD_322C_4D37_8348_47ABE98C67E9_.wvu.PrintArea" localSheetId="2" hidden="1">'CE_Conso CY'!#REF!</definedName>
    <definedName name="Z_288FC9DD_322C_4D37_8348_47ABE98C67E9_.wvu.PrintArea" localSheetId="3" hidden="1">'CE_Conso PY'!#REF!</definedName>
    <definedName name="Z_288FC9DD_322C_4D37_8348_47ABE98C67E9_.wvu.PrintArea" localSheetId="6" hidden="1">CF!$A$1:$J$137</definedName>
    <definedName name="Z_288FC9DD_322C_4D37_8348_47ABE98C67E9_.wvu.PrintArea" localSheetId="1" hidden="1">PL!$A$1:$H$81</definedName>
    <definedName name="Z_288FC9DD_322C_4D37_8348_47ABE98C67E9_.wvu.Rows" localSheetId="6" hidden="1">CF!$137:$137</definedName>
    <definedName name="Z_4E40F451_F86C_415F_87A3_EAB6D7A4B734_.wvu.PrintArea" localSheetId="2" hidden="1">'CE_Conso CY'!#REF!</definedName>
    <definedName name="Z_4E40F451_F86C_415F_87A3_EAB6D7A4B734_.wvu.PrintArea" localSheetId="3" hidden="1">'CE_Conso PY'!#REF!</definedName>
    <definedName name="Z_4E40F451_F86C_415F_87A3_EAB6D7A4B734_.wvu.PrintArea" localSheetId="6" hidden="1">CF!$A$1:$J$137</definedName>
    <definedName name="Z_4E40F451_F86C_415F_87A3_EAB6D7A4B734_.wvu.PrintArea" localSheetId="1" hidden="1">PL!$A$1:$H$81</definedName>
    <definedName name="Z_4E40F451_F86C_415F_87A3_EAB6D7A4B734_.wvu.PrintTitles" localSheetId="2" hidden="1">'CE_Conso CY'!#REF!</definedName>
    <definedName name="Z_4E40F451_F86C_415F_87A3_EAB6D7A4B734_.wvu.PrintTitles" localSheetId="3" hidden="1">'CE_Conso PY'!#REF!</definedName>
    <definedName name="Z_4E40F451_F86C_415F_87A3_EAB6D7A4B734_.wvu.Rows" localSheetId="6" hidden="1">CF!$137:$137</definedName>
    <definedName name="Z_EB7A5599_5A03_470E_BF9B_2789E93DD379_.wvu.Cols" localSheetId="2" hidden="1">'CE_Conso CY'!#REF!</definedName>
    <definedName name="Z_EB7A5599_5A03_470E_BF9B_2789E93DD379_.wvu.Cols" localSheetId="3" hidden="1">'CE_Conso PY'!#REF!</definedName>
    <definedName name="Z_EB7A5599_5A03_470E_BF9B_2789E93DD379_.wvu.PrintArea" localSheetId="2" hidden="1">'CE_Conso CY'!#REF!</definedName>
    <definedName name="Z_EB7A5599_5A03_470E_BF9B_2789E93DD379_.wvu.PrintArea" localSheetId="3" hidden="1">'CE_Conso PY'!#REF!</definedName>
    <definedName name="Z_EB7A5599_5A03_470E_BF9B_2789E93DD379_.wvu.PrintArea" localSheetId="6" hidden="1">CF!$A$1:$J$137</definedName>
    <definedName name="Z_EB7A5599_5A03_470E_BF9B_2789E93DD379_.wvu.PrintArea" localSheetId="1" hidden="1">PL!$A$1:$H$81</definedName>
    <definedName name="Z_EB7A5599_5A03_470E_BF9B_2789E93DD379_.wvu.Rows" localSheetId="2" hidden="1">'CE_Conso CY'!#REF!</definedName>
    <definedName name="Z_EB7A5599_5A03_470E_BF9B_2789E93DD379_.wvu.Rows" localSheetId="3" hidden="1">'CE_Conso PY'!#REF!</definedName>
    <definedName name="Z_EB7A5599_5A03_470E_BF9B_2789E93DD379_.wvu.Rows" localSheetId="6" hidden="1">CF!$137:$137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1" i="15" l="1"/>
  <c r="U28" i="16" l="1"/>
  <c r="AA28" i="16" s="1"/>
  <c r="AE28" i="16" s="1"/>
  <c r="AC26" i="16"/>
  <c r="Y26" i="16"/>
  <c r="W26" i="16"/>
  <c r="S26" i="16"/>
  <c r="Q26" i="16"/>
  <c r="O26" i="16"/>
  <c r="M26" i="16"/>
  <c r="K26" i="16"/>
  <c r="I26" i="16"/>
  <c r="G26" i="16"/>
  <c r="E26" i="16"/>
  <c r="C26" i="16"/>
  <c r="U25" i="16"/>
  <c r="AA25" i="16" s="1"/>
  <c r="AE25" i="16" s="1"/>
  <c r="U24" i="16"/>
  <c r="AC21" i="16"/>
  <c r="Y21" i="16"/>
  <c r="W21" i="16"/>
  <c r="S21" i="16"/>
  <c r="Q21" i="16"/>
  <c r="O21" i="16"/>
  <c r="M21" i="16"/>
  <c r="K21" i="16"/>
  <c r="I21" i="16"/>
  <c r="G21" i="16"/>
  <c r="E21" i="16"/>
  <c r="C21" i="16"/>
  <c r="U20" i="16"/>
  <c r="AA20" i="16" s="1"/>
  <c r="AE20" i="16" s="1"/>
  <c r="U19" i="16"/>
  <c r="Y30" i="16" l="1"/>
  <c r="W30" i="16"/>
  <c r="U26" i="16"/>
  <c r="U21" i="16"/>
  <c r="AA19" i="16"/>
  <c r="C30" i="16"/>
  <c r="K30" i="16"/>
  <c r="E30" i="16"/>
  <c r="G30" i="16"/>
  <c r="S30" i="16"/>
  <c r="I30" i="16"/>
  <c r="M30" i="16"/>
  <c r="AC30" i="16"/>
  <c r="O30" i="16"/>
  <c r="Q30" i="16"/>
  <c r="AA24" i="16"/>
  <c r="U30" i="16" l="1"/>
  <c r="AA21" i="16"/>
  <c r="AE19" i="16"/>
  <c r="AE21" i="16" s="1"/>
  <c r="AA26" i="16"/>
  <c r="AE24" i="16"/>
  <c r="AE26" i="16" s="1"/>
  <c r="AE30" i="16" l="1"/>
  <c r="AA30" i="16"/>
  <c r="H29" i="14" l="1"/>
  <c r="H15" i="14"/>
  <c r="H12" i="14"/>
  <c r="H22" i="14" s="1"/>
  <c r="H31" i="14" s="1"/>
  <c r="H33" i="14" s="1"/>
  <c r="D29" i="14"/>
  <c r="D33" i="14"/>
  <c r="D15" i="14"/>
  <c r="D12" i="14"/>
  <c r="E14" i="18"/>
  <c r="C14" i="18"/>
  <c r="C16" i="18" s="1"/>
  <c r="K13" i="18"/>
  <c r="E16" i="18"/>
  <c r="L86" i="19" l="1"/>
  <c r="L77" i="19"/>
  <c r="H86" i="19"/>
  <c r="H77" i="19"/>
  <c r="L29" i="19"/>
  <c r="L36" i="19" s="1"/>
  <c r="L54" i="19" s="1"/>
  <c r="L90" i="19" s="1"/>
  <c r="L92" i="19" s="1"/>
  <c r="H29" i="19"/>
  <c r="H36" i="19" s="1"/>
  <c r="H54" i="19" s="1"/>
  <c r="F61" i="14"/>
  <c r="J61" i="14"/>
  <c r="F54" i="14"/>
  <c r="J29" i="14"/>
  <c r="J15" i="14"/>
  <c r="J12" i="14"/>
  <c r="J22" i="14" s="1"/>
  <c r="F29" i="14"/>
  <c r="F15" i="14"/>
  <c r="F22" i="14" s="1"/>
  <c r="F31" i="14" s="1"/>
  <c r="F33" i="14" s="1"/>
  <c r="F12" i="14"/>
  <c r="H90" i="19" l="1"/>
  <c r="H92" i="19" s="1"/>
  <c r="F62" i="14"/>
  <c r="J31" i="14"/>
  <c r="J33" i="14" s="1"/>
  <c r="F63" i="14"/>
  <c r="E23" i="2"/>
  <c r="J77" i="19" l="1"/>
  <c r="F77" i="19"/>
  <c r="S16" i="15"/>
  <c r="O35" i="15"/>
  <c r="M35" i="15"/>
  <c r="K35" i="15"/>
  <c r="AA26" i="15" l="1"/>
  <c r="Y26" i="15"/>
  <c r="W26" i="15"/>
  <c r="U26" i="15"/>
  <c r="S26" i="15"/>
  <c r="Q26" i="15"/>
  <c r="I26" i="15"/>
  <c r="G26" i="15"/>
  <c r="E26" i="15"/>
  <c r="C26" i="15"/>
  <c r="AE21" i="15" l="1"/>
  <c r="AE26" i="15" s="1"/>
  <c r="AC26" i="15"/>
  <c r="AE31" i="15" l="1"/>
  <c r="AE35" i="15" s="1"/>
  <c r="AC31" i="15"/>
  <c r="AC35" i="15" s="1"/>
  <c r="AA31" i="15"/>
  <c r="AA35" i="15" s="1"/>
  <c r="Y31" i="15"/>
  <c r="Y35" i="15" s="1"/>
  <c r="W31" i="15"/>
  <c r="W35" i="15" s="1"/>
  <c r="U31" i="15"/>
  <c r="U35" i="15" s="1"/>
  <c r="S31" i="15"/>
  <c r="S35" i="15" s="1"/>
  <c r="Q31" i="15"/>
  <c r="Q35" i="15" s="1"/>
  <c r="I31" i="15"/>
  <c r="I35" i="15" s="1"/>
  <c r="G31" i="15"/>
  <c r="G35" i="15" s="1"/>
  <c r="E31" i="15"/>
  <c r="E35" i="15" s="1"/>
  <c r="C31" i="15"/>
  <c r="C35" i="15" s="1"/>
  <c r="D20" i="17" l="1"/>
  <c r="C46" i="2" l="1"/>
  <c r="G23" i="2"/>
  <c r="J86" i="19" l="1"/>
  <c r="F86" i="19"/>
  <c r="J29" i="19"/>
  <c r="F29" i="19"/>
  <c r="F36" i="19" s="1"/>
  <c r="F54" i="19" s="1"/>
  <c r="K14" i="18"/>
  <c r="K16" i="18" s="1"/>
  <c r="I14" i="18"/>
  <c r="I16" i="18" s="1"/>
  <c r="G14" i="18"/>
  <c r="G16" i="18" s="1"/>
  <c r="D24" i="17"/>
  <c r="L20" i="17"/>
  <c r="J20" i="17"/>
  <c r="J24" i="17" s="1"/>
  <c r="H20" i="17"/>
  <c r="H24" i="17" s="1"/>
  <c r="F20" i="17"/>
  <c r="F24" i="17" s="1"/>
  <c r="J16" i="17"/>
  <c r="H16" i="17"/>
  <c r="F16" i="17"/>
  <c r="D16" i="17"/>
  <c r="L16" i="17"/>
  <c r="J54" i="14"/>
  <c r="J62" i="14" s="1"/>
  <c r="J63" i="14" s="1"/>
  <c r="J36" i="19" l="1"/>
  <c r="J54" i="19" s="1"/>
  <c r="J90" i="19" s="1"/>
  <c r="J92" i="19" s="1"/>
  <c r="F90" i="19"/>
  <c r="F92" i="19" s="1"/>
  <c r="L24" i="17"/>
  <c r="I60" i="2" l="1"/>
  <c r="I62" i="2" s="1"/>
  <c r="I46" i="2"/>
  <c r="G60" i="2"/>
  <c r="G62" i="2" s="1"/>
  <c r="G46" i="2"/>
  <c r="E60" i="2"/>
  <c r="E62" i="2" s="1"/>
  <c r="E46" i="2"/>
  <c r="C60" i="2"/>
  <c r="C62" i="2" s="1"/>
  <c r="C23" i="2"/>
  <c r="I23" i="2"/>
  <c r="E64" i="2" l="1"/>
  <c r="I64" i="2"/>
  <c r="C64" i="2"/>
  <c r="G64" i="2"/>
</calcChain>
</file>

<file path=xl/sharedStrings.xml><?xml version="1.0" encoding="utf-8"?>
<sst xmlns="http://schemas.openxmlformats.org/spreadsheetml/2006/main" count="428" uniqueCount="245">
  <si>
    <t>Statement of financial position</t>
  </si>
  <si>
    <t>31 December</t>
  </si>
  <si>
    <t>Note</t>
  </si>
  <si>
    <t>Total assets</t>
  </si>
  <si>
    <t>Liabilities and shareholders’ equity</t>
  </si>
  <si>
    <t>Total liabilities</t>
  </si>
  <si>
    <t>Shareholders’ equity</t>
  </si>
  <si>
    <t xml:space="preserve">Share capital  </t>
  </si>
  <si>
    <t>Total shareholders’ equity</t>
  </si>
  <si>
    <t>Total liabilities and shareholders’ equity</t>
  </si>
  <si>
    <t>(Mr. Arthid Nanthawithaya)</t>
  </si>
  <si>
    <t>Chief Executive Officer</t>
  </si>
  <si>
    <t>paid-up</t>
  </si>
  <si>
    <t>share capital</t>
  </si>
  <si>
    <t>Total</t>
  </si>
  <si>
    <t>statements</t>
  </si>
  <si>
    <t xml:space="preserve">SCB X Public Company Limited and its Subsidiaries
</t>
  </si>
  <si>
    <t>31 March</t>
  </si>
  <si>
    <t>(Unaudited)</t>
  </si>
  <si>
    <t>Statement of changes in equity (Unaudited)</t>
  </si>
  <si>
    <t>Other assets</t>
  </si>
  <si>
    <t>Three-month period ended 31 March 2023</t>
  </si>
  <si>
    <t>Balance at 1 January 2023</t>
  </si>
  <si>
    <t>Balance at 31 March 2023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</si>
  <si>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</si>
  <si>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</si>
  <si>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</si>
  <si>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</si>
  <si>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</si>
  <si>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</si>
  <si>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</si>
  <si>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</si>
  <si>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</si>
  <si>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</si>
  <si>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</si>
  <si>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</si>
  <si>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</si>
  <si>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</si>
  <si>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</si>
  <si>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</si>
  <si>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</si>
  <si>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</si>
  <si>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</si>
  <si>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</si>
  <si>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</si>
  <si>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</si>
  <si>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</si>
  <si>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 xml:space="preserve">   Authorised share capital</t>
  </si>
  <si>
    <t xml:space="preserve">   Issued and paid-up share capital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</si>
  <si>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</si>
  <si>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</si>
  <si>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</si>
  <si>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</si>
  <si>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</si>
  <si>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</si>
  <si>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</si>
  <si>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SCB X Public Company Limited and its Subsidiaries</t>
  </si>
  <si>
    <t>Consolidated</t>
  </si>
  <si>
    <t>(in thousand Baht)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</si>
  <si>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</si>
  <si>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</si>
  <si>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</si>
  <si>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</si>
  <si>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</si>
  <si>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</si>
  <si>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     profit or loss</t>
  </si>
  <si>
    <t>Net gain on investments</t>
  </si>
  <si>
    <t>Share of profit from investment in associates and joint venture</t>
  </si>
  <si>
    <t>Dividend income</t>
  </si>
  <si>
    <t>Other operating income</t>
  </si>
  <si>
    <t xml:space="preserve">     Total operating income 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</si>
  <si>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</si>
  <si>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</si>
  <si>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</si>
  <si>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</si>
  <si>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</si>
  <si>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</si>
  <si>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>Expected credit loss</t>
  </si>
  <si>
    <t>Tax expenses</t>
  </si>
  <si>
    <t xml:space="preserve">   Items that will be reclassified subsequently to profit or loss</t>
  </si>
  <si>
    <t xml:space="preserve">           other comprehensive income</t>
  </si>
  <si>
    <t xml:space="preserve">      Gain (loss) arising from translating the financial statements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</si>
  <si>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</si>
  <si>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</si>
  <si>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</si>
  <si>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Items that will not be reclassified subsequently to profit or loss </t>
  </si>
  <si>
    <t xml:space="preserve">      Gain on remeasurements of defined benefit plans</t>
  </si>
  <si>
    <t xml:space="preserve">      Income tax relating to components of other comprehensive income </t>
  </si>
  <si>
    <t xml:space="preserve">    Owners of the company</t>
  </si>
  <si>
    <t xml:space="preserve">    Non-controlling interests</t>
  </si>
  <si>
    <t xml:space="preserve">     Owners of the company</t>
  </si>
  <si>
    <t xml:space="preserve">     Non-controlling interests</t>
  </si>
  <si>
    <t>on investments</t>
  </si>
  <si>
    <t xml:space="preserve"> in debt </t>
  </si>
  <si>
    <t>arising from</t>
  </si>
  <si>
    <t>instruments</t>
  </si>
  <si>
    <t>translating</t>
  </si>
  <si>
    <t>designated at</t>
  </si>
  <si>
    <t>Premium on</t>
  </si>
  <si>
    <t xml:space="preserve">at fair value </t>
  </si>
  <si>
    <t xml:space="preserve"> the financial </t>
  </si>
  <si>
    <t>fair value</t>
  </si>
  <si>
    <t>Reserves for</t>
  </si>
  <si>
    <t>through other</t>
  </si>
  <si>
    <t>Changes in</t>
  </si>
  <si>
    <t xml:space="preserve">   through other</t>
  </si>
  <si>
    <t>Non-</t>
  </si>
  <si>
    <t>share-based</t>
  </si>
  <si>
    <t xml:space="preserve"> comprehensive</t>
  </si>
  <si>
    <t xml:space="preserve">of a foreign </t>
  </si>
  <si>
    <t>revaluation</t>
  </si>
  <si>
    <t>other</t>
  </si>
  <si>
    <t>Legal</t>
  </si>
  <si>
    <t>owners of</t>
  </si>
  <si>
    <t>controlling</t>
  </si>
  <si>
    <t>shares</t>
  </si>
  <si>
    <t>payment</t>
  </si>
  <si>
    <t xml:space="preserve"> income</t>
  </si>
  <si>
    <t>operation</t>
  </si>
  <si>
    <t>reserve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</si>
  <si>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</si>
  <si>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</si>
  <si>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</si>
  <si>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</si>
  <si>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</si>
  <si>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</si>
  <si>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</si>
  <si>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Transactions with owners, recorded directly in equity</t>
  </si>
  <si>
    <t xml:space="preserve">         of subsidiaries</t>
  </si>
  <si>
    <t xml:space="preserve">    Liquidation of subsidiary</t>
  </si>
  <si>
    <t xml:space="preserve">    Share-based payment</t>
  </si>
  <si>
    <t>Total transactions with owners, recorded directly in equity</t>
  </si>
  <si>
    <t>Transfer to legal reserve</t>
  </si>
  <si>
    <t>Transfer to retained earnings</t>
  </si>
  <si>
    <t xml:space="preserve"> Issued and paid-up</t>
  </si>
  <si>
    <t xml:space="preserve">Legal </t>
  </si>
  <si>
    <t xml:space="preserve">     Issue of ordinary shares</t>
  </si>
  <si>
    <t xml:space="preserve">     Capital reduction</t>
  </si>
  <si>
    <t xml:space="preserve">     Net profit</t>
  </si>
  <si>
    <t xml:space="preserve">Cash flows from operating activities 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</si>
  <si>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</si>
  <si>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</si>
  <si>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</si>
  <si>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intangible assets</t>
  </si>
  <si>
    <t>Provision expenses</t>
  </si>
  <si>
    <t>Share-based payment transactions</t>
  </si>
  <si>
    <t>Loss from write-off of premises and equipment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</si>
  <si>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</si>
  <si>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</si>
  <si>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</si>
  <si>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</si>
  <si>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</si>
  <si>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</si>
  <si>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Profit (loss) from operating before changes in operating assets and liabilities</t>
  </si>
  <si>
    <t>(Increase) decrease in operating assets</t>
  </si>
  <si>
    <t>Loans to customers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</si>
  <si>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</si>
  <si>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</si>
  <si>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</si>
  <si>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</si>
  <si>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</si>
  <si>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</si>
  <si>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</si>
  <si>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</si>
  <si>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</si>
  <si>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</si>
  <si>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</si>
  <si>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Cash flows from financing activities</t>
  </si>
  <si>
    <t>Proceeds from long-term debt issued</t>
  </si>
  <si>
    <t xml:space="preserve">Repayment of long-term borrowings </t>
  </si>
  <si>
    <t>Payment of lease liabilities</t>
  </si>
  <si>
    <t>Dividend paid to non-controlling interests of the Bank</t>
  </si>
  <si>
    <t>Capital contribution from non-controlling interests of the subsidiaries</t>
  </si>
  <si>
    <t>Net cash from (used in) financing activities</t>
  </si>
  <si>
    <t xml:space="preserve">Gain (loss) arising from translating the financial statements </t>
  </si>
  <si>
    <t>Cash at 1 January</t>
  </si>
  <si>
    <t>7, 8, 9</t>
  </si>
  <si>
    <t>Change in</t>
  </si>
  <si>
    <t>hedge</t>
  </si>
  <si>
    <t>Cash at 31 March</t>
  </si>
  <si>
    <t xml:space="preserve">       3,367,107,286 common shares of Baht 10 each</t>
  </si>
  <si>
    <t xml:space="preserve">       3,399,192,198 common shares of Baht 10 each</t>
  </si>
  <si>
    <t>Premium on common shares</t>
  </si>
  <si>
    <t xml:space="preserve">    Capital contribution from non-controlling interest</t>
  </si>
  <si>
    <t xml:space="preserve">    Acquisition of non-controlling interests without </t>
  </si>
  <si>
    <t xml:space="preserve">        a change in control</t>
  </si>
  <si>
    <t xml:space="preserve">    Dividend paid</t>
  </si>
  <si>
    <t>Separate</t>
  </si>
  <si>
    <t xml:space="preserve">    Total other operating expenses</t>
  </si>
  <si>
    <t xml:space="preserve">Loss </t>
  </si>
  <si>
    <t>Gain</t>
  </si>
  <si>
    <t xml:space="preserve">    Net profit</t>
  </si>
  <si>
    <t>common</t>
  </si>
  <si>
    <t xml:space="preserve"> Issued and </t>
  </si>
  <si>
    <t>Gain (loss)</t>
  </si>
  <si>
    <t>Proceeds from sale of intangible assets</t>
  </si>
  <si>
    <t>Impairment loss on premises and equipment</t>
  </si>
  <si>
    <t>Gain on sale of premises and equipment</t>
  </si>
  <si>
    <t>Net decrease in cash</t>
  </si>
  <si>
    <t>financial statements</t>
  </si>
  <si>
    <t>Separate financial statements</t>
  </si>
  <si>
    <t>Acquisition of instruments measured at amortised cost</t>
  </si>
  <si>
    <t>Proceeds from redemption of instruments measured at amortised cost</t>
  </si>
  <si>
    <t>of foreign operations</t>
  </si>
  <si>
    <t>Gain from sale of properties for sale</t>
  </si>
  <si>
    <t>Impairment loss on properties for sale</t>
  </si>
  <si>
    <t>Properties for sale</t>
  </si>
  <si>
    <t>Other comprehensive income</t>
  </si>
  <si>
    <t xml:space="preserve">           will be reclassified subsequently to profit or loss</t>
  </si>
  <si>
    <t xml:space="preserve">           will not be reclassified subsequently to profit or loss</t>
  </si>
  <si>
    <t xml:space="preserve">      Total other comprehensive income, net of income tax</t>
  </si>
  <si>
    <t>Total comprehensive income</t>
  </si>
  <si>
    <t>Total comprehensive income attributable to:</t>
  </si>
  <si>
    <t>Comprehensive income for the period</t>
  </si>
  <si>
    <t xml:space="preserve">    Other comprehensive income</t>
  </si>
  <si>
    <t>Total comprehensive income for the period</t>
  </si>
  <si>
    <t>Assets</t>
  </si>
  <si>
    <t xml:space="preserve"> </t>
  </si>
  <si>
    <t>Three-month period ended 31 March 2024</t>
  </si>
  <si>
    <t>Balance at 1 January 2024</t>
  </si>
  <si>
    <t>Balance at 31 March 2024</t>
  </si>
  <si>
    <t>Consolidated financial statements</t>
  </si>
  <si>
    <t>for the three-month period ended</t>
  </si>
  <si>
    <t>Consolidated  financial statements</t>
  </si>
  <si>
    <t xml:space="preserve">Consolidated </t>
  </si>
  <si>
    <t xml:space="preserve">Net gain (loss) on financial instruments measured at fair value through </t>
  </si>
  <si>
    <t>Profit from operation before income tax expenses</t>
  </si>
  <si>
    <t>Net profit</t>
  </si>
  <si>
    <t xml:space="preserve">      Gain (loss) on investments in debt instruments at fair value through</t>
  </si>
  <si>
    <t xml:space="preserve">      Gain on investments designated at fair value through</t>
  </si>
  <si>
    <t>Net profit attributable to:</t>
  </si>
  <si>
    <t>Earnings per share of the parent company's shareholders: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</si>
  <si>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</si>
  <si>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Statement of changes in equity  (Unaudited)</t>
  </si>
  <si>
    <t xml:space="preserve">Gain (loss) </t>
  </si>
  <si>
    <t>Loss</t>
  </si>
  <si>
    <t>Repayment of long-term debt issued</t>
  </si>
  <si>
    <t>Profit from operating before income tax expenses</t>
  </si>
  <si>
    <t>Net (gain) loss on financial instruments</t>
  </si>
  <si>
    <t>Net cash from (used in) operating activities</t>
  </si>
  <si>
    <t>Statement of cash flows (Unaudited)</t>
  </si>
  <si>
    <t>Loss from write-off of intangible assets</t>
  </si>
  <si>
    <t>(Gain) loss from sale of intangible assets</t>
  </si>
  <si>
    <t>statements of profit or loss and other comprehensive income (Unaudited)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</si>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</sst>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;&quot;-&quot;"/>
    <numFmt numFmtId="191" formatCode="#,##0\ ;\(#,##0\);&quot;-&quot;"/>
    <numFmt numFmtId="192" formatCode="_(* #,##0_);_(* \(#,##0\);_(* &quot;-&quot;??_);_(@_)"/>
    <numFmt numFmtId="193" formatCode="_-* #,##0_-;\-* #,##0_-;_-* &quot;-&quot;??_-;_-@_-"/>
    <numFmt numFmtId="194" formatCode="_(* #,##0_);_(* \(#,##0\);_(* \-_);_(@_)"/>
    <numFmt numFmtId="195" formatCode="_(* #,##0_);_(* \(#,##0\);_(* &quot;-&quot;????_);_(@_)"/>
    <numFmt numFmtId="196" formatCode="#,##0.00;[Red]\(#,##0.00\)"/>
    <numFmt numFmtId="197" formatCode="_(* #,##0_);_(* \(#,##0\);_(* &quot;-&quot;?_);_(@_)"/>
    <numFmt numFmtId="198" formatCode="#,##0;[Red]\(#,##0\)"/>
    <numFmt numFmtId="199" formatCode="_(* #,##0.000_);_(* \(#,##0.000\);_(* &quot;-&quot;???_);_(@_)"/>
  </numFmts>
  <fonts count="28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theme="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name val="AngsanaUPC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189" fontId="3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20" fillId="0" borderId="0"/>
    <xf numFmtId="188" fontId="5" fillId="0" borderId="0" applyFont="0" applyFill="0" applyBorder="0" applyAlignment="0" applyProtection="0"/>
    <xf numFmtId="0" fontId="2" fillId="0" borderId="0"/>
    <xf numFmtId="4" fontId="1" fillId="0" borderId="0" applyFont="0" applyFill="0" applyBorder="0" applyAlignment="0" applyProtection="0"/>
    <xf numFmtId="0" fontId="3" fillId="0" borderId="0"/>
  </cellStyleXfs>
  <cellXfs count="346">
    <xf numFmtId="0" fontId="0" fillId="0" borderId="0" xfId="0"/>
    <xf numFmtId="0" fontId="6" fillId="0" borderId="0" xfId="0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91" fontId="8" fillId="0" borderId="0" xfId="0" applyNumberFormat="1" applyFont="1" applyFill="1" applyBorder="1" applyAlignment="1">
      <alignment horizontal="center" vertical="center"/>
    </xf>
    <xf numFmtId="191" fontId="7" fillId="0" borderId="0" xfId="0" applyNumberFormat="1" applyFont="1" applyFill="1" applyBorder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89" fontId="10" fillId="0" borderId="0" xfId="1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" fontId="7" fillId="0" borderId="0" xfId="1" applyFont="1" applyFill="1" applyBorder="1" applyAlignment="1">
      <alignment vertical="center"/>
    </xf>
    <xf numFmtId="49" fontId="7" fillId="0" borderId="0" xfId="4" quotePrefix="1" applyNumberFormat="1" applyFont="1" applyBorder="1" applyAlignment="1">
      <alignment horizontal="left" vertical="center"/>
    </xf>
    <xf numFmtId="187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vertical="center"/>
    </xf>
    <xf numFmtId="191" fontId="7" fillId="0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37" fontId="7" fillId="2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191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vertical="center"/>
    </xf>
    <xf numFmtId="191" fontId="1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192" fontId="5" fillId="0" borderId="0" xfId="3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92" fontId="11" fillId="0" borderId="0" xfId="3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horizontal="center" vertical="center"/>
    </xf>
    <xf numFmtId="192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left" vertical="center"/>
    </xf>
    <xf numFmtId="192" fontId="5" fillId="0" borderId="0" xfId="0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190" fontId="12" fillId="0" borderId="0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191" fontId="5" fillId="0" borderId="0" xfId="0" quotePrefix="1" applyNumberFormat="1" applyFont="1" applyFill="1" applyBorder="1" applyAlignment="1">
      <alignment horizontal="center" vertical="center"/>
    </xf>
    <xf numFmtId="0" fontId="5" fillId="0" borderId="0" xfId="10"/>
    <xf numFmtId="0" fontId="5" fillId="0" borderId="0" xfId="10" applyAlignment="1">
      <alignment horizontal="left"/>
    </xf>
    <xf numFmtId="0" fontId="11" fillId="0" borderId="0" xfId="10" applyFont="1"/>
    <xf numFmtId="192" fontId="5" fillId="0" borderId="0" xfId="1" applyNumberFormat="1" applyFont="1" applyFill="1" applyAlignment="1">
      <alignment horizontal="center"/>
    </xf>
    <xf numFmtId="187" fontId="5" fillId="0" borderId="0" xfId="1" applyNumberFormat="1" applyFont="1" applyFill="1"/>
    <xf numFmtId="187" fontId="11" fillId="0" borderId="1" xfId="1" applyNumberFormat="1" applyFont="1" applyFill="1" applyBorder="1"/>
    <xf numFmtId="187" fontId="11" fillId="0" borderId="0" xfId="1" applyNumberFormat="1" applyFont="1" applyFill="1"/>
    <xf numFmtId="193" fontId="5" fillId="0" borderId="0" xfId="1" applyNumberFormat="1" applyFont="1" applyFill="1"/>
    <xf numFmtId="187" fontId="11" fillId="0" borderId="1" xfId="1" applyNumberFormat="1" applyFont="1" applyFill="1" applyBorder="1" applyAlignment="1">
      <alignment horizontal="center"/>
    </xf>
    <xf numFmtId="187" fontId="11" fillId="0" borderId="0" xfId="1" applyNumberFormat="1" applyFont="1" applyFill="1" applyAlignment="1">
      <alignment horizontal="center"/>
    </xf>
    <xf numFmtId="187" fontId="11" fillId="0" borderId="3" xfId="1" applyNumberFormat="1" applyFont="1" applyFill="1" applyBorder="1" applyAlignment="1">
      <alignment horizontal="center"/>
    </xf>
    <xf numFmtId="193" fontId="5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/>
    <xf numFmtId="0" fontId="11" fillId="0" borderId="0" xfId="10" applyFont="1" applyAlignment="1">
      <alignment horizontal="left"/>
    </xf>
    <xf numFmtId="0" fontId="14" fillId="0" borderId="0" xfId="7" quotePrefix="1" applyFont="1" applyAlignment="1">
      <alignment horizontal="left"/>
    </xf>
    <xf numFmtId="0" fontId="15" fillId="0" borderId="0" xfId="7" applyFont="1" applyAlignment="1">
      <alignment horizontal="left"/>
    </xf>
    <xf numFmtId="0" fontId="11" fillId="0" borderId="0" xfId="7" applyFont="1"/>
    <xf numFmtId="0" fontId="6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0" fontId="5" fillId="0" borderId="0" xfId="7" applyAlignment="1">
      <alignment horizontal="center"/>
    </xf>
    <xf numFmtId="0" fontId="11" fillId="0" borderId="0" xfId="7" applyFont="1" applyAlignment="1">
      <alignment horizontal="center"/>
    </xf>
    <xf numFmtId="0" fontId="11" fillId="0" borderId="0" xfId="7" applyFont="1" applyAlignment="1">
      <alignment horizontal="left"/>
    </xf>
    <xf numFmtId="0" fontId="5" fillId="0" borderId="0" xfId="7"/>
    <xf numFmtId="0" fontId="12" fillId="0" borderId="0" xfId="7" applyFont="1" applyAlignment="1">
      <alignment horizontal="center" wrapText="1"/>
    </xf>
    <xf numFmtId="0" fontId="6" fillId="0" borderId="0" xfId="7" applyFont="1"/>
    <xf numFmtId="0" fontId="12" fillId="0" borderId="0" xfId="7" applyFont="1" applyAlignment="1">
      <alignment horizontal="center"/>
    </xf>
    <xf numFmtId="49" fontId="11" fillId="0" borderId="0" xfId="7" applyNumberFormat="1" applyFont="1" applyAlignment="1">
      <alignment horizontal="center"/>
    </xf>
    <xf numFmtId="192" fontId="0" fillId="0" borderId="0" xfId="11" applyNumberFormat="1" applyFont="1" applyFill="1" applyBorder="1" applyAlignment="1"/>
    <xf numFmtId="192" fontId="5" fillId="0" borderId="0" xfId="11" applyNumberFormat="1" applyFont="1" applyFill="1" applyBorder="1" applyAlignment="1"/>
    <xf numFmtId="192" fontId="11" fillId="0" borderId="1" xfId="11" applyNumberFormat="1" applyFont="1" applyFill="1" applyBorder="1" applyAlignment="1"/>
    <xf numFmtId="192" fontId="11" fillId="0" borderId="0" xfId="11" applyNumberFormat="1" applyFont="1" applyFill="1" applyBorder="1" applyAlignment="1"/>
    <xf numFmtId="49" fontId="12" fillId="0" borderId="0" xfId="7" applyNumberFormat="1" applyFont="1" applyAlignment="1">
      <alignment horizontal="center"/>
    </xf>
    <xf numFmtId="187" fontId="5" fillId="0" borderId="0" xfId="7" applyNumberFormat="1"/>
    <xf numFmtId="37" fontId="5" fillId="0" borderId="0" xfId="7" applyNumberFormat="1"/>
    <xf numFmtId="196" fontId="5" fillId="0" borderId="0" xfId="7" applyNumberFormat="1"/>
    <xf numFmtId="0" fontId="12" fillId="0" borderId="0" xfId="7" applyFont="1"/>
    <xf numFmtId="192" fontId="0" fillId="0" borderId="0" xfId="11" applyNumberFormat="1" applyFont="1" applyFill="1" applyAlignment="1"/>
    <xf numFmtId="49" fontId="13" fillId="0" borderId="0" xfId="7" applyNumberFormat="1" applyFont="1" applyAlignment="1">
      <alignment horizontal="center"/>
    </xf>
    <xf numFmtId="192" fontId="11" fillId="0" borderId="5" xfId="11" applyNumberFormat="1" applyFont="1" applyFill="1" applyBorder="1" applyAlignment="1"/>
    <xf numFmtId="192" fontId="11" fillId="0" borderId="0" xfId="11" applyNumberFormat="1" applyFont="1" applyFill="1" applyBorder="1" applyAlignment="1">
      <alignment vertical="center"/>
    </xf>
    <xf numFmtId="0" fontId="13" fillId="0" borderId="0" xfId="7" applyFont="1" applyAlignment="1">
      <alignment horizontal="center"/>
    </xf>
    <xf numFmtId="0" fontId="5" fillId="0" borderId="0" xfId="10" applyFont="1" applyAlignment="1">
      <alignment horizontal="left"/>
    </xf>
    <xf numFmtId="0" fontId="5" fillId="0" borderId="0" xfId="10" applyFont="1"/>
    <xf numFmtId="0" fontId="17" fillId="0" borderId="0" xfId="9" quotePrefix="1" applyFont="1" applyAlignment="1">
      <alignment horizontal="center"/>
    </xf>
    <xf numFmtId="197" fontId="11" fillId="0" borderId="0" xfId="11" applyNumberFormat="1" applyFont="1" applyFill="1" applyAlignment="1">
      <alignment horizontal="left"/>
    </xf>
    <xf numFmtId="193" fontId="11" fillId="0" borderId="0" xfId="11" applyNumberFormat="1" applyFont="1" applyFill="1" applyAlignment="1">
      <alignment horizontal="left"/>
    </xf>
    <xf numFmtId="193" fontId="5" fillId="0" borderId="0" xfId="11" applyNumberFormat="1" applyFont="1" applyFill="1" applyAlignment="1"/>
    <xf numFmtId="0" fontId="5" fillId="0" borderId="0" xfId="9"/>
    <xf numFmtId="0" fontId="6" fillId="0" borderId="0" xfId="9" applyFont="1" applyAlignment="1">
      <alignment horizontal="left"/>
    </xf>
    <xf numFmtId="0" fontId="9" fillId="0" borderId="0" xfId="9" applyFont="1" applyAlignment="1">
      <alignment horizontal="center"/>
    </xf>
    <xf numFmtId="0" fontId="11" fillId="0" borderId="0" xfId="9" applyFont="1" applyAlignment="1">
      <alignment horizontal="right"/>
    </xf>
    <xf numFmtId="0" fontId="13" fillId="0" borderId="0" xfId="9" applyFont="1" applyAlignment="1">
      <alignment horizontal="center"/>
    </xf>
    <xf numFmtId="197" fontId="11" fillId="0" borderId="0" xfId="11" applyNumberFormat="1" applyFont="1" applyFill="1" applyBorder="1" applyAlignment="1">
      <alignment horizontal="right"/>
    </xf>
    <xf numFmtId="193" fontId="11" fillId="0" borderId="0" xfId="11" applyNumberFormat="1" applyFont="1" applyFill="1" applyBorder="1" applyAlignment="1">
      <alignment horizontal="right"/>
    </xf>
    <xf numFmtId="0" fontId="11" fillId="0" borderId="0" xfId="9" applyFont="1" applyAlignment="1">
      <alignment wrapText="1"/>
    </xf>
    <xf numFmtId="0" fontId="12" fillId="0" borderId="0" xfId="9" applyFont="1" applyAlignment="1">
      <alignment horizontal="center"/>
    </xf>
    <xf numFmtId="197" fontId="5" fillId="0" borderId="0" xfId="11" applyNumberFormat="1" applyFont="1" applyFill="1" applyAlignment="1"/>
    <xf numFmtId="197" fontId="5" fillId="0" borderId="0" xfId="11" applyNumberFormat="1" applyFont="1" applyFill="1" applyBorder="1" applyAlignment="1"/>
    <xf numFmtId="197" fontId="19" fillId="0" borderId="0" xfId="11" applyNumberFormat="1" applyFont="1" applyFill="1" applyBorder="1" applyAlignment="1">
      <alignment horizontal="center"/>
    </xf>
    <xf numFmtId="0" fontId="12" fillId="0" borderId="0" xfId="9" quotePrefix="1" applyFont="1"/>
    <xf numFmtId="0" fontId="11" fillId="0" borderId="0" xfId="9" applyFont="1"/>
    <xf numFmtId="197" fontId="12" fillId="0" borderId="0" xfId="11" quotePrefix="1" applyNumberFormat="1" applyFont="1" applyFill="1" applyBorder="1" applyAlignment="1">
      <alignment horizontal="center"/>
    </xf>
    <xf numFmtId="0" fontId="19" fillId="0" borderId="0" xfId="12" quotePrefix="1" applyFont="1"/>
    <xf numFmtId="0" fontId="21" fillId="0" borderId="0" xfId="12" quotePrefix="1" applyFont="1" applyAlignment="1">
      <alignment horizontal="center"/>
    </xf>
    <xf numFmtId="197" fontId="11" fillId="0" borderId="2" xfId="11" quotePrefix="1" applyNumberFormat="1" applyFont="1" applyFill="1" applyBorder="1" applyAlignment="1">
      <alignment horizontal="center"/>
    </xf>
    <xf numFmtId="197" fontId="11" fillId="0" borderId="0" xfId="11" quotePrefix="1" applyNumberFormat="1" applyFont="1" applyFill="1" applyAlignment="1">
      <alignment horizontal="center"/>
    </xf>
    <xf numFmtId="197" fontId="13" fillId="0" borderId="0" xfId="11" quotePrefix="1" applyNumberFormat="1" applyFont="1" applyFill="1" applyAlignment="1">
      <alignment horizontal="center"/>
    </xf>
    <xf numFmtId="197" fontId="19" fillId="0" borderId="2" xfId="11" applyNumberFormat="1" applyFont="1" applyFill="1" applyBorder="1" applyAlignment="1">
      <alignment horizontal="right"/>
    </xf>
    <xf numFmtId="197" fontId="19" fillId="0" borderId="2" xfId="11" applyNumberFormat="1" applyFont="1" applyFill="1" applyBorder="1"/>
    <xf numFmtId="193" fontId="5" fillId="0" borderId="0" xfId="11" quotePrefix="1" applyNumberFormat="1" applyFont="1" applyFill="1" applyAlignment="1"/>
    <xf numFmtId="0" fontId="18" fillId="0" borderId="0" xfId="12" applyFont="1"/>
    <xf numFmtId="0" fontId="22" fillId="0" borderId="0" xfId="12" applyFont="1" applyAlignment="1">
      <alignment horizontal="center"/>
    </xf>
    <xf numFmtId="197" fontId="11" fillId="0" borderId="0" xfId="11" applyNumberFormat="1" applyFont="1" applyFill="1" applyBorder="1" applyAlignment="1"/>
    <xf numFmtId="197" fontId="18" fillId="0" borderId="0" xfId="11" quotePrefix="1" applyNumberFormat="1" applyFont="1" applyFill="1" applyBorder="1" applyAlignment="1">
      <alignment horizontal="center"/>
    </xf>
    <xf numFmtId="197" fontId="18" fillId="0" borderId="0" xfId="11" applyNumberFormat="1" applyFont="1" applyFill="1" applyBorder="1" applyAlignment="1"/>
    <xf numFmtId="193" fontId="5" fillId="0" borderId="0" xfId="11" applyNumberFormat="1" applyFont="1" applyFill="1" applyBorder="1" applyAlignment="1"/>
    <xf numFmtId="0" fontId="19" fillId="0" borderId="0" xfId="12" applyFont="1"/>
    <xf numFmtId="197" fontId="18" fillId="0" borderId="0" xfId="11" applyNumberFormat="1" applyFont="1" applyFill="1" applyBorder="1" applyAlignment="1">
      <alignment horizontal="right"/>
    </xf>
    <xf numFmtId="197" fontId="18" fillId="0" borderId="2" xfId="11" applyNumberFormat="1" applyFont="1" applyFill="1" applyBorder="1" applyAlignment="1">
      <alignment horizontal="right"/>
    </xf>
    <xf numFmtId="197" fontId="11" fillId="0" borderId="1" xfId="11" applyNumberFormat="1" applyFont="1" applyFill="1" applyBorder="1" applyAlignment="1"/>
    <xf numFmtId="197" fontId="11" fillId="0" borderId="0" xfId="11" applyNumberFormat="1" applyFont="1" applyFill="1" applyAlignment="1"/>
    <xf numFmtId="0" fontId="12" fillId="0" borderId="0" xfId="9" quotePrefix="1" applyFont="1" applyAlignment="1">
      <alignment horizontal="center"/>
    </xf>
    <xf numFmtId="0" fontId="13" fillId="0" borderId="0" xfId="9" quotePrefix="1" applyFont="1" applyAlignment="1">
      <alignment horizontal="center"/>
    </xf>
    <xf numFmtId="197" fontId="19" fillId="0" borderId="0" xfId="11" applyNumberFormat="1" applyFont="1" applyFill="1" applyBorder="1" applyAlignment="1"/>
    <xf numFmtId="197" fontId="19" fillId="0" borderId="0" xfId="11" applyNumberFormat="1" applyFont="1" applyFill="1" applyBorder="1" applyAlignment="1">
      <alignment horizontal="right"/>
    </xf>
    <xf numFmtId="193" fontId="11" fillId="0" borderId="0" xfId="11" applyNumberFormat="1" applyFont="1" applyFill="1" applyBorder="1" applyAlignment="1"/>
    <xf numFmtId="0" fontId="21" fillId="0" borderId="0" xfId="12" quotePrefix="1" applyFont="1"/>
    <xf numFmtId="197" fontId="18" fillId="0" borderId="0" xfId="11" applyNumberFormat="1" applyFont="1" applyFill="1" applyAlignment="1">
      <alignment horizontal="center"/>
    </xf>
    <xf numFmtId="197" fontId="11" fillId="0" borderId="3" xfId="11" applyNumberFormat="1" applyFont="1" applyFill="1" applyBorder="1" applyAlignment="1"/>
    <xf numFmtId="192" fontId="5" fillId="0" borderId="0" xfId="11" applyNumberFormat="1" applyFont="1" applyFill="1" applyBorder="1" applyAlignment="1">
      <alignment horizontal="center"/>
    </xf>
    <xf numFmtId="192" fontId="5" fillId="0" borderId="0" xfId="11" applyNumberFormat="1" applyFont="1" applyFill="1" applyAlignment="1"/>
    <xf numFmtId="192" fontId="5" fillId="0" borderId="2" xfId="11" applyNumberFormat="1" applyFont="1" applyFill="1" applyBorder="1" applyAlignment="1"/>
    <xf numFmtId="192" fontId="11" fillId="0" borderId="0" xfId="11" applyNumberFormat="1" applyFont="1" applyFill="1" applyAlignment="1"/>
    <xf numFmtId="0" fontId="6" fillId="0" borderId="0" xfId="14" applyFont="1"/>
    <xf numFmtId="0" fontId="7" fillId="0" borderId="0" xfId="14" applyFont="1"/>
    <xf numFmtId="0" fontId="6" fillId="0" borderId="0" xfId="14" applyFont="1" applyAlignment="1">
      <alignment horizontal="left"/>
    </xf>
    <xf numFmtId="0" fontId="5" fillId="0" borderId="0" xfId="14" applyFont="1" applyAlignment="1">
      <alignment horizontal="left"/>
    </xf>
    <xf numFmtId="0" fontId="5" fillId="0" borderId="0" xfId="14" applyFont="1" applyAlignment="1">
      <alignment horizontal="center"/>
    </xf>
    <xf numFmtId="0" fontId="5" fillId="0" borderId="0" xfId="14" applyFont="1"/>
    <xf numFmtId="0" fontId="11" fillId="0" borderId="0" xfId="14" applyFont="1" applyAlignment="1">
      <alignment horizontal="left"/>
    </xf>
    <xf numFmtId="0" fontId="11" fillId="0" borderId="0" xfId="14" quotePrefix="1" applyFont="1" applyAlignment="1">
      <alignment horizontal="left"/>
    </xf>
    <xf numFmtId="193" fontId="11" fillId="0" borderId="0" xfId="15" applyNumberFormat="1" applyFont="1" applyFill="1" applyBorder="1" applyAlignment="1">
      <alignment horizontal="center"/>
    </xf>
    <xf numFmtId="192" fontId="11" fillId="0" borderId="0" xfId="15" applyNumberFormat="1" applyFont="1" applyFill="1" applyBorder="1" applyAlignment="1">
      <alignment horizontal="right"/>
    </xf>
    <xf numFmtId="192" fontId="5" fillId="0" borderId="0" xfId="14" applyNumberFormat="1" applyFont="1"/>
    <xf numFmtId="192" fontId="5" fillId="0" borderId="0" xfId="15" applyNumberFormat="1" applyFont="1" applyFill="1" applyBorder="1" applyAlignment="1">
      <alignment horizontal="right"/>
    </xf>
    <xf numFmtId="193" fontId="5" fillId="0" borderId="0" xfId="15" applyNumberFormat="1" applyFont="1" applyFill="1" applyBorder="1" applyAlignment="1">
      <alignment horizontal="center"/>
    </xf>
    <xf numFmtId="195" fontId="5" fillId="0" borderId="0" xfId="15" applyNumberFormat="1" applyFont="1" applyFill="1" applyBorder="1" applyAlignment="1">
      <alignment horizontal="center"/>
    </xf>
    <xf numFmtId="0" fontId="5" fillId="0" borderId="0" xfId="5" applyFont="1"/>
    <xf numFmtId="192" fontId="11" fillId="0" borderId="1" xfId="14" applyNumberFormat="1" applyFont="1" applyBorder="1" applyAlignment="1">
      <alignment horizontal="right"/>
    </xf>
    <xf numFmtId="0" fontId="11" fillId="0" borderId="0" xfId="14" applyFont="1"/>
    <xf numFmtId="192" fontId="11" fillId="0" borderId="0" xfId="14" applyNumberFormat="1" applyFont="1" applyAlignment="1">
      <alignment horizontal="right"/>
    </xf>
    <xf numFmtId="192" fontId="5" fillId="0" borderId="0" xfId="14" applyNumberFormat="1" applyFont="1" applyAlignment="1">
      <alignment horizontal="right"/>
    </xf>
    <xf numFmtId="43" fontId="5" fillId="0" borderId="0" xfId="11" applyFont="1" applyFill="1" applyAlignment="1">
      <alignment horizontal="center"/>
    </xf>
    <xf numFmtId="195" fontId="5" fillId="0" borderId="0" xfId="11" applyNumberFormat="1" applyFont="1" applyFill="1" applyBorder="1" applyAlignment="1">
      <alignment horizontal="right"/>
    </xf>
    <xf numFmtId="195" fontId="5" fillId="0" borderId="2" xfId="11" applyNumberFormat="1" applyFont="1" applyFill="1" applyBorder="1" applyAlignment="1">
      <alignment horizontal="right"/>
    </xf>
    <xf numFmtId="43" fontId="5" fillId="0" borderId="0" xfId="11" applyFont="1" applyFill="1" applyAlignment="1"/>
    <xf numFmtId="43" fontId="11" fillId="0" borderId="1" xfId="11" applyFont="1" applyFill="1" applyBorder="1" applyAlignment="1">
      <alignment horizontal="right"/>
    </xf>
    <xf numFmtId="43" fontId="11" fillId="0" borderId="0" xfId="11" applyFont="1" applyFill="1" applyAlignment="1">
      <alignment horizontal="center"/>
    </xf>
    <xf numFmtId="195" fontId="11" fillId="0" borderId="0" xfId="11" applyNumberFormat="1" applyFont="1" applyFill="1" applyBorder="1" applyAlignment="1">
      <alignment horizontal="right"/>
    </xf>
    <xf numFmtId="195" fontId="11" fillId="0" borderId="2" xfId="11" applyNumberFormat="1" applyFont="1" applyFill="1" applyBorder="1" applyAlignment="1">
      <alignment horizontal="right"/>
    </xf>
    <xf numFmtId="43" fontId="5" fillId="0" borderId="4" xfId="11" applyFont="1" applyFill="1" applyBorder="1" applyAlignment="1">
      <alignment horizontal="right"/>
    </xf>
    <xf numFmtId="43" fontId="5" fillId="0" borderId="0" xfId="11" applyFont="1" applyFill="1" applyBorder="1" applyAlignment="1">
      <alignment horizontal="right"/>
    </xf>
    <xf numFmtId="43" fontId="5" fillId="0" borderId="4" xfId="11" applyFont="1" applyFill="1" applyBorder="1" applyAlignment="1">
      <alignment horizontal="center"/>
    </xf>
    <xf numFmtId="193" fontId="5" fillId="0" borderId="2" xfId="11" applyNumberFormat="1" applyFont="1" applyFill="1" applyBorder="1" applyAlignment="1">
      <alignment horizontal="right"/>
    </xf>
    <xf numFmtId="192" fontId="5" fillId="0" borderId="2" xfId="15" applyNumberFormat="1" applyFont="1" applyFill="1" applyBorder="1" applyAlignment="1">
      <alignment horizontal="right"/>
    </xf>
    <xf numFmtId="43" fontId="5" fillId="0" borderId="2" xfId="11" applyFont="1" applyFill="1" applyBorder="1" applyAlignment="1">
      <alignment horizontal="center"/>
    </xf>
    <xf numFmtId="43" fontId="5" fillId="0" borderId="0" xfId="11" applyFont="1" applyFill="1" applyBorder="1" applyAlignment="1">
      <alignment horizontal="center"/>
    </xf>
    <xf numFmtId="0" fontId="11" fillId="0" borderId="0" xfId="16" applyFont="1"/>
    <xf numFmtId="195" fontId="11" fillId="0" borderId="3" xfId="11" applyNumberFormat="1" applyFont="1" applyFill="1" applyBorder="1" applyAlignment="1"/>
    <xf numFmtId="195" fontId="11" fillId="0" borderId="0" xfId="11" applyNumberFormat="1" applyFont="1" applyFill="1" applyBorder="1" applyAlignment="1"/>
    <xf numFmtId="195" fontId="5" fillId="0" borderId="0" xfId="11" applyNumberFormat="1" applyFont="1" applyFill="1" applyAlignment="1"/>
    <xf numFmtId="0" fontId="6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0" fontId="7" fillId="0" borderId="0" xfId="14" applyFont="1" applyAlignment="1">
      <alignment vertical="center"/>
    </xf>
    <xf numFmtId="0" fontId="6" fillId="0" borderId="0" xfId="14" applyFont="1" applyAlignment="1">
      <alignment horizontal="left" vertical="center"/>
    </xf>
    <xf numFmtId="0" fontId="5" fillId="0" borderId="0" xfId="14" applyFont="1" applyAlignment="1">
      <alignment horizontal="left" vertical="center"/>
    </xf>
    <xf numFmtId="0" fontId="12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11" fillId="0" borderId="0" xfId="5" applyFont="1"/>
    <xf numFmtId="0" fontId="12" fillId="0" borderId="0" xfId="14" applyFont="1"/>
    <xf numFmtId="192" fontId="11" fillId="0" borderId="1" xfId="15" applyNumberFormat="1" applyFont="1" applyFill="1" applyBorder="1" applyAlignment="1">
      <alignment horizontal="right"/>
    </xf>
    <xf numFmtId="192" fontId="11" fillId="0" borderId="2" xfId="15" applyNumberFormat="1" applyFont="1" applyFill="1" applyBorder="1" applyAlignment="1">
      <alignment horizontal="right"/>
    </xf>
    <xf numFmtId="192" fontId="5" fillId="0" borderId="4" xfId="15" applyNumberFormat="1" applyFont="1" applyFill="1" applyBorder="1" applyAlignment="1">
      <alignment horizontal="right"/>
    </xf>
    <xf numFmtId="194" fontId="5" fillId="0" borderId="4" xfId="16" applyNumberFormat="1" applyFont="1" applyBorder="1" applyAlignment="1">
      <alignment horizontal="center"/>
    </xf>
    <xf numFmtId="194" fontId="11" fillId="0" borderId="3" xfId="5" applyNumberFormat="1" applyFont="1" applyBorder="1"/>
    <xf numFmtId="194" fontId="5" fillId="0" borderId="0" xfId="14" applyNumberFormat="1" applyFont="1"/>
    <xf numFmtId="37" fontId="5" fillId="0" borderId="0" xfId="15" applyNumberFormat="1" applyFont="1" applyFill="1" applyBorder="1" applyAlignment="1">
      <alignment horizontal="right" vertical="center"/>
    </xf>
    <xf numFmtId="37" fontId="11" fillId="0" borderId="0" xfId="15" applyNumberFormat="1" applyFont="1" applyFill="1" applyBorder="1" applyAlignment="1">
      <alignment horizontal="right" vertical="center"/>
    </xf>
    <xf numFmtId="0" fontId="11" fillId="0" borderId="0" xfId="14" applyFont="1" applyAlignment="1">
      <alignment vertical="center"/>
    </xf>
    <xf numFmtId="198" fontId="14" fillId="0" borderId="0" xfId="11" applyNumberFormat="1" applyFont="1" applyFill="1" applyAlignment="1">
      <alignment horizontal="left"/>
    </xf>
    <xf numFmtId="43" fontId="11" fillId="0" borderId="0" xfId="11" applyFont="1" applyFill="1" applyAlignment="1"/>
    <xf numFmtId="198" fontId="11" fillId="0" borderId="0" xfId="11" applyNumberFormat="1" applyFont="1" applyFill="1" applyAlignment="1"/>
    <xf numFmtId="198" fontId="6" fillId="0" borderId="0" xfId="11" applyNumberFormat="1" applyFont="1" applyFill="1" applyAlignment="1">
      <alignment horizontal="left"/>
    </xf>
    <xf numFmtId="0" fontId="6" fillId="0" borderId="0" xfId="7" quotePrefix="1" applyFont="1" applyAlignment="1">
      <alignment horizontal="left"/>
    </xf>
    <xf numFmtId="198" fontId="5" fillId="0" borderId="0" xfId="11" applyNumberFormat="1" applyFont="1" applyFill="1" applyAlignment="1"/>
    <xf numFmtId="0" fontId="13" fillId="0" borderId="0" xfId="7" applyFont="1"/>
    <xf numFmtId="198" fontId="12" fillId="0" borderId="0" xfId="11" applyNumberFormat="1" applyFont="1" applyFill="1" applyAlignment="1"/>
    <xf numFmtId="198" fontId="5" fillId="0" borderId="0" xfId="11" quotePrefix="1" applyNumberFormat="1" applyFont="1" applyFill="1" applyAlignment="1">
      <alignment horizontal="left"/>
    </xf>
    <xf numFmtId="198" fontId="5" fillId="0" borderId="0" xfId="11" applyNumberFormat="1" applyFont="1" applyFill="1" applyAlignment="1">
      <alignment horizontal="left"/>
    </xf>
    <xf numFmtId="192" fontId="5" fillId="0" borderId="4" xfId="11" applyNumberFormat="1" applyFont="1" applyFill="1" applyBorder="1" applyAlignment="1"/>
    <xf numFmtId="198" fontId="0" fillId="0" borderId="0" xfId="11" applyNumberFormat="1" applyFont="1" applyFill="1" applyAlignment="1"/>
    <xf numFmtId="43" fontId="5" fillId="0" borderId="0" xfId="11" applyFont="1" applyFill="1" applyBorder="1" applyAlignment="1"/>
    <xf numFmtId="198" fontId="12" fillId="0" borderId="0" xfId="11" quotePrefix="1" applyNumberFormat="1" applyFont="1" applyFill="1" applyAlignment="1">
      <alignment horizontal="left"/>
    </xf>
    <xf numFmtId="192" fontId="5" fillId="0" borderId="0" xfId="11" applyNumberFormat="1" applyFont="1" applyFill="1" applyAlignment="1">
      <alignment horizontal="center"/>
    </xf>
    <xf numFmtId="187" fontId="5" fillId="0" borderId="0" xfId="11" applyNumberFormat="1" applyFont="1" applyFill="1" applyAlignment="1">
      <alignment horizontal="center"/>
    </xf>
    <xf numFmtId="187" fontId="5" fillId="0" borderId="0" xfId="11" applyNumberFormat="1" applyFont="1" applyFill="1"/>
    <xf numFmtId="198" fontId="11" fillId="0" borderId="0" xfId="11" quotePrefix="1" applyNumberFormat="1" applyFont="1" applyFill="1" applyAlignment="1">
      <alignment horizontal="left"/>
    </xf>
    <xf numFmtId="187" fontId="5" fillId="0" borderId="0" xfId="11" applyNumberFormat="1" applyFont="1" applyFill="1" applyAlignment="1"/>
    <xf numFmtId="189" fontId="5" fillId="0" borderId="0" xfId="11" applyNumberFormat="1" applyFont="1" applyFill="1" applyAlignment="1"/>
    <xf numFmtId="198" fontId="5" fillId="0" borderId="0" xfId="11" applyNumberFormat="1" applyFont="1" applyFill="1"/>
    <xf numFmtId="192" fontId="5" fillId="0" borderId="0" xfId="7" applyNumberFormat="1" applyAlignment="1">
      <alignment horizontal="center"/>
    </xf>
    <xf numFmtId="192" fontId="13" fillId="0" borderId="0" xfId="7" applyNumberFormat="1" applyFont="1"/>
    <xf numFmtId="43" fontId="13" fillId="0" borderId="0" xfId="11" applyFont="1" applyFill="1" applyAlignment="1"/>
    <xf numFmtId="192" fontId="11" fillId="0" borderId="1" xfId="11" applyNumberFormat="1" applyFont="1" applyFill="1" applyBorder="1" applyAlignment="1">
      <alignment horizontal="center"/>
    </xf>
    <xf numFmtId="192" fontId="5" fillId="0" borderId="2" xfId="11" applyNumberFormat="1" applyFont="1" applyFill="1" applyBorder="1" applyAlignment="1">
      <alignment horizontal="center"/>
    </xf>
    <xf numFmtId="192" fontId="11" fillId="0" borderId="0" xfId="11" applyNumberFormat="1" applyFont="1" applyFill="1" applyBorder="1" applyAlignment="1">
      <alignment horizontal="center"/>
    </xf>
    <xf numFmtId="198" fontId="5" fillId="0" borderId="0" xfId="11" applyNumberFormat="1" applyFont="1" applyFill="1" applyAlignment="1">
      <alignment horizontal="right"/>
    </xf>
    <xf numFmtId="192" fontId="23" fillId="0" borderId="0" xfId="11" applyNumberFormat="1" applyFont="1" applyFill="1" applyAlignment="1"/>
    <xf numFmtId="192" fontId="5" fillId="0" borderId="0" xfId="11" applyNumberFormat="1" applyFont="1" applyFill="1" applyAlignment="1">
      <alignment horizontal="right"/>
    </xf>
    <xf numFmtId="37" fontId="0" fillId="0" borderId="0" xfId="11" applyNumberFormat="1" applyFont="1" applyFill="1" applyAlignment="1"/>
    <xf numFmtId="198" fontId="5" fillId="0" borderId="0" xfId="7" applyNumberFormat="1" applyAlignment="1">
      <alignment horizontal="center"/>
    </xf>
    <xf numFmtId="0" fontId="14" fillId="0" borderId="0" xfId="9" quotePrefix="1" applyFont="1" applyAlignment="1">
      <alignment horizontal="left"/>
    </xf>
    <xf numFmtId="197" fontId="11" fillId="0" borderId="0" xfId="11" applyNumberFormat="1" applyFont="1"/>
    <xf numFmtId="197" fontId="11" fillId="0" borderId="2" xfId="11" applyNumberFormat="1" applyFont="1" applyBorder="1"/>
    <xf numFmtId="192" fontId="5" fillId="0" borderId="0" xfId="0" applyNumberFormat="1" applyFont="1"/>
    <xf numFmtId="192" fontId="11" fillId="0" borderId="0" xfId="0" applyNumberFormat="1" applyFont="1"/>
    <xf numFmtId="197" fontId="5" fillId="0" borderId="0" xfId="11" quotePrefix="1" applyNumberFormat="1" applyFont="1" applyFill="1" applyAlignment="1">
      <alignment horizontal="center"/>
    </xf>
    <xf numFmtId="0" fontId="5" fillId="0" borderId="0" xfId="10" applyFont="1" applyAlignment="1">
      <alignment horizontal="left" wrapText="1"/>
    </xf>
    <xf numFmtId="0" fontId="5" fillId="0" borderId="0" xfId="7" applyAlignment="1">
      <alignment vertical="center"/>
    </xf>
    <xf numFmtId="190" fontId="12" fillId="0" borderId="0" xfId="0" applyNumberFormat="1" applyFont="1" applyFill="1" applyBorder="1" applyAlignment="1">
      <alignment horizontal="center"/>
    </xf>
    <xf numFmtId="187" fontId="5" fillId="0" borderId="0" xfId="0" applyNumberFormat="1" applyFont="1" applyAlignment="1"/>
    <xf numFmtId="192" fontId="11" fillId="0" borderId="0" xfId="1" applyNumberFormat="1" applyFont="1" applyFill="1" applyBorder="1" applyAlignment="1">
      <alignment horizontal="right"/>
    </xf>
    <xf numFmtId="187" fontId="5" fillId="0" borderId="2" xfId="1" applyNumberFormat="1" applyFont="1" applyFill="1" applyBorder="1"/>
    <xf numFmtId="195" fontId="5" fillId="0" borderId="2" xfId="1" applyNumberFormat="1" applyFont="1" applyFill="1" applyBorder="1"/>
    <xf numFmtId="187" fontId="5" fillId="0" borderId="0" xfId="1" applyNumberFormat="1" applyFont="1" applyFill="1" applyAlignment="1">
      <alignment horizontal="center"/>
    </xf>
    <xf numFmtId="187" fontId="5" fillId="0" borderId="3" xfId="1" applyNumberFormat="1" applyFont="1" applyFill="1" applyBorder="1" applyAlignment="1"/>
    <xf numFmtId="193" fontId="5" fillId="0" borderId="3" xfId="1" applyNumberFormat="1" applyFont="1" applyFill="1" applyBorder="1" applyAlignment="1"/>
    <xf numFmtId="197" fontId="5" fillId="0" borderId="0" xfId="11" applyNumberFormat="1" applyFont="1" applyFill="1" applyAlignment="1">
      <alignment horizontal="center"/>
    </xf>
    <xf numFmtId="197" fontId="18" fillId="0" borderId="0" xfId="11" applyNumberFormat="1" applyFont="1" applyFill="1" applyBorder="1" applyAlignment="1">
      <alignment horizontal="center"/>
    </xf>
    <xf numFmtId="0" fontId="11" fillId="0" borderId="0" xfId="14" applyFont="1" applyAlignment="1">
      <alignment horizontal="center"/>
    </xf>
    <xf numFmtId="0" fontId="12" fillId="0" borderId="0" xfId="14" applyFont="1" applyAlignment="1">
      <alignment horizontal="center"/>
    </xf>
    <xf numFmtId="0" fontId="5" fillId="0" borderId="0" xfId="7" applyFont="1"/>
    <xf numFmtId="192" fontId="5" fillId="0" borderId="0" xfId="11" applyNumberFormat="1" applyFont="1" applyFill="1" applyAlignment="1">
      <alignment wrapText="1"/>
    </xf>
    <xf numFmtId="192" fontId="5" fillId="0" borderId="0" xfId="7" applyNumberFormat="1" applyFont="1" applyAlignment="1">
      <alignment horizontal="center"/>
    </xf>
    <xf numFmtId="187" fontId="5" fillId="0" borderId="0" xfId="11" applyNumberFormat="1" applyFont="1"/>
    <xf numFmtId="192" fontId="5" fillId="0" borderId="0" xfId="11" applyNumberFormat="1" applyFont="1"/>
    <xf numFmtId="0" fontId="5" fillId="0" borderId="0" xfId="7" applyFont="1" applyAlignment="1">
      <alignment horizontal="center"/>
    </xf>
    <xf numFmtId="0" fontId="5" fillId="0" borderId="0" xfId="7" quotePrefix="1" applyFont="1" applyAlignment="1">
      <alignment horizontal="center"/>
    </xf>
    <xf numFmtId="0" fontId="24" fillId="0" borderId="0" xfId="7" applyFont="1" applyAlignment="1">
      <alignment horizontal="center"/>
    </xf>
    <xf numFmtId="0" fontId="26" fillId="0" borderId="0" xfId="7" applyFont="1" applyAlignment="1">
      <alignment horizontal="center"/>
    </xf>
    <xf numFmtId="187" fontId="5" fillId="0" borderId="0" xfId="7" applyNumberFormat="1" applyFont="1"/>
    <xf numFmtId="37" fontId="5" fillId="0" borderId="0" xfId="7" applyNumberFormat="1" applyFont="1"/>
    <xf numFmtId="196" fontId="5" fillId="0" borderId="0" xfId="7" applyNumberFormat="1" applyFont="1"/>
    <xf numFmtId="0" fontId="5" fillId="0" borderId="0" xfId="7" applyFont="1" applyAlignment="1">
      <alignment vertical="center"/>
    </xf>
    <xf numFmtId="192" fontId="5" fillId="0" borderId="1" xfId="11" applyNumberFormat="1" applyFont="1" applyFill="1" applyBorder="1" applyAlignment="1"/>
    <xf numFmtId="192" fontId="5" fillId="0" borderId="0" xfId="11" quotePrefix="1" applyNumberFormat="1" applyFont="1" applyFill="1" applyBorder="1" applyAlignment="1">
      <alignment horizontal="center"/>
    </xf>
    <xf numFmtId="0" fontId="5" fillId="0" borderId="0" xfId="7" applyAlignment="1"/>
    <xf numFmtId="49" fontId="12" fillId="0" borderId="0" xfId="7" applyNumberFormat="1" applyFont="1" applyAlignment="1">
      <alignment horizontal="center" vertical="center"/>
    </xf>
    <xf numFmtId="49" fontId="11" fillId="0" borderId="0" xfId="7" applyNumberFormat="1" applyFont="1" applyAlignment="1">
      <alignment horizontal="center" vertical="center"/>
    </xf>
    <xf numFmtId="192" fontId="5" fillId="0" borderId="0" xfId="11" applyNumberFormat="1" applyFont="1" applyFill="1" applyBorder="1" applyAlignment="1">
      <alignment vertical="center"/>
    </xf>
    <xf numFmtId="196" fontId="5" fillId="0" borderId="0" xfId="7" applyNumberFormat="1" applyFont="1" applyAlignment="1">
      <alignment vertical="center"/>
    </xf>
    <xf numFmtId="192" fontId="5" fillId="0" borderId="0" xfId="11" applyNumberFormat="1" applyFont="1" applyFill="1" applyBorder="1" applyAlignment="1">
      <alignment horizontal="center" vertical="center"/>
    </xf>
    <xf numFmtId="192" fontId="5" fillId="0" borderId="0" xfId="11" applyNumberFormat="1" applyFont="1" applyFill="1" applyAlignment="1">
      <alignment vertical="center"/>
    </xf>
    <xf numFmtId="192" fontId="5" fillId="0" borderId="2" xfId="11" applyNumberFormat="1" applyFont="1" applyFill="1" applyBorder="1" applyAlignment="1">
      <alignment vertical="center"/>
    </xf>
    <xf numFmtId="189" fontId="5" fillId="0" borderId="3" xfId="11" applyNumberFormat="1" applyFont="1" applyFill="1" applyBorder="1" applyAlignment="1"/>
    <xf numFmtId="189" fontId="5" fillId="0" borderId="0" xfId="11" applyNumberFormat="1" applyFont="1" applyFill="1" applyBorder="1" applyAlignment="1"/>
    <xf numFmtId="0" fontId="5" fillId="0" borderId="0" xfId="9" applyFont="1"/>
    <xf numFmtId="0" fontId="5" fillId="0" borderId="0" xfId="9" quotePrefix="1" applyFont="1" applyAlignment="1">
      <alignment horizontal="left"/>
    </xf>
    <xf numFmtId="0" fontId="5" fillId="0" borderId="0" xfId="0" applyFont="1" applyAlignment="1">
      <alignment horizontal="left"/>
    </xf>
    <xf numFmtId="43" fontId="25" fillId="0" borderId="2" xfId="11" applyFont="1" applyFill="1" applyBorder="1" applyAlignment="1">
      <alignment horizontal="right"/>
    </xf>
    <xf numFmtId="0" fontId="5" fillId="0" borderId="0" xfId="14" quotePrefix="1" applyFont="1" applyAlignment="1">
      <alignment horizontal="left"/>
    </xf>
    <xf numFmtId="0" fontId="11" fillId="0" borderId="0" xfId="14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97" fontId="18" fillId="0" borderId="0" xfId="11" applyNumberFormat="1" applyFont="1" applyFill="1" applyBorder="1" applyAlignment="1">
      <alignment horizontal="center"/>
    </xf>
    <xf numFmtId="197" fontId="5" fillId="0" borderId="0" xfId="9" applyNumberFormat="1" applyFont="1"/>
    <xf numFmtId="193" fontId="5" fillId="0" borderId="0" xfId="1" applyNumberFormat="1" applyFont="1" applyFill="1" applyAlignment="1"/>
    <xf numFmtId="192" fontId="11" fillId="0" borderId="0" xfId="3" applyNumberFormat="1" applyFont="1" applyFill="1" applyBorder="1" applyAlignment="1"/>
    <xf numFmtId="187" fontId="5" fillId="0" borderId="0" xfId="1" applyNumberFormat="1" applyFont="1" applyFill="1" applyAlignment="1"/>
    <xf numFmtId="192" fontId="5" fillId="0" borderId="0" xfId="3" applyNumberFormat="1" applyFont="1" applyFill="1" applyBorder="1" applyAlignment="1"/>
    <xf numFmtId="191" fontId="5" fillId="0" borderId="0" xfId="0" applyNumberFormat="1" applyFont="1" applyFill="1" applyBorder="1" applyAlignment="1"/>
    <xf numFmtId="193" fontId="11" fillId="0" borderId="5" xfId="1" applyNumberFormat="1" applyFont="1" applyFill="1" applyBorder="1" applyAlignment="1"/>
    <xf numFmtId="187" fontId="11" fillId="0" borderId="5" xfId="1" applyNumberFormat="1" applyFont="1" applyFill="1" applyBorder="1" applyAlignment="1"/>
    <xf numFmtId="37" fontId="12" fillId="0" borderId="0" xfId="0" applyNumberFormat="1" applyFont="1" applyFill="1" applyBorder="1" applyAlignment="1">
      <alignment horizontal="center"/>
    </xf>
    <xf numFmtId="197" fontId="5" fillId="0" borderId="0" xfId="11" applyNumberFormat="1" applyFont="1" applyFill="1" applyAlignment="1">
      <alignment horizontal="center"/>
    </xf>
    <xf numFmtId="197" fontId="18" fillId="0" borderId="0" xfId="11" applyNumberFormat="1" applyFont="1" applyFill="1" applyBorder="1" applyAlignment="1">
      <alignment horizontal="center"/>
    </xf>
    <xf numFmtId="197" fontId="5" fillId="0" borderId="0" xfId="11" applyNumberFormat="1" applyFont="1" applyFill="1" applyBorder="1" applyAlignment="1">
      <alignment horizontal="center"/>
    </xf>
    <xf numFmtId="198" fontId="27" fillId="0" borderId="0" xfId="11" applyNumberFormat="1" applyFont="1" applyFill="1" applyAlignment="1"/>
    <xf numFmtId="198" fontId="27" fillId="0" borderId="0" xfId="11" applyNumberFormat="1" applyFont="1" applyFill="1"/>
    <xf numFmtId="197" fontId="5" fillId="0" borderId="0" xfId="11" applyNumberFormat="1" applyFont="1" applyFill="1" applyAlignment="1">
      <alignment horizontal="center"/>
    </xf>
    <xf numFmtId="197" fontId="18" fillId="0" borderId="0" xfId="11" applyNumberFormat="1" applyFont="1" applyFill="1" applyBorder="1" applyAlignment="1">
      <alignment horizontal="center"/>
    </xf>
    <xf numFmtId="0" fontId="12" fillId="0" borderId="0" xfId="14" applyFont="1" applyAlignment="1">
      <alignment horizontal="center"/>
    </xf>
    <xf numFmtId="0" fontId="11" fillId="0" borderId="0" xfId="14" applyFont="1" applyAlignment="1">
      <alignment horizontal="center"/>
    </xf>
    <xf numFmtId="0" fontId="14" fillId="0" borderId="0" xfId="0" applyFont="1" applyFill="1" applyBorder="1" applyAlignment="1">
      <alignment vertical="center"/>
    </xf>
    <xf numFmtId="0" fontId="6" fillId="0" borderId="0" xfId="10" applyFont="1"/>
    <xf numFmtId="0" fontId="5" fillId="0" borderId="0" xfId="10" applyAlignment="1"/>
    <xf numFmtId="193" fontId="5" fillId="0" borderId="0" xfId="11" applyNumberFormat="1" applyFont="1" applyFill="1"/>
    <xf numFmtId="0" fontId="5" fillId="0" borderId="0" xfId="14" applyFont="1" applyBorder="1" applyAlignment="1"/>
    <xf numFmtId="0" fontId="12" fillId="0" borderId="0" xfId="14" applyFont="1" applyBorder="1" applyAlignment="1">
      <alignment horizontal="center"/>
    </xf>
    <xf numFmtId="3" fontId="11" fillId="0" borderId="0" xfId="1" applyNumberFormat="1" applyFont="1" applyFill="1" applyBorder="1" applyAlignment="1">
      <alignment horizontal="right"/>
    </xf>
    <xf numFmtId="3" fontId="11" fillId="0" borderId="0" xfId="1" quotePrefix="1" applyNumberFormat="1" applyFont="1" applyAlignment="1">
      <alignment horizontal="right"/>
    </xf>
    <xf numFmtId="3" fontId="11" fillId="0" borderId="0" xfId="1" applyNumberFormat="1" applyFont="1" applyAlignment="1">
      <alignment horizontal="right"/>
    </xf>
    <xf numFmtId="191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9" fontId="5" fillId="0" borderId="0" xfId="11" applyNumberFormat="1" applyFont="1" applyFill="1"/>
    <xf numFmtId="187" fontId="5" fillId="0" borderId="3" xfId="11" applyNumberFormat="1" applyFont="1" applyFill="1" applyBorder="1"/>
    <xf numFmtId="193" fontId="5" fillId="0" borderId="3" xfId="11" applyNumberFormat="1" applyFont="1" applyFill="1" applyBorder="1"/>
    <xf numFmtId="187" fontId="5" fillId="0" borderId="2" xfId="11" applyNumberFormat="1" applyFont="1" applyFill="1" applyBorder="1"/>
    <xf numFmtId="195" fontId="5" fillId="0" borderId="2" xfId="11" applyNumberFormat="1" applyFont="1" applyFill="1" applyBorder="1"/>
    <xf numFmtId="0" fontId="11" fillId="0" borderId="0" xfId="14" applyFont="1" applyBorder="1" applyAlignment="1">
      <alignment horizontal="left"/>
    </xf>
    <xf numFmtId="0" fontId="5" fillId="0" borderId="0" xfId="14" applyFont="1" applyBorder="1" applyAlignment="1">
      <alignment horizontal="center"/>
    </xf>
    <xf numFmtId="197" fontId="11" fillId="0" borderId="0" xfId="11" applyNumberFormat="1" applyFont="1" applyFill="1" applyBorder="1" applyAlignment="1">
      <alignment horizontal="left" indent="1"/>
    </xf>
    <xf numFmtId="197" fontId="5" fillId="0" borderId="0" xfId="11" applyNumberFormat="1" applyFont="1" applyFill="1" applyBorder="1" applyAlignment="1">
      <alignment horizontal="left" indent="1"/>
    </xf>
    <xf numFmtId="192" fontId="11" fillId="0" borderId="2" xfId="11" applyNumberFormat="1" applyFont="1" applyFill="1" applyBorder="1" applyAlignment="1"/>
    <xf numFmtId="191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91" fontId="12" fillId="0" borderId="0" xfId="0" quotePrefix="1" applyNumberFormat="1" applyFont="1" applyFill="1" applyBorder="1" applyAlignment="1">
      <alignment horizontal="center" vertical="center"/>
    </xf>
    <xf numFmtId="0" fontId="12" fillId="0" borderId="0" xfId="7" quotePrefix="1" applyFont="1" applyAlignment="1">
      <alignment horizontal="center"/>
    </xf>
    <xf numFmtId="0" fontId="5" fillId="0" borderId="0" xfId="7" applyAlignment="1">
      <alignment horizontal="center"/>
    </xf>
    <xf numFmtId="0" fontId="11" fillId="0" borderId="0" xfId="7" applyFont="1" applyAlignment="1">
      <alignment horizontal="center"/>
    </xf>
    <xf numFmtId="0" fontId="5" fillId="0" borderId="0" xfId="7" applyFont="1" applyAlignment="1">
      <alignment horizontal="center"/>
    </xf>
    <xf numFmtId="16" fontId="5" fillId="0" borderId="0" xfId="7" quotePrefix="1" applyNumberFormat="1" applyFont="1" applyAlignment="1">
      <alignment horizontal="center"/>
    </xf>
    <xf numFmtId="197" fontId="11" fillId="0" borderId="0" xfId="11" applyNumberFormat="1" applyFont="1" applyFill="1" applyBorder="1" applyAlignment="1">
      <alignment horizontal="center"/>
    </xf>
    <xf numFmtId="197" fontId="5" fillId="0" borderId="2" xfId="11" applyNumberFormat="1" applyFont="1" applyFill="1" applyBorder="1" applyAlignment="1">
      <alignment horizontal="center"/>
    </xf>
    <xf numFmtId="197" fontId="12" fillId="0" borderId="0" xfId="11" quotePrefix="1" applyNumberFormat="1" applyFont="1" applyFill="1" applyAlignment="1">
      <alignment horizontal="center"/>
    </xf>
    <xf numFmtId="0" fontId="11" fillId="0" borderId="0" xfId="14" applyFont="1" applyAlignment="1">
      <alignment horizontal="center"/>
    </xf>
    <xf numFmtId="0" fontId="5" fillId="0" borderId="0" xfId="14" applyFont="1" applyAlignment="1">
      <alignment horizontal="center" vertical="center"/>
    </xf>
    <xf numFmtId="0" fontId="12" fillId="0" borderId="0" xfId="14" applyFont="1" applyAlignment="1">
      <alignment horizontal="center"/>
    </xf>
    <xf numFmtId="0" fontId="5" fillId="0" borderId="2" xfId="14" applyFont="1" applyBorder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8" xr:uid="{AA33162B-4F31-4CF0-ABBB-095671ACDF35}"/>
    <cellStyle name="Comma 21" xfId="15" xr:uid="{F08E62C5-A62A-4095-80E8-749A23FE71DD}"/>
    <cellStyle name="Comma 3" xfId="11" xr:uid="{77FF968A-3550-401E-8718-9245E800B102}"/>
    <cellStyle name="Comma_TFB03-Accounts-A3112e-Wil" xfId="3" xr:uid="{00000000-0005-0000-0000-000002000000}"/>
    <cellStyle name="Currency 2" xfId="13" xr:uid="{68E3CCFC-C84A-4F25-8D41-308671FAFD97}"/>
    <cellStyle name="Normal" xfId="0" builtinId="0"/>
    <cellStyle name="Normal 2" xfId="6" xr:uid="{00000000-0005-0000-0000-000004000000}"/>
    <cellStyle name="Normal 2 3" xfId="14" xr:uid="{9C954869-0D11-4152-943F-D587E229436E}"/>
    <cellStyle name="Normal 2 5" xfId="16" xr:uid="{950CA337-EBBB-4505-A93A-2E3332ADAD1F}"/>
    <cellStyle name="Normal 3 4" xfId="7" xr:uid="{00000000-0005-0000-0000-000005000000}"/>
    <cellStyle name="Normal_Cs_0343" xfId="12" xr:uid="{E8E2B730-3FF6-4862-B3EC-336B6F366479}"/>
    <cellStyle name="Normal_scbt2" xfId="4" xr:uid="{00000000-0005-0000-0000-000006000000}"/>
    <cellStyle name="Normal_sia109a091b-03t-Rev1" xfId="5" xr:uid="{00000000-0005-0000-0000-000007000000}"/>
    <cellStyle name="ปกติ_SCBE_1Q11#3" xfId="9" xr:uid="{E1ABC41F-D97D-452E-8AC3-AFCDA30D80B4}"/>
    <cellStyle name="ปกติ_scbe2" xfId="10" xr:uid="{9D199813-21B8-4108-9494-69F1479706B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3518440</xdr:colOff>
      <xdr:row>70</xdr:row>
      <xdr:rowOff>2722</xdr:rowOff>
    </xdr:from>
    <xdr:to>
      <xdr:col>3</xdr:col>
      <xdr:colOff>25214</xdr:colOff>
      <xdr:row>70</xdr:row>
      <xdr:rowOff>2722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FAA42631-2577-4984-A2E6-BB047D0AF71B}"/>
            </a:ext>
          </a:extLst>
        </xdr:cNvPr>
        <xdr:cNvSpPr>
          <a:spLocks noChangeShapeType="1"/>
        </xdr:cNvSpPr>
      </xdr:nvSpPr>
      <xdr:spPr bwMode="auto">
        <a:xfrm>
          <a:off x="3518440" y="20903293"/>
          <a:ext cx="220363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72A6C5F8-9947-456C-BCD1-55879A78DD9E}"/>
            </a:ext>
          </a:extLst>
        </xdr:cNvPr>
        <xdr:cNvSpPr txBox="1">
          <a:spLocks noChangeArrowheads="1"/>
        </xdr:cNvSpPr>
      </xdr:nvSpPr>
      <xdr:spPr bwMode="auto">
        <a:xfrm>
          <a:off x="75120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D0E8085D-8D28-474F-AA60-707782EE031E}"/>
            </a:ext>
          </a:extLst>
        </xdr:cNvPr>
        <xdr:cNvSpPr txBox="1">
          <a:spLocks noChangeArrowheads="1"/>
        </xdr:cNvSpPr>
      </xdr:nvSpPr>
      <xdr:spPr bwMode="auto">
        <a:xfrm>
          <a:off x="75120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E188E740-B809-44A2-AE75-63C5506D2B94}"/>
            </a:ext>
          </a:extLst>
        </xdr:cNvPr>
        <xdr:cNvSpPr txBox="1">
          <a:spLocks noChangeArrowheads="1"/>
        </xdr:cNvSpPr>
      </xdr:nvSpPr>
      <xdr:spPr bwMode="auto">
        <a:xfrm>
          <a:off x="75120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3D5B0A1B-B7C8-4641-80ED-77E526CD7C90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D56FE13C-E869-4B3B-A943-A4D9725B14AA}"/>
            </a:ext>
          </a:extLst>
        </xdr:cNvPr>
        <xdr:cNvSpPr txBox="1">
          <a:spLocks noChangeArrowheads="1"/>
        </xdr:cNvSpPr>
      </xdr:nvSpPr>
      <xdr:spPr bwMode="auto">
        <a:xfrm>
          <a:off x="75120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437E61A4-7C48-40F1-BC37-992BBDDFC8B7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6E9C1D92-4146-4870-88F3-58E5E88E12FA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7D5FF116-F411-4B37-8197-1CAE66DD7802}"/>
            </a:ext>
          </a:extLst>
        </xdr:cNvPr>
        <xdr:cNvSpPr txBox="1">
          <a:spLocks noChangeArrowheads="1"/>
        </xdr:cNvSpPr>
      </xdr:nvSpPr>
      <xdr:spPr bwMode="auto">
        <a:xfrm>
          <a:off x="75120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5C50E41F-4E69-4DBA-8061-C6C3726B5060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C58FA241-7097-4644-BF2E-CEA114F3E839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082F9E75-B39D-47B4-9220-A3A320147E3E}"/>
            </a:ext>
          </a:extLst>
        </xdr:cNvPr>
        <xdr:cNvSpPr txBox="1">
          <a:spLocks noChangeArrowheads="1"/>
        </xdr:cNvSpPr>
      </xdr:nvSpPr>
      <xdr:spPr bwMode="auto">
        <a:xfrm>
          <a:off x="75120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F22ADA19-75D7-4AF0-B89E-59B693D88037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2C010C3A-C244-45D9-B698-E4804C54EB18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932407E8-C092-48DF-8F44-E7A331A5578C}"/>
            </a:ext>
          </a:extLst>
        </xdr:cNvPr>
        <xdr:cNvSpPr txBox="1">
          <a:spLocks noChangeArrowheads="1"/>
        </xdr:cNvSpPr>
      </xdr:nvSpPr>
      <xdr:spPr bwMode="auto">
        <a:xfrm>
          <a:off x="75120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B83CC7B0-4F6B-4C8B-A3A1-DBA47676291F}"/>
            </a:ext>
          </a:extLst>
        </xdr:cNvPr>
        <xdr:cNvSpPr txBox="1">
          <a:spLocks noChangeArrowheads="1"/>
        </xdr:cNvSpPr>
      </xdr:nvSpPr>
      <xdr:spPr bwMode="auto">
        <a:xfrm>
          <a:off x="75120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D5DA2767-77D8-406C-B72B-C2EACF9C77C5}"/>
            </a:ext>
          </a:extLst>
        </xdr:cNvPr>
        <xdr:cNvSpPr txBox="1">
          <a:spLocks noChangeArrowheads="1"/>
        </xdr:cNvSpPr>
      </xdr:nvSpPr>
      <xdr:spPr bwMode="auto">
        <a:xfrm>
          <a:off x="75120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9D8DE2D6-934B-475A-AA99-E70EB8C23612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437444F1-BD72-428B-8A10-155E0E027582}"/>
            </a:ext>
          </a:extLst>
        </xdr:cNvPr>
        <xdr:cNvSpPr txBox="1">
          <a:spLocks noChangeArrowheads="1"/>
        </xdr:cNvSpPr>
      </xdr:nvSpPr>
      <xdr:spPr bwMode="auto">
        <a:xfrm>
          <a:off x="75120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98BC461C-75E0-4830-A9A1-AAB9B9538A34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7CC0E710-D8FF-41F2-89A4-CD71233676BC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56A75B52-7AA6-4821-ADC2-D02F2482160F}"/>
            </a:ext>
          </a:extLst>
        </xdr:cNvPr>
        <xdr:cNvSpPr txBox="1">
          <a:spLocks noChangeArrowheads="1"/>
        </xdr:cNvSpPr>
      </xdr:nvSpPr>
      <xdr:spPr bwMode="auto">
        <a:xfrm>
          <a:off x="75120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CB733F12-0CC2-4723-9E7B-9D5F2FBD6CFE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8BACF6E9-8E15-4C83-B5E2-2118DB16C690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0F53D590-A17D-4B50-802B-1259F3E84E8F}"/>
            </a:ext>
          </a:extLst>
        </xdr:cNvPr>
        <xdr:cNvSpPr txBox="1">
          <a:spLocks noChangeArrowheads="1"/>
        </xdr:cNvSpPr>
      </xdr:nvSpPr>
      <xdr:spPr bwMode="auto">
        <a:xfrm>
          <a:off x="75120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D56746D0-91EB-4C83-B4C3-ECDC2F3C954A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85B45D0D-BA24-48D1-BF23-093A4635E495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8C37B2CF-95A7-44BC-A369-BF534BC8E266}"/>
            </a:ext>
          </a:extLst>
        </xdr:cNvPr>
        <xdr:cNvSpPr txBox="1">
          <a:spLocks noChangeArrowheads="1"/>
        </xdr:cNvSpPr>
      </xdr:nvSpPr>
      <xdr:spPr bwMode="auto">
        <a:xfrm>
          <a:off x="7620000" y="5753100"/>
          <a:ext cx="66675" cy="419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53693F21-47A1-48F3-9BF4-13B2204F6F08}"/>
            </a:ext>
          </a:extLst>
        </xdr:cNvPr>
        <xdr:cNvSpPr txBox="1">
          <a:spLocks noChangeArrowheads="1"/>
        </xdr:cNvSpPr>
      </xdr:nvSpPr>
      <xdr:spPr bwMode="auto">
        <a:xfrm>
          <a:off x="7620000" y="4467225"/>
          <a:ext cx="666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02878AD0-9074-4C62-98D4-D137D972A378}"/>
            </a:ext>
          </a:extLst>
        </xdr:cNvPr>
        <xdr:cNvSpPr txBox="1">
          <a:spLocks noChangeArrowheads="1"/>
        </xdr:cNvSpPr>
      </xdr:nvSpPr>
      <xdr:spPr bwMode="auto">
        <a:xfrm>
          <a:off x="7620000" y="4467225"/>
          <a:ext cx="666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418444C8-B831-4FBD-B8C4-F8DCD215E1CB}"/>
            </a:ext>
          </a:extLst>
        </xdr:cNvPr>
        <xdr:cNvSpPr txBox="1">
          <a:spLocks noChangeArrowheads="1"/>
        </xdr:cNvSpPr>
      </xdr:nvSpPr>
      <xdr:spPr bwMode="auto">
        <a:xfrm>
          <a:off x="7620000" y="4324350"/>
          <a:ext cx="152400" cy="304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F010D9FA-8A40-48B1-8B29-F77ADABC436F}"/>
            </a:ext>
          </a:extLst>
        </xdr:cNvPr>
        <xdr:cNvSpPr txBox="1">
          <a:spLocks noChangeArrowheads="1"/>
        </xdr:cNvSpPr>
      </xdr:nvSpPr>
      <xdr:spPr bwMode="auto">
        <a:xfrm>
          <a:off x="7620000" y="5867400"/>
          <a:ext cx="152400" cy="304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BE2434F1-D673-4698-B92C-647E89551B81}"/>
            </a:ext>
          </a:extLst>
        </xdr:cNvPr>
        <xdr:cNvSpPr txBox="1">
          <a:spLocks noChangeArrowheads="1"/>
        </xdr:cNvSpPr>
      </xdr:nvSpPr>
      <xdr:spPr bwMode="auto">
        <a:xfrm>
          <a:off x="7620000" y="4324350"/>
          <a:ext cx="158750" cy="304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5BDDB8F0-3C54-4D94-8AF5-CB8CAF33229D}"/>
            </a:ext>
          </a:extLst>
        </xdr:cNvPr>
        <xdr:cNvSpPr txBox="1">
          <a:spLocks noChangeArrowheads="1"/>
        </xdr:cNvSpPr>
      </xdr:nvSpPr>
      <xdr:spPr bwMode="auto">
        <a:xfrm>
          <a:off x="7620000" y="4324350"/>
          <a:ext cx="158750" cy="304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1193E60E-7FC1-4200-B310-420B8AB59F07}"/>
            </a:ext>
          </a:extLst>
        </xdr:cNvPr>
        <xdr:cNvSpPr txBox="1">
          <a:spLocks noChangeArrowheads="1"/>
        </xdr:cNvSpPr>
      </xdr:nvSpPr>
      <xdr:spPr bwMode="auto">
        <a:xfrm>
          <a:off x="7620000" y="5238750"/>
          <a:ext cx="666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B391F8D5-22C5-4822-AC5A-C148A62B454C}"/>
            </a:ext>
          </a:extLst>
        </xdr:cNvPr>
        <xdr:cNvSpPr txBox="1">
          <a:spLocks noChangeArrowheads="1"/>
        </xdr:cNvSpPr>
      </xdr:nvSpPr>
      <xdr:spPr bwMode="auto">
        <a:xfrm>
          <a:off x="7620000" y="4210050"/>
          <a:ext cx="666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6D08BEEF-CF76-49E6-A6D8-6795E1C9F29B}"/>
            </a:ext>
          </a:extLst>
        </xdr:cNvPr>
        <xdr:cNvSpPr txBox="1">
          <a:spLocks noChangeArrowheads="1"/>
        </xdr:cNvSpPr>
      </xdr:nvSpPr>
      <xdr:spPr bwMode="auto">
        <a:xfrm>
          <a:off x="7620000" y="4210050"/>
          <a:ext cx="666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D7348C6A-69A4-4F71-B1A5-58D544FB46F9}"/>
            </a:ext>
          </a:extLst>
        </xdr:cNvPr>
        <xdr:cNvSpPr txBox="1">
          <a:spLocks noChangeArrowheads="1"/>
        </xdr:cNvSpPr>
      </xdr:nvSpPr>
      <xdr:spPr bwMode="auto">
        <a:xfrm>
          <a:off x="7620000" y="5238750"/>
          <a:ext cx="666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DB9AEC41-AA7F-4152-B6AB-3DD895015254}"/>
            </a:ext>
          </a:extLst>
        </xdr:cNvPr>
        <xdr:cNvSpPr txBox="1">
          <a:spLocks noChangeArrowheads="1"/>
        </xdr:cNvSpPr>
      </xdr:nvSpPr>
      <xdr:spPr bwMode="auto">
        <a:xfrm>
          <a:off x="7620000" y="4210050"/>
          <a:ext cx="666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DA216680-B392-4266-A8BD-02BA56C5E5EA}"/>
            </a:ext>
          </a:extLst>
        </xdr:cNvPr>
        <xdr:cNvSpPr txBox="1">
          <a:spLocks noChangeArrowheads="1"/>
        </xdr:cNvSpPr>
      </xdr:nvSpPr>
      <xdr:spPr bwMode="auto">
        <a:xfrm>
          <a:off x="7620000" y="4210050"/>
          <a:ext cx="666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3450921</xdr:colOff>
      <xdr:row>81</xdr:row>
      <xdr:rowOff>2647</xdr:rowOff>
    </xdr:from>
    <xdr:to>
      <xdr:col>5</xdr:col>
      <xdr:colOff>64254</xdr:colOff>
      <xdr:row>81</xdr:row>
      <xdr:rowOff>2647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78BC2AC9-1E63-4E6D-B942-73E690BF272D}"/>
            </a:ext>
          </a:extLst>
        </xdr:cNvPr>
        <xdr:cNvSpPr>
          <a:spLocks noChangeShapeType="1"/>
        </xdr:cNvSpPr>
      </xdr:nvSpPr>
      <xdr:spPr bwMode="auto">
        <a:xfrm>
          <a:off x="3450921" y="2169848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5566833</xdr:colOff>
      <xdr:row>35</xdr:row>
      <xdr:rowOff>0</xdr:rowOff>
    </xdr:from>
    <xdr:to>
      <xdr:col>3</xdr:col>
      <xdr:colOff>274108</xdr:colOff>
      <xdr:row>35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198B9D0-C62C-4EDB-AA22-A49C0291341A}"/>
            </a:ext>
          </a:extLst>
        </xdr:cNvPr>
        <xdr:cNvSpPr>
          <a:spLocks noChangeShapeType="1"/>
        </xdr:cNvSpPr>
      </xdr:nvSpPr>
      <xdr:spPr bwMode="auto">
        <a:xfrm>
          <a:off x="5566833" y="5556250"/>
          <a:ext cx="260244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3101836</xdr:colOff>
      <xdr:row>106</xdr:row>
      <xdr:rowOff>264349</xdr:rowOff>
    </xdr:from>
    <xdr:to>
      <xdr:col>5</xdr:col>
      <xdr:colOff>930983</xdr:colOff>
      <xdr:row>106</xdr:row>
      <xdr:rowOff>264349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8ADD63BB-8CD1-4C1F-BA6C-4BE1E9D22062}"/>
            </a:ext>
          </a:extLst>
        </xdr:cNvPr>
        <xdr:cNvSpPr>
          <a:spLocks noChangeShapeType="1"/>
        </xdr:cNvSpPr>
      </xdr:nvSpPr>
      <xdr:spPr bwMode="auto">
        <a:xfrm flipV="1">
          <a:off x="3559036" y="27645549"/>
          <a:ext cx="254084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20"/>
  <sheetViews>
    <sheetView tabSelected="1" view="pageBreakPreview" zoomScaleNormal="80" zoomScaleSheetLayoutView="100" zoomScalePageLayoutView="116" workbookViewId="0"/>
  </sheetViews>
  <sheetFormatPr defaultColWidth="11" defaultRowHeight="22.5" customHeight="1"/>
  <cols>
    <col min="1" max="1" width="62.796875" style="3" customWidth="1"/>
    <col min="2" max="2" width="9.5" style="4" customWidth="1"/>
    <col min="3" max="3" width="17.09765625" style="4" customWidth="1"/>
    <col min="4" max="4" width="1.5" style="4" customWidth="1"/>
    <col min="5" max="5" width="17.09765625" style="7" customWidth="1"/>
    <col min="6" max="6" width="1.5" style="4" customWidth="1"/>
    <col min="7" max="7" width="17.09765625" style="7" customWidth="1"/>
    <col min="8" max="8" width="1.296875" style="4" customWidth="1"/>
    <col min="9" max="9" width="17.09765625" style="7" customWidth="1"/>
    <col min="10" max="11" width="13.8984375" style="3" customWidth="1"/>
    <col min="12" max="12" width="4.09765625" style="3" customWidth="1"/>
    <col min="13" max="13" width="11.8984375" style="3" bestFit="1" customWidth="1"/>
    <col min="14" max="16384" width="11" style="3"/>
  </cols>
  <sheetData>
    <row r="1" spans="1:13" s="1" customFormat="1" ht="22.5" customHeight="1">
      <c r="A1" s="309" t="s">
        <v>16</v>
      </c>
    </row>
    <row r="2" spans="1:13" s="1" customFormat="1" ht="22.5" customHeight="1">
      <c r="A2" s="1" t="s">
        <v>0</v>
      </c>
      <c r="K2" s="2"/>
    </row>
    <row r="3" spans="1:13" s="1" customFormat="1" ht="22.5" customHeight="1">
      <c r="K3" s="2"/>
    </row>
    <row r="4" spans="1:13" s="1" customFormat="1" ht="22.5" customHeight="1">
      <c r="C4" s="332" t="s">
        <v>224</v>
      </c>
      <c r="D4" s="332"/>
      <c r="E4" s="332"/>
      <c r="F4" s="54"/>
      <c r="G4" s="332" t="s">
        <v>187</v>
      </c>
      <c r="H4" s="332"/>
      <c r="I4" s="332"/>
      <c r="K4" s="2"/>
    </row>
    <row r="5" spans="1:13" s="1" customFormat="1" ht="22.5" customHeight="1">
      <c r="C5" s="332" t="s">
        <v>199</v>
      </c>
      <c r="D5" s="332"/>
      <c r="E5" s="332"/>
      <c r="F5" s="54"/>
      <c r="G5" s="332" t="s">
        <v>199</v>
      </c>
      <c r="H5" s="332"/>
      <c r="I5" s="332"/>
      <c r="K5" s="2"/>
    </row>
    <row r="6" spans="1:13" s="30" customFormat="1" ht="22.5" customHeight="1">
      <c r="B6" s="31"/>
      <c r="C6" s="55" t="s">
        <v>17</v>
      </c>
      <c r="D6" s="32"/>
      <c r="E6" s="55" t="s">
        <v>1</v>
      </c>
      <c r="F6" s="32"/>
      <c r="G6" s="55" t="s">
        <v>17</v>
      </c>
      <c r="H6" s="32"/>
      <c r="I6" s="55" t="s">
        <v>1</v>
      </c>
      <c r="J6" s="33"/>
    </row>
    <row r="7" spans="1:13" s="30" customFormat="1" ht="22.5" customHeight="1">
      <c r="A7" s="310" t="s">
        <v>216</v>
      </c>
      <c r="B7" s="31" t="s">
        <v>2</v>
      </c>
      <c r="C7" s="34">
        <v>2024</v>
      </c>
      <c r="D7" s="34"/>
      <c r="E7" s="34">
        <v>2023</v>
      </c>
      <c r="F7" s="34"/>
      <c r="G7" s="34">
        <v>2024</v>
      </c>
      <c r="H7" s="34"/>
      <c r="I7" s="34">
        <v>2023</v>
      </c>
      <c r="J7" s="33"/>
      <c r="K7" s="289"/>
    </row>
    <row r="8" spans="1:13" s="30" customFormat="1" ht="22.5" customHeight="1">
      <c r="A8" s="33"/>
      <c r="B8" s="31"/>
      <c r="C8" s="34" t="s">
        <v>18</v>
      </c>
      <c r="D8" s="34"/>
      <c r="E8" s="34"/>
      <c r="F8" s="34"/>
      <c r="G8" s="34" t="s">
        <v>18</v>
      </c>
      <c r="H8" s="34"/>
      <c r="I8" s="34"/>
      <c r="J8" s="33"/>
      <c r="K8" s="289"/>
    </row>
    <row r="9" spans="1:13" s="30" customFormat="1" ht="22.5" customHeight="1">
      <c r="C9" s="333" t="s">
        <v>58</v>
      </c>
      <c r="D9" s="333"/>
      <c r="E9" s="333"/>
      <c r="F9" s="333"/>
      <c r="G9" s="333"/>
      <c r="H9" s="333"/>
      <c r="I9" s="333"/>
      <c r="J9" s="37"/>
      <c r="K9" s="37"/>
    </row>
    <row r="10" spans="1:13" s="30" customFormat="1" ht="22.5" customHeight="1">
      <c r="A10" s="311" t="s">
        <v>24</v>
      </c>
      <c r="C10" s="60">
        <v>37296317</v>
      </c>
      <c r="D10" s="318"/>
      <c r="E10" s="222">
        <v>40675704</v>
      </c>
      <c r="F10" s="318"/>
      <c r="G10" s="292">
        <v>0</v>
      </c>
      <c r="H10" s="318"/>
      <c r="I10" s="320">
        <v>0</v>
      </c>
      <c r="J10" s="37"/>
      <c r="K10" s="37"/>
    </row>
    <row r="11" spans="1:13" s="30" customFormat="1" ht="22.5" customHeight="1">
      <c r="A11" s="57" t="s">
        <v>25</v>
      </c>
      <c r="C11" s="60">
        <v>310495711</v>
      </c>
      <c r="E11" s="222">
        <v>436797171</v>
      </c>
      <c r="G11" s="292">
        <v>2232274</v>
      </c>
      <c r="I11" s="222">
        <v>3410933</v>
      </c>
      <c r="J11" s="37"/>
      <c r="K11" s="37"/>
    </row>
    <row r="12" spans="1:13" s="30" customFormat="1" ht="22.5" customHeight="1">
      <c r="A12" s="311" t="s">
        <v>26</v>
      </c>
      <c r="B12" s="299">
        <v>4</v>
      </c>
      <c r="C12" s="60">
        <v>154936373</v>
      </c>
      <c r="D12" s="40"/>
      <c r="E12" s="222">
        <v>92534166</v>
      </c>
      <c r="F12" s="40"/>
      <c r="G12" s="292">
        <v>13146343</v>
      </c>
      <c r="H12" s="295"/>
      <c r="I12" s="222">
        <v>12292301</v>
      </c>
      <c r="K12" s="41"/>
      <c r="L12" s="42"/>
      <c r="M12" s="41"/>
    </row>
    <row r="13" spans="1:13" s="30" customFormat="1" ht="22.5" customHeight="1">
      <c r="A13" s="311" t="s">
        <v>27</v>
      </c>
      <c r="B13" s="299"/>
      <c r="C13" s="60">
        <v>56237490</v>
      </c>
      <c r="D13" s="40"/>
      <c r="E13" s="222">
        <v>46981694</v>
      </c>
      <c r="F13" s="40"/>
      <c r="G13" s="292">
        <v>21004</v>
      </c>
      <c r="H13" s="295"/>
      <c r="I13" s="222">
        <v>788077</v>
      </c>
      <c r="K13" s="41"/>
      <c r="L13" s="42"/>
      <c r="M13" s="41"/>
    </row>
    <row r="14" spans="1:13" s="30" customFormat="1" ht="22.5" customHeight="1">
      <c r="A14" s="311" t="s">
        <v>28</v>
      </c>
      <c r="B14" s="299">
        <v>5</v>
      </c>
      <c r="C14" s="60">
        <v>383676899</v>
      </c>
      <c r="D14" s="44"/>
      <c r="E14" s="222">
        <v>386162469</v>
      </c>
      <c r="F14" s="44"/>
      <c r="G14" s="292">
        <v>0</v>
      </c>
      <c r="H14" s="44"/>
      <c r="I14" s="320">
        <v>0</v>
      </c>
      <c r="K14" s="41"/>
      <c r="M14" s="41"/>
    </row>
    <row r="15" spans="1:13" s="30" customFormat="1" ht="22.5" customHeight="1">
      <c r="A15" s="311" t="s">
        <v>29</v>
      </c>
      <c r="B15" s="299">
        <v>6</v>
      </c>
      <c r="C15" s="59">
        <v>2118293</v>
      </c>
      <c r="D15" s="293"/>
      <c r="E15" s="220">
        <v>1970054</v>
      </c>
      <c r="F15" s="293"/>
      <c r="G15" s="294">
        <v>514995206</v>
      </c>
      <c r="H15" s="293"/>
      <c r="I15" s="220">
        <v>514995206</v>
      </c>
      <c r="K15" s="41"/>
      <c r="M15" s="41"/>
    </row>
    <row r="16" spans="1:13" s="30" customFormat="1" ht="22.5" customHeight="1">
      <c r="A16" s="311" t="s">
        <v>30</v>
      </c>
      <c r="B16" s="299" t="s">
        <v>176</v>
      </c>
      <c r="C16" s="294">
        <v>2323395385</v>
      </c>
      <c r="D16" s="293"/>
      <c r="E16" s="222">
        <v>2301044123</v>
      </c>
      <c r="F16" s="293"/>
      <c r="G16" s="292">
        <v>140170596</v>
      </c>
      <c r="H16" s="293"/>
      <c r="I16" s="222">
        <v>132731456</v>
      </c>
      <c r="K16" s="41"/>
      <c r="M16" s="41"/>
    </row>
    <row r="17" spans="1:13" s="30" customFormat="1" ht="22.5" customHeight="1">
      <c r="A17" s="311" t="s">
        <v>31</v>
      </c>
      <c r="B17" s="39"/>
      <c r="C17" s="60">
        <v>26010439</v>
      </c>
      <c r="D17" s="40"/>
      <c r="E17" s="222">
        <v>25930818</v>
      </c>
      <c r="F17" s="40"/>
      <c r="G17" s="292">
        <v>0</v>
      </c>
      <c r="H17" s="295"/>
      <c r="I17" s="320">
        <v>0</v>
      </c>
      <c r="K17" s="41"/>
      <c r="L17" s="42"/>
      <c r="M17" s="41"/>
    </row>
    <row r="18" spans="1:13" s="30" customFormat="1" ht="22.5" customHeight="1">
      <c r="A18" s="311" t="s">
        <v>32</v>
      </c>
      <c r="B18" s="39"/>
      <c r="C18" s="59">
        <v>482071</v>
      </c>
      <c r="D18" s="44"/>
      <c r="E18" s="220">
        <v>486264</v>
      </c>
      <c r="F18" s="44"/>
      <c r="G18" s="292">
        <v>0</v>
      </c>
      <c r="H18" s="293"/>
      <c r="I18" s="320">
        <v>0</v>
      </c>
      <c r="K18" s="41"/>
      <c r="L18" s="42"/>
      <c r="M18" s="41"/>
    </row>
    <row r="19" spans="1:13" s="30" customFormat="1" ht="22.5" customHeight="1">
      <c r="A19" s="311" t="s">
        <v>33</v>
      </c>
      <c r="B19" s="31"/>
      <c r="C19" s="60">
        <v>45715860</v>
      </c>
      <c r="D19" s="36"/>
      <c r="E19" s="222">
        <v>45987817</v>
      </c>
      <c r="F19" s="36"/>
      <c r="G19" s="292">
        <v>40538</v>
      </c>
      <c r="H19" s="296"/>
      <c r="I19" s="222">
        <v>42233</v>
      </c>
      <c r="K19" s="41"/>
      <c r="M19" s="41"/>
    </row>
    <row r="20" spans="1:13" s="30" customFormat="1" ht="22.5" customHeight="1">
      <c r="A20" s="57" t="s">
        <v>34</v>
      </c>
      <c r="B20" s="45"/>
      <c r="C20" s="60">
        <v>20921707</v>
      </c>
      <c r="D20" s="46"/>
      <c r="E20" s="222">
        <v>21691664</v>
      </c>
      <c r="F20" s="46"/>
      <c r="G20" s="292">
        <v>531295</v>
      </c>
      <c r="H20" s="248"/>
      <c r="I20" s="222">
        <v>483466</v>
      </c>
      <c r="K20" s="41"/>
      <c r="L20" s="43"/>
    </row>
    <row r="21" spans="1:13" s="30" customFormat="1" ht="22.5" customHeight="1">
      <c r="A21" s="57" t="s">
        <v>35</v>
      </c>
      <c r="B21" s="31"/>
      <c r="C21" s="60">
        <v>5485567</v>
      </c>
      <c r="D21" s="36"/>
      <c r="E21" s="222">
        <v>6138907</v>
      </c>
      <c r="F21" s="36"/>
      <c r="G21" s="292">
        <v>0</v>
      </c>
      <c r="H21" s="296"/>
      <c r="I21" s="320">
        <v>0</v>
      </c>
      <c r="K21" s="41"/>
      <c r="L21" s="43"/>
    </row>
    <row r="22" spans="1:13" s="30" customFormat="1" ht="22.5" customHeight="1">
      <c r="A22" s="311" t="s">
        <v>36</v>
      </c>
      <c r="B22" s="31"/>
      <c r="C22" s="60">
        <v>40366023</v>
      </c>
      <c r="D22" s="36"/>
      <c r="E22" s="222">
        <v>32321079</v>
      </c>
      <c r="F22" s="36"/>
      <c r="G22" s="294">
        <v>30124207</v>
      </c>
      <c r="H22" s="296"/>
      <c r="I22" s="222">
        <v>2400058</v>
      </c>
      <c r="K22" s="41"/>
      <c r="L22" s="43"/>
    </row>
    <row r="23" spans="1:13" s="30" customFormat="1" ht="23" customHeight="1" thickBot="1">
      <c r="A23" s="58" t="s">
        <v>3</v>
      </c>
      <c r="B23" s="31"/>
      <c r="C23" s="297">
        <f>SUM(C10:C22)</f>
        <v>3407138135</v>
      </c>
      <c r="D23" s="296"/>
      <c r="E23" s="298">
        <f>SUM(E10:E22)</f>
        <v>3438721930</v>
      </c>
      <c r="F23" s="296"/>
      <c r="G23" s="297">
        <f>SUM(G10:G22)</f>
        <v>701261463</v>
      </c>
      <c r="H23" s="296"/>
      <c r="I23" s="298">
        <f>SUM(I10:I22)</f>
        <v>667143730</v>
      </c>
      <c r="K23" s="41"/>
      <c r="L23" s="43"/>
    </row>
    <row r="24" spans="1:13" s="30" customFormat="1" ht="23" customHeight="1" thickTop="1">
      <c r="B24" s="31"/>
      <c r="C24" s="36"/>
      <c r="D24" s="36"/>
      <c r="E24" s="36"/>
      <c r="F24" s="36"/>
      <c r="G24" s="36"/>
      <c r="H24" s="36"/>
      <c r="I24" s="36"/>
      <c r="K24" s="41"/>
      <c r="L24" s="43"/>
    </row>
    <row r="25" spans="1:13" s="30" customFormat="1" ht="23" customHeight="1">
      <c r="B25" s="31"/>
      <c r="C25" s="36"/>
      <c r="D25" s="36"/>
      <c r="E25" s="36"/>
      <c r="F25" s="36"/>
      <c r="G25" s="36"/>
      <c r="H25" s="36"/>
      <c r="I25" s="36"/>
      <c r="K25" s="41"/>
      <c r="L25" s="43"/>
    </row>
    <row r="26" spans="1:13" s="30" customFormat="1" ht="23" customHeight="1">
      <c r="B26" s="31"/>
      <c r="C26" s="36"/>
      <c r="D26" s="36"/>
      <c r="E26" s="36"/>
      <c r="F26" s="36"/>
      <c r="G26" s="36"/>
      <c r="H26" s="36"/>
      <c r="I26" s="36"/>
      <c r="K26" s="41"/>
      <c r="L26" s="43"/>
    </row>
    <row r="27" spans="1:13" s="1" customFormat="1" ht="22.5" customHeight="1">
      <c r="A27" s="309" t="s">
        <v>16</v>
      </c>
    </row>
    <row r="28" spans="1:13" s="1" customFormat="1" ht="22.5" customHeight="1">
      <c r="A28" s="1" t="s">
        <v>0</v>
      </c>
      <c r="K28" s="2"/>
    </row>
    <row r="29" spans="1:13" s="1" customFormat="1" ht="22.5" customHeight="1">
      <c r="K29" s="2"/>
    </row>
    <row r="30" spans="1:13" s="1" customFormat="1" ht="22.5" customHeight="1">
      <c r="C30" s="332" t="s">
        <v>224</v>
      </c>
      <c r="D30" s="332"/>
      <c r="E30" s="332"/>
      <c r="F30" s="54"/>
      <c r="G30" s="332" t="s">
        <v>187</v>
      </c>
      <c r="H30" s="332"/>
      <c r="I30" s="332"/>
      <c r="K30" s="2"/>
    </row>
    <row r="31" spans="1:13" s="1" customFormat="1" ht="22.5" customHeight="1">
      <c r="C31" s="332" t="s">
        <v>199</v>
      </c>
      <c r="D31" s="332"/>
      <c r="E31" s="332"/>
      <c r="F31" s="54"/>
      <c r="G31" s="332" t="s">
        <v>199</v>
      </c>
      <c r="H31" s="332"/>
      <c r="I31" s="332"/>
      <c r="K31" s="2"/>
    </row>
    <row r="32" spans="1:13" s="30" customFormat="1" ht="22.5" customHeight="1">
      <c r="B32" s="31"/>
      <c r="C32" s="55" t="s">
        <v>17</v>
      </c>
      <c r="D32" s="32"/>
      <c r="E32" s="55" t="s">
        <v>1</v>
      </c>
      <c r="F32" s="32"/>
      <c r="G32" s="55" t="s">
        <v>17</v>
      </c>
      <c r="H32" s="32"/>
      <c r="I32" s="55" t="s">
        <v>1</v>
      </c>
      <c r="J32" s="33"/>
    </row>
    <row r="33" spans="1:16" s="30" customFormat="1" ht="22.5" customHeight="1">
      <c r="A33" s="310" t="s">
        <v>4</v>
      </c>
      <c r="B33" s="31" t="s">
        <v>2</v>
      </c>
      <c r="C33" s="34">
        <v>2024</v>
      </c>
      <c r="D33" s="34"/>
      <c r="E33" s="34">
        <v>2023</v>
      </c>
      <c r="F33" s="34"/>
      <c r="G33" s="34">
        <v>2024</v>
      </c>
      <c r="H33" s="34"/>
      <c r="I33" s="34">
        <v>2023</v>
      </c>
      <c r="J33" s="33"/>
      <c r="K33" s="289"/>
    </row>
    <row r="34" spans="1:16" s="30" customFormat="1" ht="22.5" customHeight="1">
      <c r="A34" s="33"/>
      <c r="B34" s="31"/>
      <c r="C34" s="34" t="s">
        <v>18</v>
      </c>
      <c r="D34" s="34"/>
      <c r="E34" s="34"/>
      <c r="F34" s="34"/>
      <c r="G34" s="34" t="s">
        <v>18</v>
      </c>
      <c r="H34" s="34"/>
      <c r="I34" s="34"/>
      <c r="J34" s="33"/>
      <c r="K34" s="289"/>
    </row>
    <row r="35" spans="1:16" s="30" customFormat="1" ht="22.5" customHeight="1">
      <c r="C35" s="333" t="s">
        <v>58</v>
      </c>
      <c r="D35" s="333"/>
      <c r="E35" s="333"/>
      <c r="F35" s="333"/>
      <c r="G35" s="333"/>
      <c r="H35" s="333"/>
      <c r="I35" s="333"/>
      <c r="J35" s="37"/>
      <c r="K35" s="37"/>
    </row>
    <row r="36" spans="1:16" s="30" customFormat="1" ht="23" customHeight="1">
      <c r="A36" s="58" t="s">
        <v>37</v>
      </c>
      <c r="B36" s="35"/>
      <c r="C36" s="35"/>
      <c r="D36" s="35"/>
      <c r="E36" s="35"/>
      <c r="F36" s="35"/>
      <c r="G36" s="35"/>
      <c r="H36" s="35"/>
      <c r="I36" s="35"/>
      <c r="J36" s="48"/>
      <c r="K36" s="49"/>
      <c r="L36" s="42"/>
    </row>
    <row r="37" spans="1:16" s="30" customFormat="1" ht="22.5" customHeight="1">
      <c r="A37" s="99" t="s">
        <v>38</v>
      </c>
      <c r="B37" s="41"/>
      <c r="C37" s="60">
        <v>2410605706</v>
      </c>
      <c r="D37" s="40"/>
      <c r="E37" s="222">
        <v>2442859865</v>
      </c>
      <c r="F37" s="40"/>
      <c r="G37" s="63">
        <v>0</v>
      </c>
      <c r="H37" s="40"/>
      <c r="I37" s="320">
        <v>0</v>
      </c>
      <c r="J37" s="49"/>
      <c r="K37" s="41"/>
      <c r="L37" s="49"/>
      <c r="M37" s="41"/>
      <c r="N37" s="49"/>
      <c r="P37" s="49"/>
    </row>
    <row r="38" spans="1:16" s="30" customFormat="1" ht="22.5" customHeight="1">
      <c r="A38" s="99" t="s">
        <v>39</v>
      </c>
      <c r="B38" s="41"/>
      <c r="C38" s="60">
        <v>229916370</v>
      </c>
      <c r="D38" s="46"/>
      <c r="E38" s="222">
        <v>221458781</v>
      </c>
      <c r="F38" s="46"/>
      <c r="G38" s="63">
        <v>103446647</v>
      </c>
      <c r="H38" s="46"/>
      <c r="I38" s="312">
        <v>96081476</v>
      </c>
      <c r="K38" s="41"/>
      <c r="M38" s="41"/>
    </row>
    <row r="39" spans="1:16" s="30" customFormat="1" ht="22.5" customHeight="1">
      <c r="A39" s="99" t="s">
        <v>40</v>
      </c>
      <c r="B39" s="41"/>
      <c r="C39" s="60">
        <v>17061307</v>
      </c>
      <c r="D39" s="46"/>
      <c r="E39" s="222">
        <v>13005055</v>
      </c>
      <c r="F39" s="46"/>
      <c r="G39" s="63">
        <v>0</v>
      </c>
      <c r="H39" s="46"/>
      <c r="I39" s="320">
        <v>0</v>
      </c>
      <c r="K39" s="41"/>
      <c r="M39" s="41"/>
    </row>
    <row r="40" spans="1:16" s="30" customFormat="1" ht="22.5" customHeight="1">
      <c r="A40" s="99" t="s">
        <v>41</v>
      </c>
      <c r="B40" s="50"/>
      <c r="C40" s="60">
        <v>1614985</v>
      </c>
      <c r="D40" s="46"/>
      <c r="E40" s="222">
        <v>1910818</v>
      </c>
      <c r="F40" s="46"/>
      <c r="G40" s="67">
        <v>0</v>
      </c>
      <c r="H40" s="46"/>
      <c r="I40" s="320">
        <v>0</v>
      </c>
      <c r="K40" s="41"/>
      <c r="M40" s="41"/>
    </row>
    <row r="41" spans="1:16" s="30" customFormat="1" ht="22.5" customHeight="1">
      <c r="A41" s="99" t="s">
        <v>42</v>
      </c>
      <c r="C41" s="60">
        <v>55349120</v>
      </c>
      <c r="D41" s="35"/>
      <c r="E41" s="222">
        <v>42952427</v>
      </c>
      <c r="F41" s="35"/>
      <c r="G41" s="63">
        <v>1131923</v>
      </c>
      <c r="H41" s="35"/>
      <c r="I41" s="320">
        <v>0</v>
      </c>
      <c r="J41" s="47"/>
      <c r="K41" s="289"/>
      <c r="L41" s="42"/>
    </row>
    <row r="42" spans="1:16" s="30" customFormat="1" ht="22.5" customHeight="1">
      <c r="A42" s="99" t="s">
        <v>43</v>
      </c>
      <c r="B42" s="319">
        <v>10</v>
      </c>
      <c r="C42" s="60">
        <v>92178169</v>
      </c>
      <c r="D42" s="35"/>
      <c r="E42" s="222">
        <v>109910607</v>
      </c>
      <c r="F42" s="35"/>
      <c r="G42" s="63">
        <v>49882873</v>
      </c>
      <c r="H42" s="35"/>
      <c r="I42" s="312">
        <v>49843096</v>
      </c>
      <c r="J42" s="47"/>
      <c r="K42" s="289"/>
      <c r="L42" s="42"/>
    </row>
    <row r="43" spans="1:16" s="30" customFormat="1" ht="22.5" customHeight="1">
      <c r="A43" s="99" t="s">
        <v>44</v>
      </c>
      <c r="B43" s="39"/>
      <c r="C43" s="60">
        <v>18409741</v>
      </c>
      <c r="D43" s="42"/>
      <c r="E43" s="222">
        <v>20125958</v>
      </c>
      <c r="F43" s="42"/>
      <c r="G43" s="63">
        <v>193835</v>
      </c>
      <c r="H43" s="42"/>
      <c r="I43" s="312">
        <v>97210</v>
      </c>
      <c r="K43" s="41"/>
      <c r="M43" s="41"/>
    </row>
    <row r="44" spans="1:16" s="30" customFormat="1" ht="22.5" customHeight="1">
      <c r="A44" s="69" t="s">
        <v>45</v>
      </c>
      <c r="B44" s="31"/>
      <c r="C44" s="60">
        <v>1135447</v>
      </c>
      <c r="D44" s="31"/>
      <c r="E44" s="222">
        <v>991717</v>
      </c>
      <c r="F44" s="31"/>
      <c r="G44" s="67">
        <v>0</v>
      </c>
      <c r="H44" s="31"/>
      <c r="I44" s="320">
        <v>0</v>
      </c>
      <c r="K44" s="41"/>
      <c r="M44" s="41"/>
    </row>
    <row r="45" spans="1:16" s="30" customFormat="1" ht="22.5" customHeight="1">
      <c r="A45" s="99" t="s">
        <v>46</v>
      </c>
      <c r="B45" s="31"/>
      <c r="C45" s="60">
        <v>85624082</v>
      </c>
      <c r="D45" s="40"/>
      <c r="E45" s="222">
        <v>101773387</v>
      </c>
      <c r="F45" s="40"/>
      <c r="G45" s="63">
        <v>1501591</v>
      </c>
      <c r="H45" s="40"/>
      <c r="I45" s="312">
        <v>1701690</v>
      </c>
      <c r="K45" s="41"/>
      <c r="M45" s="41"/>
    </row>
    <row r="46" spans="1:16" s="30" customFormat="1" ht="22.5" customHeight="1">
      <c r="A46" s="58" t="s">
        <v>5</v>
      </c>
      <c r="B46" s="51"/>
      <c r="C46" s="61">
        <f>SUM(C37:C45)</f>
        <v>2911894927</v>
      </c>
      <c r="E46" s="61">
        <f>SUM(E37:E45)</f>
        <v>2954988615</v>
      </c>
      <c r="G46" s="61">
        <f>SUM(G37:G45)</f>
        <v>156156869</v>
      </c>
      <c r="I46" s="61">
        <f>SUM(I37:I45)</f>
        <v>147723472</v>
      </c>
      <c r="K46" s="41"/>
      <c r="M46" s="41"/>
    </row>
    <row r="47" spans="1:16" s="30" customFormat="1" ht="22.5" customHeight="1">
      <c r="A47" s="58"/>
      <c r="B47" s="31"/>
      <c r="C47" s="60"/>
      <c r="D47" s="40"/>
      <c r="E47" s="60"/>
      <c r="F47" s="40"/>
      <c r="G47" s="60"/>
      <c r="H47" s="40"/>
      <c r="I47" s="60"/>
      <c r="K47" s="41"/>
      <c r="M47" s="41"/>
    </row>
    <row r="48" spans="1:16" s="30" customFormat="1" ht="22.5" customHeight="1">
      <c r="A48" s="58" t="s">
        <v>6</v>
      </c>
      <c r="B48" s="51"/>
      <c r="C48" s="62"/>
      <c r="D48" s="40"/>
      <c r="E48" s="62"/>
      <c r="F48" s="40"/>
      <c r="G48" s="62"/>
      <c r="H48" s="40"/>
      <c r="I48" s="62"/>
      <c r="K48" s="41"/>
      <c r="M48" s="41"/>
    </row>
    <row r="49" spans="1:13" s="43" customFormat="1" ht="22.5" customHeight="1">
      <c r="A49" s="244" t="s">
        <v>7</v>
      </c>
      <c r="B49" s="45"/>
      <c r="C49" s="62"/>
      <c r="D49" s="46"/>
      <c r="E49" s="62"/>
      <c r="F49" s="46"/>
      <c r="G49" s="62"/>
      <c r="H49" s="46"/>
      <c r="I49" s="62"/>
      <c r="K49" s="50"/>
      <c r="L49" s="30"/>
    </row>
    <row r="50" spans="1:13" s="43" customFormat="1" ht="22.5" customHeight="1">
      <c r="A50" s="99" t="s">
        <v>47</v>
      </c>
      <c r="B50" s="45"/>
      <c r="C50" s="62"/>
      <c r="D50" s="46"/>
      <c r="E50" s="62"/>
      <c r="F50" s="46"/>
      <c r="G50" s="62"/>
      <c r="H50" s="46"/>
      <c r="I50" s="62"/>
      <c r="K50" s="50"/>
      <c r="L50" s="30"/>
      <c r="M50" s="52"/>
    </row>
    <row r="51" spans="1:13" s="30" customFormat="1" ht="22.5" customHeight="1" thickBot="1">
      <c r="A51" s="99" t="s">
        <v>181</v>
      </c>
      <c r="B51" s="246"/>
      <c r="C51" s="252">
        <v>33991922</v>
      </c>
      <c r="D51" s="248"/>
      <c r="E51" s="321">
        <v>33991922</v>
      </c>
      <c r="F51" s="248"/>
      <c r="G51" s="253">
        <v>33991922</v>
      </c>
      <c r="H51" s="248"/>
      <c r="I51" s="322">
        <v>33991922</v>
      </c>
      <c r="J51" s="38"/>
      <c r="K51" s="42"/>
    </row>
    <row r="52" spans="1:13" s="30" customFormat="1" ht="22.5" customHeight="1" thickTop="1">
      <c r="A52" s="99" t="s">
        <v>48</v>
      </c>
      <c r="B52" s="31"/>
      <c r="C52" s="60"/>
      <c r="D52" s="46"/>
      <c r="E52" s="222"/>
      <c r="F52" s="46"/>
      <c r="G52" s="63"/>
      <c r="H52" s="46"/>
      <c r="I52" s="312"/>
      <c r="J52" s="38"/>
      <c r="K52" s="42"/>
    </row>
    <row r="53" spans="1:13" s="30" customFormat="1" ht="22.5" customHeight="1">
      <c r="A53" s="99" t="s">
        <v>180</v>
      </c>
      <c r="B53" s="246"/>
      <c r="C53" s="247">
        <v>33671073</v>
      </c>
      <c r="D53" s="248"/>
      <c r="E53" s="247">
        <v>33671073</v>
      </c>
      <c r="F53" s="248"/>
      <c r="G53" s="247">
        <v>33671073</v>
      </c>
      <c r="H53" s="248"/>
      <c r="I53" s="247">
        <v>33671073</v>
      </c>
      <c r="J53" s="38"/>
      <c r="K53" s="42"/>
    </row>
    <row r="54" spans="1:13" s="30" customFormat="1" ht="22.5" customHeight="1">
      <c r="A54" s="99" t="s">
        <v>182</v>
      </c>
      <c r="B54" s="45"/>
      <c r="C54" s="60">
        <v>11019190</v>
      </c>
      <c r="D54" s="46"/>
      <c r="E54" s="222">
        <v>11019190</v>
      </c>
      <c r="F54" s="46"/>
      <c r="G54" s="63">
        <v>407069914</v>
      </c>
      <c r="H54" s="46"/>
      <c r="I54" s="312">
        <v>407069914</v>
      </c>
      <c r="J54" s="38"/>
      <c r="K54" s="42"/>
    </row>
    <row r="55" spans="1:13" s="30" customFormat="1" ht="22.5" customHeight="1">
      <c r="A55" s="99" t="s">
        <v>49</v>
      </c>
      <c r="B55" s="45"/>
      <c r="C55" s="60">
        <v>21001710</v>
      </c>
      <c r="D55" s="46"/>
      <c r="E55" s="222">
        <v>20833387</v>
      </c>
      <c r="F55" s="46"/>
      <c r="G55" s="63">
        <v>0</v>
      </c>
      <c r="H55" s="46"/>
      <c r="I55" s="320">
        <v>0</v>
      </c>
      <c r="J55" s="38"/>
      <c r="K55" s="42"/>
    </row>
    <row r="56" spans="1:13" s="30" customFormat="1" ht="22.5" customHeight="1">
      <c r="A56" s="99" t="s">
        <v>50</v>
      </c>
      <c r="B56" s="45"/>
      <c r="C56" s="60"/>
      <c r="D56" s="46"/>
      <c r="E56" s="60"/>
      <c r="F56" s="46"/>
      <c r="G56" s="63"/>
      <c r="H56" s="46"/>
      <c r="I56" s="63"/>
      <c r="J56" s="38"/>
      <c r="K56" s="42"/>
    </row>
    <row r="57" spans="1:13" s="30" customFormat="1" ht="22.5" customHeight="1">
      <c r="A57" s="99" t="s">
        <v>51</v>
      </c>
      <c r="B57" s="45"/>
      <c r="C57" s="60"/>
      <c r="D57" s="46"/>
      <c r="E57" s="60"/>
      <c r="F57" s="46"/>
      <c r="G57" s="63"/>
      <c r="H57" s="46"/>
      <c r="I57" s="63"/>
      <c r="J57" s="38"/>
      <c r="K57" s="42"/>
    </row>
    <row r="58" spans="1:13" s="30" customFormat="1" ht="22.5" customHeight="1">
      <c r="A58" s="99" t="s">
        <v>52</v>
      </c>
      <c r="B58" s="45"/>
      <c r="C58" s="60">
        <v>3400000</v>
      </c>
      <c r="D58" s="46"/>
      <c r="E58" s="222">
        <v>3400000</v>
      </c>
      <c r="F58" s="46"/>
      <c r="G58" s="63">
        <v>3400000</v>
      </c>
      <c r="H58" s="46"/>
      <c r="I58" s="312">
        <v>3400000</v>
      </c>
      <c r="J58" s="38"/>
      <c r="K58" s="42"/>
    </row>
    <row r="59" spans="1:13" s="30" customFormat="1" ht="22.5" customHeight="1">
      <c r="A59" s="99" t="s">
        <v>53</v>
      </c>
      <c r="B59" s="45"/>
      <c r="C59" s="249">
        <v>420562051</v>
      </c>
      <c r="D59" s="46"/>
      <c r="E59" s="323">
        <v>409158569</v>
      </c>
      <c r="F59" s="46"/>
      <c r="G59" s="250">
        <v>100963607</v>
      </c>
      <c r="H59" s="46"/>
      <c r="I59" s="324">
        <v>75279271</v>
      </c>
      <c r="J59" s="38"/>
      <c r="K59" s="42"/>
    </row>
    <row r="60" spans="1:13" s="30" customFormat="1" ht="22.5" customHeight="1">
      <c r="A60" s="99" t="s">
        <v>54</v>
      </c>
      <c r="B60" s="45"/>
      <c r="C60" s="251">
        <f>SUM(C53:C59)</f>
        <v>489654024</v>
      </c>
      <c r="D60" s="46"/>
      <c r="E60" s="251">
        <f>SUM(E53:E59)</f>
        <v>478082219</v>
      </c>
      <c r="F60" s="46"/>
      <c r="G60" s="251">
        <f>SUM(G53:G59)</f>
        <v>545104594</v>
      </c>
      <c r="H60" s="46"/>
      <c r="I60" s="251">
        <f>SUM(I53:I59)</f>
        <v>519420258</v>
      </c>
      <c r="J60" s="38"/>
      <c r="K60" s="42"/>
    </row>
    <row r="61" spans="1:13" s="30" customFormat="1" ht="22.5" customHeight="1">
      <c r="A61" s="99" t="s">
        <v>55</v>
      </c>
      <c r="B61" s="45"/>
      <c r="C61" s="251">
        <v>5589184</v>
      </c>
      <c r="D61" s="46"/>
      <c r="E61" s="221">
        <v>5651096</v>
      </c>
      <c r="F61" s="46"/>
      <c r="G61" s="67">
        <v>0</v>
      </c>
      <c r="H61" s="46"/>
      <c r="I61" s="67">
        <v>0</v>
      </c>
      <c r="J61" s="38"/>
      <c r="K61" s="42"/>
    </row>
    <row r="62" spans="1:13" s="30" customFormat="1" ht="22.5" customHeight="1">
      <c r="A62" s="58" t="s">
        <v>8</v>
      </c>
      <c r="B62" s="45"/>
      <c r="C62" s="64">
        <f>SUM(C60:C61)</f>
        <v>495243208</v>
      </c>
      <c r="D62" s="46"/>
      <c r="E62" s="64">
        <f>SUM(E60:E61)</f>
        <v>483733315</v>
      </c>
      <c r="F62" s="46"/>
      <c r="G62" s="64">
        <f>SUM(G60:G61)</f>
        <v>545104594</v>
      </c>
      <c r="H62" s="46"/>
      <c r="I62" s="64">
        <f>SUM(I60:I61)</f>
        <v>519420258</v>
      </c>
      <c r="J62" s="38"/>
      <c r="K62" s="42"/>
    </row>
    <row r="63" spans="1:13" s="30" customFormat="1" ht="22.5" customHeight="1">
      <c r="A63" s="58"/>
      <c r="B63" s="45"/>
      <c r="C63" s="65"/>
      <c r="D63" s="46"/>
      <c r="E63" s="65"/>
      <c r="F63" s="46"/>
      <c r="G63" s="65"/>
      <c r="H63" s="46"/>
      <c r="I63" s="65"/>
      <c r="J63" s="38"/>
      <c r="K63" s="42"/>
    </row>
    <row r="64" spans="1:13" s="30" customFormat="1" ht="22.5" customHeight="1" thickBot="1">
      <c r="A64" s="58" t="s">
        <v>9</v>
      </c>
      <c r="B64" s="45"/>
      <c r="C64" s="66">
        <f>SUM(C46,C62)</f>
        <v>3407138135</v>
      </c>
      <c r="D64" s="46"/>
      <c r="E64" s="66">
        <f>SUM(E46,E62)</f>
        <v>3438721930</v>
      </c>
      <c r="F64" s="46"/>
      <c r="G64" s="66">
        <f>SUM(G46,G62)</f>
        <v>701261463</v>
      </c>
      <c r="H64" s="46"/>
      <c r="I64" s="66">
        <f>SUM(I46,I62)</f>
        <v>667143730</v>
      </c>
      <c r="J64" s="38"/>
      <c r="K64" s="42"/>
    </row>
    <row r="65" spans="1:12" s="30" customFormat="1" ht="22.5" customHeight="1" thickTop="1">
      <c r="A65" s="43"/>
      <c r="B65" s="45"/>
      <c r="C65" s="46"/>
      <c r="D65" s="46"/>
      <c r="E65" s="46"/>
      <c r="F65" s="46"/>
      <c r="G65" s="46"/>
      <c r="H65" s="46"/>
      <c r="I65" s="46"/>
      <c r="J65" s="38"/>
      <c r="K65" s="42"/>
    </row>
    <row r="66" spans="1:12" s="30" customFormat="1" ht="22.5" customHeight="1">
      <c r="A66" s="43"/>
      <c r="B66" s="45"/>
      <c r="C66" s="46"/>
      <c r="D66" s="46"/>
      <c r="E66" s="46"/>
      <c r="F66" s="46"/>
      <c r="G66" s="46"/>
      <c r="H66" s="46"/>
      <c r="I66" s="46"/>
      <c r="J66" s="38"/>
      <c r="K66" s="42"/>
    </row>
    <row r="67" spans="1:12" s="30" customFormat="1" ht="22.5" customHeight="1">
      <c r="A67" s="43"/>
      <c r="B67" s="45"/>
      <c r="C67" s="46"/>
      <c r="D67" s="46"/>
      <c r="E67" s="46"/>
      <c r="F67" s="46"/>
      <c r="G67" s="46"/>
      <c r="H67" s="46"/>
      <c r="I67" s="46"/>
      <c r="J67" s="38"/>
      <c r="K67" s="42"/>
    </row>
    <row r="68" spans="1:12" s="30" customFormat="1" ht="22.5" customHeight="1">
      <c r="A68" s="43"/>
      <c r="B68" s="45"/>
      <c r="C68" s="46"/>
      <c r="D68" s="46"/>
      <c r="E68" s="46"/>
      <c r="F68" s="46"/>
      <c r="G68" s="46"/>
      <c r="H68" s="46"/>
      <c r="I68" s="46"/>
      <c r="J68" s="38"/>
      <c r="K68" s="42"/>
    </row>
    <row r="69" spans="1:12" s="30" customFormat="1" ht="22.5" customHeight="1">
      <c r="A69" s="43"/>
      <c r="B69" s="45"/>
      <c r="C69" s="46"/>
      <c r="D69" s="46"/>
      <c r="E69" s="36"/>
      <c r="F69" s="46"/>
      <c r="G69" s="36"/>
      <c r="H69" s="46"/>
      <c r="I69" s="36"/>
      <c r="J69" s="38"/>
      <c r="K69" s="42"/>
    </row>
    <row r="70" spans="1:12" s="30" customFormat="1" ht="22.5" customHeight="1">
      <c r="A70" s="43"/>
      <c r="B70" s="45"/>
      <c r="C70" s="46"/>
      <c r="D70" s="46"/>
      <c r="E70" s="36"/>
      <c r="F70" s="46"/>
      <c r="G70" s="36"/>
      <c r="H70" s="46"/>
      <c r="I70" s="36"/>
      <c r="J70" s="38"/>
      <c r="K70" s="42"/>
    </row>
    <row r="71" spans="1:12" s="30" customFormat="1" ht="22.5" customHeight="1">
      <c r="A71" s="331" t="s">
        <v>10</v>
      </c>
      <c r="B71" s="331"/>
      <c r="C71" s="331"/>
      <c r="D71" s="331"/>
      <c r="E71" s="331"/>
      <c r="F71" s="331"/>
      <c r="G71" s="331"/>
      <c r="H71" s="331"/>
      <c r="I71" s="331"/>
      <c r="K71" s="53"/>
    </row>
    <row r="72" spans="1:12" s="43" customFormat="1" ht="22.5" customHeight="1">
      <c r="A72" s="331" t="s">
        <v>11</v>
      </c>
      <c r="B72" s="331"/>
      <c r="C72" s="331"/>
      <c r="D72" s="331"/>
      <c r="E72" s="331"/>
      <c r="F72" s="331"/>
      <c r="G72" s="331"/>
      <c r="H72" s="331"/>
      <c r="I72" s="331"/>
      <c r="K72" s="50"/>
    </row>
    <row r="73" spans="1:12" s="1" customFormat="1" ht="22.5" customHeight="1">
      <c r="K73" s="13"/>
    </row>
    <row r="74" spans="1:12" s="1" customFormat="1" ht="22.5" customHeight="1">
      <c r="A74" s="3"/>
      <c r="B74" s="4"/>
      <c r="C74" s="4"/>
      <c r="D74" s="4"/>
      <c r="F74" s="4"/>
      <c r="H74" s="4"/>
      <c r="K74" s="13"/>
    </row>
    <row r="75" spans="1:12" ht="22.5" customHeight="1">
      <c r="B75" s="3"/>
      <c r="C75" s="3"/>
      <c r="D75" s="3"/>
      <c r="E75" s="3"/>
      <c r="F75" s="3"/>
      <c r="G75" s="3"/>
      <c r="H75" s="3"/>
      <c r="I75" s="330"/>
      <c r="J75" s="330"/>
      <c r="K75" s="330"/>
    </row>
    <row r="76" spans="1:12" ht="22.5" customHeight="1">
      <c r="E76" s="15"/>
      <c r="G76" s="15"/>
      <c r="I76" s="15"/>
      <c r="J76" s="16"/>
      <c r="K76" s="16"/>
    </row>
    <row r="77" spans="1:12" ht="22.5" customHeight="1">
      <c r="E77" s="16"/>
      <c r="G77" s="16"/>
      <c r="I77" s="16"/>
      <c r="J77" s="16"/>
      <c r="K77" s="16"/>
    </row>
    <row r="78" spans="1:12" ht="22.5" customHeight="1">
      <c r="E78" s="8"/>
      <c r="G78" s="8"/>
      <c r="I78" s="8"/>
      <c r="J78" s="6"/>
    </row>
    <row r="79" spans="1:12" ht="22.5" customHeight="1">
      <c r="A79" s="9"/>
      <c r="J79" s="9"/>
      <c r="L79" s="17"/>
    </row>
    <row r="80" spans="1:12" ht="22.5" customHeight="1">
      <c r="A80" s="18"/>
      <c r="B80" s="16"/>
      <c r="C80" s="16"/>
      <c r="D80" s="16"/>
      <c r="E80" s="19"/>
      <c r="F80" s="16"/>
      <c r="G80" s="19"/>
      <c r="H80" s="16"/>
      <c r="I80" s="19"/>
      <c r="J80" s="10"/>
      <c r="K80" s="19"/>
      <c r="L80" s="17"/>
    </row>
    <row r="81" spans="1:14" ht="22.5" customHeight="1">
      <c r="A81" s="14"/>
      <c r="E81" s="19"/>
      <c r="G81" s="19"/>
      <c r="I81" s="19"/>
      <c r="J81" s="10"/>
      <c r="K81" s="19"/>
      <c r="L81" s="20"/>
      <c r="N81" s="21"/>
    </row>
    <row r="82" spans="1:14" ht="22.5" customHeight="1">
      <c r="B82" s="3"/>
      <c r="C82" s="3"/>
      <c r="D82" s="3"/>
      <c r="E82" s="19"/>
      <c r="F82" s="3"/>
      <c r="G82" s="19"/>
      <c r="H82" s="3"/>
      <c r="I82" s="19"/>
      <c r="J82" s="10"/>
      <c r="K82" s="19"/>
      <c r="L82" s="20"/>
    </row>
    <row r="83" spans="1:14" ht="22.5" customHeight="1">
      <c r="A83" s="22"/>
      <c r="B83" s="3"/>
      <c r="C83" s="3"/>
      <c r="D83" s="3"/>
      <c r="E83" s="19"/>
      <c r="F83" s="3"/>
      <c r="G83" s="19"/>
      <c r="H83" s="3"/>
      <c r="I83" s="19"/>
      <c r="J83" s="10"/>
      <c r="K83" s="19"/>
      <c r="L83" s="20"/>
    </row>
    <row r="84" spans="1:14" ht="22.5" customHeight="1">
      <c r="A84" s="22"/>
      <c r="B84" s="3"/>
      <c r="C84" s="3"/>
      <c r="D84" s="3"/>
      <c r="E84" s="19"/>
      <c r="F84" s="3"/>
      <c r="G84" s="19"/>
      <c r="H84" s="3"/>
      <c r="I84" s="19"/>
      <c r="J84" s="23"/>
      <c r="K84" s="19"/>
      <c r="L84" s="20"/>
    </row>
    <row r="85" spans="1:14" ht="22.5" customHeight="1">
      <c r="A85" s="24"/>
      <c r="B85" s="3"/>
      <c r="C85" s="3"/>
      <c r="D85" s="3"/>
      <c r="E85" s="19"/>
      <c r="F85" s="3"/>
      <c r="G85" s="19"/>
      <c r="H85" s="3"/>
      <c r="I85" s="19"/>
      <c r="J85" s="23"/>
      <c r="K85" s="19"/>
      <c r="L85" s="20"/>
    </row>
    <row r="86" spans="1:14" ht="22.5" customHeight="1">
      <c r="B86" s="3"/>
      <c r="C86" s="3"/>
      <c r="D86" s="3"/>
      <c r="E86" s="19"/>
      <c r="F86" s="3"/>
      <c r="G86" s="19"/>
      <c r="H86" s="3"/>
      <c r="I86" s="19"/>
      <c r="J86" s="10"/>
      <c r="K86" s="19"/>
    </row>
    <row r="87" spans="1:14" ht="22.5" customHeight="1">
      <c r="B87" s="3"/>
      <c r="C87" s="3"/>
      <c r="D87" s="3"/>
      <c r="E87" s="19"/>
      <c r="F87" s="3"/>
      <c r="G87" s="19"/>
      <c r="H87" s="3"/>
      <c r="I87" s="19"/>
      <c r="J87" s="10"/>
      <c r="K87" s="19"/>
    </row>
    <row r="88" spans="1:14" ht="22.5" customHeight="1">
      <c r="A88" s="22"/>
      <c r="B88" s="3"/>
      <c r="C88" s="3"/>
      <c r="D88" s="3"/>
      <c r="E88" s="19"/>
      <c r="F88" s="3"/>
      <c r="G88" s="19"/>
      <c r="H88" s="3"/>
      <c r="I88" s="19"/>
      <c r="J88" s="23"/>
      <c r="K88" s="19"/>
    </row>
    <row r="89" spans="1:14" ht="22.5" customHeight="1">
      <c r="A89" s="24"/>
      <c r="E89" s="22"/>
      <c r="G89" s="22"/>
      <c r="I89" s="22"/>
      <c r="J89" s="22"/>
      <c r="K89" s="22"/>
    </row>
    <row r="90" spans="1:14" ht="22.5" customHeight="1">
      <c r="A90" s="24"/>
      <c r="E90" s="19"/>
      <c r="G90" s="19"/>
      <c r="I90" s="19"/>
      <c r="J90" s="23"/>
      <c r="K90" s="19"/>
      <c r="L90" s="19"/>
    </row>
    <row r="91" spans="1:14" ht="22.5" customHeight="1">
      <c r="A91" s="25"/>
      <c r="E91" s="23"/>
      <c r="G91" s="23"/>
      <c r="I91" s="23"/>
      <c r="J91" s="23"/>
      <c r="K91" s="23"/>
    </row>
    <row r="92" spans="1:14" ht="22.5" customHeight="1">
      <c r="A92" s="22"/>
      <c r="B92" s="3"/>
      <c r="C92" s="3"/>
      <c r="D92" s="3"/>
      <c r="E92" s="19"/>
      <c r="F92" s="3"/>
      <c r="G92" s="19"/>
      <c r="H92" s="3"/>
      <c r="I92" s="19"/>
      <c r="J92" s="23"/>
      <c r="K92" s="19"/>
    </row>
    <row r="93" spans="1:14" ht="22.5" customHeight="1">
      <c r="A93" s="22"/>
      <c r="B93" s="3"/>
      <c r="C93" s="3"/>
      <c r="D93" s="3"/>
      <c r="E93" s="19"/>
      <c r="F93" s="3"/>
      <c r="G93" s="19"/>
      <c r="H93" s="3"/>
      <c r="I93" s="19"/>
      <c r="J93" s="23"/>
      <c r="K93" s="19"/>
    </row>
    <row r="94" spans="1:14" ht="22.5" customHeight="1">
      <c r="A94" s="25"/>
      <c r="B94" s="3"/>
      <c r="C94" s="3"/>
      <c r="D94" s="3"/>
      <c r="E94" s="10"/>
      <c r="F94" s="3"/>
      <c r="G94" s="10"/>
      <c r="H94" s="3"/>
      <c r="I94" s="10"/>
      <c r="J94" s="23"/>
      <c r="K94" s="10"/>
    </row>
    <row r="95" spans="1:14" ht="22.5" customHeight="1">
      <c r="A95" s="22"/>
      <c r="B95" s="3"/>
      <c r="C95" s="3"/>
      <c r="D95" s="3"/>
      <c r="E95" s="19"/>
      <c r="F95" s="3"/>
      <c r="G95" s="19"/>
      <c r="H95" s="3"/>
      <c r="I95" s="19"/>
      <c r="J95" s="23"/>
      <c r="K95" s="19"/>
    </row>
    <row r="96" spans="1:14" ht="22.5" customHeight="1">
      <c r="A96" s="22"/>
      <c r="B96" s="3"/>
      <c r="C96" s="3"/>
      <c r="D96" s="3"/>
      <c r="E96" s="19"/>
      <c r="F96" s="3"/>
      <c r="G96" s="19"/>
      <c r="H96" s="3"/>
      <c r="I96" s="19"/>
      <c r="J96" s="23"/>
      <c r="K96" s="19"/>
      <c r="L96" s="10"/>
    </row>
    <row r="97" spans="1:12" ht="22.5" customHeight="1">
      <c r="A97" s="22"/>
      <c r="B97" s="3"/>
      <c r="C97" s="3"/>
      <c r="D97" s="3"/>
      <c r="E97" s="19"/>
      <c r="F97" s="3"/>
      <c r="G97" s="19"/>
      <c r="H97" s="3"/>
      <c r="I97" s="19"/>
      <c r="J97" s="23"/>
      <c r="K97" s="19"/>
      <c r="L97" s="1"/>
    </row>
    <row r="98" spans="1:12" s="1" customFormat="1" ht="22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22.5" customHeight="1">
      <c r="A99" s="1"/>
      <c r="E99" s="10"/>
      <c r="G99" s="10"/>
      <c r="I99" s="10"/>
      <c r="J99" s="10"/>
      <c r="K99" s="10"/>
    </row>
    <row r="100" spans="1:12" ht="22.5" customHeight="1">
      <c r="A100" s="1"/>
      <c r="B100" s="12"/>
      <c r="C100" s="12"/>
      <c r="D100" s="12"/>
      <c r="E100" s="26"/>
      <c r="F100" s="12"/>
      <c r="G100" s="26"/>
      <c r="H100" s="12"/>
      <c r="I100" s="26"/>
      <c r="J100" s="5"/>
      <c r="K100" s="5"/>
    </row>
    <row r="101" spans="1:12" ht="22.5" customHeight="1">
      <c r="A101" s="5"/>
      <c r="B101" s="12"/>
      <c r="C101" s="12"/>
      <c r="D101" s="12"/>
      <c r="E101" s="12"/>
      <c r="F101" s="12"/>
      <c r="G101" s="12"/>
      <c r="H101" s="12"/>
      <c r="I101" s="330"/>
      <c r="J101" s="330"/>
      <c r="K101" s="330"/>
    </row>
    <row r="102" spans="1:12" ht="22.5" customHeight="1">
      <c r="E102" s="4"/>
      <c r="G102" s="4"/>
      <c r="I102" s="330"/>
      <c r="J102" s="330"/>
      <c r="K102" s="330"/>
    </row>
    <row r="103" spans="1:12" ht="22.5" customHeight="1">
      <c r="E103" s="16"/>
      <c r="G103" s="16"/>
      <c r="I103" s="16"/>
      <c r="J103" s="16"/>
      <c r="K103" s="16"/>
    </row>
    <row r="104" spans="1:12" ht="22.5" customHeight="1">
      <c r="E104" s="16"/>
      <c r="G104" s="16"/>
      <c r="I104" s="16"/>
      <c r="J104" s="16"/>
      <c r="K104" s="16"/>
    </row>
    <row r="105" spans="1:12" ht="22.5" customHeight="1">
      <c r="E105" s="8"/>
      <c r="G105" s="8"/>
      <c r="I105" s="8"/>
      <c r="J105" s="6"/>
    </row>
    <row r="106" spans="1:12" ht="22.5" customHeight="1">
      <c r="A106" s="9"/>
      <c r="E106" s="10"/>
      <c r="G106" s="10"/>
      <c r="I106" s="10"/>
    </row>
    <row r="107" spans="1:12" ht="22.5" customHeight="1">
      <c r="A107" s="22"/>
      <c r="E107" s="19"/>
      <c r="G107" s="19"/>
      <c r="I107" s="19"/>
      <c r="J107" s="23"/>
      <c r="K107" s="19"/>
    </row>
    <row r="108" spans="1:12" ht="22.5" customHeight="1">
      <c r="E108" s="19"/>
      <c r="G108" s="19"/>
      <c r="I108" s="19"/>
      <c r="J108" s="10"/>
      <c r="K108" s="19"/>
      <c r="L108" s="1"/>
    </row>
    <row r="109" spans="1:12" ht="22.5" customHeight="1">
      <c r="E109" s="19"/>
      <c r="G109" s="19"/>
      <c r="I109" s="19"/>
      <c r="J109" s="10"/>
      <c r="K109" s="19"/>
      <c r="L109" s="1"/>
    </row>
    <row r="110" spans="1:12" ht="22.5" customHeight="1">
      <c r="E110" s="19"/>
      <c r="G110" s="19"/>
      <c r="I110" s="19"/>
      <c r="J110" s="10"/>
      <c r="K110" s="19"/>
    </row>
    <row r="111" spans="1:12" s="1" customFormat="1" ht="22.5" customHeight="1">
      <c r="B111" s="12"/>
      <c r="C111" s="12"/>
      <c r="D111" s="12"/>
      <c r="E111" s="27"/>
      <c r="F111" s="12"/>
      <c r="G111" s="27"/>
      <c r="H111" s="12"/>
      <c r="I111" s="27"/>
      <c r="J111" s="28"/>
      <c r="K111" s="27"/>
    </row>
    <row r="112" spans="1:12" ht="22.5" customHeight="1">
      <c r="A112" s="1"/>
      <c r="B112" s="12"/>
      <c r="C112" s="12"/>
      <c r="D112" s="12"/>
      <c r="E112" s="28"/>
      <c r="F112" s="12"/>
      <c r="G112" s="28"/>
      <c r="H112" s="12"/>
      <c r="I112" s="28"/>
      <c r="J112" s="28"/>
      <c r="K112" s="28"/>
    </row>
    <row r="113" spans="1:12" ht="22.5" customHeight="1">
      <c r="A113" s="9"/>
      <c r="E113" s="11"/>
      <c r="G113" s="11"/>
      <c r="I113" s="11"/>
      <c r="J113" s="11"/>
      <c r="K113" s="11"/>
      <c r="L113" s="1"/>
    </row>
    <row r="114" spans="1:12" s="1" customFormat="1" ht="22.5" customHeight="1">
      <c r="A114" s="3"/>
      <c r="B114" s="4"/>
      <c r="C114" s="4"/>
      <c r="D114" s="4"/>
      <c r="E114" s="19"/>
      <c r="F114" s="4"/>
      <c r="G114" s="19"/>
      <c r="H114" s="4"/>
      <c r="I114" s="19"/>
      <c r="J114" s="10"/>
      <c r="K114" s="19"/>
      <c r="L114" s="3"/>
    </row>
    <row r="115" spans="1:12" ht="22.5" customHeight="1">
      <c r="A115" s="1"/>
      <c r="B115" s="12"/>
      <c r="C115" s="12"/>
      <c r="D115" s="12"/>
      <c r="E115" s="27"/>
      <c r="F115" s="12"/>
      <c r="G115" s="27"/>
      <c r="H115" s="12"/>
      <c r="I115" s="27"/>
      <c r="J115" s="28"/>
      <c r="K115" s="27"/>
      <c r="L115" s="2"/>
    </row>
    <row r="116" spans="1:12" s="1" customFormat="1" ht="22.5" customHeight="1">
      <c r="B116" s="4"/>
      <c r="C116" s="4"/>
      <c r="D116" s="4"/>
      <c r="E116" s="10"/>
      <c r="F116" s="4"/>
      <c r="G116" s="10"/>
      <c r="H116" s="4"/>
      <c r="I116" s="10"/>
      <c r="J116" s="10"/>
      <c r="K116" s="10"/>
      <c r="L116" s="3"/>
    </row>
    <row r="117" spans="1:12" ht="22.5" customHeight="1">
      <c r="A117" s="1"/>
      <c r="B117" s="12"/>
      <c r="C117" s="12"/>
      <c r="D117" s="12"/>
      <c r="E117" s="27"/>
      <c r="F117" s="12"/>
      <c r="G117" s="27"/>
      <c r="H117" s="12"/>
      <c r="I117" s="27"/>
      <c r="J117" s="28"/>
      <c r="K117" s="27"/>
      <c r="L117" s="11"/>
    </row>
    <row r="118" spans="1:12" s="1" customFormat="1" ht="22.5" customHeight="1">
      <c r="A118" s="3"/>
      <c r="B118" s="4"/>
      <c r="C118" s="4"/>
      <c r="D118" s="4"/>
      <c r="E118" s="19"/>
      <c r="F118" s="4"/>
      <c r="G118" s="19"/>
      <c r="H118" s="4"/>
      <c r="I118" s="19"/>
      <c r="J118" s="10"/>
      <c r="K118" s="19"/>
      <c r="L118" s="29"/>
    </row>
    <row r="119" spans="1:12" ht="22.5" customHeight="1">
      <c r="A119" s="1"/>
      <c r="E119" s="27"/>
      <c r="G119" s="27"/>
      <c r="I119" s="27"/>
      <c r="J119" s="28"/>
      <c r="K119" s="27"/>
    </row>
    <row r="120" spans="1:12" ht="22.5" customHeight="1">
      <c r="E120" s="11"/>
      <c r="G120" s="11"/>
      <c r="I120" s="11"/>
      <c r="J120" s="11"/>
      <c r="K120" s="11"/>
    </row>
  </sheetData>
  <mergeCells count="15">
    <mergeCell ref="I101:K101"/>
    <mergeCell ref="I102:K102"/>
    <mergeCell ref="A71:I71"/>
    <mergeCell ref="A72:I72"/>
    <mergeCell ref="C4:E4"/>
    <mergeCell ref="G4:I4"/>
    <mergeCell ref="C9:I9"/>
    <mergeCell ref="I75:K75"/>
    <mergeCell ref="C30:E30"/>
    <mergeCell ref="G30:I30"/>
    <mergeCell ref="C35:I35"/>
    <mergeCell ref="C5:E5"/>
    <mergeCell ref="G5:I5"/>
    <mergeCell ref="C31:E31"/>
    <mergeCell ref="G31:I31"/>
  </mergeCells>
  <phoneticPr fontId="0" type="noConversion"/>
  <pageMargins left="0.7" right="0.70866141732283505" top="0.5" bottom="0.511811023622047" header="0.511811023622047" footer="0.511811023622047"/>
  <pageSetup paperSize="9" scale="69" firstPageNumber="2" orientation="portrait" useFirstPageNumber="1" r:id="rId1"/>
  <headerFooter alignWithMargins="0">
    <oddFooter>&amp;L&amp;"Times New Roman,Regular"&amp;10The accompanying notes form an integral part of the interim financial statements. 
&amp;C&amp;P</oddFooter>
  </headerFooter>
  <rowBreaks count="2" manualBreakCount="2">
    <brk id="26" max="16383" man="1"/>
    <brk id="9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6E7B-BBC7-410F-A230-85FCC7640F3B}">
  <sheetPr codeName="Sheet7">
    <pageSetUpPr autoPageBreaks="0"/>
  </sheetPr>
  <dimension ref="A1:J89"/>
  <sheetViews>
    <sheetView view="pageBreakPreview" zoomScaleNormal="70" zoomScaleSheetLayoutView="100" workbookViewId="0"/>
  </sheetViews>
  <sheetFormatPr defaultColWidth="10.09765625" defaultRowHeight="21" customHeight="1"/>
  <cols>
    <col min="1" max="1" width="66.59765625" style="79" customWidth="1"/>
    <col min="2" max="2" width="2.296875" style="92" customWidth="1"/>
    <col min="3" max="3" width="1.296875" style="79" customWidth="1"/>
    <col min="4" max="4" width="17.69921875" style="79" customWidth="1"/>
    <col min="5" max="5" width="1.296875" style="79" customWidth="1"/>
    <col min="6" max="6" width="17.69921875" style="79" customWidth="1"/>
    <col min="7" max="7" width="1.296875" style="79" customWidth="1"/>
    <col min="8" max="8" width="17.69921875" style="79" customWidth="1"/>
    <col min="9" max="9" width="1.296875" style="79" customWidth="1"/>
    <col min="10" max="10" width="17.69921875" style="79" customWidth="1"/>
    <col min="11" max="16384" width="10.09765625" style="79"/>
  </cols>
  <sheetData>
    <row r="1" spans="1:10" s="73" customFormat="1" ht="21" customHeight="1">
      <c r="A1" s="71" t="s">
        <v>56</v>
      </c>
      <c r="B1" s="72"/>
      <c r="C1" s="72"/>
      <c r="D1" s="72"/>
      <c r="E1" s="72"/>
      <c r="F1" s="72"/>
      <c r="G1" s="72"/>
      <c r="H1" s="72"/>
      <c r="J1" s="72"/>
    </row>
    <row r="2" spans="1:10" s="73" customFormat="1" ht="21" customHeight="1">
      <c r="A2" s="74" t="s">
        <v>243</v>
      </c>
      <c r="B2" s="75"/>
      <c r="C2" s="75"/>
      <c r="D2" s="75"/>
      <c r="E2" s="75"/>
      <c r="F2" s="75"/>
      <c r="G2" s="75"/>
      <c r="H2" s="75"/>
      <c r="J2" s="75"/>
    </row>
    <row r="3" spans="1:10" s="73" customFormat="1" ht="21" customHeight="1">
      <c r="A3" s="74"/>
      <c r="B3" s="75"/>
      <c r="C3" s="75"/>
      <c r="D3" s="75"/>
      <c r="E3" s="75"/>
      <c r="F3" s="75"/>
      <c r="G3" s="75"/>
      <c r="H3" s="75"/>
      <c r="J3" s="75"/>
    </row>
    <row r="4" spans="1:10" s="73" customFormat="1" ht="21" customHeight="1">
      <c r="A4" s="74"/>
      <c r="B4" s="78"/>
      <c r="C4" s="78"/>
      <c r="D4" s="336" t="s">
        <v>57</v>
      </c>
      <c r="E4" s="336"/>
      <c r="F4" s="336"/>
      <c r="G4" s="77"/>
      <c r="H4" s="336" t="s">
        <v>187</v>
      </c>
      <c r="I4" s="336"/>
      <c r="J4" s="336"/>
    </row>
    <row r="5" spans="1:10" s="73" customFormat="1" ht="21" customHeight="1">
      <c r="A5" s="74"/>
      <c r="B5" s="78"/>
      <c r="C5" s="78"/>
      <c r="D5" s="336" t="s">
        <v>199</v>
      </c>
      <c r="E5" s="336"/>
      <c r="F5" s="336"/>
      <c r="G5" s="77"/>
      <c r="H5" s="336" t="s">
        <v>199</v>
      </c>
      <c r="I5" s="336"/>
      <c r="J5" s="336"/>
    </row>
    <row r="6" spans="1:10" s="73" customFormat="1" ht="21" customHeight="1">
      <c r="A6" s="74"/>
      <c r="B6" s="78"/>
      <c r="C6" s="78"/>
      <c r="D6" s="337" t="s">
        <v>222</v>
      </c>
      <c r="E6" s="337"/>
      <c r="F6" s="337"/>
      <c r="G6" s="263"/>
      <c r="H6" s="337" t="s">
        <v>222</v>
      </c>
      <c r="I6" s="337"/>
      <c r="J6" s="337"/>
    </row>
    <row r="7" spans="1:10" s="73" customFormat="1" ht="21" customHeight="1">
      <c r="A7" s="74"/>
      <c r="B7" s="78"/>
      <c r="C7" s="78"/>
      <c r="D7" s="338" t="s">
        <v>17</v>
      </c>
      <c r="E7" s="337"/>
      <c r="F7" s="337"/>
      <c r="G7" s="263"/>
      <c r="H7" s="338" t="s">
        <v>17</v>
      </c>
      <c r="I7" s="337"/>
      <c r="J7" s="337"/>
    </row>
    <row r="8" spans="1:10" s="73" customFormat="1" ht="21" customHeight="1">
      <c r="A8" s="78"/>
      <c r="B8" s="80"/>
      <c r="C8" s="78"/>
      <c r="D8" s="264">
        <v>2024</v>
      </c>
      <c r="F8" s="264">
        <v>2023</v>
      </c>
      <c r="G8" s="77"/>
      <c r="H8" s="264">
        <v>2024</v>
      </c>
      <c r="J8" s="264">
        <v>2023</v>
      </c>
    </row>
    <row r="9" spans="1:10" s="77" customFormat="1" ht="21" customHeight="1">
      <c r="A9" s="73"/>
      <c r="B9" s="82"/>
      <c r="C9" s="82"/>
      <c r="D9" s="334" t="s">
        <v>58</v>
      </c>
      <c r="E9" s="334"/>
      <c r="F9" s="334"/>
      <c r="G9" s="334"/>
      <c r="H9" s="334"/>
      <c r="I9" s="334"/>
      <c r="J9" s="334"/>
    </row>
    <row r="10" spans="1:10" s="258" customFormat="1" ht="21" customHeight="1">
      <c r="A10" s="98" t="s">
        <v>59</v>
      </c>
      <c r="B10" s="265"/>
      <c r="C10" s="83"/>
      <c r="D10" s="235">
        <v>41379867</v>
      </c>
      <c r="E10" s="235"/>
      <c r="F10" s="235">
        <v>37092174</v>
      </c>
      <c r="G10" s="235"/>
      <c r="H10" s="235">
        <v>1098922</v>
      </c>
      <c r="J10" s="235">
        <v>243188</v>
      </c>
    </row>
    <row r="11" spans="1:10" s="258" customFormat="1" ht="21" customHeight="1">
      <c r="A11" s="99" t="s">
        <v>60</v>
      </c>
      <c r="B11" s="265"/>
      <c r="C11" s="83"/>
      <c r="D11" s="235">
        <v>9618709</v>
      </c>
      <c r="E11" s="235"/>
      <c r="F11" s="235">
        <v>8149772</v>
      </c>
      <c r="G11" s="235"/>
      <c r="H11" s="235">
        <v>1165836</v>
      </c>
      <c r="J11" s="235">
        <v>597025</v>
      </c>
    </row>
    <row r="12" spans="1:10" s="258" customFormat="1" ht="21" customHeight="1">
      <c r="A12" s="98" t="s">
        <v>61</v>
      </c>
      <c r="B12" s="265"/>
      <c r="C12" s="83"/>
      <c r="D12" s="271">
        <f>D10-D11</f>
        <v>31761158</v>
      </c>
      <c r="E12" s="85"/>
      <c r="F12" s="271">
        <f>F10-F11</f>
        <v>28942402</v>
      </c>
      <c r="G12" s="85"/>
      <c r="H12" s="271">
        <f>H10-H11</f>
        <v>-66914</v>
      </c>
      <c r="J12" s="271">
        <f>J10-J11</f>
        <v>-353837</v>
      </c>
    </row>
    <row r="13" spans="1:10" s="258" customFormat="1" ht="21" customHeight="1">
      <c r="A13" s="98" t="s">
        <v>62</v>
      </c>
      <c r="B13" s="265"/>
      <c r="C13" s="83"/>
      <c r="D13" s="85">
        <v>11168070</v>
      </c>
      <c r="E13" s="85"/>
      <c r="F13" s="85">
        <v>11921240</v>
      </c>
      <c r="G13" s="85"/>
      <c r="H13" s="85">
        <v>617181</v>
      </c>
      <c r="J13" s="85">
        <v>0</v>
      </c>
    </row>
    <row r="14" spans="1:10" s="258" customFormat="1" ht="21" customHeight="1">
      <c r="A14" s="98" t="s">
        <v>63</v>
      </c>
      <c r="B14" s="265"/>
      <c r="C14" s="83"/>
      <c r="D14" s="85">
        <v>3271236</v>
      </c>
      <c r="E14" s="85"/>
      <c r="F14" s="85">
        <v>3012325</v>
      </c>
      <c r="G14" s="85"/>
      <c r="H14" s="85">
        <v>0</v>
      </c>
      <c r="J14" s="85">
        <v>300</v>
      </c>
    </row>
    <row r="15" spans="1:10" s="258" customFormat="1" ht="21" customHeight="1">
      <c r="A15" s="98" t="s">
        <v>64</v>
      </c>
      <c r="B15" s="265"/>
      <c r="C15" s="83"/>
      <c r="D15" s="271">
        <f>D13-D14</f>
        <v>7896834</v>
      </c>
      <c r="E15" s="85"/>
      <c r="F15" s="271">
        <f>F13-F14</f>
        <v>8908915</v>
      </c>
      <c r="G15" s="85"/>
      <c r="H15" s="271">
        <f>H13-H14</f>
        <v>617181</v>
      </c>
      <c r="J15" s="271">
        <f>J13-J14</f>
        <v>-300</v>
      </c>
    </row>
    <row r="16" spans="1:10" s="258" customFormat="1" ht="21" customHeight="1">
      <c r="A16" s="98" t="s">
        <v>225</v>
      </c>
      <c r="B16" s="265"/>
      <c r="C16" s="83"/>
      <c r="D16" s="85"/>
      <c r="E16" s="85"/>
      <c r="F16" s="85"/>
      <c r="G16" s="85"/>
      <c r="H16" s="85"/>
      <c r="J16" s="85"/>
    </row>
    <row r="17" spans="1:10" s="258" customFormat="1" ht="21" customHeight="1">
      <c r="A17" s="98" t="s">
        <v>65</v>
      </c>
      <c r="B17" s="265"/>
      <c r="C17" s="83"/>
      <c r="D17" s="85">
        <v>2716608</v>
      </c>
      <c r="E17" s="85"/>
      <c r="F17" s="85">
        <v>2353226</v>
      </c>
      <c r="G17" s="85"/>
      <c r="H17" s="85">
        <v>-1219164</v>
      </c>
      <c r="J17" s="85">
        <v>393313</v>
      </c>
    </row>
    <row r="18" spans="1:10" s="258" customFormat="1" ht="21" customHeight="1">
      <c r="A18" s="98" t="s">
        <v>66</v>
      </c>
      <c r="B18" s="265"/>
      <c r="C18" s="83"/>
      <c r="D18" s="85">
        <v>68497</v>
      </c>
      <c r="E18" s="85"/>
      <c r="F18" s="85">
        <v>74421</v>
      </c>
      <c r="G18" s="85"/>
      <c r="H18" s="85">
        <v>0</v>
      </c>
      <c r="J18" s="85">
        <v>0</v>
      </c>
    </row>
    <row r="19" spans="1:10" s="258" customFormat="1" ht="21" customHeight="1">
      <c r="A19" s="99" t="s">
        <v>67</v>
      </c>
      <c r="B19" s="265"/>
      <c r="C19" s="83"/>
      <c r="D19" s="272">
        <v>148239</v>
      </c>
      <c r="E19" s="85"/>
      <c r="F19" s="272">
        <v>96757</v>
      </c>
      <c r="G19" s="85"/>
      <c r="H19" s="272">
        <v>0</v>
      </c>
      <c r="J19" s="272">
        <v>0</v>
      </c>
    </row>
    <row r="20" spans="1:10" s="258" customFormat="1" ht="21" customHeight="1">
      <c r="A20" s="99" t="s">
        <v>68</v>
      </c>
      <c r="B20" s="265"/>
      <c r="C20" s="83"/>
      <c r="D20" s="85">
        <v>34459</v>
      </c>
      <c r="E20" s="85"/>
      <c r="F20" s="85">
        <v>36022</v>
      </c>
      <c r="G20" s="85"/>
      <c r="H20" s="85">
        <v>26998555</v>
      </c>
      <c r="J20" s="85">
        <v>37452882</v>
      </c>
    </row>
    <row r="21" spans="1:10" s="258" customFormat="1" ht="21" customHeight="1">
      <c r="A21" s="98" t="s">
        <v>69</v>
      </c>
      <c r="B21" s="265"/>
      <c r="C21" s="83"/>
      <c r="D21" s="85">
        <v>369544</v>
      </c>
      <c r="E21" s="85"/>
      <c r="F21" s="85">
        <v>488169</v>
      </c>
      <c r="G21" s="85"/>
      <c r="H21" s="85">
        <v>0</v>
      </c>
      <c r="J21" s="85">
        <v>0</v>
      </c>
    </row>
    <row r="22" spans="1:10" s="258" customFormat="1" ht="21" customHeight="1">
      <c r="A22" s="99" t="s">
        <v>70</v>
      </c>
      <c r="B22" s="265"/>
      <c r="C22" s="83"/>
      <c r="D22" s="271">
        <v>42995339</v>
      </c>
      <c r="E22" s="85"/>
      <c r="F22" s="271">
        <f>SUM(F12,F15,F16:F21)</f>
        <v>40899912</v>
      </c>
      <c r="G22" s="85"/>
      <c r="H22" s="271">
        <f>SUM(H12,H15,H16:H21)</f>
        <v>26329658</v>
      </c>
      <c r="J22" s="271">
        <f>SUM(J12,J15,J16:J21)</f>
        <v>37492058</v>
      </c>
    </row>
    <row r="23" spans="1:10" s="258" customFormat="1" ht="21" customHeight="1">
      <c r="A23" s="98" t="s">
        <v>71</v>
      </c>
      <c r="B23" s="265"/>
      <c r="C23" s="83"/>
      <c r="D23" s="85"/>
      <c r="E23" s="85"/>
      <c r="F23" s="85"/>
      <c r="G23" s="85"/>
      <c r="H23" s="85"/>
      <c r="J23" s="85"/>
    </row>
    <row r="24" spans="1:10" s="258" customFormat="1" ht="21" customHeight="1">
      <c r="A24" s="99" t="s">
        <v>72</v>
      </c>
      <c r="B24" s="265"/>
      <c r="C24" s="83"/>
      <c r="D24" s="85">
        <v>8684195</v>
      </c>
      <c r="E24" s="85"/>
      <c r="F24" s="85">
        <v>8443220</v>
      </c>
      <c r="G24" s="85"/>
      <c r="H24" s="85">
        <v>298925</v>
      </c>
      <c r="J24" s="85">
        <v>313641</v>
      </c>
    </row>
    <row r="25" spans="1:10" s="258" customFormat="1" ht="21" customHeight="1">
      <c r="A25" s="99" t="s">
        <v>73</v>
      </c>
      <c r="B25" s="265"/>
      <c r="C25" s="83"/>
      <c r="D25" s="85">
        <v>65950</v>
      </c>
      <c r="E25" s="85"/>
      <c r="F25" s="85">
        <v>30977</v>
      </c>
      <c r="G25" s="85"/>
      <c r="H25" s="85">
        <v>26339</v>
      </c>
      <c r="J25" s="85">
        <v>27044</v>
      </c>
    </row>
    <row r="26" spans="1:10" s="258" customFormat="1" ht="21" customHeight="1">
      <c r="A26" s="99" t="s">
        <v>74</v>
      </c>
      <c r="B26" s="265"/>
      <c r="C26" s="83"/>
      <c r="D26" s="85">
        <v>2833186</v>
      </c>
      <c r="E26" s="85"/>
      <c r="F26" s="85">
        <v>2402136</v>
      </c>
      <c r="G26" s="85"/>
      <c r="H26" s="85">
        <v>10292</v>
      </c>
      <c r="J26" s="85">
        <v>9449</v>
      </c>
    </row>
    <row r="27" spans="1:10" s="258" customFormat="1" ht="21" customHeight="1">
      <c r="A27" s="99" t="s">
        <v>75</v>
      </c>
      <c r="B27" s="265"/>
      <c r="C27" s="83"/>
      <c r="D27" s="85">
        <v>1341354</v>
      </c>
      <c r="E27" s="85"/>
      <c r="F27" s="85">
        <v>1291479</v>
      </c>
      <c r="G27" s="85"/>
      <c r="H27" s="85">
        <v>84</v>
      </c>
      <c r="J27" s="85">
        <v>3232</v>
      </c>
    </row>
    <row r="28" spans="1:10" s="258" customFormat="1" ht="21" customHeight="1">
      <c r="A28" s="99" t="s">
        <v>76</v>
      </c>
      <c r="B28" s="265"/>
      <c r="C28" s="83"/>
      <c r="D28" s="85">
        <v>5175636</v>
      </c>
      <c r="E28" s="85"/>
      <c r="F28" s="85">
        <v>4589059</v>
      </c>
      <c r="G28" s="85"/>
      <c r="H28" s="85">
        <v>227216</v>
      </c>
      <c r="J28" s="85">
        <v>149996</v>
      </c>
    </row>
    <row r="29" spans="1:10" s="258" customFormat="1" ht="21" customHeight="1">
      <c r="A29" s="99" t="s">
        <v>188</v>
      </c>
      <c r="B29" s="265"/>
      <c r="C29" s="83"/>
      <c r="D29" s="271">
        <f>SUM(D24:D28)</f>
        <v>18100321</v>
      </c>
      <c r="E29" s="85"/>
      <c r="F29" s="271">
        <f>SUM(F24:F28)</f>
        <v>16756871</v>
      </c>
      <c r="G29" s="85"/>
      <c r="H29" s="271">
        <f>SUM(H24:H28)</f>
        <v>562856</v>
      </c>
      <c r="J29" s="271">
        <f>SUM(J24:J28)</f>
        <v>503362</v>
      </c>
    </row>
    <row r="30" spans="1:10" s="258" customFormat="1" ht="21" customHeight="1">
      <c r="A30" s="99" t="s">
        <v>77</v>
      </c>
      <c r="B30" s="265"/>
      <c r="C30" s="83"/>
      <c r="D30" s="85">
        <v>10201279</v>
      </c>
      <c r="E30" s="85"/>
      <c r="F30" s="85">
        <v>9927445</v>
      </c>
      <c r="G30" s="85"/>
      <c r="H30" s="85">
        <v>82466</v>
      </c>
      <c r="J30" s="85">
        <v>-47370</v>
      </c>
    </row>
    <row r="31" spans="1:10" s="258" customFormat="1" ht="21" customHeight="1">
      <c r="A31" s="98" t="s">
        <v>226</v>
      </c>
      <c r="B31" s="265"/>
      <c r="C31" s="83"/>
      <c r="D31" s="216">
        <v>14693739</v>
      </c>
      <c r="E31" s="85"/>
      <c r="F31" s="216">
        <f>F22-F29-F30</f>
        <v>14215596</v>
      </c>
      <c r="G31" s="85"/>
      <c r="H31" s="216">
        <f>H22-H29-H30</f>
        <v>25684336</v>
      </c>
      <c r="J31" s="216">
        <f>J22-J29-J30</f>
        <v>37036066</v>
      </c>
    </row>
    <row r="32" spans="1:10" s="258" customFormat="1" ht="21" customHeight="1">
      <c r="A32" s="99" t="s">
        <v>78</v>
      </c>
      <c r="B32" s="265"/>
      <c r="C32" s="83"/>
      <c r="D32" s="85">
        <v>3353656</v>
      </c>
      <c r="E32" s="85"/>
      <c r="F32" s="85">
        <v>3147415</v>
      </c>
      <c r="G32" s="85"/>
      <c r="H32" s="85">
        <v>0</v>
      </c>
      <c r="J32" s="85">
        <v>0</v>
      </c>
    </row>
    <row r="33" spans="1:10" s="258" customFormat="1" ht="21" customHeight="1">
      <c r="A33" s="70" t="s">
        <v>227</v>
      </c>
      <c r="B33" s="266"/>
      <c r="C33" s="83"/>
      <c r="D33" s="86">
        <f>D31-D32</f>
        <v>11340083</v>
      </c>
      <c r="E33" s="87"/>
      <c r="F33" s="86">
        <f>F31-F32</f>
        <v>11068181</v>
      </c>
      <c r="G33" s="87"/>
      <c r="H33" s="86">
        <f>H31-H32</f>
        <v>25684336</v>
      </c>
      <c r="J33" s="86">
        <f>J31-J32</f>
        <v>37036066</v>
      </c>
    </row>
    <row r="34" spans="1:10" s="258" customFormat="1" ht="21" customHeight="1">
      <c r="A34" s="98"/>
      <c r="B34" s="88"/>
      <c r="C34" s="83"/>
      <c r="D34" s="267"/>
      <c r="E34" s="267"/>
      <c r="F34" s="267"/>
      <c r="G34" s="268"/>
      <c r="H34" s="267"/>
      <c r="J34" s="267"/>
    </row>
    <row r="35" spans="1:10" ht="21" customHeight="1">
      <c r="A35" s="57"/>
      <c r="B35" s="88"/>
      <c r="C35" s="83"/>
      <c r="D35" s="89"/>
      <c r="E35" s="89"/>
      <c r="F35" s="89"/>
      <c r="G35" s="90"/>
      <c r="H35" s="89"/>
      <c r="J35" s="89"/>
    </row>
    <row r="36" spans="1:10" s="73" customFormat="1" ht="21" customHeight="1">
      <c r="A36" s="71" t="s">
        <v>56</v>
      </c>
      <c r="B36" s="88"/>
      <c r="C36" s="83"/>
      <c r="D36" s="89"/>
      <c r="E36" s="89"/>
      <c r="F36" s="89"/>
      <c r="G36" s="90"/>
      <c r="H36" s="89"/>
      <c r="J36" s="89"/>
    </row>
    <row r="37" spans="1:10" s="73" customFormat="1" ht="21" customHeight="1">
      <c r="A37" s="74" t="s">
        <v>243</v>
      </c>
      <c r="B37" s="88"/>
      <c r="C37" s="83"/>
      <c r="D37" s="89"/>
      <c r="E37" s="89"/>
      <c r="F37" s="89"/>
      <c r="G37" s="90"/>
      <c r="H37" s="89"/>
      <c r="J37" s="89"/>
    </row>
    <row r="38" spans="1:10" s="73" customFormat="1" ht="21" customHeight="1">
      <c r="A38" s="74"/>
      <c r="B38" s="88"/>
      <c r="C38" s="83"/>
      <c r="D38" s="89"/>
      <c r="E38" s="89"/>
      <c r="F38" s="89"/>
      <c r="G38" s="90"/>
      <c r="H38" s="89"/>
      <c r="J38" s="89"/>
    </row>
    <row r="39" spans="1:10" s="73" customFormat="1" ht="21" customHeight="1">
      <c r="A39" s="74"/>
      <c r="B39" s="78"/>
      <c r="C39" s="78"/>
      <c r="D39" s="336" t="s">
        <v>57</v>
      </c>
      <c r="E39" s="336"/>
      <c r="F39" s="336"/>
      <c r="G39" s="77"/>
      <c r="H39" s="336" t="s">
        <v>187</v>
      </c>
      <c r="I39" s="336"/>
      <c r="J39" s="336"/>
    </row>
    <row r="40" spans="1:10" s="73" customFormat="1" ht="21" customHeight="1">
      <c r="A40" s="74"/>
      <c r="B40" s="78"/>
      <c r="C40" s="78"/>
      <c r="D40" s="336" t="s">
        <v>199</v>
      </c>
      <c r="E40" s="336"/>
      <c r="F40" s="336"/>
      <c r="G40" s="77"/>
      <c r="H40" s="336" t="s">
        <v>199</v>
      </c>
      <c r="I40" s="336"/>
      <c r="J40" s="336"/>
    </row>
    <row r="41" spans="1:10" s="73" customFormat="1" ht="21" customHeight="1">
      <c r="A41" s="74"/>
      <c r="B41" s="78"/>
      <c r="C41" s="78"/>
      <c r="D41" s="337" t="s">
        <v>222</v>
      </c>
      <c r="E41" s="337"/>
      <c r="F41" s="337"/>
      <c r="G41" s="263"/>
      <c r="H41" s="337" t="s">
        <v>222</v>
      </c>
      <c r="I41" s="337"/>
      <c r="J41" s="337"/>
    </row>
    <row r="42" spans="1:10" s="73" customFormat="1" ht="21" customHeight="1">
      <c r="A42" s="74"/>
      <c r="B42" s="80"/>
      <c r="C42" s="78"/>
      <c r="D42" s="338" t="s">
        <v>17</v>
      </c>
      <c r="E42" s="337"/>
      <c r="F42" s="337"/>
      <c r="G42" s="263"/>
      <c r="H42" s="338" t="s">
        <v>17</v>
      </c>
      <c r="I42" s="337"/>
      <c r="J42" s="337"/>
    </row>
    <row r="43" spans="1:10" s="73" customFormat="1" ht="21" customHeight="1">
      <c r="A43" s="74"/>
      <c r="B43" s="80"/>
      <c r="C43" s="78"/>
      <c r="D43" s="264">
        <v>2024</v>
      </c>
      <c r="F43" s="264">
        <v>2023</v>
      </c>
      <c r="G43" s="77"/>
      <c r="H43" s="264">
        <v>2024</v>
      </c>
      <c r="J43" s="264">
        <v>2023</v>
      </c>
    </row>
    <row r="44" spans="1:10" s="77" customFormat="1" ht="21" customHeight="1">
      <c r="A44" s="81"/>
      <c r="B44" s="82"/>
      <c r="C44" s="82"/>
      <c r="D44" s="334" t="s">
        <v>58</v>
      </c>
      <c r="E44" s="334"/>
      <c r="F44" s="334"/>
      <c r="G44" s="334"/>
      <c r="H44" s="334"/>
      <c r="I44" s="334"/>
      <c r="J44" s="334"/>
    </row>
    <row r="45" spans="1:10" ht="21" customHeight="1">
      <c r="A45" s="79" t="s">
        <v>207</v>
      </c>
      <c r="B45" s="88"/>
      <c r="C45" s="83"/>
      <c r="D45" s="91"/>
      <c r="E45" s="91"/>
      <c r="F45" s="91"/>
      <c r="G45" s="91"/>
      <c r="H45" s="91"/>
      <c r="J45" s="91"/>
    </row>
    <row r="46" spans="1:10" ht="21" customHeight="1">
      <c r="A46" s="92" t="s">
        <v>79</v>
      </c>
      <c r="B46" s="88"/>
      <c r="C46" s="83"/>
      <c r="D46" s="269"/>
      <c r="E46" s="269"/>
      <c r="F46" s="269"/>
      <c r="G46" s="269"/>
      <c r="H46" s="269"/>
      <c r="I46" s="258"/>
      <c r="J46" s="269"/>
    </row>
    <row r="47" spans="1:10" s="245" customFormat="1" ht="21" customHeight="1">
      <c r="A47" s="245" t="s">
        <v>228</v>
      </c>
      <c r="B47" s="274"/>
      <c r="C47" s="275"/>
      <c r="D47" s="277"/>
      <c r="E47" s="277"/>
      <c r="F47" s="277"/>
      <c r="G47" s="277"/>
      <c r="H47" s="277"/>
      <c r="I47" s="270"/>
      <c r="J47" s="277"/>
    </row>
    <row r="48" spans="1:10" s="245" customFormat="1" ht="21" customHeight="1">
      <c r="A48" s="245" t="s">
        <v>80</v>
      </c>
      <c r="B48" s="274"/>
      <c r="C48" s="275"/>
      <c r="D48" s="276">
        <v>338090</v>
      </c>
      <c r="E48" s="276"/>
      <c r="F48" s="276">
        <v>-93381</v>
      </c>
      <c r="G48" s="276"/>
      <c r="H48" s="276">
        <v>0</v>
      </c>
      <c r="I48" s="270"/>
      <c r="J48" s="276">
        <v>0</v>
      </c>
    </row>
    <row r="49" spans="1:10" s="245" customFormat="1" ht="21" customHeight="1">
      <c r="A49" s="245" t="s">
        <v>81</v>
      </c>
      <c r="B49" s="274"/>
      <c r="C49" s="275"/>
      <c r="D49" s="276"/>
      <c r="E49" s="276"/>
      <c r="F49" s="276"/>
      <c r="G49" s="276"/>
      <c r="H49" s="278"/>
      <c r="I49" s="270"/>
      <c r="J49" s="276"/>
    </row>
    <row r="50" spans="1:10" s="245" customFormat="1" ht="21" customHeight="1">
      <c r="A50" s="245" t="s">
        <v>82</v>
      </c>
      <c r="B50" s="274"/>
      <c r="C50" s="275"/>
      <c r="D50" s="276">
        <v>-64014</v>
      </c>
      <c r="E50" s="276"/>
      <c r="F50" s="276">
        <v>19528</v>
      </c>
      <c r="G50" s="276"/>
      <c r="H50" s="276">
        <v>0</v>
      </c>
      <c r="I50" s="270"/>
      <c r="J50" s="276">
        <v>0</v>
      </c>
    </row>
    <row r="51" spans="1:10" s="245" customFormat="1" ht="21" customHeight="1">
      <c r="A51" s="245" t="s">
        <v>83</v>
      </c>
      <c r="B51" s="274"/>
      <c r="C51" s="275"/>
      <c r="D51" s="276">
        <v>42129</v>
      </c>
      <c r="E51" s="276"/>
      <c r="F51" s="276">
        <v>-27912</v>
      </c>
      <c r="G51" s="276"/>
      <c r="H51" s="276">
        <v>0</v>
      </c>
      <c r="I51" s="270"/>
      <c r="J51" s="276">
        <v>0</v>
      </c>
    </row>
    <row r="52" spans="1:10" s="245" customFormat="1" ht="21" customHeight="1">
      <c r="A52" s="245" t="s">
        <v>84</v>
      </c>
      <c r="B52" s="274"/>
      <c r="C52" s="275"/>
      <c r="D52" s="276"/>
      <c r="E52" s="276"/>
      <c r="F52" s="276"/>
      <c r="G52" s="279"/>
      <c r="H52" s="276"/>
      <c r="I52" s="270"/>
      <c r="J52" s="276"/>
    </row>
    <row r="53" spans="1:10" s="245" customFormat="1" ht="21" customHeight="1">
      <c r="A53" s="245" t="s">
        <v>208</v>
      </c>
      <c r="B53" s="274"/>
      <c r="C53" s="275"/>
      <c r="D53" s="280">
        <v>-76044</v>
      </c>
      <c r="E53" s="276"/>
      <c r="F53" s="280">
        <v>24259</v>
      </c>
      <c r="G53" s="279"/>
      <c r="H53" s="280">
        <v>0</v>
      </c>
      <c r="I53" s="270"/>
      <c r="J53" s="280">
        <v>0</v>
      </c>
    </row>
    <row r="54" spans="1:10" ht="21" customHeight="1">
      <c r="B54" s="88"/>
      <c r="C54" s="83"/>
      <c r="D54" s="271">
        <v>240161</v>
      </c>
      <c r="E54" s="85"/>
      <c r="F54" s="271">
        <f>SUM(F47:F53)</f>
        <v>-77506</v>
      </c>
      <c r="G54" s="147"/>
      <c r="H54" s="148">
        <v>0</v>
      </c>
      <c r="I54" s="258"/>
      <c r="J54" s="148">
        <f>SUM(J47:J53)</f>
        <v>0</v>
      </c>
    </row>
    <row r="55" spans="1:10" ht="21" customHeight="1">
      <c r="A55" s="92" t="s">
        <v>85</v>
      </c>
      <c r="B55" s="88"/>
      <c r="C55" s="83"/>
      <c r="D55" s="85"/>
      <c r="E55" s="85"/>
      <c r="F55" s="85"/>
      <c r="G55" s="147"/>
      <c r="H55" s="85"/>
      <c r="I55" s="258"/>
      <c r="J55" s="85"/>
    </row>
    <row r="56" spans="1:10" ht="21" customHeight="1">
      <c r="A56" s="79" t="s">
        <v>229</v>
      </c>
      <c r="B56" s="88"/>
      <c r="C56" s="83"/>
      <c r="D56" s="85"/>
      <c r="E56" s="85"/>
      <c r="F56" s="85"/>
      <c r="G56" s="85"/>
      <c r="H56" s="85"/>
      <c r="I56" s="258"/>
      <c r="J56" s="85"/>
    </row>
    <row r="57" spans="1:10" ht="21" customHeight="1">
      <c r="A57" s="79" t="s">
        <v>80</v>
      </c>
      <c r="B57" s="88"/>
      <c r="C57" s="83"/>
      <c r="D57" s="85">
        <v>57176</v>
      </c>
      <c r="E57" s="85"/>
      <c r="F57" s="85">
        <v>59303</v>
      </c>
      <c r="G57" s="85"/>
      <c r="H57" s="85">
        <v>0</v>
      </c>
      <c r="I57" s="258"/>
      <c r="J57" s="85">
        <v>0</v>
      </c>
    </row>
    <row r="58" spans="1:10" ht="21" customHeight="1">
      <c r="A58" s="79" t="s">
        <v>86</v>
      </c>
      <c r="B58" s="88"/>
      <c r="C58" s="83"/>
      <c r="D58" s="85">
        <v>0</v>
      </c>
      <c r="E58" s="85"/>
      <c r="F58" s="85">
        <v>4679</v>
      </c>
      <c r="G58" s="85"/>
      <c r="H58" s="85">
        <v>0</v>
      </c>
      <c r="I58" s="258"/>
      <c r="J58" s="85">
        <v>0</v>
      </c>
    </row>
    <row r="59" spans="1:10" ht="21" customHeight="1">
      <c r="A59" s="79" t="s">
        <v>87</v>
      </c>
      <c r="B59" s="88"/>
      <c r="C59" s="83"/>
      <c r="D59" s="85"/>
      <c r="E59" s="85"/>
      <c r="F59" s="85"/>
      <c r="G59" s="85"/>
      <c r="H59" s="85"/>
      <c r="I59" s="258"/>
      <c r="J59" s="85"/>
    </row>
    <row r="60" spans="1:10" ht="21" customHeight="1">
      <c r="A60" s="79" t="s">
        <v>209</v>
      </c>
      <c r="B60" s="88"/>
      <c r="C60" s="83"/>
      <c r="D60" s="148">
        <v>-11435</v>
      </c>
      <c r="E60" s="85"/>
      <c r="F60" s="148">
        <v>-12797</v>
      </c>
      <c r="G60" s="147"/>
      <c r="H60" s="148">
        <v>0</v>
      </c>
      <c r="I60" s="258"/>
      <c r="J60" s="148">
        <v>0</v>
      </c>
    </row>
    <row r="61" spans="1:10" ht="21" customHeight="1">
      <c r="B61" s="88"/>
      <c r="C61" s="83"/>
      <c r="D61" s="271">
        <v>45741</v>
      </c>
      <c r="E61" s="85"/>
      <c r="F61" s="271">
        <f>SUM(F56:F60)</f>
        <v>51185</v>
      </c>
      <c r="G61" s="85"/>
      <c r="H61" s="271">
        <v>0</v>
      </c>
      <c r="I61" s="258"/>
      <c r="J61" s="271">
        <f>SUM(J56:J60)</f>
        <v>0</v>
      </c>
    </row>
    <row r="62" spans="1:10" ht="21" customHeight="1">
      <c r="A62" s="79" t="s">
        <v>210</v>
      </c>
      <c r="B62" s="88"/>
      <c r="C62" s="83"/>
      <c r="D62" s="216">
        <v>285902</v>
      </c>
      <c r="E62" s="85"/>
      <c r="F62" s="216">
        <f>SUM(F54,F61)</f>
        <v>-26321</v>
      </c>
      <c r="G62" s="85"/>
      <c r="H62" s="148">
        <v>0</v>
      </c>
      <c r="I62" s="258"/>
      <c r="J62" s="148">
        <f>SUM(J54,J61)</f>
        <v>0</v>
      </c>
    </row>
    <row r="63" spans="1:10" s="73" customFormat="1" ht="21" customHeight="1" thickBot="1">
      <c r="A63" s="73" t="s">
        <v>211</v>
      </c>
      <c r="B63" s="94"/>
      <c r="C63" s="83"/>
      <c r="D63" s="95">
        <v>11625985</v>
      </c>
      <c r="E63" s="96"/>
      <c r="F63" s="95">
        <f>F33+F62</f>
        <v>11041860</v>
      </c>
      <c r="G63" s="96"/>
      <c r="H63" s="95">
        <v>25684336</v>
      </c>
      <c r="J63" s="95">
        <f>J33+J62</f>
        <v>37036066</v>
      </c>
    </row>
    <row r="64" spans="1:10" ht="21" customHeight="1" thickTop="1">
      <c r="B64" s="88"/>
      <c r="C64" s="83"/>
      <c r="D64" s="84"/>
      <c r="E64" s="84"/>
      <c r="F64" s="84"/>
      <c r="G64" s="84"/>
      <c r="H64" s="84"/>
      <c r="J64" s="84"/>
    </row>
    <row r="65" spans="1:10" s="273" customFormat="1" ht="21" customHeight="1">
      <c r="A65" s="273" t="s">
        <v>230</v>
      </c>
      <c r="B65" s="88"/>
      <c r="C65" s="83"/>
      <c r="D65" s="84"/>
      <c r="E65" s="84"/>
      <c r="F65" s="84"/>
      <c r="G65" s="84"/>
      <c r="H65" s="84"/>
      <c r="J65" s="84"/>
    </row>
    <row r="66" spans="1:10" ht="21" customHeight="1">
      <c r="A66" s="79" t="s">
        <v>88</v>
      </c>
      <c r="B66" s="88"/>
      <c r="C66" s="83"/>
      <c r="D66" s="85">
        <v>11281023</v>
      </c>
      <c r="E66" s="85"/>
      <c r="F66" s="85">
        <v>10995376</v>
      </c>
      <c r="G66" s="85"/>
      <c r="H66" s="85">
        <v>25684336</v>
      </c>
      <c r="I66" s="258"/>
      <c r="J66" s="85">
        <v>37036066</v>
      </c>
    </row>
    <row r="67" spans="1:10" ht="21" customHeight="1">
      <c r="A67" s="79" t="s">
        <v>89</v>
      </c>
      <c r="B67" s="88"/>
      <c r="C67" s="83"/>
      <c r="D67" s="85">
        <v>59060</v>
      </c>
      <c r="E67" s="85"/>
      <c r="F67" s="85">
        <v>72805</v>
      </c>
      <c r="G67" s="85"/>
      <c r="H67" s="85">
        <v>0</v>
      </c>
      <c r="I67" s="258"/>
      <c r="J67" s="85">
        <v>0</v>
      </c>
    </row>
    <row r="68" spans="1:10" ht="21" customHeight="1">
      <c r="B68" s="88"/>
      <c r="C68" s="83"/>
      <c r="D68" s="85"/>
      <c r="E68" s="85"/>
      <c r="F68" s="85"/>
      <c r="G68" s="85"/>
      <c r="H68" s="85"/>
      <c r="I68" s="258"/>
      <c r="J68" s="85"/>
    </row>
    <row r="69" spans="1:10" ht="21" customHeight="1">
      <c r="A69" s="79" t="s">
        <v>212</v>
      </c>
      <c r="B69" s="88"/>
      <c r="C69" s="83"/>
      <c r="D69" s="85"/>
      <c r="E69" s="85"/>
      <c r="F69" s="85"/>
      <c r="G69" s="85"/>
      <c r="H69" s="85"/>
      <c r="I69" s="258"/>
      <c r="J69" s="85"/>
    </row>
    <row r="70" spans="1:10" ht="21" customHeight="1">
      <c r="A70" s="79" t="s">
        <v>90</v>
      </c>
      <c r="B70" s="88"/>
      <c r="C70" s="83"/>
      <c r="D70" s="85">
        <v>11565587</v>
      </c>
      <c r="E70" s="85"/>
      <c r="F70" s="85">
        <v>10971009</v>
      </c>
      <c r="G70" s="85"/>
      <c r="H70" s="85">
        <v>25684336</v>
      </c>
      <c r="I70" s="258"/>
      <c r="J70" s="85">
        <v>37036066</v>
      </c>
    </row>
    <row r="71" spans="1:10" ht="21" customHeight="1">
      <c r="A71" s="79" t="s">
        <v>91</v>
      </c>
      <c r="B71" s="88"/>
      <c r="C71" s="83"/>
      <c r="D71" s="85">
        <v>60398</v>
      </c>
      <c r="E71" s="85"/>
      <c r="F71" s="85">
        <v>70851</v>
      </c>
      <c r="G71" s="85"/>
      <c r="H71" s="85">
        <v>0</v>
      </c>
      <c r="I71" s="258"/>
      <c r="J71" s="85">
        <v>0</v>
      </c>
    </row>
    <row r="72" spans="1:10" ht="21" customHeight="1">
      <c r="B72" s="88"/>
      <c r="C72" s="83"/>
      <c r="D72" s="85"/>
      <c r="E72" s="85"/>
      <c r="F72" s="85"/>
      <c r="G72" s="85"/>
      <c r="H72" s="85"/>
      <c r="I72" s="258"/>
      <c r="J72" s="85"/>
    </row>
    <row r="73" spans="1:10" ht="21" customHeight="1">
      <c r="A73" s="273" t="s">
        <v>231</v>
      </c>
      <c r="B73" s="88"/>
      <c r="C73" s="83"/>
      <c r="D73" s="147"/>
      <c r="E73" s="147"/>
      <c r="F73" s="147"/>
      <c r="G73" s="147"/>
      <c r="H73" s="147"/>
      <c r="I73" s="258"/>
      <c r="J73" s="147"/>
    </row>
    <row r="74" spans="1:10" ht="21" customHeight="1" thickBot="1">
      <c r="A74" s="273" t="s">
        <v>232</v>
      </c>
      <c r="B74" s="88"/>
      <c r="C74" s="83"/>
      <c r="D74" s="281">
        <v>3.3503604256701429</v>
      </c>
      <c r="E74" s="282"/>
      <c r="F74" s="281">
        <v>3.2655258849984858</v>
      </c>
      <c r="G74" s="282"/>
      <c r="H74" s="281">
        <v>7.6280123614689002</v>
      </c>
      <c r="I74" s="258"/>
      <c r="J74" s="281">
        <v>10.999372118016913</v>
      </c>
    </row>
    <row r="75" spans="1:10" ht="21" customHeight="1" thickTop="1">
      <c r="A75" s="56"/>
      <c r="B75" s="88"/>
      <c r="C75" s="83"/>
      <c r="D75" s="91"/>
      <c r="E75" s="91"/>
      <c r="F75" s="91"/>
      <c r="G75" s="91"/>
      <c r="H75" s="91"/>
      <c r="J75" s="91"/>
    </row>
    <row r="76" spans="1:10" ht="21" customHeight="1">
      <c r="A76" s="56"/>
      <c r="B76" s="88"/>
      <c r="C76" s="83"/>
      <c r="D76" s="91"/>
      <c r="E76" s="91"/>
      <c r="F76" s="91"/>
      <c r="G76" s="91"/>
      <c r="H76" s="91"/>
      <c r="J76" s="91"/>
    </row>
    <row r="77" spans="1:10" ht="21" customHeight="1">
      <c r="A77" s="56"/>
      <c r="B77" s="88"/>
      <c r="C77" s="83"/>
      <c r="D77" s="91"/>
      <c r="E77" s="91"/>
      <c r="F77" s="91"/>
      <c r="G77" s="91"/>
      <c r="H77" s="91"/>
      <c r="J77" s="91"/>
    </row>
    <row r="78" spans="1:10" ht="21" customHeight="1">
      <c r="A78" s="56"/>
      <c r="B78" s="88"/>
      <c r="C78" s="83"/>
      <c r="D78" s="91"/>
      <c r="E78" s="91"/>
      <c r="F78" s="91"/>
      <c r="G78" s="91"/>
      <c r="H78" s="91"/>
      <c r="J78" s="91"/>
    </row>
    <row r="79" spans="1:10" ht="21" customHeight="1">
      <c r="A79" s="56"/>
      <c r="B79" s="88"/>
      <c r="C79" s="83"/>
      <c r="D79" s="91"/>
      <c r="E79" s="91"/>
      <c r="F79" s="91"/>
      <c r="G79" s="91"/>
      <c r="H79" s="91"/>
      <c r="J79" s="91"/>
    </row>
    <row r="80" spans="1:10" ht="21" customHeight="1">
      <c r="A80" s="56"/>
      <c r="B80" s="88"/>
      <c r="C80" s="83"/>
      <c r="D80" s="91"/>
      <c r="E80" s="91"/>
      <c r="F80" s="91"/>
      <c r="G80" s="91"/>
      <c r="H80" s="91"/>
      <c r="J80" s="91"/>
    </row>
    <row r="81" spans="1:10" ht="21" customHeight="1">
      <c r="A81" s="56"/>
      <c r="B81" s="88"/>
      <c r="C81" s="83"/>
      <c r="D81" s="91"/>
      <c r="E81" s="91"/>
      <c r="F81" s="91"/>
      <c r="G81" s="91"/>
      <c r="H81" s="91"/>
      <c r="J81" s="91"/>
    </row>
    <row r="82" spans="1:10" ht="21" customHeight="1">
      <c r="A82" s="335" t="s">
        <v>10</v>
      </c>
      <c r="B82" s="335"/>
      <c r="C82" s="335"/>
      <c r="D82" s="335"/>
      <c r="E82" s="335"/>
      <c r="F82" s="335"/>
      <c r="G82" s="335"/>
      <c r="H82" s="335"/>
      <c r="I82" s="335"/>
      <c r="J82" s="335"/>
    </row>
    <row r="83" spans="1:10" ht="21" customHeight="1">
      <c r="A83" s="335" t="s">
        <v>11</v>
      </c>
      <c r="B83" s="335"/>
      <c r="C83" s="335"/>
      <c r="D83" s="335"/>
      <c r="E83" s="335"/>
      <c r="F83" s="335"/>
      <c r="G83" s="335"/>
      <c r="H83" s="335"/>
      <c r="I83" s="335"/>
      <c r="J83" s="335"/>
    </row>
    <row r="87" spans="1:10" ht="21" customHeight="1">
      <c r="B87" s="97"/>
    </row>
    <row r="88" spans="1:10" ht="21" customHeight="1">
      <c r="B88" s="76"/>
    </row>
    <row r="89" spans="1:10" ht="21" customHeight="1">
      <c r="B89" s="76"/>
    </row>
  </sheetData>
  <mergeCells count="20">
    <mergeCell ref="H4:J4"/>
    <mergeCell ref="D5:F5"/>
    <mergeCell ref="D4:F4"/>
    <mergeCell ref="D39:F39"/>
    <mergeCell ref="H39:J39"/>
    <mergeCell ref="H7:J7"/>
    <mergeCell ref="H6:J6"/>
    <mergeCell ref="D7:F7"/>
    <mergeCell ref="D6:F6"/>
    <mergeCell ref="D9:J9"/>
    <mergeCell ref="D44:J44"/>
    <mergeCell ref="A82:J82"/>
    <mergeCell ref="A83:J83"/>
    <mergeCell ref="H5:J5"/>
    <mergeCell ref="D40:F40"/>
    <mergeCell ref="H40:J40"/>
    <mergeCell ref="D41:F41"/>
    <mergeCell ref="H41:J41"/>
    <mergeCell ref="D42:F42"/>
    <mergeCell ref="H42:J42"/>
  </mergeCells>
  <pageMargins left="0.7" right="0.70866141732283505" top="0.5" bottom="0.511811023622047" header="0.511811023622047" footer="0.511811023622047"/>
  <pageSetup paperSize="9" scale="69" firstPageNumber="4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6E2B8-6AC2-4BF8-85FC-ACCF951B8027}">
  <sheetPr codeName="Sheet8">
    <pageSetUpPr autoPageBreaks="0"/>
  </sheetPr>
  <dimension ref="A1:AE38"/>
  <sheetViews>
    <sheetView view="pageBreakPreview" zoomScale="80" zoomScaleNormal="50" zoomScaleSheetLayoutView="80" workbookViewId="0"/>
  </sheetViews>
  <sheetFormatPr defaultColWidth="10.09765625" defaultRowHeight="24" customHeight="1"/>
  <cols>
    <col min="1" max="1" width="71.09765625" style="104" customWidth="1"/>
    <col min="2" max="2" width="1.69921875" style="112" customWidth="1"/>
    <col min="3" max="3" width="13.69921875" style="113" customWidth="1"/>
    <col min="4" max="4" width="0.796875" style="113" customWidth="1"/>
    <col min="5" max="5" width="13.69921875" style="113" customWidth="1"/>
    <col min="6" max="6" width="0.796875" style="113" customWidth="1"/>
    <col min="7" max="7" width="15" style="113" customWidth="1"/>
    <col min="8" max="8" width="0.796875" style="113" customWidth="1"/>
    <col min="9" max="9" width="19.796875" style="113" customWidth="1"/>
    <col min="10" max="10" width="0.796875" style="113" customWidth="1"/>
    <col min="11" max="11" width="16.3984375" style="113" customWidth="1"/>
    <col min="12" max="12" width="0.796875" style="113" customWidth="1"/>
    <col min="13" max="13" width="13.69921875" style="113" customWidth="1"/>
    <col min="14" max="14" width="0.796875" style="113" customWidth="1"/>
    <col min="15" max="15" width="19.19921875" style="113" customWidth="1"/>
    <col min="16" max="16" width="0.796875" style="113" customWidth="1"/>
    <col min="17" max="17" width="16" style="113" customWidth="1"/>
    <col min="18" max="18" width="0.796875" style="113" customWidth="1"/>
    <col min="19" max="19" width="13.69921875" style="113" customWidth="1"/>
    <col min="20" max="20" width="0.796875" style="113" customWidth="1"/>
    <col min="21" max="21" width="14" style="113" customWidth="1"/>
    <col min="22" max="22" width="0.796875" style="113" customWidth="1"/>
    <col min="23" max="23" width="13.69921875" style="113" customWidth="1"/>
    <col min="24" max="24" width="0.796875" style="113" customWidth="1"/>
    <col min="25" max="25" width="16" style="113" customWidth="1"/>
    <col min="26" max="26" width="0.796875" style="113" customWidth="1"/>
    <col min="27" max="27" width="16.19921875" style="113" customWidth="1"/>
    <col min="28" max="28" width="0.796875" style="113" customWidth="1"/>
    <col min="29" max="29" width="13.69921875" style="113" customWidth="1"/>
    <col min="30" max="30" width="0.796875" style="113" customWidth="1"/>
    <col min="31" max="31" width="15" style="113" customWidth="1"/>
    <col min="32" max="16384" width="10.09765625" style="104"/>
  </cols>
  <sheetData>
    <row r="1" spans="1:31" ht="23.5" customHeight="1">
      <c r="A1" s="238" t="s">
        <v>56</v>
      </c>
      <c r="B1" s="100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ht="23.5" customHeight="1">
      <c r="A2" s="105" t="s">
        <v>233</v>
      </c>
      <c r="B2" s="106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</row>
    <row r="3" spans="1:31" ht="23.5" customHeight="1">
      <c r="A3" s="107"/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31" s="283" customFormat="1" ht="23.5" customHeight="1">
      <c r="A4" s="107"/>
      <c r="B4" s="108"/>
      <c r="C4" s="339" t="s">
        <v>221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1" s="283" customFormat="1" ht="23.5" customHeight="1">
      <c r="B5" s="112"/>
      <c r="C5" s="113"/>
      <c r="D5" s="113"/>
      <c r="E5" s="113"/>
      <c r="F5" s="113"/>
      <c r="G5" s="340" t="s">
        <v>49</v>
      </c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114"/>
      <c r="W5" s="114"/>
      <c r="X5" s="109"/>
      <c r="Y5" s="109"/>
      <c r="Z5" s="114"/>
      <c r="AA5" s="114"/>
      <c r="AB5" s="113"/>
      <c r="AC5" s="113"/>
      <c r="AD5" s="113"/>
      <c r="AE5" s="113"/>
    </row>
    <row r="6" spans="1:31" s="283" customFormat="1" ht="23.5" customHeight="1">
      <c r="B6" s="112"/>
      <c r="C6" s="305"/>
      <c r="D6" s="113"/>
      <c r="E6" s="306"/>
      <c r="F6" s="306"/>
      <c r="G6" s="305"/>
      <c r="H6" s="305"/>
      <c r="I6" s="305" t="s">
        <v>234</v>
      </c>
      <c r="J6" s="305"/>
      <c r="K6" s="305"/>
      <c r="L6" s="113"/>
      <c r="M6" s="113"/>
      <c r="N6" s="113"/>
      <c r="O6" s="113"/>
      <c r="P6" s="306"/>
      <c r="Q6" s="305"/>
      <c r="R6" s="305"/>
      <c r="S6" s="305"/>
      <c r="T6" s="305"/>
      <c r="U6" s="305"/>
      <c r="V6" s="114"/>
      <c r="W6" s="302"/>
      <c r="X6" s="113"/>
      <c r="Y6" s="113"/>
      <c r="Z6" s="113"/>
      <c r="AA6" s="113"/>
      <c r="AB6" s="113"/>
      <c r="AC6" s="305"/>
      <c r="AD6" s="113"/>
      <c r="AE6" s="113"/>
    </row>
    <row r="7" spans="1:31" s="283" customFormat="1" ht="23.5" customHeight="1">
      <c r="B7" s="112"/>
      <c r="C7" s="305"/>
      <c r="D7" s="113"/>
      <c r="E7" s="306"/>
      <c r="F7" s="306"/>
      <c r="G7" s="305"/>
      <c r="H7" s="305"/>
      <c r="I7" s="305" t="s">
        <v>92</v>
      </c>
      <c r="J7" s="305"/>
      <c r="K7" s="305" t="s">
        <v>235</v>
      </c>
      <c r="L7" s="113"/>
      <c r="M7" s="113"/>
      <c r="N7" s="113"/>
      <c r="O7" s="305" t="s">
        <v>194</v>
      </c>
      <c r="P7" s="306"/>
      <c r="Q7" s="305"/>
      <c r="R7" s="305"/>
      <c r="S7" s="305"/>
      <c r="T7" s="305"/>
      <c r="U7" s="305"/>
      <c r="V7" s="113"/>
      <c r="W7" s="305"/>
      <c r="X7" s="113"/>
      <c r="Y7" s="113"/>
      <c r="Z7" s="113"/>
      <c r="AA7" s="113"/>
      <c r="AB7" s="113"/>
      <c r="AC7" s="305"/>
      <c r="AD7" s="113"/>
      <c r="AE7" s="113"/>
    </row>
    <row r="8" spans="1:31" s="283" customFormat="1" ht="23.5" customHeight="1">
      <c r="B8" s="112"/>
      <c r="C8" s="305"/>
      <c r="D8" s="113"/>
      <c r="E8" s="306"/>
      <c r="F8" s="306"/>
      <c r="G8" s="305"/>
      <c r="H8" s="305"/>
      <c r="I8" s="305" t="s">
        <v>93</v>
      </c>
      <c r="J8" s="305"/>
      <c r="K8" s="305" t="s">
        <v>94</v>
      </c>
      <c r="L8" s="113"/>
      <c r="M8" s="113"/>
      <c r="N8" s="113"/>
      <c r="O8" s="305" t="s">
        <v>92</v>
      </c>
      <c r="P8" s="306"/>
      <c r="Q8" s="305"/>
      <c r="R8" s="305"/>
      <c r="S8" s="305"/>
      <c r="T8" s="305"/>
      <c r="U8" s="305"/>
      <c r="V8" s="113"/>
      <c r="W8" s="305"/>
      <c r="X8" s="113"/>
      <c r="Y8" s="113"/>
      <c r="Z8" s="113"/>
      <c r="AA8" s="113"/>
      <c r="AB8" s="113"/>
      <c r="AC8" s="305"/>
      <c r="AD8" s="113"/>
      <c r="AE8" s="113"/>
    </row>
    <row r="9" spans="1:31" s="283" customFormat="1" ht="23.5" customHeight="1">
      <c r="B9" s="112"/>
      <c r="C9" s="113"/>
      <c r="D9" s="113"/>
      <c r="E9" s="113"/>
      <c r="F9" s="306"/>
      <c r="G9" s="305"/>
      <c r="H9" s="305"/>
      <c r="I9" s="305" t="s">
        <v>95</v>
      </c>
      <c r="J9" s="305"/>
      <c r="K9" s="305" t="s">
        <v>96</v>
      </c>
      <c r="L9" s="113"/>
      <c r="M9" s="113"/>
      <c r="N9" s="113"/>
      <c r="O9" s="305" t="s">
        <v>97</v>
      </c>
      <c r="P9" s="306"/>
      <c r="Q9" s="305"/>
      <c r="R9" s="305"/>
      <c r="S9" s="305"/>
      <c r="T9" s="305"/>
      <c r="U9" s="305"/>
      <c r="V9" s="113"/>
      <c r="W9" s="305"/>
      <c r="X9" s="113"/>
      <c r="Y9" s="113"/>
      <c r="Z9" s="113"/>
      <c r="AA9" s="113"/>
      <c r="AB9" s="113"/>
      <c r="AC9" s="305"/>
      <c r="AD9" s="113"/>
      <c r="AE9" s="113"/>
    </row>
    <row r="10" spans="1:31" s="283" customFormat="1" ht="23.5" customHeight="1">
      <c r="B10" s="112"/>
      <c r="C10" s="305"/>
      <c r="D10" s="113"/>
      <c r="E10" s="131"/>
      <c r="F10" s="306"/>
      <c r="G10" s="305"/>
      <c r="H10" s="305"/>
      <c r="I10" s="305" t="s">
        <v>99</v>
      </c>
      <c r="J10" s="305"/>
      <c r="K10" s="305" t="s">
        <v>100</v>
      </c>
      <c r="L10" s="113"/>
      <c r="M10" s="305"/>
      <c r="N10" s="113"/>
      <c r="O10" s="305" t="s">
        <v>101</v>
      </c>
      <c r="P10" s="306"/>
      <c r="Q10" s="113"/>
      <c r="R10" s="305"/>
      <c r="S10" s="113"/>
      <c r="T10" s="305"/>
      <c r="U10" s="113"/>
      <c r="V10" s="113"/>
      <c r="W10" s="113"/>
      <c r="X10" s="113"/>
      <c r="Y10" s="113"/>
      <c r="Z10" s="114"/>
      <c r="AA10" s="114"/>
      <c r="AB10" s="113"/>
      <c r="AC10" s="113"/>
      <c r="AD10" s="113"/>
      <c r="AE10" s="113"/>
    </row>
    <row r="11" spans="1:31" s="283" customFormat="1" ht="23.5" customHeight="1">
      <c r="B11" s="112"/>
      <c r="C11" s="302" t="s">
        <v>193</v>
      </c>
      <c r="D11" s="113"/>
      <c r="E11" s="306" t="s">
        <v>98</v>
      </c>
      <c r="F11" s="306"/>
      <c r="G11" s="305" t="s">
        <v>102</v>
      </c>
      <c r="H11" s="305"/>
      <c r="I11" s="305" t="s">
        <v>103</v>
      </c>
      <c r="J11" s="305"/>
      <c r="K11" s="305" t="s">
        <v>15</v>
      </c>
      <c r="L11" s="113"/>
      <c r="M11" s="305" t="s">
        <v>177</v>
      </c>
      <c r="N11" s="113"/>
      <c r="O11" s="305" t="s">
        <v>105</v>
      </c>
      <c r="P11" s="306"/>
      <c r="Q11" s="305" t="s">
        <v>104</v>
      </c>
      <c r="R11" s="305"/>
      <c r="S11" s="305"/>
      <c r="T11" s="305"/>
      <c r="U11" s="305" t="s">
        <v>14</v>
      </c>
      <c r="V11" s="113"/>
      <c r="W11" s="340" t="s">
        <v>50</v>
      </c>
      <c r="X11" s="340"/>
      <c r="Y11" s="340"/>
      <c r="Z11" s="113"/>
      <c r="AA11" s="305" t="s">
        <v>14</v>
      </c>
      <c r="AB11" s="113"/>
      <c r="AC11" s="305" t="s">
        <v>106</v>
      </c>
      <c r="AD11" s="113"/>
      <c r="AE11" s="305"/>
    </row>
    <row r="12" spans="1:31" s="283" customFormat="1" ht="23.5" customHeight="1">
      <c r="B12" s="112"/>
      <c r="C12" s="302" t="s">
        <v>12</v>
      </c>
      <c r="D12" s="305"/>
      <c r="E12" s="305" t="s">
        <v>192</v>
      </c>
      <c r="F12" s="306"/>
      <c r="G12" s="305" t="s">
        <v>107</v>
      </c>
      <c r="H12" s="305"/>
      <c r="I12" s="305" t="s">
        <v>108</v>
      </c>
      <c r="J12" s="305"/>
      <c r="K12" s="305" t="s">
        <v>109</v>
      </c>
      <c r="L12" s="113"/>
      <c r="M12" s="305" t="s">
        <v>178</v>
      </c>
      <c r="N12" s="113"/>
      <c r="O12" s="305" t="s">
        <v>108</v>
      </c>
      <c r="P12" s="306"/>
      <c r="Q12" s="305" t="s">
        <v>110</v>
      </c>
      <c r="R12" s="305"/>
      <c r="S12" s="305"/>
      <c r="T12" s="305"/>
      <c r="U12" s="305" t="s">
        <v>111</v>
      </c>
      <c r="V12" s="113"/>
      <c r="W12" s="305" t="s">
        <v>112</v>
      </c>
      <c r="X12" s="113"/>
      <c r="Y12" s="113"/>
      <c r="Z12" s="113"/>
      <c r="AA12" s="305" t="s">
        <v>113</v>
      </c>
      <c r="AB12" s="113"/>
      <c r="AC12" s="305" t="s">
        <v>114</v>
      </c>
      <c r="AD12" s="113"/>
      <c r="AE12" s="305"/>
    </row>
    <row r="13" spans="1:31" s="283" customFormat="1" ht="23.5" customHeight="1">
      <c r="B13" s="112"/>
      <c r="C13" s="302" t="s">
        <v>13</v>
      </c>
      <c r="D13" s="305"/>
      <c r="E13" s="305" t="s">
        <v>115</v>
      </c>
      <c r="F13" s="115"/>
      <c r="G13" s="305" t="s">
        <v>116</v>
      </c>
      <c r="H13" s="305"/>
      <c r="I13" s="305" t="s">
        <v>117</v>
      </c>
      <c r="J13" s="305"/>
      <c r="K13" s="305" t="s">
        <v>118</v>
      </c>
      <c r="L13" s="113"/>
      <c r="M13" s="305" t="s">
        <v>119</v>
      </c>
      <c r="N13" s="113"/>
      <c r="O13" s="305" t="s">
        <v>117</v>
      </c>
      <c r="P13" s="115"/>
      <c r="Q13" s="305" t="s">
        <v>120</v>
      </c>
      <c r="R13" s="305"/>
      <c r="S13" s="305" t="s">
        <v>121</v>
      </c>
      <c r="T13" s="305"/>
      <c r="U13" s="305" t="s">
        <v>122</v>
      </c>
      <c r="V13" s="113"/>
      <c r="W13" s="305" t="s">
        <v>123</v>
      </c>
      <c r="X13" s="113"/>
      <c r="Y13" s="305" t="s">
        <v>124</v>
      </c>
      <c r="Z13" s="113"/>
      <c r="AA13" s="305" t="s">
        <v>125</v>
      </c>
      <c r="AB13" s="113"/>
      <c r="AC13" s="305" t="s">
        <v>126</v>
      </c>
      <c r="AD13" s="113"/>
      <c r="AE13" s="305" t="s">
        <v>14</v>
      </c>
    </row>
    <row r="14" spans="1:31" s="283" customFormat="1" ht="23.5" customHeight="1">
      <c r="B14" s="112"/>
      <c r="C14" s="341" t="s">
        <v>58</v>
      </c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</row>
    <row r="15" spans="1:31" s="283" customFormat="1" ht="23.5" customHeight="1">
      <c r="A15" s="117" t="s">
        <v>218</v>
      </c>
      <c r="B15" s="10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</row>
    <row r="16" spans="1:31" s="283" customFormat="1" ht="24" customHeight="1">
      <c r="A16" s="119" t="s">
        <v>219</v>
      </c>
      <c r="B16" s="120"/>
      <c r="C16" s="121">
        <v>33671073</v>
      </c>
      <c r="D16" s="122"/>
      <c r="E16" s="121">
        <v>11019190</v>
      </c>
      <c r="F16" s="122"/>
      <c r="G16" s="121">
        <v>10216</v>
      </c>
      <c r="H16" s="122"/>
      <c r="I16" s="121">
        <v>-13887</v>
      </c>
      <c r="J16" s="123"/>
      <c r="K16" s="124">
        <v>-833486</v>
      </c>
      <c r="L16" s="122"/>
      <c r="M16" s="125">
        <v>-61134</v>
      </c>
      <c r="N16" s="122"/>
      <c r="O16" s="121">
        <v>1055876</v>
      </c>
      <c r="P16" s="122"/>
      <c r="Q16" s="125">
        <v>21282357</v>
      </c>
      <c r="R16" s="122"/>
      <c r="S16" s="121">
        <v>-606555</v>
      </c>
      <c r="T16" s="122"/>
      <c r="U16" s="121">
        <v>20833387</v>
      </c>
      <c r="V16" s="122"/>
      <c r="W16" s="121">
        <v>3400000</v>
      </c>
      <c r="X16" s="123"/>
      <c r="Y16" s="121">
        <v>409158569</v>
      </c>
      <c r="Z16" s="122"/>
      <c r="AA16" s="121">
        <v>478082219</v>
      </c>
      <c r="AB16" s="123"/>
      <c r="AC16" s="121">
        <v>5651096</v>
      </c>
      <c r="AD16" s="122"/>
      <c r="AE16" s="121">
        <v>483733315</v>
      </c>
    </row>
    <row r="17" spans="1:31" s="283" customFormat="1" ht="23.5" customHeight="1">
      <c r="A17" s="127"/>
      <c r="B17" s="128"/>
      <c r="C17" s="129"/>
      <c r="D17" s="129"/>
      <c r="E17" s="129"/>
      <c r="F17" s="129"/>
      <c r="G17" s="113"/>
      <c r="H17" s="113"/>
      <c r="I17" s="113"/>
      <c r="J17" s="113"/>
      <c r="K17" s="113"/>
      <c r="L17" s="113"/>
      <c r="M17" s="113"/>
      <c r="N17" s="113"/>
      <c r="O17" s="113"/>
      <c r="P17" s="130"/>
      <c r="Q17" s="113"/>
      <c r="R17" s="130"/>
      <c r="S17" s="129"/>
      <c r="T17" s="129"/>
      <c r="U17" s="113"/>
      <c r="V17" s="129"/>
      <c r="W17" s="113"/>
      <c r="X17" s="114"/>
      <c r="Y17" s="114"/>
      <c r="Z17" s="114"/>
      <c r="AA17" s="131"/>
      <c r="AB17" s="114"/>
      <c r="AC17" s="114"/>
      <c r="AD17" s="114"/>
      <c r="AE17" s="114"/>
    </row>
    <row r="18" spans="1:31" s="283" customFormat="1" ht="23.5" customHeight="1">
      <c r="A18" s="133" t="s">
        <v>127</v>
      </c>
      <c r="B18" s="128"/>
      <c r="C18" s="129"/>
      <c r="D18" s="129"/>
      <c r="E18" s="129"/>
      <c r="F18" s="129"/>
      <c r="G18" s="113"/>
      <c r="H18" s="113"/>
      <c r="I18" s="113"/>
      <c r="J18" s="113"/>
      <c r="K18" s="113"/>
      <c r="L18" s="113"/>
      <c r="M18" s="113"/>
      <c r="N18" s="113"/>
      <c r="O18" s="113"/>
      <c r="P18" s="130"/>
      <c r="Q18" s="113"/>
      <c r="R18" s="130"/>
      <c r="S18" s="129"/>
      <c r="T18" s="129"/>
      <c r="U18" s="113"/>
      <c r="V18" s="129"/>
      <c r="W18" s="113"/>
      <c r="X18" s="114"/>
      <c r="Y18" s="114"/>
      <c r="Z18" s="114"/>
      <c r="AA18" s="131"/>
      <c r="AB18" s="114"/>
      <c r="AC18" s="114"/>
      <c r="AD18" s="114"/>
      <c r="AE18" s="114"/>
    </row>
    <row r="19" spans="1:31" s="283" customFormat="1" ht="23.5" customHeight="1">
      <c r="A19" s="127" t="s">
        <v>186</v>
      </c>
      <c r="B19" s="128"/>
      <c r="C19" s="85">
        <v>0</v>
      </c>
      <c r="D19" s="129"/>
      <c r="E19" s="85">
        <v>0</v>
      </c>
      <c r="F19" s="129"/>
      <c r="G19" s="85">
        <v>0</v>
      </c>
      <c r="H19" s="129"/>
      <c r="I19" s="85">
        <v>0</v>
      </c>
      <c r="J19" s="85"/>
      <c r="K19" s="129">
        <v>0</v>
      </c>
      <c r="L19" s="85"/>
      <c r="M19" s="85">
        <v>0</v>
      </c>
      <c r="N19" s="129"/>
      <c r="O19" s="85">
        <v>0</v>
      </c>
      <c r="P19" s="85"/>
      <c r="Q19" s="85">
        <v>0</v>
      </c>
      <c r="R19" s="85"/>
      <c r="S19" s="85">
        <v>0</v>
      </c>
      <c r="T19" s="129"/>
      <c r="U19" s="85">
        <f t="shared" ref="U19:U20" si="0">SUM(G19:S19)</f>
        <v>0</v>
      </c>
      <c r="V19" s="85"/>
      <c r="W19" s="85">
        <v>0</v>
      </c>
      <c r="X19" s="85"/>
      <c r="Y19" s="85">
        <v>0</v>
      </c>
      <c r="Z19" s="129"/>
      <c r="AA19" s="85">
        <f>SUM(C19:E19,U19:Y19)</f>
        <v>0</v>
      </c>
      <c r="AB19" s="114"/>
      <c r="AC19" s="114">
        <v>-126999</v>
      </c>
      <c r="AD19" s="114"/>
      <c r="AE19" s="114">
        <f t="shared" ref="AE19:AE20" si="1">SUM(AA19:AC19)</f>
        <v>-126999</v>
      </c>
    </row>
    <row r="20" spans="1:31" s="283" customFormat="1" ht="23.5" customHeight="1">
      <c r="A20" s="127" t="s">
        <v>130</v>
      </c>
      <c r="B20" s="128"/>
      <c r="C20" s="148">
        <v>0</v>
      </c>
      <c r="D20" s="134"/>
      <c r="E20" s="148">
        <v>0</v>
      </c>
      <c r="F20" s="134"/>
      <c r="G20" s="134">
        <v>6218</v>
      </c>
      <c r="H20" s="134"/>
      <c r="I20" s="148">
        <v>0</v>
      </c>
      <c r="J20" s="134"/>
      <c r="K20" s="134">
        <v>0</v>
      </c>
      <c r="L20" s="134"/>
      <c r="M20" s="148">
        <v>0</v>
      </c>
      <c r="N20" s="134"/>
      <c r="O20" s="148">
        <v>0</v>
      </c>
      <c r="P20" s="134"/>
      <c r="Q20" s="148">
        <v>0</v>
      </c>
      <c r="R20" s="134"/>
      <c r="S20" s="148">
        <v>0</v>
      </c>
      <c r="T20" s="134"/>
      <c r="U20" s="134">
        <f t="shared" si="0"/>
        <v>6218</v>
      </c>
      <c r="V20" s="134"/>
      <c r="W20" s="148">
        <v>0</v>
      </c>
      <c r="X20" s="134"/>
      <c r="Y20" s="148">
        <v>0</v>
      </c>
      <c r="Z20" s="134"/>
      <c r="AA20" s="134">
        <f t="shared" ref="AA20" si="2">SUM(C20:E20,U20:Y20)</f>
        <v>6218</v>
      </c>
      <c r="AB20" s="134"/>
      <c r="AC20" s="134">
        <v>4689</v>
      </c>
      <c r="AD20" s="134"/>
      <c r="AE20" s="134">
        <f t="shared" si="1"/>
        <v>10907</v>
      </c>
    </row>
    <row r="21" spans="1:31" s="283" customFormat="1" ht="23.5" customHeight="1">
      <c r="A21" s="133" t="s">
        <v>131</v>
      </c>
      <c r="B21" s="128"/>
      <c r="C21" s="329">
        <f>SUM(C19:C20)</f>
        <v>0</v>
      </c>
      <c r="D21" s="137"/>
      <c r="E21" s="329">
        <f>SUM(E19:E20)</f>
        <v>0</v>
      </c>
      <c r="F21" s="137"/>
      <c r="G21" s="136">
        <f>SUM(G19:G20)</f>
        <v>6218</v>
      </c>
      <c r="H21" s="129"/>
      <c r="I21" s="329">
        <f>SUM(I19:I20)</f>
        <v>0</v>
      </c>
      <c r="J21" s="129"/>
      <c r="K21" s="136">
        <f>SUM(K19:K20)</f>
        <v>0</v>
      </c>
      <c r="L21" s="122"/>
      <c r="M21" s="329">
        <f>SUM(M19:M20)</f>
        <v>0</v>
      </c>
      <c r="N21" s="122"/>
      <c r="O21" s="329">
        <f>SUM(O19:O20)</f>
        <v>0</v>
      </c>
      <c r="P21" s="122"/>
      <c r="Q21" s="329">
        <f>SUM(Q19:Q20)</f>
        <v>0</v>
      </c>
      <c r="R21" s="122"/>
      <c r="S21" s="329">
        <f>SUM(S19:S20)</f>
        <v>0</v>
      </c>
      <c r="T21" s="122"/>
      <c r="U21" s="136">
        <f>SUM(U19:U20)</f>
        <v>6218</v>
      </c>
      <c r="V21" s="122"/>
      <c r="W21" s="329">
        <f>SUM(W19:W20)</f>
        <v>0</v>
      </c>
      <c r="X21" s="122"/>
      <c r="Y21" s="329">
        <f>SUM(Y19:Y20)</f>
        <v>0</v>
      </c>
      <c r="Z21" s="122"/>
      <c r="AA21" s="136">
        <f>SUM(AA19:AA20)</f>
        <v>6218</v>
      </c>
      <c r="AB21" s="122"/>
      <c r="AC21" s="136">
        <f>SUM(AC19:AC20)</f>
        <v>-122310</v>
      </c>
      <c r="AD21" s="122"/>
      <c r="AE21" s="136">
        <f>SUM(AE19:AE20)</f>
        <v>-116092</v>
      </c>
    </row>
    <row r="22" spans="1:31" s="283" customFormat="1" ht="23.5" customHeight="1">
      <c r="B22" s="112"/>
      <c r="C22" s="328"/>
      <c r="D22" s="113"/>
      <c r="E22" s="114"/>
      <c r="F22" s="113"/>
      <c r="G22" s="114"/>
      <c r="H22" s="113"/>
      <c r="I22" s="114"/>
      <c r="J22" s="113"/>
      <c r="K22" s="114"/>
      <c r="L22" s="113"/>
      <c r="M22" s="114"/>
      <c r="N22" s="113"/>
      <c r="O22" s="114"/>
      <c r="P22" s="113"/>
      <c r="Q22" s="114"/>
      <c r="R22" s="113"/>
      <c r="S22" s="114"/>
      <c r="T22" s="113"/>
      <c r="U22" s="114"/>
      <c r="V22" s="113"/>
      <c r="W22" s="114"/>
      <c r="X22" s="113"/>
      <c r="Y22" s="114"/>
      <c r="Z22" s="113"/>
      <c r="AA22" s="114"/>
      <c r="AB22" s="113"/>
      <c r="AC22" s="114"/>
      <c r="AD22" s="113"/>
      <c r="AE22" s="114"/>
    </row>
    <row r="23" spans="1:31" s="283" customFormat="1" ht="23.5" customHeight="1">
      <c r="A23" s="117" t="s">
        <v>213</v>
      </c>
      <c r="B23" s="112"/>
      <c r="C23" s="328"/>
      <c r="D23" s="113"/>
      <c r="E23" s="114"/>
      <c r="F23" s="113"/>
      <c r="G23" s="114"/>
      <c r="H23" s="113"/>
      <c r="I23" s="114"/>
      <c r="J23" s="113"/>
      <c r="K23" s="114"/>
      <c r="L23" s="113"/>
      <c r="M23" s="114"/>
      <c r="N23" s="113"/>
      <c r="O23" s="114"/>
      <c r="P23" s="113"/>
      <c r="Q23" s="114"/>
      <c r="R23" s="113"/>
      <c r="S23" s="114"/>
      <c r="T23" s="113"/>
      <c r="U23" s="114"/>
      <c r="V23" s="113"/>
      <c r="W23" s="114"/>
      <c r="X23" s="113"/>
      <c r="Y23" s="114"/>
      <c r="Z23" s="113"/>
      <c r="AA23" s="114"/>
      <c r="AB23" s="113"/>
      <c r="AC23" s="114"/>
      <c r="AD23" s="113"/>
      <c r="AE23" s="114"/>
    </row>
    <row r="24" spans="1:31" s="283" customFormat="1" ht="23.5" customHeight="1">
      <c r="A24" s="285" t="s">
        <v>191</v>
      </c>
      <c r="B24" s="112"/>
      <c r="C24" s="85">
        <v>0</v>
      </c>
      <c r="D24" s="141"/>
      <c r="E24" s="85">
        <v>0</v>
      </c>
      <c r="F24" s="141"/>
      <c r="G24" s="85">
        <v>0</v>
      </c>
      <c r="H24" s="141"/>
      <c r="I24" s="85">
        <v>0</v>
      </c>
      <c r="J24" s="141"/>
      <c r="K24" s="85">
        <v>0</v>
      </c>
      <c r="L24" s="141"/>
      <c r="M24" s="85">
        <v>0</v>
      </c>
      <c r="N24" s="141"/>
      <c r="O24" s="85">
        <v>0</v>
      </c>
      <c r="P24" s="141"/>
      <c r="Q24" s="85">
        <v>0</v>
      </c>
      <c r="R24" s="141"/>
      <c r="S24" s="85">
        <v>0</v>
      </c>
      <c r="T24" s="141"/>
      <c r="U24" s="85">
        <f>SUM(G24:S24)</f>
        <v>0</v>
      </c>
      <c r="V24" s="141"/>
      <c r="W24" s="85">
        <v>0</v>
      </c>
      <c r="X24" s="141"/>
      <c r="Y24" s="134">
        <v>11281023</v>
      </c>
      <c r="Z24" s="134"/>
      <c r="AA24" s="134">
        <f t="shared" ref="AA24:AA25" si="3">SUM(C24:E24,U24:Y24)</f>
        <v>11281023</v>
      </c>
      <c r="AB24" s="134"/>
      <c r="AC24" s="134">
        <v>59060</v>
      </c>
      <c r="AD24" s="134"/>
      <c r="AE24" s="134">
        <f t="shared" ref="AE24:AE25" si="4">SUM(AA24:AC24)</f>
        <v>11340083</v>
      </c>
    </row>
    <row r="25" spans="1:31" s="283" customFormat="1" ht="23.5" customHeight="1">
      <c r="A25" s="285" t="s">
        <v>214</v>
      </c>
      <c r="B25" s="138"/>
      <c r="C25" s="148">
        <v>0</v>
      </c>
      <c r="D25" s="141"/>
      <c r="E25" s="148">
        <v>0</v>
      </c>
      <c r="F25" s="141"/>
      <c r="G25" s="148">
        <v>0</v>
      </c>
      <c r="H25" s="141"/>
      <c r="I25" s="134">
        <v>269206</v>
      </c>
      <c r="J25" s="134"/>
      <c r="K25" s="134">
        <v>-63714</v>
      </c>
      <c r="L25" s="134"/>
      <c r="M25" s="134">
        <v>33545</v>
      </c>
      <c r="N25" s="134"/>
      <c r="O25" s="134">
        <v>45527</v>
      </c>
      <c r="P25" s="134"/>
      <c r="Q25" s="148">
        <v>0</v>
      </c>
      <c r="R25" s="134"/>
      <c r="S25" s="148">
        <v>0</v>
      </c>
      <c r="T25" s="134"/>
      <c r="U25" s="134">
        <f>SUM(G25:S25)</f>
        <v>284564</v>
      </c>
      <c r="V25" s="134"/>
      <c r="W25" s="148">
        <v>0</v>
      </c>
      <c r="X25" s="134"/>
      <c r="Y25" s="85">
        <v>0</v>
      </c>
      <c r="Z25" s="141"/>
      <c r="AA25" s="134">
        <f t="shared" si="3"/>
        <v>284564</v>
      </c>
      <c r="AB25" s="134"/>
      <c r="AC25" s="134">
        <v>1338</v>
      </c>
      <c r="AD25" s="134"/>
      <c r="AE25" s="134">
        <f t="shared" si="4"/>
        <v>285902</v>
      </c>
    </row>
    <row r="26" spans="1:31" s="283" customFormat="1" ht="23.5" customHeight="1">
      <c r="A26" s="68" t="s">
        <v>215</v>
      </c>
      <c r="B26" s="139"/>
      <c r="C26" s="329">
        <f>SUM(C24:C25)</f>
        <v>0</v>
      </c>
      <c r="D26" s="140"/>
      <c r="E26" s="329">
        <f>SUM(E24:E25)</f>
        <v>0</v>
      </c>
      <c r="F26" s="140"/>
      <c r="G26" s="329">
        <f>SUM(G24:G25)</f>
        <v>0</v>
      </c>
      <c r="H26" s="140"/>
      <c r="I26" s="136">
        <f>SUM(I24:I25)</f>
        <v>269206</v>
      </c>
      <c r="J26" s="140"/>
      <c r="K26" s="136">
        <f>SUM(K24:K25)</f>
        <v>-63714</v>
      </c>
      <c r="L26" s="141"/>
      <c r="M26" s="136">
        <f>SUM(M24:M25)</f>
        <v>33545</v>
      </c>
      <c r="N26" s="141"/>
      <c r="O26" s="136">
        <f>SUM(O24:O25)</f>
        <v>45527</v>
      </c>
      <c r="P26" s="141"/>
      <c r="Q26" s="329">
        <f>SUM(Q24:Q25)</f>
        <v>0</v>
      </c>
      <c r="R26" s="141"/>
      <c r="S26" s="329">
        <f>SUM(S24:S25)</f>
        <v>0</v>
      </c>
      <c r="T26" s="129"/>
      <c r="U26" s="136">
        <f>SUM(U24:U25)</f>
        <v>284564</v>
      </c>
      <c r="V26" s="129"/>
      <c r="W26" s="329">
        <f>SUM(W24:W25)</f>
        <v>0</v>
      </c>
      <c r="X26" s="141"/>
      <c r="Y26" s="136">
        <f>SUM(Y24:Y25)</f>
        <v>11281023</v>
      </c>
      <c r="Z26" s="141"/>
      <c r="AA26" s="136">
        <f>SUM(AA24:AA25)</f>
        <v>11565587</v>
      </c>
      <c r="AB26" s="141"/>
      <c r="AC26" s="136">
        <f>SUM(AC24:AC25)</f>
        <v>60398</v>
      </c>
      <c r="AD26" s="141"/>
      <c r="AE26" s="136">
        <f>SUM(AE24:AE25)</f>
        <v>11625985</v>
      </c>
    </row>
    <row r="27" spans="1:31" s="283" customFormat="1" ht="23.5" customHeight="1">
      <c r="A27" s="143"/>
      <c r="B27" s="120"/>
      <c r="C27" s="327"/>
      <c r="D27" s="129"/>
      <c r="E27" s="129"/>
      <c r="F27" s="129"/>
      <c r="G27" s="129"/>
      <c r="H27" s="129"/>
      <c r="I27" s="129"/>
      <c r="J27" s="129"/>
      <c r="K27" s="129"/>
      <c r="L27" s="114"/>
      <c r="M27" s="129"/>
      <c r="N27" s="114"/>
      <c r="O27" s="129"/>
      <c r="P27" s="114"/>
      <c r="Q27" s="129"/>
      <c r="R27" s="114"/>
      <c r="S27" s="114"/>
      <c r="T27" s="114"/>
      <c r="U27" s="114"/>
      <c r="V27" s="114"/>
      <c r="W27" s="114"/>
      <c r="X27" s="114"/>
      <c r="Y27" s="129"/>
      <c r="Z27" s="129"/>
      <c r="AA27" s="129"/>
      <c r="AB27" s="129"/>
      <c r="AC27" s="129"/>
      <c r="AD27" s="114"/>
      <c r="AE27" s="129"/>
    </row>
    <row r="28" spans="1:31" s="283" customFormat="1" ht="23.5" customHeight="1">
      <c r="A28" s="284" t="s">
        <v>133</v>
      </c>
      <c r="B28" s="138"/>
      <c r="C28" s="148">
        <v>0</v>
      </c>
      <c r="D28" s="115"/>
      <c r="E28" s="148">
        <v>0</v>
      </c>
      <c r="F28" s="115"/>
      <c r="G28" s="148">
        <v>0</v>
      </c>
      <c r="H28" s="115"/>
      <c r="I28" s="148">
        <v>0</v>
      </c>
      <c r="J28" s="115"/>
      <c r="K28" s="148">
        <v>0</v>
      </c>
      <c r="L28" s="115"/>
      <c r="M28" s="148">
        <v>0</v>
      </c>
      <c r="N28" s="115"/>
      <c r="O28" s="135">
        <v>-46979</v>
      </c>
      <c r="P28" s="306"/>
      <c r="Q28" s="135">
        <v>-75480</v>
      </c>
      <c r="R28" s="255"/>
      <c r="S28" s="148">
        <v>0</v>
      </c>
      <c r="T28" s="255"/>
      <c r="U28" s="135">
        <f>SUM(G28:S28)</f>
        <v>-122459</v>
      </c>
      <c r="V28" s="255"/>
      <c r="W28" s="148">
        <v>0</v>
      </c>
      <c r="X28" s="255"/>
      <c r="Y28" s="135">
        <v>122459</v>
      </c>
      <c r="Z28" s="255"/>
      <c r="AA28" s="148">
        <f>SUM(C28:E28,U28:Y28)</f>
        <v>0</v>
      </c>
      <c r="AB28" s="255"/>
      <c r="AC28" s="148">
        <v>0</v>
      </c>
      <c r="AD28" s="115"/>
      <c r="AE28" s="148">
        <f t="shared" ref="AE28" si="5">SUM(AA28:AC28)</f>
        <v>0</v>
      </c>
    </row>
    <row r="29" spans="1:31" s="283" customFormat="1" ht="23.5" customHeight="1">
      <c r="B29" s="112"/>
      <c r="C29" s="131"/>
      <c r="D29" s="255"/>
      <c r="E29" s="131"/>
      <c r="F29" s="255"/>
      <c r="G29" s="131"/>
      <c r="H29" s="144"/>
      <c r="I29" s="131"/>
      <c r="J29" s="144"/>
      <c r="K29" s="131"/>
      <c r="L29" s="113"/>
      <c r="M29" s="131"/>
      <c r="N29" s="113"/>
      <c r="O29" s="131"/>
      <c r="P29" s="114"/>
      <c r="Q29" s="131"/>
      <c r="R29" s="114"/>
      <c r="S29" s="114"/>
      <c r="T29" s="114"/>
      <c r="U29" s="114"/>
      <c r="V29" s="114"/>
      <c r="W29" s="114"/>
      <c r="X29" s="114"/>
      <c r="Y29" s="131"/>
      <c r="Z29" s="131"/>
      <c r="AA29" s="131"/>
      <c r="AB29" s="113"/>
      <c r="AC29" s="114"/>
      <c r="AD29" s="113"/>
      <c r="AE29" s="114"/>
    </row>
    <row r="30" spans="1:31" s="283" customFormat="1" ht="23.5" customHeight="1" thickBot="1">
      <c r="A30" s="117" t="s">
        <v>220</v>
      </c>
      <c r="B30" s="108"/>
      <c r="C30" s="145">
        <f>SUM(C16,C21,C26,C28)</f>
        <v>33671073</v>
      </c>
      <c r="D30" s="129"/>
      <c r="E30" s="145">
        <f>SUM(E16,E21,E26,E28)</f>
        <v>11019190</v>
      </c>
      <c r="F30" s="129"/>
      <c r="G30" s="145">
        <f>SUM(G16,G21,G26,G28)</f>
        <v>16434</v>
      </c>
      <c r="H30" s="129"/>
      <c r="I30" s="145">
        <f>SUM(I16,I21,I26,I28)</f>
        <v>255319</v>
      </c>
      <c r="J30" s="129"/>
      <c r="K30" s="145">
        <f>SUM(K16,K21,K26,K28)</f>
        <v>-897200</v>
      </c>
      <c r="L30" s="129"/>
      <c r="M30" s="145">
        <f>SUM(M16,M21,M26,M28)</f>
        <v>-27589</v>
      </c>
      <c r="N30" s="129"/>
      <c r="O30" s="145">
        <f>SUM(O16,O21,O26,O28)</f>
        <v>1054424</v>
      </c>
      <c r="P30" s="129"/>
      <c r="Q30" s="145">
        <f>SUM(Q16,Q21,Q26,Q28)</f>
        <v>21206877</v>
      </c>
      <c r="R30" s="129"/>
      <c r="S30" s="145">
        <f>SUM(S16,S21,S26,S28)</f>
        <v>-606555</v>
      </c>
      <c r="T30" s="129"/>
      <c r="U30" s="145">
        <f>SUM(U16,U21,U26,U28)</f>
        <v>21001710</v>
      </c>
      <c r="V30" s="129"/>
      <c r="W30" s="145">
        <f>SUM(W16,W21,W26,W28)</f>
        <v>3400000</v>
      </c>
      <c r="X30" s="129"/>
      <c r="Y30" s="145">
        <f>SUM(Y16,Y21,Y26,Y28)</f>
        <v>420562051</v>
      </c>
      <c r="Z30" s="129"/>
      <c r="AA30" s="145">
        <f>SUM(AA16,AA21,AA26,AA28)</f>
        <v>489654024</v>
      </c>
      <c r="AB30" s="129"/>
      <c r="AC30" s="145">
        <f>SUM(AC16,AC21,AC26,AC28)</f>
        <v>5589184</v>
      </c>
      <c r="AD30" s="129"/>
      <c r="AE30" s="145">
        <f>SUM(AE16,AE21,AE26,AE28)</f>
        <v>495243208</v>
      </c>
    </row>
    <row r="31" spans="1:31" s="283" customFormat="1" ht="24" customHeight="1" thickTop="1">
      <c r="B31" s="112"/>
      <c r="C31" s="113"/>
      <c r="D31" s="113"/>
      <c r="E31" s="134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</row>
    <row r="32" spans="1:31" s="283" customFormat="1" ht="24" customHeight="1">
      <c r="B32" s="112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</row>
    <row r="33" spans="2:31" s="283" customFormat="1" ht="24" customHeight="1">
      <c r="B33" s="112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</row>
    <row r="38" spans="2:31" ht="20.5" customHeight="1"/>
  </sheetData>
  <mergeCells count="4">
    <mergeCell ref="C4:AE4"/>
    <mergeCell ref="W11:Y11"/>
    <mergeCell ref="C14:AE14"/>
    <mergeCell ref="G5:U5"/>
  </mergeCells>
  <pageMargins left="0.7" right="0.70866141732283505" top="0.5" bottom="0.511811023622047" header="0.511811023622047" footer="0.511811023622047"/>
  <pageSetup paperSize="9" scale="47" firstPageNumber="6" fitToWidth="0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0B90-0D30-4108-965F-0D7A285DCFE4}">
  <sheetPr codeName="Sheet6">
    <pageSetUpPr autoPageBreaks="0"/>
  </sheetPr>
  <dimension ref="A1:AI43"/>
  <sheetViews>
    <sheetView view="pageBreakPreview" zoomScale="80" zoomScaleNormal="40" zoomScaleSheetLayoutView="80" workbookViewId="0"/>
  </sheetViews>
  <sheetFormatPr defaultColWidth="10.09765625" defaultRowHeight="24" customHeight="1"/>
  <cols>
    <col min="1" max="1" width="85.69921875" style="283" customWidth="1"/>
    <col min="2" max="2" width="1.796875" style="112" customWidth="1"/>
    <col min="3" max="3" width="16.69921875" style="113" bestFit="1" customWidth="1"/>
    <col min="4" max="4" width="0.796875" style="113" customWidth="1"/>
    <col min="5" max="5" width="13.8984375" style="113" bestFit="1" customWidth="1"/>
    <col min="6" max="6" width="0.796875" style="113" customWidth="1"/>
    <col min="7" max="7" width="13.59765625" style="113" customWidth="1"/>
    <col min="8" max="8" width="0.796875" style="113" customWidth="1"/>
    <col min="9" max="9" width="15.09765625" style="113" customWidth="1"/>
    <col min="10" max="10" width="0.796875" style="113" customWidth="1"/>
    <col min="11" max="11" width="14" style="113" customWidth="1"/>
    <col min="12" max="12" width="0.796875" style="113" customWidth="1"/>
    <col min="13" max="13" width="14" style="113" customWidth="1"/>
    <col min="14" max="14" width="0.796875" style="113" customWidth="1"/>
    <col min="15" max="15" width="14" style="113" customWidth="1"/>
    <col min="16" max="16" width="0.796875" style="113" customWidth="1"/>
    <col min="17" max="17" width="14" style="113" customWidth="1"/>
    <col min="18" max="18" width="0.796875" style="113" customWidth="1"/>
    <col min="19" max="19" width="13.69921875" style="113" customWidth="1"/>
    <col min="20" max="20" width="0.796875" style="113" customWidth="1"/>
    <col min="21" max="21" width="14" style="113" customWidth="1"/>
    <col min="22" max="22" width="0.796875" style="113" customWidth="1"/>
    <col min="23" max="23" width="13.69921875" style="113" customWidth="1"/>
    <col min="24" max="24" width="0.796875" style="113" customWidth="1"/>
    <col min="25" max="25" width="14.796875" style="113" customWidth="1"/>
    <col min="26" max="26" width="0.796875" style="113" customWidth="1"/>
    <col min="27" max="27" width="14.8984375" style="113" customWidth="1"/>
    <col min="28" max="28" width="0.796875" style="113" customWidth="1"/>
    <col min="29" max="29" width="13.69921875" style="113" customWidth="1"/>
    <col min="30" max="30" width="0.796875" style="113" customWidth="1"/>
    <col min="31" max="31" width="15.09765625" style="113" bestFit="1" customWidth="1"/>
    <col min="32" max="32" width="0.59765625" style="283" customWidth="1"/>
    <col min="33" max="33" width="16.296875" style="103" customWidth="1"/>
    <col min="34" max="34" width="0.59765625" style="103" customWidth="1"/>
    <col min="35" max="35" width="15.19921875" style="103" customWidth="1"/>
    <col min="36" max="16384" width="10.09765625" style="283"/>
  </cols>
  <sheetData>
    <row r="1" spans="1:35" ht="23.5" customHeight="1">
      <c r="A1" s="238" t="s">
        <v>56</v>
      </c>
      <c r="B1" s="100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2"/>
      <c r="AG1" s="102"/>
    </row>
    <row r="2" spans="1:35" ht="23.5" customHeight="1">
      <c r="A2" s="105" t="s">
        <v>19</v>
      </c>
      <c r="B2" s="106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2"/>
      <c r="AG2" s="102"/>
    </row>
    <row r="3" spans="1:35" ht="23.5" customHeight="1">
      <c r="A3" s="107"/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10"/>
      <c r="AG3" s="110"/>
    </row>
    <row r="4" spans="1:35" ht="23.5" customHeight="1">
      <c r="A4" s="107"/>
      <c r="B4" s="108"/>
      <c r="C4" s="339" t="s">
        <v>223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110"/>
      <c r="AG4" s="110"/>
      <c r="AH4" s="111"/>
      <c r="AI4" s="111"/>
    </row>
    <row r="5" spans="1:35" ht="23.5" customHeight="1">
      <c r="F5" s="255"/>
      <c r="G5" s="340" t="s">
        <v>49</v>
      </c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109"/>
      <c r="W5" s="109"/>
      <c r="X5" s="114"/>
      <c r="Y5" s="114"/>
      <c r="AE5" s="254"/>
      <c r="AF5" s="103"/>
    </row>
    <row r="6" spans="1:35" ht="23.5" customHeight="1">
      <c r="C6" s="254"/>
      <c r="E6" s="255"/>
      <c r="F6" s="255"/>
      <c r="G6" s="254"/>
      <c r="H6" s="254"/>
      <c r="I6" s="254" t="s">
        <v>189</v>
      </c>
      <c r="J6" s="254"/>
      <c r="K6" s="254"/>
      <c r="P6" s="255"/>
      <c r="Q6" s="254"/>
      <c r="R6" s="254"/>
      <c r="S6" s="254"/>
      <c r="T6" s="254"/>
      <c r="U6" s="254"/>
      <c r="W6" s="254"/>
      <c r="AC6" s="254"/>
      <c r="AF6" s="103"/>
      <c r="AH6" s="283"/>
      <c r="AI6" s="283"/>
    </row>
    <row r="7" spans="1:35" ht="23.5" customHeight="1">
      <c r="C7" s="254"/>
      <c r="E7" s="255"/>
      <c r="F7" s="255"/>
      <c r="G7" s="254"/>
      <c r="H7" s="254"/>
      <c r="I7" s="254" t="s">
        <v>92</v>
      </c>
      <c r="J7" s="254"/>
      <c r="K7" s="254" t="s">
        <v>194</v>
      </c>
      <c r="O7" s="254" t="s">
        <v>190</v>
      </c>
      <c r="P7" s="255"/>
      <c r="Q7" s="254"/>
      <c r="R7" s="254"/>
      <c r="S7" s="254"/>
      <c r="T7" s="254"/>
      <c r="U7" s="254"/>
      <c r="W7" s="254"/>
      <c r="AC7" s="254"/>
      <c r="AF7" s="103"/>
      <c r="AH7" s="283"/>
      <c r="AI7" s="283"/>
    </row>
    <row r="8" spans="1:35" ht="23.5" customHeight="1">
      <c r="C8" s="254"/>
      <c r="E8" s="255"/>
      <c r="F8" s="255"/>
      <c r="G8" s="254"/>
      <c r="H8" s="254"/>
      <c r="I8" s="254" t="s">
        <v>93</v>
      </c>
      <c r="J8" s="254"/>
      <c r="K8" s="254" t="s">
        <v>94</v>
      </c>
      <c r="O8" s="254" t="s">
        <v>92</v>
      </c>
      <c r="P8" s="255"/>
      <c r="Q8" s="254"/>
      <c r="R8" s="254"/>
      <c r="S8" s="254"/>
      <c r="T8" s="254"/>
      <c r="U8" s="254"/>
      <c r="W8" s="254"/>
      <c r="AC8" s="254"/>
      <c r="AF8" s="103"/>
      <c r="AH8" s="283"/>
      <c r="AI8" s="283"/>
    </row>
    <row r="9" spans="1:35" ht="23.5" customHeight="1">
      <c r="F9" s="255"/>
      <c r="G9" s="254"/>
      <c r="H9" s="254"/>
      <c r="I9" s="254" t="s">
        <v>95</v>
      </c>
      <c r="J9" s="254"/>
      <c r="K9" s="254" t="s">
        <v>96</v>
      </c>
      <c r="O9" s="254" t="s">
        <v>97</v>
      </c>
      <c r="P9" s="255"/>
      <c r="Q9" s="254"/>
      <c r="R9" s="254"/>
      <c r="S9" s="254"/>
      <c r="T9" s="254"/>
      <c r="U9" s="254"/>
      <c r="W9" s="254"/>
      <c r="AC9" s="254"/>
      <c r="AF9" s="103"/>
      <c r="AH9" s="283"/>
      <c r="AI9" s="283"/>
    </row>
    <row r="10" spans="1:35" ht="23.5" customHeight="1">
      <c r="C10" s="300"/>
      <c r="E10" s="131"/>
      <c r="F10" s="255"/>
      <c r="G10" s="254"/>
      <c r="H10" s="254"/>
      <c r="I10" s="254" t="s">
        <v>99</v>
      </c>
      <c r="J10" s="254"/>
      <c r="K10" s="254" t="s">
        <v>100</v>
      </c>
      <c r="M10" s="254"/>
      <c r="O10" s="254" t="s">
        <v>101</v>
      </c>
      <c r="P10" s="255"/>
      <c r="R10" s="254"/>
      <c r="T10" s="254"/>
      <c r="Z10" s="114"/>
      <c r="AA10" s="114"/>
      <c r="AF10" s="103"/>
      <c r="AH10" s="283"/>
      <c r="AI10" s="283"/>
    </row>
    <row r="11" spans="1:35" ht="23.5" customHeight="1">
      <c r="C11" s="302" t="s">
        <v>193</v>
      </c>
      <c r="E11" s="301" t="s">
        <v>98</v>
      </c>
      <c r="F11" s="255"/>
      <c r="G11" s="254" t="s">
        <v>102</v>
      </c>
      <c r="H11" s="254"/>
      <c r="I11" s="254" t="s">
        <v>103</v>
      </c>
      <c r="J11" s="254"/>
      <c r="K11" s="254" t="s">
        <v>15</v>
      </c>
      <c r="M11" s="254" t="s">
        <v>177</v>
      </c>
      <c r="O11" s="254" t="s">
        <v>105</v>
      </c>
      <c r="P11" s="255"/>
      <c r="Q11" s="254" t="s">
        <v>104</v>
      </c>
      <c r="R11" s="254"/>
      <c r="S11" s="254"/>
      <c r="T11" s="254"/>
      <c r="U11" s="254" t="s">
        <v>14</v>
      </c>
      <c r="W11" s="340" t="s">
        <v>50</v>
      </c>
      <c r="X11" s="340"/>
      <c r="Y11" s="340"/>
      <c r="AA11" s="254" t="s">
        <v>14</v>
      </c>
      <c r="AC11" s="254" t="s">
        <v>106</v>
      </c>
      <c r="AE11" s="254"/>
      <c r="AF11" s="103"/>
      <c r="AH11" s="283"/>
      <c r="AI11" s="283"/>
    </row>
    <row r="12" spans="1:35" ht="23.5" customHeight="1">
      <c r="C12" s="302" t="s">
        <v>12</v>
      </c>
      <c r="D12" s="254"/>
      <c r="E12" s="254" t="s">
        <v>192</v>
      </c>
      <c r="F12" s="255"/>
      <c r="G12" s="254" t="s">
        <v>107</v>
      </c>
      <c r="H12" s="254"/>
      <c r="I12" s="254" t="s">
        <v>108</v>
      </c>
      <c r="J12" s="254"/>
      <c r="K12" s="254" t="s">
        <v>109</v>
      </c>
      <c r="M12" s="254" t="s">
        <v>178</v>
      </c>
      <c r="O12" s="254" t="s">
        <v>108</v>
      </c>
      <c r="P12" s="255"/>
      <c r="Q12" s="254" t="s">
        <v>110</v>
      </c>
      <c r="R12" s="254"/>
      <c r="S12" s="254"/>
      <c r="T12" s="254"/>
      <c r="U12" s="254" t="s">
        <v>111</v>
      </c>
      <c r="W12" s="254" t="s">
        <v>112</v>
      </c>
      <c r="AA12" s="254" t="s">
        <v>113</v>
      </c>
      <c r="AC12" s="254" t="s">
        <v>114</v>
      </c>
      <c r="AE12" s="254"/>
      <c r="AF12" s="103"/>
      <c r="AH12" s="283"/>
      <c r="AI12" s="283"/>
    </row>
    <row r="13" spans="1:35" ht="23.5" customHeight="1">
      <c r="C13" s="302" t="s">
        <v>13</v>
      </c>
      <c r="D13" s="254"/>
      <c r="E13" s="254" t="s">
        <v>115</v>
      </c>
      <c r="F13" s="115"/>
      <c r="G13" s="254" t="s">
        <v>116</v>
      </c>
      <c r="H13" s="254"/>
      <c r="I13" s="254" t="s">
        <v>117</v>
      </c>
      <c r="J13" s="254"/>
      <c r="K13" s="254" t="s">
        <v>118</v>
      </c>
      <c r="M13" s="254" t="s">
        <v>119</v>
      </c>
      <c r="O13" s="254" t="s">
        <v>117</v>
      </c>
      <c r="P13" s="115"/>
      <c r="Q13" s="254" t="s">
        <v>120</v>
      </c>
      <c r="R13" s="254"/>
      <c r="S13" s="254" t="s">
        <v>121</v>
      </c>
      <c r="T13" s="254"/>
      <c r="U13" s="254" t="s">
        <v>122</v>
      </c>
      <c r="W13" s="254" t="s">
        <v>123</v>
      </c>
      <c r="Y13" s="254" t="s">
        <v>124</v>
      </c>
      <c r="AA13" s="254" t="s">
        <v>125</v>
      </c>
      <c r="AC13" s="254" t="s">
        <v>126</v>
      </c>
      <c r="AE13" s="254" t="s">
        <v>14</v>
      </c>
      <c r="AF13" s="103"/>
      <c r="AG13" s="283"/>
      <c r="AH13" s="283"/>
      <c r="AI13" s="283"/>
    </row>
    <row r="14" spans="1:35" ht="23.5" customHeight="1">
      <c r="C14" s="341" t="s">
        <v>58</v>
      </c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  <c r="AF14" s="116"/>
      <c r="AG14" s="116"/>
      <c r="AH14" s="283"/>
      <c r="AI14" s="117"/>
    </row>
    <row r="15" spans="1:35" ht="23.5" customHeight="1">
      <c r="A15" s="117" t="s">
        <v>21</v>
      </c>
      <c r="B15" s="10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6"/>
      <c r="AG15" s="116"/>
      <c r="AH15" s="283"/>
      <c r="AI15" s="117"/>
    </row>
    <row r="16" spans="1:35" ht="24" customHeight="1">
      <c r="A16" s="119" t="s">
        <v>22</v>
      </c>
      <c r="B16" s="120"/>
      <c r="C16" s="121">
        <v>33671073</v>
      </c>
      <c r="D16" s="122"/>
      <c r="E16" s="121">
        <v>11019190</v>
      </c>
      <c r="F16" s="123"/>
      <c r="G16" s="124">
        <v>3721</v>
      </c>
      <c r="H16" s="122"/>
      <c r="I16" s="125">
        <v>-80862</v>
      </c>
      <c r="J16" s="122"/>
      <c r="K16" s="121">
        <v>-717027</v>
      </c>
      <c r="L16" s="122" t="e">
        <v>#REF!</v>
      </c>
      <c r="M16" s="125">
        <v>-4854</v>
      </c>
      <c r="N16" s="122" t="e">
        <v>#REF!</v>
      </c>
      <c r="O16" s="125">
        <v>1015007</v>
      </c>
      <c r="P16" s="122"/>
      <c r="Q16" s="121">
        <v>21648975</v>
      </c>
      <c r="R16" s="122"/>
      <c r="S16" s="121">
        <f>498+89237</f>
        <v>89735</v>
      </c>
      <c r="T16" s="122" t="e">
        <v>#REF!</v>
      </c>
      <c r="U16" s="121">
        <v>21954695</v>
      </c>
      <c r="V16" s="123" t="e">
        <v>#REF!</v>
      </c>
      <c r="W16" s="121">
        <v>3400000</v>
      </c>
      <c r="X16" s="122" t="e">
        <v>#REF!</v>
      </c>
      <c r="Y16" s="121">
        <v>391186687</v>
      </c>
      <c r="Z16" s="123" t="e">
        <v>#REF!</v>
      </c>
      <c r="AA16" s="121">
        <v>461231645</v>
      </c>
      <c r="AB16" s="122" t="e">
        <v>#REF!</v>
      </c>
      <c r="AC16" s="121">
        <v>5380238</v>
      </c>
      <c r="AD16" s="239" t="e">
        <v>#REF!</v>
      </c>
      <c r="AE16" s="240">
        <v>466611883</v>
      </c>
      <c r="AF16" s="116"/>
      <c r="AG16" s="126"/>
      <c r="AH16" s="283"/>
      <c r="AI16" s="117"/>
    </row>
    <row r="17" spans="1:35" ht="23.5" customHeight="1">
      <c r="A17" s="127"/>
      <c r="B17" s="128"/>
      <c r="C17" s="129"/>
      <c r="D17" s="129"/>
      <c r="L17" s="130"/>
      <c r="N17" s="130"/>
      <c r="P17" s="130"/>
      <c r="Q17" s="129"/>
      <c r="R17" s="129"/>
      <c r="T17" s="129"/>
      <c r="V17" s="114"/>
      <c r="W17" s="114"/>
      <c r="X17" s="114"/>
      <c r="Y17" s="131"/>
      <c r="Z17" s="114"/>
      <c r="AA17" s="114"/>
      <c r="AB17" s="114"/>
      <c r="AC17" s="114"/>
      <c r="AD17" s="114"/>
      <c r="AE17" s="114"/>
      <c r="AF17" s="241"/>
      <c r="AG17" s="132"/>
      <c r="AH17" s="283"/>
      <c r="AI17" s="283"/>
    </row>
    <row r="18" spans="1:35" ht="23.5" customHeight="1">
      <c r="A18" s="133" t="s">
        <v>127</v>
      </c>
      <c r="B18" s="128"/>
      <c r="C18" s="129"/>
      <c r="D18" s="129"/>
      <c r="L18" s="130"/>
      <c r="N18" s="130"/>
      <c r="P18" s="130"/>
      <c r="Q18" s="129"/>
      <c r="R18" s="129"/>
      <c r="T18" s="129"/>
      <c r="V18" s="114"/>
      <c r="W18" s="114"/>
      <c r="X18" s="114"/>
      <c r="Y18" s="131"/>
      <c r="Z18" s="114"/>
      <c r="AA18" s="114"/>
      <c r="AB18" s="114"/>
      <c r="AC18" s="114"/>
      <c r="AD18" s="114"/>
      <c r="AE18" s="114"/>
      <c r="AF18" s="241"/>
      <c r="AG18" s="132"/>
      <c r="AH18" s="283"/>
      <c r="AI18" s="283"/>
    </row>
    <row r="19" spans="1:35" ht="23.5" customHeight="1">
      <c r="A19" s="127" t="s">
        <v>186</v>
      </c>
      <c r="B19" s="128"/>
      <c r="C19" s="85">
        <v>0</v>
      </c>
      <c r="D19" s="129"/>
      <c r="E19" s="85">
        <v>0</v>
      </c>
      <c r="F19" s="85"/>
      <c r="G19" s="85">
        <v>0</v>
      </c>
      <c r="H19" s="85"/>
      <c r="I19" s="85">
        <v>0</v>
      </c>
      <c r="J19" s="85"/>
      <c r="K19" s="85">
        <v>0</v>
      </c>
      <c r="L19" s="85"/>
      <c r="M19" s="85">
        <v>0</v>
      </c>
      <c r="N19" s="85"/>
      <c r="O19" s="85">
        <v>0</v>
      </c>
      <c r="P19" s="85"/>
      <c r="Q19" s="85">
        <v>0</v>
      </c>
      <c r="R19" s="85"/>
      <c r="S19" s="85">
        <v>0</v>
      </c>
      <c r="T19" s="85"/>
      <c r="U19" s="85">
        <v>0</v>
      </c>
      <c r="V19" s="85"/>
      <c r="W19" s="85">
        <v>0</v>
      </c>
      <c r="X19" s="85"/>
      <c r="Y19" s="85">
        <v>0</v>
      </c>
      <c r="Z19" s="85"/>
      <c r="AA19" s="85">
        <v>0</v>
      </c>
      <c r="AB19" s="114"/>
      <c r="AC19" s="114">
        <v>-176176</v>
      </c>
      <c r="AD19" s="114"/>
      <c r="AE19" s="114">
        <v>-176176</v>
      </c>
      <c r="AF19" s="241"/>
      <c r="AG19" s="132"/>
      <c r="AH19" s="283"/>
      <c r="AI19" s="283"/>
    </row>
    <row r="20" spans="1:35" ht="23.5" customHeight="1">
      <c r="A20" s="127" t="s">
        <v>183</v>
      </c>
      <c r="B20" s="128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241"/>
      <c r="AG20" s="132"/>
      <c r="AH20" s="283"/>
      <c r="AI20" s="283"/>
    </row>
    <row r="21" spans="1:35" ht="23.5" customHeight="1">
      <c r="A21" s="127" t="s">
        <v>128</v>
      </c>
      <c r="B21" s="128"/>
      <c r="C21" s="85">
        <v>0</v>
      </c>
      <c r="D21" s="85"/>
      <c r="E21" s="85">
        <v>0</v>
      </c>
      <c r="F21" s="85"/>
      <c r="G21" s="85">
        <v>0</v>
      </c>
      <c r="H21" s="85"/>
      <c r="I21" s="85">
        <v>0</v>
      </c>
      <c r="J21" s="85"/>
      <c r="K21" s="85">
        <v>0</v>
      </c>
      <c r="L21" s="85"/>
      <c r="M21" s="85">
        <v>0</v>
      </c>
      <c r="N21" s="85"/>
      <c r="O21" s="85">
        <v>0</v>
      </c>
      <c r="P21" s="85"/>
      <c r="Q21" s="85">
        <v>0</v>
      </c>
      <c r="R21" s="85"/>
      <c r="S21" s="85">
        <v>0</v>
      </c>
      <c r="T21" s="85"/>
      <c r="U21" s="85">
        <v>0</v>
      </c>
      <c r="V21" s="85"/>
      <c r="W21" s="85">
        <v>0</v>
      </c>
      <c r="X21" s="85"/>
      <c r="Y21" s="85">
        <v>0</v>
      </c>
      <c r="Z21" s="85"/>
      <c r="AA21" s="85">
        <v>0</v>
      </c>
      <c r="AB21" s="134"/>
      <c r="AC21" s="134">
        <f>322000+25000</f>
        <v>347000</v>
      </c>
      <c r="AD21" s="134"/>
      <c r="AE21" s="134">
        <f>322000+25000</f>
        <v>347000</v>
      </c>
      <c r="AF21" s="241"/>
      <c r="AG21" s="132"/>
      <c r="AH21" s="283"/>
      <c r="AI21" s="283"/>
    </row>
    <row r="22" spans="1:35" ht="23.5" customHeight="1">
      <c r="A22" s="127" t="s">
        <v>184</v>
      </c>
      <c r="B22" s="128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241"/>
      <c r="AG22" s="132"/>
      <c r="AH22" s="283"/>
      <c r="AI22" s="283"/>
    </row>
    <row r="23" spans="1:35" ht="23.5" customHeight="1">
      <c r="A23" s="127" t="s">
        <v>185</v>
      </c>
      <c r="B23" s="128"/>
      <c r="C23" s="85">
        <v>0</v>
      </c>
      <c r="D23" s="85"/>
      <c r="E23" s="85">
        <v>0</v>
      </c>
      <c r="F23" s="85"/>
      <c r="G23" s="85">
        <v>0</v>
      </c>
      <c r="H23" s="85"/>
      <c r="I23" s="85">
        <v>0</v>
      </c>
      <c r="J23" s="85"/>
      <c r="K23" s="85">
        <v>0</v>
      </c>
      <c r="L23" s="85"/>
      <c r="M23" s="85">
        <v>0</v>
      </c>
      <c r="N23" s="85"/>
      <c r="O23" s="85">
        <v>0</v>
      </c>
      <c r="P23" s="85"/>
      <c r="Q23" s="85">
        <v>0</v>
      </c>
      <c r="R23" s="134"/>
      <c r="S23" s="134">
        <v>-696290</v>
      </c>
      <c r="T23" s="134"/>
      <c r="U23" s="134">
        <v>-696290</v>
      </c>
      <c r="V23" s="134"/>
      <c r="W23" s="85">
        <v>0</v>
      </c>
      <c r="X23" s="85"/>
      <c r="Y23" s="85">
        <v>0</v>
      </c>
      <c r="Z23" s="134"/>
      <c r="AA23" s="134">
        <v>-696290</v>
      </c>
      <c r="AB23" s="134"/>
      <c r="AC23" s="134">
        <v>-161702</v>
      </c>
      <c r="AD23" s="134"/>
      <c r="AE23" s="134">
        <v>-857992</v>
      </c>
      <c r="AF23" s="241"/>
      <c r="AG23" s="132"/>
      <c r="AH23" s="283"/>
      <c r="AI23" s="283"/>
    </row>
    <row r="24" spans="1:35" ht="23.5" customHeight="1">
      <c r="A24" s="127" t="s">
        <v>129</v>
      </c>
      <c r="B24" s="128"/>
      <c r="C24" s="85">
        <v>0</v>
      </c>
      <c r="D24" s="85"/>
      <c r="E24" s="85">
        <v>0</v>
      </c>
      <c r="F24" s="85"/>
      <c r="G24" s="85">
        <v>0</v>
      </c>
      <c r="H24" s="85"/>
      <c r="I24" s="85">
        <v>0</v>
      </c>
      <c r="J24" s="85"/>
      <c r="K24" s="85">
        <v>0</v>
      </c>
      <c r="L24" s="85"/>
      <c r="M24" s="85">
        <v>0</v>
      </c>
      <c r="N24" s="85"/>
      <c r="O24" s="85">
        <v>0</v>
      </c>
      <c r="P24" s="85"/>
      <c r="Q24" s="85">
        <v>0</v>
      </c>
      <c r="R24" s="85"/>
      <c r="S24" s="85">
        <v>0</v>
      </c>
      <c r="T24" s="85"/>
      <c r="U24" s="85">
        <v>0</v>
      </c>
      <c r="V24" s="85"/>
      <c r="W24" s="85">
        <v>0</v>
      </c>
      <c r="X24" s="134"/>
      <c r="Y24" s="134">
        <v>-138559</v>
      </c>
      <c r="Z24" s="134"/>
      <c r="AA24" s="134">
        <v>-138559</v>
      </c>
      <c r="AB24" s="134"/>
      <c r="AC24" s="134">
        <v>138559</v>
      </c>
      <c r="AD24" s="134"/>
      <c r="AE24" s="85">
        <v>0</v>
      </c>
      <c r="AF24" s="241"/>
      <c r="AG24" s="132"/>
      <c r="AH24" s="283"/>
      <c r="AI24" s="283"/>
    </row>
    <row r="25" spans="1:35" ht="23.5" customHeight="1">
      <c r="A25" s="127" t="s">
        <v>130</v>
      </c>
      <c r="B25" s="128"/>
      <c r="C25" s="148">
        <v>0</v>
      </c>
      <c r="D25" s="85"/>
      <c r="E25" s="148">
        <v>0</v>
      </c>
      <c r="F25" s="134"/>
      <c r="G25" s="134">
        <v>907</v>
      </c>
      <c r="H25" s="134"/>
      <c r="I25" s="148">
        <v>0</v>
      </c>
      <c r="J25" s="134"/>
      <c r="K25" s="148">
        <v>0</v>
      </c>
      <c r="L25" s="134"/>
      <c r="M25" s="148">
        <v>0</v>
      </c>
      <c r="N25" s="134"/>
      <c r="O25" s="148">
        <v>0</v>
      </c>
      <c r="P25" s="134"/>
      <c r="Q25" s="148">
        <v>0</v>
      </c>
      <c r="R25" s="134"/>
      <c r="S25" s="85">
        <v>0</v>
      </c>
      <c r="T25" s="134"/>
      <c r="U25" s="134">
        <v>907</v>
      </c>
      <c r="V25" s="134"/>
      <c r="W25" s="148">
        <v>0</v>
      </c>
      <c r="X25" s="134"/>
      <c r="Y25" s="85">
        <v>0</v>
      </c>
      <c r="Z25" s="134"/>
      <c r="AA25" s="134">
        <v>907</v>
      </c>
      <c r="AB25" s="134"/>
      <c r="AC25" s="134">
        <v>679</v>
      </c>
      <c r="AD25" s="134"/>
      <c r="AE25" s="134">
        <v>1586</v>
      </c>
      <c r="AF25" s="242"/>
      <c r="AH25" s="283"/>
      <c r="AI25" s="283"/>
    </row>
    <row r="26" spans="1:35" ht="23.5" customHeight="1">
      <c r="A26" s="133" t="s">
        <v>131</v>
      </c>
      <c r="B26" s="128"/>
      <c r="C26" s="329">
        <f>SUM(C19:C25)</f>
        <v>0</v>
      </c>
      <c r="D26" s="137"/>
      <c r="E26" s="329">
        <f>SUM(E19:E25)</f>
        <v>0</v>
      </c>
      <c r="F26" s="129"/>
      <c r="G26" s="136">
        <f>SUM(G19:G25)</f>
        <v>907</v>
      </c>
      <c r="H26" s="243"/>
      <c r="I26" s="329">
        <f>SUM(I19:I25)</f>
        <v>0</v>
      </c>
      <c r="J26" s="243"/>
      <c r="K26" s="329">
        <v>0</v>
      </c>
      <c r="L26" s="243"/>
      <c r="M26" s="329">
        <v>0</v>
      </c>
      <c r="N26" s="243"/>
      <c r="O26" s="329">
        <v>0</v>
      </c>
      <c r="P26" s="243"/>
      <c r="Q26" s="329">
        <f>SUM(Q19:Q25)</f>
        <v>0</v>
      </c>
      <c r="R26" s="243"/>
      <c r="S26" s="136">
        <f>SUM(S19:S25)</f>
        <v>-696290</v>
      </c>
      <c r="T26" s="243"/>
      <c r="U26" s="136">
        <f>SUM(U19:U25)</f>
        <v>-695383</v>
      </c>
      <c r="V26" s="243"/>
      <c r="W26" s="329">
        <f>SUM(W19:W25)</f>
        <v>0</v>
      </c>
      <c r="X26" s="243"/>
      <c r="Y26" s="136">
        <f>SUM(Y19:Y25)</f>
        <v>-138559</v>
      </c>
      <c r="Z26" s="243"/>
      <c r="AA26" s="136">
        <f>SUM(AA19:AA25)</f>
        <v>-833942</v>
      </c>
      <c r="AB26" s="122"/>
      <c r="AC26" s="136">
        <f>SUM(AC19:AC25)</f>
        <v>148360</v>
      </c>
      <c r="AD26" s="122"/>
      <c r="AE26" s="136">
        <f>SUM(AE19:AE25)</f>
        <v>-685582</v>
      </c>
      <c r="AF26" s="242"/>
      <c r="AH26" s="283"/>
      <c r="AI26" s="283"/>
    </row>
    <row r="27" spans="1:35" ht="23.5" customHeight="1">
      <c r="C27" s="114"/>
      <c r="E27" s="114"/>
      <c r="G27" s="114"/>
      <c r="I27" s="114"/>
      <c r="K27" s="114"/>
      <c r="M27" s="114"/>
      <c r="O27" s="114"/>
      <c r="Q27" s="114"/>
      <c r="S27" s="114"/>
      <c r="U27" s="114"/>
      <c r="W27" s="114"/>
      <c r="Y27" s="114"/>
      <c r="AA27" s="114"/>
      <c r="AC27" s="114"/>
      <c r="AE27" s="114"/>
      <c r="AF27" s="103"/>
      <c r="AH27" s="283"/>
      <c r="AI27" s="283"/>
    </row>
    <row r="28" spans="1:35" ht="23.5" customHeight="1">
      <c r="A28" s="117" t="s">
        <v>213</v>
      </c>
      <c r="C28" s="114"/>
      <c r="E28" s="114"/>
      <c r="G28" s="114"/>
      <c r="I28" s="114"/>
      <c r="K28" s="114"/>
      <c r="M28" s="114"/>
      <c r="O28" s="114"/>
      <c r="Q28" s="114"/>
      <c r="S28" s="114"/>
      <c r="U28" s="114"/>
      <c r="W28" s="114"/>
      <c r="Y28" s="114"/>
      <c r="AA28" s="114"/>
      <c r="AC28" s="114"/>
      <c r="AE28" s="114"/>
      <c r="AF28" s="103"/>
      <c r="AH28" s="283"/>
      <c r="AI28" s="283"/>
    </row>
    <row r="29" spans="1:35" ht="23.5" customHeight="1">
      <c r="A29" s="285" t="s">
        <v>191</v>
      </c>
      <c r="C29" s="85">
        <v>0</v>
      </c>
      <c r="D29" s="141"/>
      <c r="E29" s="85">
        <v>0</v>
      </c>
      <c r="F29" s="85"/>
      <c r="G29" s="85">
        <v>0</v>
      </c>
      <c r="H29" s="85"/>
      <c r="I29" s="85">
        <v>0</v>
      </c>
      <c r="J29" s="85"/>
      <c r="K29" s="85">
        <v>0</v>
      </c>
      <c r="L29" s="85"/>
      <c r="M29" s="85">
        <v>0</v>
      </c>
      <c r="N29" s="85"/>
      <c r="O29" s="85">
        <v>0</v>
      </c>
      <c r="P29" s="85"/>
      <c r="Q29" s="85">
        <v>0</v>
      </c>
      <c r="R29" s="85"/>
      <c r="S29" s="85">
        <v>0</v>
      </c>
      <c r="T29" s="85"/>
      <c r="U29" s="85">
        <v>0</v>
      </c>
      <c r="V29" s="85"/>
      <c r="W29" s="85">
        <v>0</v>
      </c>
      <c r="X29" s="134"/>
      <c r="Y29" s="134">
        <v>10995376</v>
      </c>
      <c r="Z29" s="134"/>
      <c r="AA29" s="134">
        <v>10995376</v>
      </c>
      <c r="AB29" s="134"/>
      <c r="AC29" s="134">
        <v>72805</v>
      </c>
      <c r="AD29" s="134"/>
      <c r="AE29" s="134">
        <v>11068181</v>
      </c>
      <c r="AF29" s="242"/>
      <c r="AG29" s="132"/>
      <c r="AH29" s="283"/>
      <c r="AI29" s="283"/>
    </row>
    <row r="30" spans="1:35" ht="23.5" customHeight="1">
      <c r="A30" s="285" t="s">
        <v>214</v>
      </c>
      <c r="B30" s="138"/>
      <c r="C30" s="148">
        <v>0</v>
      </c>
      <c r="D30" s="141"/>
      <c r="E30" s="148">
        <v>0</v>
      </c>
      <c r="F30" s="134"/>
      <c r="G30" s="148">
        <v>0</v>
      </c>
      <c r="H30" s="134"/>
      <c r="I30" s="134">
        <v>-74355</v>
      </c>
      <c r="J30" s="134"/>
      <c r="K30" s="134">
        <v>21249</v>
      </c>
      <c r="L30" s="134"/>
      <c r="M30" s="134">
        <v>-22225</v>
      </c>
      <c r="N30" s="134"/>
      <c r="O30" s="134">
        <v>47221</v>
      </c>
      <c r="P30" s="134"/>
      <c r="Q30" s="148">
        <v>0</v>
      </c>
      <c r="R30" s="134"/>
      <c r="S30" s="148">
        <v>0</v>
      </c>
      <c r="T30" s="134"/>
      <c r="U30" s="134">
        <v>-28110</v>
      </c>
      <c r="V30" s="134"/>
      <c r="W30" s="148">
        <v>0</v>
      </c>
      <c r="X30" s="141"/>
      <c r="Y30" s="134">
        <v>3743</v>
      </c>
      <c r="Z30" s="134"/>
      <c r="AA30" s="134">
        <v>-24367</v>
      </c>
      <c r="AB30" s="134"/>
      <c r="AC30" s="134">
        <v>-1954</v>
      </c>
      <c r="AD30" s="134"/>
      <c r="AE30" s="134">
        <v>-26321</v>
      </c>
      <c r="AF30" s="241"/>
      <c r="AG30" s="132"/>
      <c r="AH30" s="283"/>
      <c r="AI30" s="283"/>
    </row>
    <row r="31" spans="1:35" ht="23.5" customHeight="1">
      <c r="A31" s="68" t="s">
        <v>215</v>
      </c>
      <c r="B31" s="139"/>
      <c r="C31" s="329">
        <f>SUM(C29:C30)</f>
        <v>0</v>
      </c>
      <c r="D31" s="131"/>
      <c r="E31" s="329">
        <f>SUM(E29:E30)</f>
        <v>0</v>
      </c>
      <c r="F31" s="140"/>
      <c r="G31" s="329">
        <f>SUM(G29:G30)</f>
        <v>0</v>
      </c>
      <c r="H31" s="141"/>
      <c r="I31" s="136">
        <f>SUM(I29:I30)</f>
        <v>-74355</v>
      </c>
      <c r="J31" s="141"/>
      <c r="K31" s="136">
        <v>21249</v>
      </c>
      <c r="L31" s="141"/>
      <c r="M31" s="136">
        <v>-22225</v>
      </c>
      <c r="N31" s="141"/>
      <c r="O31" s="136">
        <v>47221</v>
      </c>
      <c r="P31" s="141"/>
      <c r="Q31" s="329">
        <f>SUM(Q29:Q30)</f>
        <v>0</v>
      </c>
      <c r="R31" s="114"/>
      <c r="S31" s="329">
        <f>SUM(S29:S30)</f>
        <v>0</v>
      </c>
      <c r="T31" s="114"/>
      <c r="U31" s="136">
        <f>SUM(U29:U30)</f>
        <v>-28110</v>
      </c>
      <c r="V31" s="141"/>
      <c r="W31" s="329">
        <f>SUM(W29:W30)</f>
        <v>0</v>
      </c>
      <c r="X31" s="141"/>
      <c r="Y31" s="136">
        <f>SUM(Y29:Y30)</f>
        <v>10999119</v>
      </c>
      <c r="Z31" s="141"/>
      <c r="AA31" s="136">
        <f>SUM(AA29:AA30)</f>
        <v>10971009</v>
      </c>
      <c r="AB31" s="141"/>
      <c r="AC31" s="136">
        <f>SUM(AC29:AC30)</f>
        <v>70851</v>
      </c>
      <c r="AD31" s="141"/>
      <c r="AE31" s="136">
        <f>SUM(AE29:AE30)</f>
        <v>11041860</v>
      </c>
      <c r="AF31" s="133"/>
      <c r="AG31" s="142"/>
      <c r="AH31" s="283"/>
      <c r="AI31" s="283"/>
    </row>
    <row r="32" spans="1:35" ht="23.5" customHeight="1">
      <c r="A32" s="143"/>
      <c r="B32" s="120"/>
      <c r="C32" s="129"/>
      <c r="D32" s="129"/>
      <c r="E32" s="129"/>
      <c r="F32" s="129"/>
      <c r="G32" s="129"/>
      <c r="H32" s="114"/>
      <c r="I32" s="129"/>
      <c r="J32" s="114"/>
      <c r="K32" s="129"/>
      <c r="L32" s="114"/>
      <c r="M32" s="129"/>
      <c r="N32" s="114"/>
      <c r="O32" s="129"/>
      <c r="P32" s="114"/>
      <c r="Q32" s="114"/>
      <c r="R32" s="114"/>
      <c r="S32" s="114"/>
      <c r="T32" s="114"/>
      <c r="U32" s="114"/>
      <c r="V32" s="114"/>
      <c r="W32" s="129"/>
      <c r="X32" s="129"/>
      <c r="Y32" s="129"/>
      <c r="Z32" s="129"/>
      <c r="AA32" s="129"/>
      <c r="AB32" s="114"/>
      <c r="AC32" s="129"/>
      <c r="AD32" s="114"/>
      <c r="AE32" s="129"/>
      <c r="AF32" s="242"/>
      <c r="AG32" s="142"/>
      <c r="AH32" s="283"/>
      <c r="AI32" s="283"/>
    </row>
    <row r="33" spans="1:35" ht="23.5" customHeight="1">
      <c r="A33" s="284" t="s">
        <v>133</v>
      </c>
      <c r="B33" s="138"/>
      <c r="C33" s="148">
        <v>0</v>
      </c>
      <c r="D33" s="141"/>
      <c r="E33" s="148">
        <v>0</v>
      </c>
      <c r="F33" s="134"/>
      <c r="G33" s="148">
        <v>0</v>
      </c>
      <c r="H33" s="290"/>
      <c r="I33" s="148">
        <v>0</v>
      </c>
      <c r="J33" s="141"/>
      <c r="K33" s="148">
        <v>0</v>
      </c>
      <c r="L33" s="134"/>
      <c r="M33" s="148">
        <v>0</v>
      </c>
      <c r="N33" s="290"/>
      <c r="O33" s="148">
        <v>0</v>
      </c>
      <c r="P33" s="290"/>
      <c r="Q33" s="135">
        <v>-88814</v>
      </c>
      <c r="R33" s="290"/>
      <c r="S33" s="148">
        <v>0</v>
      </c>
      <c r="T33" s="290"/>
      <c r="U33" s="135">
        <v>-88814</v>
      </c>
      <c r="V33" s="290"/>
      <c r="W33" s="148">
        <v>0</v>
      </c>
      <c r="X33" s="290"/>
      <c r="Y33" s="135">
        <v>88815</v>
      </c>
      <c r="Z33" s="290"/>
      <c r="AA33" s="135">
        <v>1</v>
      </c>
      <c r="AB33" s="290"/>
      <c r="AC33" s="135">
        <v>-1</v>
      </c>
      <c r="AD33" s="241"/>
      <c r="AE33" s="148">
        <v>0</v>
      </c>
      <c r="AG33" s="283"/>
      <c r="AH33" s="283"/>
      <c r="AI33" s="283"/>
    </row>
    <row r="34" spans="1:35" ht="23.5" customHeight="1">
      <c r="A34" s="143"/>
      <c r="B34" s="120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242"/>
      <c r="AG34" s="142"/>
      <c r="AH34" s="283"/>
      <c r="AI34" s="283"/>
    </row>
    <row r="35" spans="1:35" ht="23.5" customHeight="1" thickBot="1">
      <c r="A35" s="117" t="s">
        <v>23</v>
      </c>
      <c r="B35" s="108"/>
      <c r="C35" s="145">
        <f>SUM(C16,C26,C31,C33)</f>
        <v>33671073</v>
      </c>
      <c r="D35" s="129"/>
      <c r="E35" s="145">
        <f>SUM(E16,E26,E31,E33)</f>
        <v>11019190</v>
      </c>
      <c r="F35" s="129"/>
      <c r="G35" s="145">
        <f>SUM(G16,G26,G31,G33)</f>
        <v>4628</v>
      </c>
      <c r="H35" s="129"/>
      <c r="I35" s="145">
        <f>SUM(I16,I26,I31,I33)</f>
        <v>-155217</v>
      </c>
      <c r="J35" s="129"/>
      <c r="K35" s="145">
        <f>SUM(K16,K26,K31,K33)</f>
        <v>-695778</v>
      </c>
      <c r="L35" s="129"/>
      <c r="M35" s="145">
        <f>SUM(M16,M26,M31,M33)</f>
        <v>-27079</v>
      </c>
      <c r="N35" s="129"/>
      <c r="O35" s="145">
        <f>SUM(O16,O26,O31,O33)</f>
        <v>1062228</v>
      </c>
      <c r="P35" s="129"/>
      <c r="Q35" s="145">
        <f>SUM(Q16,Q26,Q31,Q33)</f>
        <v>21560161</v>
      </c>
      <c r="R35" s="129"/>
      <c r="S35" s="145">
        <f>SUM(S16,S26,S31,S33)</f>
        <v>-606555</v>
      </c>
      <c r="T35" s="129"/>
      <c r="U35" s="145">
        <f>SUM(U16,U26,U31,U33)</f>
        <v>21142388</v>
      </c>
      <c r="V35" s="129"/>
      <c r="W35" s="145">
        <f>SUM(W16,W26,W31,W33)</f>
        <v>3400000</v>
      </c>
      <c r="X35" s="129"/>
      <c r="Y35" s="145">
        <f>SUM(Y16,Y26,Y31,Y33)</f>
        <v>402136062</v>
      </c>
      <c r="Z35" s="129"/>
      <c r="AA35" s="145">
        <f>SUM(AA16,AA26,AA31,AA33)</f>
        <v>471368713</v>
      </c>
      <c r="AB35" s="129"/>
      <c r="AC35" s="145">
        <f>SUM(AC16,AC26,AC31,AC33)</f>
        <v>5599448</v>
      </c>
      <c r="AD35" s="129"/>
      <c r="AE35" s="145">
        <f>SUM(AE16,AE26,AE31,AE33)</f>
        <v>476968161</v>
      </c>
      <c r="AF35" s="242"/>
      <c r="AG35" s="142"/>
      <c r="AH35" s="283"/>
      <c r="AI35" s="291"/>
    </row>
    <row r="36" spans="1:35" ht="24" customHeight="1" thickTop="1">
      <c r="C36" s="134"/>
      <c r="AG36" s="283"/>
      <c r="AH36" s="242"/>
      <c r="AI36" s="242"/>
    </row>
    <row r="43" spans="1:35" ht="20.5" customHeight="1"/>
  </sheetData>
  <mergeCells count="4">
    <mergeCell ref="C4:AE4"/>
    <mergeCell ref="G5:U5"/>
    <mergeCell ref="W11:Y11"/>
    <mergeCell ref="C14:AE14"/>
  </mergeCells>
  <pageMargins left="0.7" right="0.70866141732283505" top="0.5" bottom="0.511811023622047" header="0.511811023622047" footer="0.511811023622047"/>
  <pageSetup paperSize="9" scale="47" firstPageNumber="7" fitToWidth="0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0DB3D-B4CA-4CDD-9C63-F4020A239A0A}">
  <sheetPr codeName="Sheet10">
    <pageSetUpPr autoPageBreaks="0"/>
  </sheetPr>
  <dimension ref="A1:L23"/>
  <sheetViews>
    <sheetView view="pageBreakPreview" zoomScale="80" zoomScaleNormal="80" zoomScaleSheetLayoutView="80" workbookViewId="0"/>
  </sheetViews>
  <sheetFormatPr defaultColWidth="8.59765625" defaultRowHeight="22.5" customHeight="1"/>
  <cols>
    <col min="1" max="1" width="102.3984375" style="190" customWidth="1"/>
    <col min="2" max="2" width="8.296875" style="190" customWidth="1"/>
    <col min="3" max="3" width="18.3984375" style="190" customWidth="1"/>
    <col min="4" max="4" width="3.296875" style="190" customWidth="1"/>
    <col min="5" max="5" width="18.59765625" style="190" customWidth="1"/>
    <col min="6" max="6" width="3.5" style="190" customWidth="1"/>
    <col min="7" max="7" width="18.09765625" style="190" customWidth="1"/>
    <col min="8" max="8" width="1.296875" style="190" customWidth="1"/>
    <col min="9" max="9" width="18.09765625" style="190" customWidth="1"/>
    <col min="10" max="10" width="1.296875" style="190" customWidth="1"/>
    <col min="11" max="11" width="18.09765625" style="190" customWidth="1"/>
    <col min="12" max="12" width="10.3984375" style="190" bestFit="1" customWidth="1"/>
    <col min="13" max="16384" width="8.59765625" style="190"/>
  </cols>
  <sheetData>
    <row r="1" spans="1:12" ht="22.5" customHeight="1">
      <c r="A1" s="188" t="s">
        <v>16</v>
      </c>
      <c r="B1" s="188"/>
      <c r="C1" s="188"/>
      <c r="D1" s="188"/>
      <c r="E1" s="189"/>
    </row>
    <row r="2" spans="1:12" ht="22.5" customHeight="1">
      <c r="A2" s="191" t="s">
        <v>19</v>
      </c>
      <c r="B2" s="191"/>
      <c r="C2" s="191"/>
      <c r="D2" s="191"/>
      <c r="E2" s="189"/>
    </row>
    <row r="3" spans="1:12" s="194" customFormat="1" ht="22.5" customHeight="1">
      <c r="A3" s="288"/>
      <c r="B3" s="288"/>
      <c r="C3" s="288"/>
      <c r="D3" s="288"/>
      <c r="E3" s="193"/>
      <c r="G3" s="342"/>
      <c r="H3" s="342"/>
      <c r="I3" s="342"/>
      <c r="J3" s="342"/>
      <c r="K3" s="342"/>
    </row>
    <row r="4" spans="1:12" s="194" customFormat="1" ht="19" customHeight="1">
      <c r="A4" s="192"/>
      <c r="B4" s="192"/>
      <c r="C4" s="342" t="s">
        <v>200</v>
      </c>
      <c r="D4" s="342"/>
      <c r="E4" s="342"/>
      <c r="F4" s="342"/>
      <c r="G4" s="342"/>
      <c r="H4" s="342"/>
      <c r="I4" s="342"/>
      <c r="J4" s="342"/>
      <c r="K4" s="342"/>
    </row>
    <row r="5" spans="1:12" s="151" customFormat="1" ht="22.5" customHeight="1">
      <c r="A5" s="152"/>
      <c r="B5" s="152"/>
      <c r="D5" s="308"/>
      <c r="E5" s="308"/>
      <c r="F5" s="308"/>
      <c r="G5" s="345" t="s">
        <v>50</v>
      </c>
      <c r="H5" s="345"/>
      <c r="I5" s="345"/>
      <c r="J5" s="313"/>
      <c r="K5" s="308"/>
      <c r="L5" s="308"/>
    </row>
    <row r="6" spans="1:12" s="155" customFormat="1" ht="22" customHeight="1">
      <c r="A6" s="153"/>
      <c r="B6" s="153"/>
      <c r="C6" s="154" t="s">
        <v>134</v>
      </c>
      <c r="D6" s="307"/>
      <c r="E6" s="154" t="s">
        <v>98</v>
      </c>
      <c r="F6" s="307"/>
      <c r="G6" s="154" t="s">
        <v>135</v>
      </c>
      <c r="J6" s="314"/>
      <c r="K6" s="154"/>
    </row>
    <row r="7" spans="1:12" s="155" customFormat="1" ht="21" customHeight="1">
      <c r="A7" s="153"/>
      <c r="B7" s="153"/>
      <c r="C7" s="154" t="s">
        <v>13</v>
      </c>
      <c r="D7" s="307"/>
      <c r="E7" s="154" t="s">
        <v>13</v>
      </c>
      <c r="F7" s="307"/>
      <c r="G7" s="154" t="s">
        <v>119</v>
      </c>
      <c r="H7" s="154"/>
      <c r="I7" s="154" t="s">
        <v>124</v>
      </c>
      <c r="J7" s="307"/>
      <c r="K7" s="154" t="s">
        <v>14</v>
      </c>
    </row>
    <row r="8" spans="1:12" s="155" customFormat="1" ht="22" customHeight="1">
      <c r="A8" s="153"/>
      <c r="B8" s="153"/>
      <c r="C8" s="344" t="s">
        <v>58</v>
      </c>
      <c r="D8" s="344"/>
      <c r="E8" s="344"/>
      <c r="F8" s="344"/>
      <c r="G8" s="344"/>
      <c r="H8" s="344"/>
      <c r="I8" s="344"/>
      <c r="J8" s="344"/>
      <c r="K8" s="344"/>
    </row>
    <row r="9" spans="1:12" s="155" customFormat="1" ht="22.4" customHeight="1">
      <c r="A9" s="156" t="s">
        <v>218</v>
      </c>
      <c r="B9" s="156"/>
      <c r="C9" s="156"/>
      <c r="D9" s="156"/>
      <c r="E9" s="257"/>
      <c r="G9" s="257"/>
      <c r="I9" s="257"/>
      <c r="K9" s="257"/>
    </row>
    <row r="10" spans="1:12" s="155" customFormat="1" ht="22.4" customHeight="1">
      <c r="A10" s="157" t="s">
        <v>219</v>
      </c>
      <c r="B10" s="157"/>
      <c r="C10" s="316">
        <v>33671073</v>
      </c>
      <c r="D10" s="316"/>
      <c r="E10" s="317">
        <v>407069914</v>
      </c>
      <c r="F10" s="317"/>
      <c r="G10" s="315">
        <v>3400000</v>
      </c>
      <c r="H10" s="317"/>
      <c r="I10" s="315">
        <v>75279271</v>
      </c>
      <c r="J10" s="317"/>
      <c r="K10" s="315">
        <v>519420258</v>
      </c>
    </row>
    <row r="11" spans="1:12" s="155" customFormat="1" ht="20.5" customHeight="1">
      <c r="A11" s="195"/>
      <c r="B11" s="195"/>
      <c r="C11" s="195"/>
      <c r="D11" s="195"/>
      <c r="E11" s="196"/>
      <c r="G11" s="167"/>
      <c r="I11" s="167"/>
      <c r="K11" s="167"/>
    </row>
    <row r="12" spans="1:12" s="155" customFormat="1" ht="22.4" customHeight="1">
      <c r="A12" s="156" t="s">
        <v>213</v>
      </c>
      <c r="B12" s="156"/>
      <c r="C12" s="325"/>
      <c r="D12" s="325"/>
      <c r="E12" s="314"/>
      <c r="F12" s="326"/>
      <c r="G12" s="158"/>
      <c r="H12" s="326"/>
      <c r="I12" s="161"/>
      <c r="J12" s="326"/>
      <c r="K12" s="161"/>
    </row>
    <row r="13" spans="1:12" s="155" customFormat="1" ht="22.4" customHeight="1">
      <c r="A13" s="153" t="s">
        <v>138</v>
      </c>
      <c r="B13" s="153"/>
      <c r="C13" s="181">
        <v>0</v>
      </c>
      <c r="D13" s="153"/>
      <c r="E13" s="181">
        <v>0</v>
      </c>
      <c r="F13" s="154"/>
      <c r="G13" s="181">
        <v>0</v>
      </c>
      <c r="H13" s="154"/>
      <c r="I13" s="181">
        <v>25684336</v>
      </c>
      <c r="J13" s="154"/>
      <c r="K13" s="181">
        <f>SUM(C13:I13)</f>
        <v>25684336</v>
      </c>
    </row>
    <row r="14" spans="1:12" s="155" customFormat="1" ht="22.4" customHeight="1">
      <c r="A14" s="156" t="s">
        <v>215</v>
      </c>
      <c r="B14" s="156"/>
      <c r="C14" s="197">
        <f>SUM(C13)</f>
        <v>0</v>
      </c>
      <c r="D14" s="156"/>
      <c r="E14" s="197">
        <f>SUM(E13)</f>
        <v>0</v>
      </c>
      <c r="F14" s="154"/>
      <c r="G14" s="197">
        <f>SUM(G13)</f>
        <v>0</v>
      </c>
      <c r="H14" s="256"/>
      <c r="I14" s="198">
        <f>SUM(I13)</f>
        <v>25684336</v>
      </c>
      <c r="J14" s="256"/>
      <c r="K14" s="198">
        <f>SUM(K13)</f>
        <v>25684336</v>
      </c>
    </row>
    <row r="15" spans="1:12" s="155" customFormat="1" ht="22.4" customHeight="1">
      <c r="A15" s="153"/>
      <c r="B15" s="153"/>
      <c r="C15" s="153"/>
      <c r="D15" s="153"/>
      <c r="E15" s="257"/>
      <c r="F15" s="154"/>
      <c r="G15" s="199"/>
      <c r="H15" s="154"/>
      <c r="I15" s="199"/>
      <c r="J15" s="154"/>
      <c r="K15" s="200"/>
    </row>
    <row r="16" spans="1:12" s="155" customFormat="1" ht="22.4" customHeight="1" thickBot="1">
      <c r="A16" s="184" t="s">
        <v>220</v>
      </c>
      <c r="B16" s="184"/>
      <c r="C16" s="201">
        <f>C10+C14</f>
        <v>33671073</v>
      </c>
      <c r="D16" s="184"/>
      <c r="E16" s="201">
        <f>E10+E14</f>
        <v>407069914</v>
      </c>
      <c r="G16" s="201">
        <f>G10+G14</f>
        <v>3400000</v>
      </c>
      <c r="I16" s="201">
        <f>I10+I14</f>
        <v>100963607</v>
      </c>
      <c r="K16" s="201">
        <f>K10+K14</f>
        <v>545104594</v>
      </c>
      <c r="L16" s="202"/>
    </row>
    <row r="17" spans="1:12" s="194" customFormat="1" ht="22.5" customHeight="1" thickTop="1"/>
    <row r="18" spans="1:12" s="194" customFormat="1" ht="22.5" customHeight="1"/>
    <row r="19" spans="1:12" s="194" customFormat="1" ht="22.5" customHeight="1"/>
    <row r="20" spans="1:12" s="194" customFormat="1" ht="22.5" customHeight="1"/>
    <row r="21" spans="1:12" s="194" customFormat="1" ht="22.5" customHeight="1"/>
    <row r="22" spans="1:12" s="194" customFormat="1" ht="22.5" customHeight="1">
      <c r="A22" s="343"/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203"/>
    </row>
    <row r="23" spans="1:12" s="205" customFormat="1" ht="22.5" customHeight="1">
      <c r="A23" s="343"/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204"/>
    </row>
  </sheetData>
  <mergeCells count="6">
    <mergeCell ref="G3:K3"/>
    <mergeCell ref="A22:K22"/>
    <mergeCell ref="A23:K23"/>
    <mergeCell ref="C4:K4"/>
    <mergeCell ref="C8:K8"/>
    <mergeCell ref="G5:I5"/>
  </mergeCells>
  <pageMargins left="0.7" right="0.70866141732283505" top="0.5" bottom="0.511811023622047" header="0.511811023622047" footer="0.511811023622047"/>
  <pageSetup paperSize="9" scale="71" firstPageNumber="8" fitToWidth="0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02006-7F22-45DD-A5FE-E74421E03590}">
  <sheetPr codeName="Sheet9">
    <pageSetUpPr autoPageBreaks="0"/>
  </sheetPr>
  <dimension ref="A1:N37"/>
  <sheetViews>
    <sheetView view="pageBreakPreview" zoomScale="80" zoomScaleNormal="100" zoomScaleSheetLayoutView="80" workbookViewId="0"/>
  </sheetViews>
  <sheetFormatPr defaultColWidth="8.59765625" defaultRowHeight="22.5" customHeight="1"/>
  <cols>
    <col min="1" max="1" width="108.69921875" style="151" customWidth="1"/>
    <col min="2" max="2" width="6.3984375" style="151" customWidth="1"/>
    <col min="3" max="3" width="4.796875" style="151" customWidth="1"/>
    <col min="4" max="4" width="18.09765625" style="151" customWidth="1"/>
    <col min="5" max="5" width="1.296875" style="151" customWidth="1"/>
    <col min="6" max="6" width="15.59765625" style="151" customWidth="1"/>
    <col min="7" max="7" width="1.296875" style="151" customWidth="1"/>
    <col min="8" max="8" width="18.09765625" style="151" customWidth="1"/>
    <col min="9" max="9" width="1.296875" style="151" customWidth="1"/>
    <col min="10" max="10" width="18.09765625" style="151" customWidth="1"/>
    <col min="11" max="11" width="1.296875" style="151" customWidth="1"/>
    <col min="12" max="12" width="16.5" style="151" bestFit="1" customWidth="1"/>
    <col min="13" max="13" width="10.3984375" style="151" bestFit="1" customWidth="1"/>
    <col min="14" max="14" width="12.09765625" style="151" bestFit="1" customWidth="1"/>
    <col min="15" max="16384" width="8.59765625" style="151"/>
  </cols>
  <sheetData>
    <row r="1" spans="1:14" ht="22.5" customHeight="1">
      <c r="A1" s="150" t="s">
        <v>16</v>
      </c>
      <c r="B1" s="150"/>
    </row>
    <row r="2" spans="1:14" ht="22.5" customHeight="1">
      <c r="A2" s="152" t="s">
        <v>19</v>
      </c>
      <c r="B2" s="152"/>
    </row>
    <row r="3" spans="1:14" ht="19.5" customHeight="1">
      <c r="A3" s="152"/>
      <c r="B3" s="152"/>
    </row>
    <row r="4" spans="1:14" ht="22.5" customHeight="1">
      <c r="A4" s="152"/>
      <c r="B4" s="152"/>
      <c r="D4" s="342" t="s">
        <v>200</v>
      </c>
      <c r="E4" s="342"/>
      <c r="F4" s="342"/>
      <c r="G4" s="342"/>
      <c r="H4" s="342"/>
      <c r="I4" s="342"/>
      <c r="J4" s="342"/>
      <c r="K4" s="342"/>
      <c r="L4" s="342"/>
    </row>
    <row r="5" spans="1:14" ht="22.5" customHeight="1">
      <c r="A5" s="152"/>
      <c r="B5" s="152"/>
      <c r="D5" s="256"/>
      <c r="E5" s="256"/>
      <c r="F5" s="256"/>
      <c r="G5" s="256"/>
      <c r="H5" s="345" t="s">
        <v>50</v>
      </c>
      <c r="I5" s="345"/>
      <c r="J5" s="345"/>
      <c r="K5" s="256"/>
      <c r="L5" s="256"/>
    </row>
    <row r="6" spans="1:14" s="155" customFormat="1" ht="22" customHeight="1">
      <c r="A6" s="153"/>
      <c r="B6" s="153"/>
      <c r="C6" s="257"/>
      <c r="D6" s="154" t="s">
        <v>134</v>
      </c>
      <c r="E6" s="257"/>
      <c r="F6" s="154" t="s">
        <v>98</v>
      </c>
      <c r="G6" s="257"/>
      <c r="H6" s="154" t="s">
        <v>135</v>
      </c>
      <c r="K6" s="257"/>
      <c r="L6" s="154"/>
    </row>
    <row r="7" spans="1:14" s="155" customFormat="1" ht="22" customHeight="1">
      <c r="A7" s="153"/>
      <c r="B7" s="112"/>
      <c r="C7" s="257"/>
      <c r="D7" s="154" t="s">
        <v>13</v>
      </c>
      <c r="E7" s="257"/>
      <c r="F7" s="154" t="s">
        <v>13</v>
      </c>
      <c r="G7" s="257"/>
      <c r="H7" s="154" t="s">
        <v>119</v>
      </c>
      <c r="I7" s="154"/>
      <c r="J7" s="154" t="s">
        <v>124</v>
      </c>
      <c r="K7" s="257"/>
      <c r="L7" s="154" t="s">
        <v>14</v>
      </c>
    </row>
    <row r="8" spans="1:14" s="155" customFormat="1" ht="22" customHeight="1">
      <c r="A8" s="153"/>
      <c r="D8" s="344" t="s">
        <v>58</v>
      </c>
      <c r="E8" s="344"/>
      <c r="F8" s="344"/>
      <c r="G8" s="344"/>
      <c r="H8" s="344"/>
      <c r="I8" s="344"/>
      <c r="J8" s="344"/>
      <c r="K8" s="344"/>
      <c r="L8" s="344"/>
    </row>
    <row r="9" spans="1:14" s="155" customFormat="1" ht="22.4" customHeight="1">
      <c r="A9" s="156" t="s">
        <v>21</v>
      </c>
      <c r="B9" s="156"/>
      <c r="D9" s="257"/>
      <c r="H9" s="257"/>
      <c r="I9" s="257"/>
      <c r="J9" s="257"/>
      <c r="L9" s="257"/>
    </row>
    <row r="10" spans="1:14" s="155" customFormat="1" ht="22.4" customHeight="1">
      <c r="A10" s="157" t="s">
        <v>22</v>
      </c>
      <c r="B10" s="156"/>
      <c r="D10" s="158">
        <v>33671073</v>
      </c>
      <c r="F10" s="158">
        <v>407069914</v>
      </c>
      <c r="H10" s="159">
        <v>3400000</v>
      </c>
      <c r="I10" s="159"/>
      <c r="J10" s="159">
        <v>55951845</v>
      </c>
      <c r="L10" s="159">
        <v>500092832</v>
      </c>
    </row>
    <row r="11" spans="1:14" s="155" customFormat="1" ht="22.4" customHeight="1">
      <c r="A11" s="157"/>
      <c r="B11" s="156"/>
      <c r="D11" s="158"/>
      <c r="F11" s="158"/>
      <c r="H11" s="159"/>
      <c r="I11" s="159"/>
      <c r="J11" s="159"/>
      <c r="L11" s="159"/>
    </row>
    <row r="12" spans="1:14" s="155" customFormat="1" ht="22.4" hidden="1" customHeight="1">
      <c r="A12" s="157" t="s">
        <v>127</v>
      </c>
      <c r="B12" s="156"/>
      <c r="D12" s="158"/>
      <c r="F12" s="158"/>
      <c r="H12" s="159"/>
      <c r="I12" s="159"/>
      <c r="J12" s="159"/>
      <c r="L12" s="159"/>
      <c r="N12" s="160"/>
    </row>
    <row r="13" spans="1:14" s="155" customFormat="1" ht="22.4" hidden="1" customHeight="1">
      <c r="A13" s="287"/>
      <c r="B13" s="128"/>
      <c r="D13" s="158"/>
      <c r="F13" s="158"/>
      <c r="H13" s="159"/>
      <c r="I13" s="159"/>
      <c r="J13" s="161"/>
      <c r="L13" s="161"/>
      <c r="N13" s="160"/>
    </row>
    <row r="14" spans="1:14" s="155" customFormat="1" ht="22.4" hidden="1" customHeight="1">
      <c r="A14" s="287" t="s">
        <v>136</v>
      </c>
      <c r="B14" s="128"/>
      <c r="D14" s="162"/>
      <c r="F14" s="103"/>
      <c r="H14" s="161"/>
      <c r="I14" s="161"/>
      <c r="J14" s="161"/>
      <c r="L14" s="161"/>
    </row>
    <row r="15" spans="1:14" s="155" customFormat="1" ht="22.4" hidden="1" customHeight="1">
      <c r="A15" s="287" t="s">
        <v>137</v>
      </c>
      <c r="B15" s="128"/>
      <c r="D15" s="163"/>
      <c r="F15" s="103"/>
      <c r="H15" s="161"/>
      <c r="I15" s="161"/>
      <c r="J15" s="161"/>
      <c r="L15" s="161"/>
    </row>
    <row r="16" spans="1:14" s="155" customFormat="1" ht="22.4" hidden="1" customHeight="1">
      <c r="A16" s="157" t="s">
        <v>131</v>
      </c>
      <c r="B16" s="164"/>
      <c r="D16" s="165">
        <f>SUM(D13:D15)</f>
        <v>0</v>
      </c>
      <c r="E16" s="166"/>
      <c r="F16" s="165">
        <f>SUM(F13:F15)</f>
        <v>0</v>
      </c>
      <c r="G16" s="166"/>
      <c r="H16" s="165">
        <f>SUM(H13:H15)</f>
        <v>0</v>
      </c>
      <c r="I16" s="167"/>
      <c r="J16" s="165">
        <f>SUM(J13:J15)</f>
        <v>0</v>
      </c>
      <c r="K16" s="166"/>
      <c r="L16" s="165">
        <f>SUM(L13:L15)</f>
        <v>0</v>
      </c>
    </row>
    <row r="17" spans="1:13" s="155" customFormat="1" ht="22.4" hidden="1" customHeight="1">
      <c r="A17" s="164"/>
      <c r="B17" s="164"/>
      <c r="D17" s="168"/>
      <c r="H17" s="168"/>
      <c r="I17" s="168"/>
      <c r="J17" s="168"/>
      <c r="L17" s="168"/>
    </row>
    <row r="18" spans="1:13" s="155" customFormat="1" ht="22.4" customHeight="1">
      <c r="A18" s="156" t="s">
        <v>213</v>
      </c>
      <c r="B18" s="156"/>
      <c r="C18" s="154"/>
      <c r="D18" s="158"/>
      <c r="E18" s="154"/>
      <c r="F18" s="154"/>
      <c r="G18" s="154"/>
      <c r="H18" s="161"/>
      <c r="I18" s="161"/>
      <c r="J18" s="161"/>
      <c r="K18" s="154"/>
      <c r="L18" s="161"/>
    </row>
    <row r="19" spans="1:13" s="155" customFormat="1" ht="22.4" customHeight="1">
      <c r="A19" s="153" t="s">
        <v>138</v>
      </c>
      <c r="B19" s="153"/>
      <c r="C19" s="154"/>
      <c r="D19" s="169">
        <v>0</v>
      </c>
      <c r="E19" s="169"/>
      <c r="F19" s="169">
        <v>0</v>
      </c>
      <c r="G19" s="169"/>
      <c r="H19" s="169">
        <v>0</v>
      </c>
      <c r="I19" s="170"/>
      <c r="J19" s="171">
        <v>37036066</v>
      </c>
      <c r="K19" s="169"/>
      <c r="L19" s="171">
        <v>37036066</v>
      </c>
      <c r="M19" s="172"/>
    </row>
    <row r="20" spans="1:13" s="155" customFormat="1" ht="22.4" customHeight="1">
      <c r="A20" s="156" t="s">
        <v>215</v>
      </c>
      <c r="B20" s="153"/>
      <c r="C20" s="154"/>
      <c r="D20" s="173">
        <f>SUM(D19)</f>
        <v>0</v>
      </c>
      <c r="E20" s="174"/>
      <c r="F20" s="173">
        <f>SUM(F19)</f>
        <v>0</v>
      </c>
      <c r="G20" s="174"/>
      <c r="H20" s="173">
        <f>SUM(H19)</f>
        <v>0</v>
      </c>
      <c r="I20" s="175"/>
      <c r="J20" s="176">
        <f>SUM(J19)</f>
        <v>37036066</v>
      </c>
      <c r="K20" s="174"/>
      <c r="L20" s="176">
        <f>SUM(L19)</f>
        <v>37036066</v>
      </c>
      <c r="M20" s="172"/>
    </row>
    <row r="21" spans="1:13" s="155" customFormat="1" ht="22.4" customHeight="1">
      <c r="A21" s="153"/>
      <c r="B21" s="153"/>
      <c r="C21" s="154"/>
      <c r="D21" s="177"/>
      <c r="E21" s="169"/>
      <c r="F21" s="177"/>
      <c r="G21" s="169"/>
      <c r="H21" s="177"/>
      <c r="I21" s="178"/>
      <c r="J21" s="177"/>
      <c r="K21" s="169"/>
      <c r="L21" s="179"/>
      <c r="M21" s="172"/>
    </row>
    <row r="22" spans="1:13" s="155" customFormat="1" ht="22.4" hidden="1" customHeight="1">
      <c r="A22" s="153" t="s">
        <v>132</v>
      </c>
      <c r="B22" s="128"/>
      <c r="C22" s="154"/>
      <c r="D22" s="286"/>
      <c r="E22" s="169"/>
      <c r="F22" s="286"/>
      <c r="G22" s="169"/>
      <c r="H22" s="180"/>
      <c r="I22" s="178"/>
      <c r="J22" s="181"/>
      <c r="K22" s="169"/>
      <c r="L22" s="182"/>
      <c r="M22" s="172"/>
    </row>
    <row r="23" spans="1:13" s="155" customFormat="1" ht="22.4" hidden="1" customHeight="1">
      <c r="A23" s="153"/>
      <c r="B23" s="153"/>
      <c r="C23" s="154"/>
      <c r="D23" s="178"/>
      <c r="E23" s="169"/>
      <c r="F23" s="178"/>
      <c r="G23" s="169"/>
      <c r="H23" s="178"/>
      <c r="I23" s="178"/>
      <c r="J23" s="178"/>
      <c r="K23" s="169"/>
      <c r="L23" s="183"/>
      <c r="M23" s="172"/>
    </row>
    <row r="24" spans="1:13" s="155" customFormat="1" ht="22.4" customHeight="1" thickBot="1">
      <c r="A24" s="184" t="s">
        <v>23</v>
      </c>
      <c r="B24" s="184"/>
      <c r="D24" s="185">
        <f>SUM(D10:D15,D20,D22)</f>
        <v>33671073</v>
      </c>
      <c r="E24" s="103"/>
      <c r="F24" s="185">
        <f>SUM(F10:F15,F20,F22)</f>
        <v>407069914</v>
      </c>
      <c r="G24" s="103"/>
      <c r="H24" s="185">
        <f>SUM(H10:H15,H20,H22)</f>
        <v>3400000</v>
      </c>
      <c r="I24" s="186"/>
      <c r="J24" s="185">
        <f>SUM(J10:J15,J20,J22)</f>
        <v>92987911</v>
      </c>
      <c r="K24" s="187"/>
      <c r="L24" s="185">
        <f>SUM(D24:J24)</f>
        <v>537128898</v>
      </c>
      <c r="M24" s="172"/>
    </row>
    <row r="25" spans="1:13" s="155" customFormat="1" ht="22.5" customHeight="1" thickTop="1">
      <c r="D25" s="172"/>
      <c r="E25" s="172"/>
      <c r="F25" s="172"/>
      <c r="G25" s="172"/>
      <c r="H25" s="172"/>
      <c r="I25" s="172"/>
      <c r="J25" s="172"/>
      <c r="K25" s="172"/>
      <c r="L25" s="172"/>
      <c r="M25" s="172"/>
    </row>
    <row r="26" spans="1:13" s="155" customFormat="1" ht="22.5" customHeight="1">
      <c r="D26" s="172"/>
      <c r="E26" s="172"/>
      <c r="F26" s="172"/>
      <c r="G26" s="172"/>
      <c r="H26" s="172"/>
      <c r="I26" s="172"/>
      <c r="J26" s="172"/>
      <c r="K26" s="172"/>
      <c r="L26" s="172"/>
      <c r="M26" s="172"/>
    </row>
    <row r="27" spans="1:13" s="155" customFormat="1" ht="22.5" customHeight="1">
      <c r="D27" s="172"/>
      <c r="E27" s="172"/>
      <c r="F27" s="172"/>
      <c r="G27" s="172"/>
      <c r="H27" s="172"/>
      <c r="I27" s="172"/>
      <c r="J27" s="172"/>
      <c r="K27" s="172"/>
      <c r="L27" s="172"/>
      <c r="M27" s="172"/>
    </row>
    <row r="28" spans="1:13" s="155" customFormat="1" ht="22.5" customHeight="1">
      <c r="D28" s="172"/>
      <c r="E28" s="172"/>
      <c r="F28" s="172"/>
      <c r="G28" s="172"/>
      <c r="H28" s="172"/>
      <c r="I28" s="172"/>
      <c r="J28" s="172"/>
      <c r="K28" s="172"/>
      <c r="L28" s="172"/>
      <c r="M28" s="172"/>
    </row>
    <row r="29" spans="1:13" s="155" customFormat="1" ht="22.5" customHeight="1">
      <c r="D29" s="172"/>
      <c r="E29" s="172"/>
      <c r="F29" s="172"/>
      <c r="G29" s="172"/>
      <c r="H29" s="172"/>
      <c r="I29" s="172"/>
      <c r="J29" s="172"/>
      <c r="K29" s="172"/>
      <c r="L29" s="172"/>
      <c r="M29" s="172"/>
    </row>
    <row r="30" spans="1:13" s="155" customFormat="1" ht="22.5" customHeight="1">
      <c r="D30" s="172"/>
      <c r="E30" s="172"/>
      <c r="F30" s="172"/>
      <c r="G30" s="172"/>
      <c r="H30" s="172"/>
      <c r="I30" s="172"/>
      <c r="J30" s="172"/>
      <c r="K30" s="172"/>
      <c r="L30" s="172"/>
      <c r="M30" s="172"/>
    </row>
    <row r="31" spans="1:13" s="155" customFormat="1" ht="22.5" customHeight="1">
      <c r="D31" s="172"/>
      <c r="E31" s="172"/>
      <c r="F31" s="172"/>
      <c r="G31" s="172"/>
      <c r="H31" s="172"/>
      <c r="I31" s="172"/>
      <c r="J31" s="172"/>
      <c r="K31" s="172"/>
      <c r="L31" s="172"/>
      <c r="M31" s="172"/>
    </row>
    <row r="32" spans="1:13" s="155" customFormat="1" ht="22.5" customHeight="1">
      <c r="D32" s="172"/>
      <c r="E32" s="172"/>
      <c r="F32" s="172"/>
      <c r="G32" s="172"/>
      <c r="H32" s="172"/>
      <c r="I32" s="172"/>
      <c r="J32" s="172"/>
      <c r="K32" s="172"/>
      <c r="L32" s="172"/>
      <c r="M32" s="172"/>
    </row>
    <row r="33" spans="1:13" s="155" customFormat="1" ht="22.5" customHeight="1">
      <c r="D33" s="172"/>
      <c r="E33" s="172"/>
      <c r="F33" s="172"/>
      <c r="G33" s="172"/>
      <c r="H33" s="172"/>
      <c r="I33" s="172"/>
      <c r="J33" s="172"/>
      <c r="K33" s="172"/>
      <c r="L33" s="172"/>
      <c r="M33" s="172"/>
    </row>
    <row r="35" spans="1:13" ht="22.5" customHeight="1">
      <c r="A35" s="194"/>
      <c r="B35" s="194"/>
      <c r="C35" s="194"/>
      <c r="D35" s="194"/>
      <c r="E35" s="194"/>
      <c r="F35" s="194"/>
      <c r="G35" s="194"/>
      <c r="H35" s="194"/>
      <c r="I35" s="194"/>
    </row>
    <row r="36" spans="1:13" ht="22.5" customHeight="1">
      <c r="A36" s="343" t="s">
        <v>10</v>
      </c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343"/>
    </row>
    <row r="37" spans="1:13" ht="22.5" customHeight="1">
      <c r="A37" s="343" t="s">
        <v>11</v>
      </c>
      <c r="B37" s="343"/>
      <c r="C37" s="343"/>
      <c r="D37" s="343"/>
      <c r="E37" s="343"/>
      <c r="F37" s="343"/>
      <c r="G37" s="343"/>
      <c r="H37" s="343"/>
      <c r="I37" s="343"/>
      <c r="J37" s="343"/>
      <c r="K37" s="343"/>
      <c r="L37" s="343"/>
    </row>
  </sheetData>
  <mergeCells count="5">
    <mergeCell ref="D4:L4"/>
    <mergeCell ref="H5:J5"/>
    <mergeCell ref="D8:L8"/>
    <mergeCell ref="A36:L36"/>
    <mergeCell ref="A37:L37"/>
  </mergeCells>
  <pageMargins left="0.7" right="0.70866141732283505" top="0.5" bottom="0.511811023622047" header="0.511811023622047" footer="0.511811023622047"/>
  <pageSetup paperSize="9" scale="71" firstPageNumber="9" fitToWidth="0" fitToHeight="0" orientation="landscape" useFirstPageNumber="1" r:id="rId1"/>
  <headerFooter>
    <oddFooter>&amp;LThe accompanying note form an integral part of the interim financial statements.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A3709-78DA-4D1D-8C39-FDBE6383FCC0}">
  <sheetPr codeName="Sheet11">
    <pageSetUpPr autoPageBreaks="0"/>
  </sheetPr>
  <dimension ref="A1:Y126"/>
  <sheetViews>
    <sheetView view="pageBreakPreview" zoomScale="80" zoomScaleNormal="70" zoomScaleSheetLayoutView="80" workbookViewId="0"/>
  </sheetViews>
  <sheetFormatPr defaultColWidth="10.09765625" defaultRowHeight="21" customHeight="1"/>
  <cols>
    <col min="1" max="3" width="2.3984375" style="211" customWidth="1"/>
    <col min="4" max="4" width="66.19921875" style="211" customWidth="1"/>
    <col min="5" max="5" width="8" style="211" customWidth="1"/>
    <col min="6" max="6" width="16.5" style="211" customWidth="1"/>
    <col min="7" max="7" width="1.5" style="211" customWidth="1"/>
    <col min="8" max="8" width="16.5" style="211" customWidth="1"/>
    <col min="9" max="9" width="1.5" style="211" customWidth="1"/>
    <col min="10" max="10" width="16.5" style="211" customWidth="1"/>
    <col min="11" max="11" width="1.5" style="172" customWidth="1"/>
    <col min="12" max="12" width="16.5" style="211" customWidth="1"/>
    <col min="13" max="13" width="11.5" style="172" customWidth="1"/>
    <col min="14" max="14" width="13.296875" style="172" customWidth="1"/>
    <col min="15" max="15" width="15.3984375" style="172" bestFit="1" customWidth="1"/>
    <col min="16" max="16" width="2.19921875" style="172" customWidth="1"/>
    <col min="17" max="17" width="14.09765625" style="172" bestFit="1" customWidth="1"/>
    <col min="18" max="18" width="1.09765625" style="172" customWidth="1"/>
    <col min="19" max="19" width="10.09765625" style="172"/>
    <col min="20" max="20" width="1.09765625" style="172" customWidth="1"/>
    <col min="21" max="21" width="10.09765625" style="172"/>
    <col min="22" max="22" width="1.09765625" style="172" customWidth="1"/>
    <col min="23" max="23" width="10.09765625" style="172"/>
    <col min="24" max="24" width="1.296875" style="172" customWidth="1"/>
    <col min="25" max="25" width="10.09765625" style="172"/>
    <col min="26" max="16384" width="10.09765625" style="211"/>
  </cols>
  <sheetData>
    <row r="1" spans="1:25" s="208" customFormat="1" ht="21" customHeight="1">
      <c r="A1" s="71" t="s">
        <v>56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  <c r="L1" s="206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</row>
    <row r="2" spans="1:25" s="208" customFormat="1" ht="21" customHeight="1">
      <c r="A2" s="209" t="s">
        <v>240</v>
      </c>
      <c r="B2" s="209"/>
      <c r="C2" s="209"/>
      <c r="D2" s="209"/>
      <c r="E2" s="209"/>
      <c r="F2" s="209"/>
      <c r="G2" s="209"/>
      <c r="H2" s="209"/>
      <c r="I2" s="209"/>
      <c r="J2" s="209"/>
      <c r="K2" s="207"/>
      <c r="L2" s="209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</row>
    <row r="3" spans="1:25" s="79" customFormat="1" ht="20.149999999999999" customHeight="1">
      <c r="A3" s="210"/>
      <c r="B3" s="74"/>
      <c r="C3" s="74"/>
      <c r="D3" s="74"/>
      <c r="E3" s="74"/>
      <c r="F3" s="74"/>
      <c r="G3" s="74"/>
      <c r="H3" s="74"/>
      <c r="I3" s="74"/>
      <c r="J3" s="74"/>
      <c r="K3" s="172"/>
      <c r="L3" s="74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</row>
    <row r="4" spans="1:25" s="79" customFormat="1" ht="20.149999999999999" customHeight="1">
      <c r="A4" s="210"/>
      <c r="B4" s="74"/>
      <c r="C4" s="74"/>
      <c r="D4" s="74"/>
      <c r="E4" s="74"/>
      <c r="F4" s="336" t="s">
        <v>57</v>
      </c>
      <c r="G4" s="336"/>
      <c r="H4" s="336"/>
      <c r="I4" s="77"/>
      <c r="J4" s="336" t="s">
        <v>187</v>
      </c>
      <c r="K4" s="336"/>
      <c r="L4" s="336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</row>
    <row r="5" spans="1:25" s="79" customFormat="1" ht="20.149999999999999" customHeight="1">
      <c r="A5" s="210"/>
      <c r="B5" s="74"/>
      <c r="C5" s="74"/>
      <c r="D5" s="74"/>
      <c r="E5" s="74"/>
      <c r="F5" s="336" t="s">
        <v>199</v>
      </c>
      <c r="G5" s="336"/>
      <c r="H5" s="336"/>
      <c r="I5" s="77"/>
      <c r="J5" s="336" t="s">
        <v>199</v>
      </c>
      <c r="K5" s="336"/>
      <c r="L5" s="336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</row>
    <row r="6" spans="1:25" s="79" customFormat="1" ht="20.149999999999999" customHeight="1">
      <c r="A6" s="210"/>
      <c r="B6" s="74"/>
      <c r="C6" s="74"/>
      <c r="D6" s="74"/>
      <c r="E6" s="74"/>
      <c r="F6" s="337" t="s">
        <v>222</v>
      </c>
      <c r="G6" s="337"/>
      <c r="H6" s="337"/>
      <c r="I6" s="263"/>
      <c r="J6" s="337" t="s">
        <v>222</v>
      </c>
      <c r="K6" s="337"/>
      <c r="L6" s="337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</row>
    <row r="7" spans="1:25" s="79" customFormat="1" ht="20.149999999999999" customHeight="1">
      <c r="A7" s="210"/>
      <c r="B7" s="74"/>
      <c r="C7" s="74"/>
      <c r="D7" s="74"/>
      <c r="E7" s="74"/>
      <c r="F7" s="338" t="s">
        <v>17</v>
      </c>
      <c r="G7" s="337"/>
      <c r="H7" s="337"/>
      <c r="I7" s="263"/>
      <c r="J7" s="338" t="s">
        <v>17</v>
      </c>
      <c r="K7" s="337"/>
      <c r="L7" s="337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</row>
    <row r="8" spans="1:25" s="79" customFormat="1" ht="20.149999999999999" customHeight="1">
      <c r="A8" s="210"/>
      <c r="B8" s="74"/>
      <c r="C8" s="74"/>
      <c r="D8" s="74"/>
      <c r="E8" s="74"/>
      <c r="F8" s="264">
        <v>2024</v>
      </c>
      <c r="G8" s="73"/>
      <c r="H8" s="264">
        <v>2023</v>
      </c>
      <c r="I8" s="77"/>
      <c r="J8" s="264">
        <v>2024</v>
      </c>
      <c r="K8" s="73"/>
      <c r="L8" s="264">
        <v>2023</v>
      </c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</row>
    <row r="9" spans="1:25" ht="20.25" customHeight="1">
      <c r="F9" s="334" t="s">
        <v>58</v>
      </c>
      <c r="G9" s="334"/>
      <c r="H9" s="334"/>
      <c r="I9" s="334"/>
      <c r="J9" s="334"/>
      <c r="K9" s="334"/>
      <c r="L9" s="334"/>
    </row>
    <row r="10" spans="1:25" ht="20.25" customHeight="1">
      <c r="A10" s="212" t="s">
        <v>139</v>
      </c>
      <c r="B10" s="208"/>
    </row>
    <row r="11" spans="1:25" ht="20.25" customHeight="1">
      <c r="A11" s="214" t="s">
        <v>237</v>
      </c>
      <c r="F11" s="147">
        <v>14693739</v>
      </c>
      <c r="G11" s="147"/>
      <c r="H11" s="147">
        <v>14215596</v>
      </c>
      <c r="I11" s="147"/>
      <c r="J11" s="259">
        <v>25684336</v>
      </c>
      <c r="L11" s="259">
        <v>37036066</v>
      </c>
    </row>
    <row r="12" spans="1:25" ht="20.25" customHeight="1">
      <c r="A12" s="213" t="s">
        <v>140</v>
      </c>
      <c r="F12" s="147"/>
      <c r="G12" s="147"/>
      <c r="H12" s="147"/>
      <c r="I12" s="147"/>
      <c r="J12" s="147"/>
      <c r="L12" s="147"/>
    </row>
    <row r="13" spans="1:25" ht="20.25" customHeight="1">
      <c r="A13" s="213"/>
      <c r="B13" s="213" t="s">
        <v>141</v>
      </c>
      <c r="F13" s="147"/>
      <c r="G13" s="147"/>
      <c r="H13" s="147"/>
      <c r="I13" s="147"/>
      <c r="J13" s="147"/>
      <c r="L13" s="147"/>
    </row>
    <row r="14" spans="1:25" ht="20.25" customHeight="1">
      <c r="C14" s="211" t="s">
        <v>142</v>
      </c>
      <c r="F14" s="147">
        <v>2125295</v>
      </c>
      <c r="G14" s="147"/>
      <c r="H14" s="147">
        <v>2223024</v>
      </c>
      <c r="I14" s="147"/>
      <c r="J14" s="147">
        <v>3840</v>
      </c>
      <c r="L14" s="147">
        <v>2589</v>
      </c>
    </row>
    <row r="15" spans="1:25" s="172" customFormat="1" ht="20.25" customHeight="1">
      <c r="A15" s="211"/>
      <c r="B15" s="211"/>
      <c r="C15" s="211" t="s">
        <v>77</v>
      </c>
      <c r="D15" s="211"/>
      <c r="E15" s="211"/>
      <c r="F15" s="147">
        <v>11489340</v>
      </c>
      <c r="G15" s="147"/>
      <c r="H15" s="147">
        <v>10868469</v>
      </c>
      <c r="I15" s="147"/>
      <c r="J15" s="147">
        <v>82466</v>
      </c>
      <c r="L15" s="147">
        <v>-47370</v>
      </c>
    </row>
    <row r="16" spans="1:25" s="172" customFormat="1" ht="20.25" customHeight="1">
      <c r="A16" s="211"/>
      <c r="B16" s="211"/>
      <c r="C16" s="303" t="s">
        <v>205</v>
      </c>
      <c r="D16" s="211"/>
      <c r="E16" s="211"/>
      <c r="F16" s="147">
        <v>59899</v>
      </c>
      <c r="G16" s="147"/>
      <c r="H16" s="147">
        <v>25419</v>
      </c>
      <c r="I16" s="147"/>
      <c r="J16" s="147">
        <v>0</v>
      </c>
      <c r="L16" s="147">
        <v>0</v>
      </c>
    </row>
    <row r="17" spans="1:12" s="172" customFormat="1" ht="20.25" customHeight="1">
      <c r="A17" s="211"/>
      <c r="B17" s="211"/>
      <c r="C17" s="211" t="s">
        <v>196</v>
      </c>
      <c r="D17" s="211"/>
      <c r="E17" s="211"/>
      <c r="F17" s="147">
        <v>0</v>
      </c>
      <c r="G17" s="147"/>
      <c r="H17" s="147">
        <v>682</v>
      </c>
      <c r="I17" s="147"/>
      <c r="J17" s="147">
        <v>0</v>
      </c>
      <c r="L17" s="147">
        <v>0</v>
      </c>
    </row>
    <row r="18" spans="1:12" s="172" customFormat="1" ht="20.25" customHeight="1">
      <c r="A18" s="211"/>
      <c r="B18" s="211"/>
      <c r="C18" s="211" t="s">
        <v>143</v>
      </c>
      <c r="D18" s="211"/>
      <c r="E18" s="211"/>
      <c r="F18" s="147">
        <v>0</v>
      </c>
      <c r="G18" s="147"/>
      <c r="H18" s="147">
        <v>1569</v>
      </c>
      <c r="I18" s="147"/>
      <c r="J18" s="147">
        <v>0</v>
      </c>
      <c r="L18" s="147">
        <v>0</v>
      </c>
    </row>
    <row r="19" spans="1:12" s="172" customFormat="1" ht="20.25" customHeight="1">
      <c r="A19" s="211"/>
      <c r="B19" s="211"/>
      <c r="C19" s="211" t="s">
        <v>144</v>
      </c>
      <c r="D19" s="211"/>
      <c r="E19" s="211"/>
      <c r="F19" s="147">
        <v>245336</v>
      </c>
      <c r="G19" s="147"/>
      <c r="H19" s="147">
        <v>285579</v>
      </c>
      <c r="I19" s="147"/>
      <c r="J19" s="147">
        <v>11057</v>
      </c>
      <c r="L19" s="147">
        <v>5328</v>
      </c>
    </row>
    <row r="20" spans="1:12" s="172" customFormat="1" ht="20.25" customHeight="1">
      <c r="A20" s="211"/>
      <c r="B20" s="211"/>
      <c r="C20" s="211" t="s">
        <v>145</v>
      </c>
      <c r="D20" s="211"/>
      <c r="E20" s="211"/>
      <c r="F20" s="147">
        <v>10907</v>
      </c>
      <c r="G20" s="147"/>
      <c r="H20" s="147">
        <v>7317</v>
      </c>
      <c r="I20" s="147"/>
      <c r="J20" s="147">
        <v>0</v>
      </c>
      <c r="L20" s="147">
        <v>0</v>
      </c>
    </row>
    <row r="21" spans="1:12" s="172" customFormat="1" ht="20.25" customHeight="1">
      <c r="A21" s="211"/>
      <c r="B21" s="211"/>
      <c r="C21" s="303" t="s">
        <v>204</v>
      </c>
      <c r="D21" s="211"/>
      <c r="E21" s="211"/>
      <c r="F21" s="147">
        <v>-176040</v>
      </c>
      <c r="G21" s="147"/>
      <c r="H21" s="147">
        <v>-344301</v>
      </c>
      <c r="I21" s="85"/>
      <c r="J21" s="147">
        <v>0</v>
      </c>
      <c r="L21" s="147">
        <v>0</v>
      </c>
    </row>
    <row r="22" spans="1:12" s="172" customFormat="1" ht="20.25" customHeight="1">
      <c r="A22" s="211"/>
      <c r="B22" s="211"/>
      <c r="C22" s="211" t="s">
        <v>197</v>
      </c>
      <c r="D22" s="211"/>
      <c r="E22" s="211"/>
      <c r="F22" s="147">
        <v>-1369</v>
      </c>
      <c r="G22" s="147"/>
      <c r="H22" s="147">
        <v>-210</v>
      </c>
      <c r="I22" s="85"/>
      <c r="J22" s="147">
        <v>0</v>
      </c>
      <c r="L22" s="147">
        <v>0</v>
      </c>
    </row>
    <row r="23" spans="1:12" s="172" customFormat="1" ht="20.25" customHeight="1">
      <c r="A23" s="211"/>
      <c r="B23" s="211"/>
      <c r="C23" s="211" t="s">
        <v>146</v>
      </c>
      <c r="D23" s="211"/>
      <c r="E23" s="211"/>
      <c r="F23" s="147">
        <v>423</v>
      </c>
      <c r="G23" s="147"/>
      <c r="H23" s="147">
        <v>664</v>
      </c>
      <c r="I23" s="85"/>
      <c r="J23" s="147">
        <v>0</v>
      </c>
      <c r="L23" s="147">
        <v>0</v>
      </c>
    </row>
    <row r="24" spans="1:12" s="172" customFormat="1" ht="20.25" customHeight="1">
      <c r="A24" s="211"/>
      <c r="B24" s="211"/>
      <c r="C24" s="211" t="s">
        <v>242</v>
      </c>
      <c r="D24" s="211"/>
      <c r="E24" s="211"/>
      <c r="F24" s="147">
        <v>-2403</v>
      </c>
      <c r="G24" s="147"/>
      <c r="H24" s="147">
        <v>124</v>
      </c>
      <c r="I24" s="85"/>
      <c r="J24" s="147">
        <v>0</v>
      </c>
      <c r="L24" s="147">
        <v>0</v>
      </c>
    </row>
    <row r="25" spans="1:12" s="172" customFormat="1" ht="20.25" customHeight="1">
      <c r="A25" s="211"/>
      <c r="B25" s="211"/>
      <c r="C25" s="211" t="s">
        <v>241</v>
      </c>
      <c r="D25" s="211"/>
      <c r="E25" s="211"/>
      <c r="F25" s="147">
        <v>0</v>
      </c>
      <c r="G25" s="147"/>
      <c r="H25" s="147">
        <v>4839</v>
      </c>
      <c r="I25" s="85"/>
      <c r="J25" s="147">
        <v>0</v>
      </c>
      <c r="L25" s="147">
        <v>0</v>
      </c>
    </row>
    <row r="26" spans="1:12" s="172" customFormat="1" ht="20.25" customHeight="1">
      <c r="A26" s="211"/>
      <c r="B26" s="211"/>
      <c r="C26" s="211" t="s">
        <v>238</v>
      </c>
      <c r="D26" s="211"/>
      <c r="E26" s="211"/>
      <c r="F26" s="147">
        <v>-4937410</v>
      </c>
      <c r="G26" s="147"/>
      <c r="H26" s="147">
        <v>9140942</v>
      </c>
      <c r="I26" s="147"/>
      <c r="J26" s="147">
        <v>964482</v>
      </c>
      <c r="L26" s="147">
        <v>-217835</v>
      </c>
    </row>
    <row r="27" spans="1:12" s="172" customFormat="1" ht="20.25" customHeight="1">
      <c r="A27" s="211"/>
      <c r="B27" s="211"/>
      <c r="C27" s="211" t="s">
        <v>66</v>
      </c>
      <c r="D27" s="211"/>
      <c r="E27" s="211"/>
      <c r="F27" s="147">
        <v>-68497</v>
      </c>
      <c r="G27" s="147"/>
      <c r="H27" s="147">
        <v>-74421</v>
      </c>
      <c r="I27" s="147"/>
      <c r="J27" s="147">
        <v>0</v>
      </c>
      <c r="L27" s="147">
        <v>0</v>
      </c>
    </row>
    <row r="28" spans="1:12" s="172" customFormat="1" ht="20.25" customHeight="1">
      <c r="A28" s="211"/>
      <c r="B28" s="211"/>
      <c r="C28" s="211" t="s">
        <v>147</v>
      </c>
      <c r="D28" s="211"/>
      <c r="E28" s="214"/>
      <c r="F28" s="147">
        <v>-148239</v>
      </c>
      <c r="G28" s="147"/>
      <c r="H28" s="147">
        <v>-96757</v>
      </c>
      <c r="I28" s="147"/>
      <c r="J28" s="147">
        <v>0</v>
      </c>
      <c r="L28" s="147">
        <v>0</v>
      </c>
    </row>
    <row r="29" spans="1:12" s="172" customFormat="1" ht="20.25" customHeight="1">
      <c r="A29" s="211"/>
      <c r="B29" s="211"/>
      <c r="C29" s="211"/>
      <c r="D29" s="211"/>
      <c r="E29" s="211"/>
      <c r="F29" s="216">
        <f>SUM(F11:F28)</f>
        <v>23290981</v>
      </c>
      <c r="G29" s="147"/>
      <c r="H29" s="216">
        <f>SUM(H11:H28)</f>
        <v>36258535</v>
      </c>
      <c r="I29" s="147"/>
      <c r="J29" s="216">
        <f>SUM(J11:J28)</f>
        <v>26746181</v>
      </c>
      <c r="L29" s="216">
        <f>SUM(L11:L28)</f>
        <v>36778778</v>
      </c>
    </row>
    <row r="30" spans="1:12" s="172" customFormat="1" ht="20.25" customHeight="1">
      <c r="A30" s="211"/>
      <c r="B30" s="211"/>
      <c r="C30" s="211" t="s">
        <v>148</v>
      </c>
      <c r="D30" s="211"/>
      <c r="E30" s="211"/>
      <c r="F30" s="85">
        <v>-31761158</v>
      </c>
      <c r="G30" s="147"/>
      <c r="H30" s="85">
        <v>-28942402</v>
      </c>
      <c r="I30" s="147"/>
      <c r="J30" s="85">
        <v>66914</v>
      </c>
      <c r="K30" s="218"/>
      <c r="L30" s="85">
        <v>353837</v>
      </c>
    </row>
    <row r="31" spans="1:12" s="172" customFormat="1" ht="20.25" customHeight="1">
      <c r="A31" s="211"/>
      <c r="B31" s="211"/>
      <c r="C31" s="211" t="s">
        <v>68</v>
      </c>
      <c r="D31" s="211"/>
      <c r="E31" s="211"/>
      <c r="F31" s="85">
        <v>-34459</v>
      </c>
      <c r="G31" s="147"/>
      <c r="H31" s="85">
        <v>-36022</v>
      </c>
      <c r="I31" s="147"/>
      <c r="J31" s="85">
        <v>-26998555</v>
      </c>
      <c r="L31" s="85">
        <v>-37452882</v>
      </c>
    </row>
    <row r="32" spans="1:12" s="172" customFormat="1" ht="20.25" customHeight="1">
      <c r="A32" s="211"/>
      <c r="B32" s="211"/>
      <c r="C32" s="211" t="s">
        <v>149</v>
      </c>
      <c r="D32" s="211"/>
      <c r="E32" s="211"/>
      <c r="F32" s="85">
        <v>40098354</v>
      </c>
      <c r="G32" s="147"/>
      <c r="H32" s="85">
        <v>33943952</v>
      </c>
      <c r="I32" s="147"/>
      <c r="J32" s="85">
        <v>1063816</v>
      </c>
      <c r="L32" s="85">
        <v>309402</v>
      </c>
    </row>
    <row r="33" spans="1:12" s="172" customFormat="1" ht="20.25" customHeight="1">
      <c r="A33" s="211"/>
      <c r="B33" s="211"/>
      <c r="C33" s="211" t="s">
        <v>150</v>
      </c>
      <c r="D33" s="211"/>
      <c r="E33" s="211"/>
      <c r="F33" s="85">
        <v>-9986993</v>
      </c>
      <c r="G33" s="147"/>
      <c r="H33" s="85">
        <v>-6079263</v>
      </c>
      <c r="I33" s="147"/>
      <c r="J33" s="85">
        <v>-1140459</v>
      </c>
      <c r="L33" s="85">
        <v>-563587</v>
      </c>
    </row>
    <row r="34" spans="1:12" s="172" customFormat="1" ht="20.25" customHeight="1">
      <c r="A34" s="211"/>
      <c r="B34" s="211"/>
      <c r="C34" s="211" t="s">
        <v>151</v>
      </c>
      <c r="D34" s="211"/>
      <c r="E34" s="211"/>
      <c r="F34" s="85">
        <v>13663</v>
      </c>
      <c r="G34" s="147"/>
      <c r="H34" s="85">
        <v>24903</v>
      </c>
      <c r="I34" s="147"/>
      <c r="J34" s="85">
        <v>0</v>
      </c>
      <c r="L34" s="85">
        <v>37452882</v>
      </c>
    </row>
    <row r="35" spans="1:12" s="172" customFormat="1" ht="20.25" customHeight="1">
      <c r="A35" s="211"/>
      <c r="B35" s="211"/>
      <c r="C35" s="211" t="s">
        <v>152</v>
      </c>
      <c r="D35" s="211"/>
      <c r="E35" s="211"/>
      <c r="F35" s="148">
        <v>-2083300</v>
      </c>
      <c r="G35" s="147"/>
      <c r="H35" s="148">
        <v>-304272</v>
      </c>
      <c r="I35" s="147"/>
      <c r="J35" s="148">
        <v>0</v>
      </c>
      <c r="L35" s="148">
        <v>0</v>
      </c>
    </row>
    <row r="36" spans="1:12" s="172" customFormat="1" ht="20.25" customHeight="1">
      <c r="A36" s="211" t="s">
        <v>153</v>
      </c>
      <c r="B36" s="211"/>
      <c r="C36" s="211"/>
      <c r="D36" s="211"/>
      <c r="E36" s="211"/>
      <c r="F36" s="147">
        <f>SUM(F29:F35)</f>
        <v>19537088</v>
      </c>
      <c r="G36" s="147"/>
      <c r="H36" s="147">
        <f>SUM(H29:H35)</f>
        <v>34865431</v>
      </c>
      <c r="I36" s="147"/>
      <c r="J36" s="147">
        <f>SUM(J29:J35)</f>
        <v>-262103</v>
      </c>
      <c r="L36" s="147">
        <f>SUM(L29:L35)</f>
        <v>36878430</v>
      </c>
    </row>
    <row r="37" spans="1:12" s="172" customFormat="1" ht="10" customHeight="1">
      <c r="A37" s="211"/>
      <c r="B37" s="211"/>
      <c r="C37" s="211"/>
      <c r="D37" s="211"/>
      <c r="E37" s="211"/>
      <c r="F37" s="147"/>
      <c r="G37" s="147"/>
      <c r="H37" s="147"/>
      <c r="I37" s="147"/>
      <c r="J37" s="147"/>
      <c r="L37" s="147"/>
    </row>
    <row r="38" spans="1:12" s="172" customFormat="1" ht="20.25" customHeight="1">
      <c r="A38" s="219" t="s">
        <v>154</v>
      </c>
      <c r="B38" s="211"/>
      <c r="C38" s="211"/>
      <c r="D38" s="211"/>
      <c r="E38" s="211"/>
      <c r="F38" s="147"/>
      <c r="G38" s="147"/>
      <c r="H38" s="147"/>
      <c r="I38" s="147"/>
      <c r="J38" s="147"/>
      <c r="L38" s="147"/>
    </row>
    <row r="39" spans="1:12" s="172" customFormat="1" ht="20.25" customHeight="1">
      <c r="A39" s="211"/>
      <c r="B39" s="211"/>
      <c r="C39" s="211" t="s">
        <v>39</v>
      </c>
      <c r="D39" s="211"/>
      <c r="E39" s="211"/>
      <c r="F39" s="147">
        <v>126197342</v>
      </c>
      <c r="G39" s="147"/>
      <c r="H39" s="147">
        <v>5943051</v>
      </c>
      <c r="I39" s="147"/>
      <c r="J39" s="85">
        <v>1193351</v>
      </c>
      <c r="L39" s="85">
        <v>-35143727</v>
      </c>
    </row>
    <row r="40" spans="1:12" s="172" customFormat="1" ht="20.25" customHeight="1">
      <c r="A40" s="211"/>
      <c r="B40" s="211"/>
      <c r="C40" s="211" t="s">
        <v>27</v>
      </c>
      <c r="D40" s="211"/>
      <c r="E40" s="211"/>
      <c r="F40" s="147">
        <v>-9156509</v>
      </c>
      <c r="G40" s="147"/>
      <c r="H40" s="147">
        <v>14683489</v>
      </c>
      <c r="I40" s="147"/>
      <c r="J40" s="85">
        <v>788077</v>
      </c>
      <c r="L40" s="85">
        <v>0</v>
      </c>
    </row>
    <row r="41" spans="1:12" s="172" customFormat="1" ht="20.25" customHeight="1">
      <c r="A41" s="211"/>
      <c r="B41" s="211"/>
      <c r="C41" s="211" t="s">
        <v>26</v>
      </c>
      <c r="D41" s="211"/>
      <c r="E41" s="211"/>
      <c r="F41" s="147">
        <v>-56659588</v>
      </c>
      <c r="G41" s="147"/>
      <c r="H41" s="147">
        <v>-14418802</v>
      </c>
      <c r="I41" s="147"/>
      <c r="J41" s="85">
        <v>-48834</v>
      </c>
      <c r="L41" s="85">
        <v>0</v>
      </c>
    </row>
    <row r="42" spans="1:12" s="172" customFormat="1" ht="20.25" customHeight="1">
      <c r="A42" s="211"/>
      <c r="B42" s="211"/>
      <c r="C42" s="211" t="s">
        <v>155</v>
      </c>
      <c r="D42" s="211"/>
      <c r="E42" s="211"/>
      <c r="F42" s="147">
        <v>-38786530</v>
      </c>
      <c r="G42" s="147"/>
      <c r="H42" s="147">
        <v>-32183175</v>
      </c>
      <c r="I42" s="147"/>
      <c r="J42" s="85">
        <v>-7410000</v>
      </c>
      <c r="L42" s="85">
        <v>-3250000</v>
      </c>
    </row>
    <row r="43" spans="1:12" s="172" customFormat="1" ht="20.25" customHeight="1">
      <c r="A43" s="211"/>
      <c r="B43" s="211"/>
      <c r="C43" s="303" t="s">
        <v>206</v>
      </c>
      <c r="D43" s="211"/>
      <c r="E43" s="211"/>
      <c r="F43" s="220">
        <v>3078179</v>
      </c>
      <c r="G43" s="147"/>
      <c r="H43" s="220">
        <v>1539019</v>
      </c>
      <c r="I43" s="147"/>
      <c r="J43" s="85">
        <v>0</v>
      </c>
      <c r="L43" s="85">
        <v>0</v>
      </c>
    </row>
    <row r="44" spans="1:12" s="172" customFormat="1" ht="20.25" customHeight="1">
      <c r="A44" s="211"/>
      <c r="B44" s="211"/>
      <c r="C44" s="211" t="s">
        <v>20</v>
      </c>
      <c r="D44" s="211"/>
      <c r="E44" s="211"/>
      <c r="F44" s="221">
        <v>-7681448</v>
      </c>
      <c r="G44" s="147"/>
      <c r="H44" s="221">
        <v>-2881840</v>
      </c>
      <c r="I44" s="147"/>
      <c r="J44" s="147">
        <v>-2645593</v>
      </c>
      <c r="L44" s="147">
        <v>829347</v>
      </c>
    </row>
    <row r="45" spans="1:12" s="172" customFormat="1" ht="10" customHeight="1">
      <c r="A45" s="211"/>
      <c r="B45" s="211"/>
      <c r="C45" s="211"/>
      <c r="D45" s="211"/>
      <c r="E45" s="211"/>
      <c r="F45" s="221"/>
      <c r="G45" s="147"/>
      <c r="H45" s="221"/>
      <c r="I45" s="147"/>
      <c r="J45" s="147"/>
      <c r="L45" s="147"/>
    </row>
    <row r="46" spans="1:12" s="172" customFormat="1" ht="20.25" customHeight="1">
      <c r="A46" s="219" t="s">
        <v>156</v>
      </c>
      <c r="B46" s="211"/>
      <c r="C46" s="211"/>
      <c r="D46" s="211"/>
      <c r="E46" s="211"/>
      <c r="F46" s="147"/>
      <c r="G46" s="147"/>
      <c r="H46" s="147"/>
      <c r="I46" s="147"/>
      <c r="J46" s="147"/>
      <c r="L46" s="147"/>
    </row>
    <row r="47" spans="1:12" s="172" customFormat="1" ht="20.25" customHeight="1">
      <c r="A47" s="211"/>
      <c r="B47" s="211"/>
      <c r="C47" s="211" t="s">
        <v>38</v>
      </c>
      <c r="D47" s="211"/>
      <c r="E47" s="211"/>
      <c r="F47" s="147">
        <v>-32254160</v>
      </c>
      <c r="G47" s="147"/>
      <c r="H47" s="147">
        <v>-45541740</v>
      </c>
      <c r="I47" s="147"/>
      <c r="J47" s="85">
        <v>0</v>
      </c>
      <c r="L47" s="85">
        <v>0</v>
      </c>
    </row>
    <row r="48" spans="1:12" s="172" customFormat="1" ht="20.25" customHeight="1">
      <c r="A48" s="211"/>
      <c r="B48" s="211"/>
      <c r="C48" s="211" t="s">
        <v>39</v>
      </c>
      <c r="D48" s="211"/>
      <c r="E48" s="211"/>
      <c r="F48" s="147">
        <v>8553439</v>
      </c>
      <c r="G48" s="147"/>
      <c r="H48" s="147">
        <v>10335471</v>
      </c>
      <c r="I48" s="147"/>
      <c r="J48" s="85">
        <v>7509855</v>
      </c>
      <c r="L48" s="85">
        <v>-338485</v>
      </c>
    </row>
    <row r="49" spans="1:25" s="172" customFormat="1" ht="20.25" customHeight="1">
      <c r="A49" s="211"/>
      <c r="B49" s="211"/>
      <c r="C49" s="211" t="s">
        <v>40</v>
      </c>
      <c r="D49" s="211"/>
      <c r="E49" s="211"/>
      <c r="F49" s="147">
        <v>4056252</v>
      </c>
      <c r="G49" s="147"/>
      <c r="H49" s="147">
        <v>4440347</v>
      </c>
      <c r="I49" s="147"/>
      <c r="J49" s="85">
        <v>0</v>
      </c>
      <c r="L49" s="85">
        <v>0</v>
      </c>
    </row>
    <row r="50" spans="1:25" s="172" customFormat="1" ht="20.25" customHeight="1">
      <c r="A50" s="211"/>
      <c r="B50" s="211"/>
      <c r="C50" s="226" t="s">
        <v>41</v>
      </c>
      <c r="D50" s="211"/>
      <c r="E50" s="211"/>
      <c r="F50" s="222">
        <v>-295833</v>
      </c>
      <c r="G50" s="147"/>
      <c r="H50" s="222">
        <v>-28005</v>
      </c>
      <c r="I50" s="147"/>
      <c r="J50" s="85">
        <v>0</v>
      </c>
      <c r="L50" s="85">
        <v>0</v>
      </c>
    </row>
    <row r="51" spans="1:25" s="172" customFormat="1" ht="20.25" customHeight="1">
      <c r="A51" s="211"/>
      <c r="B51" s="211"/>
      <c r="C51" s="258" t="s">
        <v>42</v>
      </c>
      <c r="D51" s="211"/>
      <c r="E51" s="211"/>
      <c r="F51" s="147">
        <v>12438823</v>
      </c>
      <c r="G51" s="147"/>
      <c r="H51" s="147">
        <v>-9056603</v>
      </c>
      <c r="I51" s="147"/>
      <c r="J51" s="85">
        <v>1131923</v>
      </c>
      <c r="L51" s="85">
        <v>422878</v>
      </c>
    </row>
    <row r="52" spans="1:25" s="172" customFormat="1" ht="20.25" customHeight="1">
      <c r="A52" s="211"/>
      <c r="B52" s="211"/>
      <c r="C52" s="211" t="s">
        <v>157</v>
      </c>
      <c r="D52" s="211"/>
      <c r="E52" s="211"/>
      <c r="F52" s="147">
        <v>-276606</v>
      </c>
      <c r="G52" s="147"/>
      <c r="H52" s="147">
        <v>65469</v>
      </c>
      <c r="I52" s="147"/>
      <c r="J52" s="85">
        <v>0</v>
      </c>
      <c r="L52" s="85">
        <v>0</v>
      </c>
    </row>
    <row r="53" spans="1:25" s="172" customFormat="1" ht="20.25" customHeight="1">
      <c r="A53" s="211"/>
      <c r="B53" s="211"/>
      <c r="C53" s="211" t="s">
        <v>158</v>
      </c>
      <c r="D53" s="211"/>
      <c r="E53" s="211"/>
      <c r="F53" s="222">
        <v>-16271450</v>
      </c>
      <c r="G53" s="147"/>
      <c r="H53" s="222">
        <v>-16670131</v>
      </c>
      <c r="I53" s="147"/>
      <c r="J53" s="222">
        <v>-204645</v>
      </c>
      <c r="L53" s="222">
        <v>492279</v>
      </c>
    </row>
    <row r="54" spans="1:25" s="172" customFormat="1" ht="20.25" customHeight="1">
      <c r="A54" s="223" t="s">
        <v>239</v>
      </c>
      <c r="B54" s="211"/>
      <c r="C54" s="223"/>
      <c r="D54" s="223"/>
      <c r="E54" s="223"/>
      <c r="F54" s="86">
        <f>SUM(F36:F53)</f>
        <v>12478999</v>
      </c>
      <c r="G54" s="149"/>
      <c r="H54" s="86">
        <f>SUM(H36:H53)</f>
        <v>-48908019</v>
      </c>
      <c r="I54" s="149"/>
      <c r="J54" s="86">
        <f>SUM(J36:J53)</f>
        <v>52031</v>
      </c>
      <c r="L54" s="86">
        <f>SUM(L36:L53)</f>
        <v>-109278</v>
      </c>
    </row>
    <row r="55" spans="1:25" s="172" customFormat="1" ht="10" customHeight="1">
      <c r="A55" s="211"/>
      <c r="B55" s="211"/>
      <c r="C55" s="211"/>
      <c r="D55" s="211"/>
      <c r="E55" s="211"/>
      <c r="F55" s="224"/>
      <c r="G55" s="224"/>
      <c r="H55" s="224"/>
      <c r="I55" s="224"/>
      <c r="J55" s="224"/>
      <c r="L55" s="224"/>
    </row>
    <row r="56" spans="1:25" s="172" customFormat="1" ht="21" customHeight="1">
      <c r="A56" s="71" t="s">
        <v>56</v>
      </c>
      <c r="B56" s="206"/>
      <c r="C56" s="206"/>
      <c r="D56" s="206"/>
      <c r="E56" s="206"/>
      <c r="F56" s="206"/>
      <c r="G56" s="206"/>
      <c r="H56" s="206"/>
      <c r="I56" s="206"/>
      <c r="J56" s="206"/>
      <c r="L56" s="206"/>
    </row>
    <row r="57" spans="1:25" s="172" customFormat="1" ht="21" customHeight="1">
      <c r="A57" s="209" t="s">
        <v>240</v>
      </c>
      <c r="B57" s="209"/>
      <c r="C57" s="209"/>
      <c r="D57" s="209"/>
      <c r="E57" s="209"/>
      <c r="F57" s="209"/>
      <c r="G57" s="209"/>
      <c r="H57" s="209"/>
      <c r="I57" s="209"/>
      <c r="J57" s="209"/>
      <c r="L57" s="209"/>
    </row>
    <row r="58" spans="1:25" s="172" customFormat="1" ht="21" customHeight="1">
      <c r="A58" s="210"/>
      <c r="B58" s="74"/>
      <c r="C58" s="74"/>
      <c r="D58" s="74"/>
      <c r="E58" s="74"/>
      <c r="F58" s="74"/>
      <c r="G58" s="74"/>
      <c r="H58" s="74"/>
      <c r="I58" s="74"/>
      <c r="J58" s="74"/>
      <c r="L58" s="74"/>
    </row>
    <row r="59" spans="1:25" s="172" customFormat="1" ht="21" customHeight="1">
      <c r="A59" s="211"/>
      <c r="B59" s="211"/>
      <c r="C59" s="211"/>
      <c r="D59" s="211"/>
      <c r="E59" s="74"/>
      <c r="F59" s="336" t="s">
        <v>57</v>
      </c>
      <c r="G59" s="336"/>
      <c r="H59" s="336"/>
      <c r="I59" s="77"/>
      <c r="J59" s="336" t="s">
        <v>187</v>
      </c>
      <c r="K59" s="336"/>
      <c r="L59" s="336"/>
    </row>
    <row r="60" spans="1:25" s="172" customFormat="1" ht="21" customHeight="1">
      <c r="A60" s="211"/>
      <c r="B60" s="211"/>
      <c r="C60" s="211"/>
      <c r="D60" s="211"/>
      <c r="E60" s="74"/>
      <c r="F60" s="336" t="s">
        <v>199</v>
      </c>
      <c r="G60" s="336"/>
      <c r="H60" s="336"/>
      <c r="I60" s="77"/>
      <c r="J60" s="336" t="s">
        <v>199</v>
      </c>
      <c r="K60" s="336"/>
      <c r="L60" s="336"/>
    </row>
    <row r="61" spans="1:25" s="172" customFormat="1" ht="21" customHeight="1">
      <c r="A61" s="211"/>
      <c r="B61" s="211"/>
      <c r="C61" s="211"/>
      <c r="D61" s="211"/>
      <c r="E61" s="74"/>
      <c r="F61" s="337" t="s">
        <v>222</v>
      </c>
      <c r="G61" s="337"/>
      <c r="H61" s="337"/>
      <c r="I61" s="263"/>
      <c r="J61" s="337" t="s">
        <v>222</v>
      </c>
      <c r="K61" s="337"/>
      <c r="L61" s="337"/>
    </row>
    <row r="62" spans="1:25" s="79" customFormat="1" ht="20.149999999999999" customHeight="1">
      <c r="A62" s="210"/>
      <c r="B62" s="74"/>
      <c r="C62" s="74"/>
      <c r="D62" s="74"/>
      <c r="E62" s="74"/>
      <c r="F62" s="338" t="s">
        <v>17</v>
      </c>
      <c r="G62" s="337"/>
      <c r="H62" s="337"/>
      <c r="I62" s="263"/>
      <c r="J62" s="338" t="s">
        <v>17</v>
      </c>
      <c r="K62" s="337"/>
      <c r="L62" s="337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</row>
    <row r="63" spans="1:25" s="172" customFormat="1" ht="21" customHeight="1">
      <c r="A63" s="211"/>
      <c r="B63" s="211"/>
      <c r="C63" s="211"/>
      <c r="D63" s="211"/>
      <c r="E63" s="74"/>
      <c r="F63" s="264">
        <v>2024</v>
      </c>
      <c r="G63" s="73"/>
      <c r="H63" s="264">
        <v>2023</v>
      </c>
      <c r="I63" s="77"/>
      <c r="J63" s="264">
        <v>2024</v>
      </c>
      <c r="K63" s="73"/>
      <c r="L63" s="264">
        <v>2023</v>
      </c>
    </row>
    <row r="64" spans="1:25" s="172" customFormat="1" ht="21" customHeight="1">
      <c r="A64" s="211"/>
      <c r="B64" s="211"/>
      <c r="C64" s="211"/>
      <c r="D64" s="211"/>
      <c r="E64" s="211"/>
      <c r="F64" s="334" t="s">
        <v>58</v>
      </c>
      <c r="G64" s="334"/>
      <c r="H64" s="334"/>
      <c r="I64" s="334"/>
      <c r="J64" s="334"/>
      <c r="K64" s="334"/>
      <c r="L64" s="334"/>
    </row>
    <row r="65" spans="1:25" s="172" customFormat="1" ht="21" customHeight="1">
      <c r="A65" s="212" t="s">
        <v>159</v>
      </c>
      <c r="B65" s="211"/>
      <c r="C65" s="211"/>
      <c r="D65" s="211"/>
      <c r="E65" s="211"/>
      <c r="F65" s="224"/>
      <c r="G65" s="224"/>
      <c r="H65" s="224"/>
      <c r="I65" s="224"/>
      <c r="J65" s="224"/>
      <c r="L65" s="261"/>
    </row>
    <row r="66" spans="1:25" s="172" customFormat="1" ht="21" customHeight="1">
      <c r="A66" s="211"/>
      <c r="B66" s="211"/>
      <c r="C66" s="211" t="s">
        <v>160</v>
      </c>
      <c r="D66" s="211"/>
      <c r="E66" s="211"/>
      <c r="F66" s="147"/>
      <c r="G66" s="147"/>
      <c r="H66" s="147"/>
      <c r="I66" s="147"/>
      <c r="J66" s="85"/>
      <c r="L66" s="85"/>
    </row>
    <row r="67" spans="1:25" s="172" customFormat="1" ht="21" customHeight="1">
      <c r="A67" s="211"/>
      <c r="B67" s="211"/>
      <c r="C67" s="211"/>
      <c r="D67" s="211" t="s">
        <v>161</v>
      </c>
      <c r="E67" s="211"/>
      <c r="F67" s="147">
        <v>-41033161</v>
      </c>
      <c r="G67" s="147"/>
      <c r="H67" s="147">
        <v>-17118084</v>
      </c>
      <c r="I67" s="147"/>
      <c r="J67" s="85">
        <v>0</v>
      </c>
      <c r="L67" s="85">
        <v>0</v>
      </c>
    </row>
    <row r="68" spans="1:25" s="172" customFormat="1" ht="21" customHeight="1">
      <c r="A68" s="211"/>
      <c r="B68" s="211"/>
      <c r="C68" s="211" t="s">
        <v>162</v>
      </c>
      <c r="D68" s="211"/>
      <c r="E68" s="211"/>
      <c r="F68" s="225"/>
      <c r="G68" s="147"/>
      <c r="H68" s="225"/>
      <c r="I68" s="147"/>
      <c r="J68" s="147"/>
      <c r="L68" s="147"/>
    </row>
    <row r="69" spans="1:25" s="172" customFormat="1" ht="21" customHeight="1">
      <c r="A69" s="211"/>
      <c r="B69" s="211"/>
      <c r="C69" s="211"/>
      <c r="D69" s="211" t="s">
        <v>161</v>
      </c>
      <c r="E69" s="211"/>
      <c r="F69" s="147">
        <v>45662966</v>
      </c>
      <c r="G69" s="147"/>
      <c r="H69" s="147">
        <v>59685037</v>
      </c>
      <c r="I69" s="147"/>
      <c r="J69" s="85">
        <v>0</v>
      </c>
      <c r="L69" s="85">
        <v>0</v>
      </c>
    </row>
    <row r="70" spans="1:25" s="172" customFormat="1" ht="21" customHeight="1">
      <c r="A70" s="211"/>
      <c r="B70" s="211"/>
      <c r="C70" s="304" t="s">
        <v>201</v>
      </c>
      <c r="D70" s="303"/>
      <c r="E70" s="226"/>
      <c r="F70" s="260">
        <v>-757155</v>
      </c>
      <c r="G70" s="147"/>
      <c r="H70" s="260">
        <v>-2583963</v>
      </c>
      <c r="I70" s="147"/>
      <c r="J70" s="85">
        <v>0</v>
      </c>
      <c r="L70" s="85">
        <v>0</v>
      </c>
    </row>
    <row r="71" spans="1:25" s="172" customFormat="1" ht="21" customHeight="1">
      <c r="A71" s="211"/>
      <c r="B71" s="211"/>
      <c r="C71" s="303" t="s">
        <v>202</v>
      </c>
      <c r="D71" s="303"/>
      <c r="E71" s="211"/>
      <c r="F71" s="260">
        <v>742219</v>
      </c>
      <c r="G71" s="147"/>
      <c r="H71" s="260">
        <v>2414328</v>
      </c>
      <c r="I71" s="147"/>
      <c r="J71" s="85">
        <v>0</v>
      </c>
      <c r="L71" s="85">
        <v>1472358</v>
      </c>
    </row>
    <row r="72" spans="1:25" s="172" customFormat="1" ht="21" customHeight="1">
      <c r="A72" s="211"/>
      <c r="B72" s="211"/>
      <c r="C72" s="303" t="s">
        <v>163</v>
      </c>
      <c r="D72" s="303"/>
      <c r="E72" s="211"/>
      <c r="F72" s="260">
        <v>0</v>
      </c>
      <c r="G72" s="147"/>
      <c r="H72" s="260">
        <v>-982992</v>
      </c>
      <c r="I72" s="147"/>
      <c r="J72" s="147">
        <v>0</v>
      </c>
      <c r="K72" s="169"/>
      <c r="L72" s="147">
        <v>-1360992</v>
      </c>
    </row>
    <row r="73" spans="1:25" s="172" customFormat="1" ht="21" customHeight="1">
      <c r="A73" s="211"/>
      <c r="B73" s="211"/>
      <c r="C73" s="211" t="s">
        <v>164</v>
      </c>
      <c r="D73" s="211"/>
      <c r="E73" s="211"/>
      <c r="F73" s="147">
        <v>-147933</v>
      </c>
      <c r="G73" s="147"/>
      <c r="H73" s="147">
        <v>-136838</v>
      </c>
      <c r="I73" s="147"/>
      <c r="J73" s="85">
        <v>-2145</v>
      </c>
      <c r="L73" s="85">
        <v>-374</v>
      </c>
    </row>
    <row r="74" spans="1:25" s="172" customFormat="1" ht="21" customHeight="1">
      <c r="A74" s="211"/>
      <c r="B74" s="211"/>
      <c r="C74" s="211" t="s">
        <v>165</v>
      </c>
      <c r="D74" s="211"/>
      <c r="E74" s="211"/>
      <c r="F74" s="147">
        <v>1443</v>
      </c>
      <c r="G74" s="147"/>
      <c r="H74" s="147">
        <v>16856</v>
      </c>
      <c r="I74" s="147"/>
      <c r="J74" s="85">
        <v>0</v>
      </c>
      <c r="L74" s="85">
        <v>0</v>
      </c>
    </row>
    <row r="75" spans="1:25" s="172" customFormat="1" ht="21" customHeight="1">
      <c r="A75" s="211"/>
      <c r="B75" s="211"/>
      <c r="C75" s="211" t="s">
        <v>166</v>
      </c>
      <c r="D75" s="211"/>
      <c r="E75" s="211"/>
      <c r="F75" s="147">
        <v>-555690</v>
      </c>
      <c r="G75" s="147"/>
      <c r="H75" s="147">
        <v>-920851</v>
      </c>
      <c r="I75" s="147"/>
      <c r="J75" s="85">
        <v>-46863</v>
      </c>
      <c r="L75" s="85">
        <v>0</v>
      </c>
    </row>
    <row r="76" spans="1:25" s="172" customFormat="1" ht="21" customHeight="1">
      <c r="A76" s="211"/>
      <c r="B76" s="211"/>
      <c r="C76" s="211" t="s">
        <v>195</v>
      </c>
      <c r="D76" s="211"/>
      <c r="E76" s="211"/>
      <c r="F76" s="147">
        <v>2977</v>
      </c>
      <c r="G76" s="147"/>
      <c r="H76" s="147">
        <v>13667</v>
      </c>
      <c r="I76" s="147"/>
      <c r="J76" s="85">
        <v>0</v>
      </c>
      <c r="L76" s="85">
        <v>0</v>
      </c>
    </row>
    <row r="77" spans="1:25" ht="21" customHeight="1">
      <c r="A77" s="223" t="s">
        <v>244</v>
      </c>
      <c r="D77" s="223"/>
      <c r="E77" s="223"/>
      <c r="F77" s="86">
        <f>SUM(F66:F76)</f>
        <v>3915666</v>
      </c>
      <c r="G77" s="149"/>
      <c r="H77" s="86">
        <f>SUM(H66:H76)</f>
        <v>40387160</v>
      </c>
      <c r="I77" s="149"/>
      <c r="J77" s="86">
        <f>SUM(J66:J76)</f>
        <v>-49008</v>
      </c>
      <c r="L77" s="86">
        <f>SUM(L66:L76)</f>
        <v>110992</v>
      </c>
    </row>
    <row r="78" spans="1:25" ht="21.65" customHeight="1">
      <c r="D78" s="223"/>
      <c r="E78" s="223"/>
      <c r="F78" s="85"/>
      <c r="G78" s="147"/>
      <c r="H78" s="85"/>
      <c r="I78" s="147"/>
      <c r="J78" s="85"/>
      <c r="L78" s="85"/>
    </row>
    <row r="79" spans="1:25" s="212" customFormat="1" ht="21" customHeight="1">
      <c r="A79" s="212" t="s">
        <v>167</v>
      </c>
      <c r="F79" s="228"/>
      <c r="G79" s="228"/>
      <c r="H79" s="228"/>
      <c r="I79" s="228"/>
      <c r="J79" s="228"/>
      <c r="K79" s="229"/>
      <c r="L79" s="228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</row>
    <row r="80" spans="1:25" s="212" customFormat="1" ht="21" customHeight="1">
      <c r="C80" s="258" t="s">
        <v>168</v>
      </c>
      <c r="E80" s="82"/>
      <c r="F80" s="147">
        <v>0</v>
      </c>
      <c r="G80" s="147"/>
      <c r="H80" s="147">
        <v>1636441</v>
      </c>
      <c r="I80" s="147"/>
      <c r="J80" s="147">
        <v>0</v>
      </c>
      <c r="K80" s="229"/>
      <c r="L80" s="147">
        <v>0</v>
      </c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</row>
    <row r="81" spans="1:25" s="212" customFormat="1" ht="21" customHeight="1">
      <c r="C81" s="258" t="s">
        <v>236</v>
      </c>
      <c r="E81" s="82"/>
      <c r="F81" s="147">
        <v>-19278478</v>
      </c>
      <c r="G81" s="147"/>
      <c r="H81" s="147">
        <v>0</v>
      </c>
      <c r="I81" s="147"/>
      <c r="J81" s="147">
        <v>0</v>
      </c>
      <c r="K81" s="229"/>
      <c r="L81" s="147">
        <v>0</v>
      </c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29"/>
    </row>
    <row r="82" spans="1:25" s="212" customFormat="1" ht="21" customHeight="1">
      <c r="C82" s="258" t="s">
        <v>169</v>
      </c>
      <c r="E82" s="82"/>
      <c r="F82" s="147">
        <v>-3055</v>
      </c>
      <c r="G82" s="147"/>
      <c r="H82" s="147">
        <v>-9200</v>
      </c>
      <c r="I82" s="147"/>
      <c r="J82" s="85">
        <v>0</v>
      </c>
      <c r="K82" s="229"/>
      <c r="L82" s="85">
        <v>0</v>
      </c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</row>
    <row r="83" spans="1:25" s="212" customFormat="1" ht="21" customHeight="1">
      <c r="C83" s="258" t="s">
        <v>170</v>
      </c>
      <c r="E83" s="82"/>
      <c r="F83" s="147">
        <v>-301506</v>
      </c>
      <c r="G83" s="147"/>
      <c r="H83" s="147">
        <v>-305345</v>
      </c>
      <c r="I83" s="147"/>
      <c r="J83" s="85">
        <v>-3023</v>
      </c>
      <c r="K83" s="229"/>
      <c r="L83" s="85">
        <v>-2574</v>
      </c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</row>
    <row r="84" spans="1:25" s="212" customFormat="1" ht="21" customHeight="1">
      <c r="C84" s="258" t="s">
        <v>171</v>
      </c>
      <c r="D84" s="214"/>
      <c r="E84" s="82"/>
      <c r="F84" s="85">
        <v>-126999</v>
      </c>
      <c r="G84" s="228"/>
      <c r="H84" s="85">
        <v>-176176</v>
      </c>
      <c r="I84" s="228"/>
      <c r="J84" s="262">
        <v>0</v>
      </c>
      <c r="K84" s="172"/>
      <c r="L84" s="262">
        <v>0</v>
      </c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29"/>
    </row>
    <row r="85" spans="1:25" s="212" customFormat="1" ht="21" customHeight="1">
      <c r="C85" s="214" t="s">
        <v>172</v>
      </c>
      <c r="D85" s="214"/>
      <c r="E85" s="82"/>
      <c r="F85" s="85">
        <v>0</v>
      </c>
      <c r="G85" s="228"/>
      <c r="H85" s="85">
        <v>347000</v>
      </c>
      <c r="I85" s="228"/>
      <c r="J85" s="85">
        <v>0</v>
      </c>
      <c r="K85" s="172"/>
      <c r="L85" s="85">
        <v>0</v>
      </c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</row>
    <row r="86" spans="1:25" ht="21" customHeight="1">
      <c r="A86" s="223" t="s">
        <v>173</v>
      </c>
      <c r="D86" s="223"/>
      <c r="E86" s="223"/>
      <c r="F86" s="230">
        <f>SUM(F80:F85)</f>
        <v>-19710038</v>
      </c>
      <c r="G86" s="149"/>
      <c r="H86" s="230">
        <f>SUM(H80:H85)</f>
        <v>1492720</v>
      </c>
      <c r="I86" s="149"/>
      <c r="J86" s="230">
        <f>SUM(J80:J85)</f>
        <v>-3023</v>
      </c>
      <c r="L86" s="230">
        <f>SUM(L80:L85)</f>
        <v>-2574</v>
      </c>
    </row>
    <row r="87" spans="1:25" ht="21" customHeight="1">
      <c r="A87" s="211" t="s">
        <v>174</v>
      </c>
      <c r="D87" s="223"/>
      <c r="E87" s="223"/>
      <c r="F87" s="85"/>
      <c r="G87" s="147"/>
      <c r="H87" s="85"/>
      <c r="I87" s="85"/>
      <c r="J87" s="146"/>
      <c r="L87" s="146"/>
    </row>
    <row r="88" spans="1:25" ht="21" customHeight="1">
      <c r="A88" s="215"/>
      <c r="B88" s="211" t="s">
        <v>203</v>
      </c>
      <c r="F88" s="231">
        <v>-64014</v>
      </c>
      <c r="G88" s="147"/>
      <c r="H88" s="231">
        <v>23976</v>
      </c>
      <c r="I88" s="147"/>
      <c r="J88" s="148">
        <v>0</v>
      </c>
      <c r="L88" s="148">
        <v>0</v>
      </c>
    </row>
    <row r="89" spans="1:25" ht="12" customHeight="1">
      <c r="F89" s="85"/>
      <c r="G89" s="147"/>
      <c r="H89" s="85"/>
      <c r="I89" s="147"/>
      <c r="J89" s="85"/>
      <c r="L89" s="85"/>
    </row>
    <row r="90" spans="1:25" ht="21" customHeight="1">
      <c r="A90" s="223" t="s">
        <v>198</v>
      </c>
      <c r="F90" s="232">
        <f>SUM(F54,F77,F88,F86)</f>
        <v>-3379387</v>
      </c>
      <c r="G90" s="149"/>
      <c r="H90" s="232">
        <f>SUM(H54,H77,H88,H86)</f>
        <v>-7004163</v>
      </c>
      <c r="I90" s="149"/>
      <c r="J90" s="232">
        <f>SUM(J54,J77,J88,J86)</f>
        <v>0</v>
      </c>
      <c r="K90" s="225"/>
      <c r="L90" s="232">
        <f>SUM(L54,L77,L88,L86)</f>
        <v>-860</v>
      </c>
      <c r="M90" s="225"/>
      <c r="N90" s="225"/>
      <c r="O90" s="225"/>
    </row>
    <row r="91" spans="1:25" ht="21" customHeight="1">
      <c r="A91" s="214" t="s">
        <v>175</v>
      </c>
      <c r="F91" s="147">
        <v>40675704</v>
      </c>
      <c r="G91" s="147"/>
      <c r="H91" s="147">
        <v>47253581</v>
      </c>
      <c r="I91" s="147"/>
      <c r="J91" s="147">
        <v>0</v>
      </c>
      <c r="K91" s="225"/>
      <c r="L91" s="147">
        <v>1370</v>
      </c>
      <c r="M91" s="225"/>
      <c r="N91" s="225"/>
      <c r="O91" s="225"/>
    </row>
    <row r="92" spans="1:25" ht="21" customHeight="1" thickBot="1">
      <c r="A92" s="223" t="s">
        <v>179</v>
      </c>
      <c r="D92" s="233"/>
      <c r="E92" s="233"/>
      <c r="F92" s="95">
        <f>SUM(F90:F91)</f>
        <v>37296317</v>
      </c>
      <c r="G92" s="149"/>
      <c r="H92" s="95">
        <f>SUM(H90:H91)</f>
        <v>40249418</v>
      </c>
      <c r="I92" s="149"/>
      <c r="J92" s="95">
        <f>SUM(J90:J91)</f>
        <v>0</v>
      </c>
      <c r="K92" s="225"/>
      <c r="L92" s="95">
        <f>SUM(L90:L91)</f>
        <v>510</v>
      </c>
      <c r="M92" s="225"/>
      <c r="N92" s="225"/>
      <c r="O92" s="225"/>
    </row>
    <row r="93" spans="1:25" ht="21.65" customHeight="1" thickTop="1">
      <c r="F93" s="234"/>
      <c r="G93" s="234"/>
      <c r="H93" s="234"/>
      <c r="I93" s="234"/>
      <c r="J93" s="234"/>
      <c r="L93" s="234"/>
    </row>
    <row r="94" spans="1:25" ht="21" customHeight="1">
      <c r="B94" s="79"/>
      <c r="C94" s="217"/>
      <c r="D94" s="217"/>
      <c r="F94" s="235"/>
      <c r="G94" s="235"/>
      <c r="H94" s="235"/>
      <c r="I94" s="235"/>
      <c r="J94" s="227"/>
      <c r="L94" s="227"/>
    </row>
    <row r="95" spans="1:25" ht="21" customHeight="1">
      <c r="B95" s="79"/>
      <c r="C95" s="217"/>
      <c r="D95" s="217"/>
      <c r="F95" s="235"/>
      <c r="G95" s="235"/>
      <c r="H95" s="235"/>
      <c r="I95" s="235"/>
      <c r="J95" s="227"/>
      <c r="L95" s="227"/>
    </row>
    <row r="96" spans="1:25" ht="21" customHeight="1">
      <c r="B96" s="79"/>
      <c r="C96" s="217"/>
      <c r="D96" s="217"/>
      <c r="F96" s="235"/>
      <c r="G96" s="235"/>
      <c r="H96" s="235"/>
      <c r="I96" s="235"/>
      <c r="J96" s="227"/>
      <c r="L96" s="227"/>
    </row>
    <row r="97" spans="1:15" ht="21" customHeight="1">
      <c r="B97" s="79"/>
      <c r="C97" s="217"/>
      <c r="D97" s="217"/>
      <c r="F97" s="235"/>
      <c r="G97" s="235"/>
      <c r="H97" s="235"/>
      <c r="I97" s="235"/>
      <c r="J97" s="227"/>
      <c r="L97" s="227"/>
    </row>
    <row r="98" spans="1:15" ht="21" customHeight="1">
      <c r="B98" s="79"/>
      <c r="C98" s="217"/>
      <c r="D98" s="217"/>
      <c r="F98" s="235"/>
      <c r="G98" s="235"/>
      <c r="H98" s="235"/>
      <c r="I98" s="235"/>
      <c r="J98" s="227"/>
      <c r="L98" s="227"/>
    </row>
    <row r="99" spans="1:15" ht="21" customHeight="1">
      <c r="B99" s="79"/>
      <c r="C99" s="217"/>
      <c r="D99" s="217"/>
      <c r="F99" s="235"/>
      <c r="G99" s="235"/>
      <c r="H99" s="235"/>
      <c r="I99" s="235"/>
      <c r="J99" s="227"/>
      <c r="L99" s="227"/>
    </row>
    <row r="100" spans="1:15" ht="21" customHeight="1">
      <c r="B100" s="79"/>
      <c r="C100" s="217"/>
      <c r="D100" s="217"/>
      <c r="F100" s="235"/>
      <c r="G100" s="235"/>
      <c r="H100" s="235"/>
      <c r="I100" s="235"/>
      <c r="J100" s="227"/>
      <c r="L100" s="227"/>
    </row>
    <row r="101" spans="1:15" ht="21" customHeight="1">
      <c r="B101" s="79"/>
      <c r="C101" s="217"/>
      <c r="D101" s="217"/>
      <c r="F101" s="235"/>
      <c r="G101" s="235"/>
      <c r="H101" s="235"/>
      <c r="I101" s="235"/>
      <c r="J101" s="227"/>
      <c r="L101" s="227"/>
    </row>
    <row r="102" spans="1:15" ht="21" customHeight="1">
      <c r="B102" s="79"/>
      <c r="C102" s="217"/>
      <c r="D102" s="217"/>
      <c r="F102" s="235"/>
      <c r="G102" s="235"/>
      <c r="H102" s="235"/>
      <c r="I102" s="235"/>
      <c r="J102" s="227"/>
      <c r="L102" s="227"/>
    </row>
    <row r="103" spans="1:15" ht="21" customHeight="1">
      <c r="B103" s="79"/>
      <c r="C103" s="217"/>
      <c r="D103" s="217"/>
      <c r="F103" s="235"/>
      <c r="G103" s="235"/>
      <c r="H103" s="235"/>
      <c r="I103" s="235"/>
      <c r="J103" s="227"/>
      <c r="L103" s="227"/>
    </row>
    <row r="104" spans="1:15" ht="21" customHeight="1">
      <c r="B104" s="79"/>
      <c r="C104" s="217"/>
      <c r="D104" s="217"/>
      <c r="F104" s="235"/>
      <c r="G104" s="235"/>
      <c r="H104" s="235"/>
      <c r="I104" s="235"/>
      <c r="J104" s="227"/>
      <c r="L104" s="227"/>
    </row>
    <row r="105" spans="1:15" ht="21" customHeight="1">
      <c r="B105" s="79"/>
      <c r="C105" s="217"/>
      <c r="D105" s="217"/>
      <c r="F105" s="235"/>
      <c r="G105" s="235"/>
      <c r="H105" s="235"/>
      <c r="I105" s="235"/>
      <c r="J105" s="227"/>
      <c r="L105" s="227"/>
      <c r="O105" s="172" t="s">
        <v>217</v>
      </c>
    </row>
    <row r="106" spans="1:15" s="172" customFormat="1" ht="21" customHeight="1">
      <c r="A106" s="211"/>
      <c r="B106" s="79"/>
      <c r="C106" s="217"/>
      <c r="D106" s="217"/>
      <c r="E106" s="211"/>
      <c r="F106" s="235"/>
      <c r="G106" s="235"/>
      <c r="H106" s="235"/>
      <c r="I106" s="235"/>
      <c r="J106" s="227"/>
      <c r="L106" s="227"/>
    </row>
    <row r="107" spans="1:15" s="172" customFormat="1" ht="21" customHeight="1">
      <c r="A107" s="211"/>
      <c r="B107" s="79"/>
      <c r="C107" s="217"/>
      <c r="D107" s="217"/>
      <c r="E107" s="211"/>
      <c r="F107" s="235"/>
      <c r="G107" s="235"/>
      <c r="H107" s="235"/>
      <c r="I107" s="235"/>
      <c r="J107" s="227"/>
      <c r="L107" s="227"/>
    </row>
    <row r="108" spans="1:15" s="172" customFormat="1" ht="21" customHeight="1">
      <c r="A108" s="335" t="s">
        <v>10</v>
      </c>
      <c r="B108" s="335"/>
      <c r="C108" s="335"/>
      <c r="D108" s="335"/>
      <c r="E108" s="335"/>
      <c r="F108" s="335"/>
      <c r="G108" s="335"/>
      <c r="H108" s="335"/>
      <c r="I108" s="335"/>
      <c r="J108" s="335"/>
      <c r="K108" s="335"/>
      <c r="L108" s="335"/>
    </row>
    <row r="109" spans="1:15" s="172" customFormat="1" ht="21" customHeight="1">
      <c r="A109" s="335" t="s">
        <v>11</v>
      </c>
      <c r="B109" s="335"/>
      <c r="C109" s="335"/>
      <c r="D109" s="335"/>
      <c r="E109" s="335"/>
      <c r="F109" s="335"/>
      <c r="G109" s="335"/>
      <c r="H109" s="335"/>
      <c r="I109" s="335"/>
      <c r="J109" s="335"/>
      <c r="K109" s="335"/>
      <c r="L109" s="335"/>
    </row>
    <row r="110" spans="1:15" s="172" customFormat="1" ht="21" customHeight="1">
      <c r="A110" s="211"/>
      <c r="B110" s="79"/>
      <c r="C110" s="217"/>
      <c r="D110" s="217"/>
      <c r="E110" s="211"/>
      <c r="F110" s="235"/>
      <c r="G110" s="235"/>
      <c r="H110" s="235"/>
      <c r="I110" s="235"/>
      <c r="J110" s="227"/>
      <c r="L110" s="227"/>
    </row>
    <row r="111" spans="1:15" s="172" customFormat="1" ht="21" customHeight="1">
      <c r="A111" s="211"/>
      <c r="B111" s="79"/>
      <c r="C111" s="211"/>
      <c r="D111" s="211"/>
      <c r="E111" s="211"/>
      <c r="F111" s="147"/>
      <c r="G111" s="147"/>
      <c r="H111" s="147"/>
      <c r="I111" s="147"/>
      <c r="J111" s="147"/>
      <c r="L111" s="147"/>
    </row>
    <row r="112" spans="1:15" s="172" customFormat="1" ht="21" customHeight="1">
      <c r="A112" s="217"/>
      <c r="B112" s="79"/>
      <c r="C112" s="211"/>
      <c r="D112" s="211"/>
      <c r="E112" s="211"/>
      <c r="F112" s="147"/>
      <c r="G112" s="147"/>
      <c r="H112" s="147"/>
      <c r="I112" s="147"/>
      <c r="J112" s="147"/>
      <c r="L112" s="147"/>
    </row>
    <row r="113" spans="1:12" s="172" customFormat="1" ht="21" customHeight="1">
      <c r="A113" s="211"/>
      <c r="B113" s="79"/>
      <c r="C113" s="211"/>
      <c r="D113" s="211"/>
      <c r="E113" s="211"/>
      <c r="F113" s="147"/>
      <c r="G113" s="147"/>
      <c r="H113" s="147"/>
      <c r="I113" s="147"/>
      <c r="J113" s="147"/>
      <c r="L113" s="147"/>
    </row>
    <row r="114" spans="1:12" s="172" customFormat="1" ht="21" customHeight="1">
      <c r="A114" s="79"/>
      <c r="B114" s="79"/>
      <c r="C114" s="79"/>
      <c r="D114" s="79"/>
      <c r="E114" s="79"/>
      <c r="F114" s="79"/>
      <c r="G114" s="79"/>
      <c r="H114" s="79"/>
      <c r="I114" s="79"/>
      <c r="J114" s="79"/>
    </row>
    <row r="115" spans="1:12" s="172" customFormat="1" ht="21" customHeight="1">
      <c r="A115" s="79"/>
      <c r="B115" s="79"/>
      <c r="C115" s="79"/>
      <c r="D115" s="79"/>
      <c r="E115" s="79"/>
      <c r="F115" s="79"/>
      <c r="G115" s="79"/>
      <c r="H115" s="79"/>
      <c r="I115" s="79"/>
      <c r="J115" s="79"/>
    </row>
    <row r="116" spans="1:12" s="172" customFormat="1" ht="21" customHeight="1">
      <c r="A116" s="76"/>
      <c r="B116" s="76"/>
      <c r="C116" s="76"/>
      <c r="D116" s="76"/>
      <c r="E116" s="76"/>
      <c r="F116" s="76"/>
      <c r="G116" s="76"/>
      <c r="H116" s="76"/>
      <c r="I116" s="76"/>
      <c r="J116" s="76"/>
    </row>
    <row r="117" spans="1:12" s="172" customFormat="1" ht="21" customHeight="1">
      <c r="A117" s="76"/>
      <c r="B117" s="76"/>
      <c r="C117" s="76"/>
      <c r="D117" s="76"/>
      <c r="E117" s="76"/>
      <c r="F117" s="76"/>
      <c r="G117" s="76"/>
      <c r="H117" s="76"/>
      <c r="I117" s="76"/>
      <c r="J117" s="76"/>
    </row>
    <row r="119" spans="1:12" s="172" customFormat="1" ht="21" customHeight="1">
      <c r="A119" s="211"/>
      <c r="B119" s="79"/>
      <c r="C119" s="217"/>
      <c r="D119" s="217"/>
      <c r="E119" s="217"/>
      <c r="F119" s="147"/>
      <c r="G119" s="93"/>
      <c r="H119" s="147"/>
      <c r="I119" s="147"/>
      <c r="J119" s="147"/>
      <c r="L119" s="147"/>
    </row>
    <row r="120" spans="1:12" s="172" customFormat="1" ht="15" customHeight="1">
      <c r="A120" s="211"/>
      <c r="B120" s="79"/>
      <c r="C120" s="217"/>
      <c r="D120" s="217"/>
      <c r="E120" s="217"/>
      <c r="F120" s="224"/>
      <c r="G120" s="236"/>
      <c r="H120" s="224"/>
      <c r="I120" s="236"/>
      <c r="J120" s="236"/>
      <c r="L120" s="236"/>
    </row>
    <row r="121" spans="1:12" s="172" customFormat="1" ht="15" customHeight="1">
      <c r="A121" s="211"/>
      <c r="B121" s="79"/>
      <c r="C121" s="217"/>
      <c r="D121" s="217"/>
      <c r="E121" s="217"/>
      <c r="F121" s="224"/>
      <c r="G121" s="236"/>
      <c r="H121" s="224"/>
      <c r="I121" s="236"/>
      <c r="J121" s="236"/>
      <c r="L121" s="236"/>
    </row>
    <row r="122" spans="1:12" s="172" customFormat="1" ht="13.5" customHeight="1">
      <c r="A122" s="76"/>
      <c r="B122" s="97"/>
      <c r="C122" s="97"/>
      <c r="D122" s="237"/>
      <c r="E122" s="237"/>
      <c r="F122" s="237"/>
      <c r="G122" s="237"/>
      <c r="H122" s="237"/>
      <c r="I122" s="237"/>
      <c r="J122" s="237"/>
      <c r="L122" s="237"/>
    </row>
    <row r="125" spans="1:12" s="172" customFormat="1" ht="21" customHeight="1">
      <c r="A125" s="211"/>
      <c r="B125" s="79"/>
      <c r="C125" s="217"/>
      <c r="D125" s="217"/>
      <c r="E125" s="217"/>
      <c r="F125" s="224"/>
      <c r="G125" s="236"/>
      <c r="H125" s="224"/>
      <c r="I125" s="236"/>
      <c r="J125" s="236"/>
      <c r="L125" s="236"/>
    </row>
    <row r="126" spans="1:12" s="172" customFormat="1" ht="21" customHeight="1">
      <c r="A126" s="211"/>
      <c r="B126" s="79"/>
      <c r="C126" s="217"/>
      <c r="D126" s="217"/>
      <c r="E126" s="217"/>
      <c r="F126" s="224"/>
      <c r="G126" s="236"/>
      <c r="H126" s="224"/>
      <c r="I126" s="236"/>
      <c r="J126" s="236"/>
      <c r="L126" s="236"/>
    </row>
  </sheetData>
  <mergeCells count="20">
    <mergeCell ref="J62:L62"/>
    <mergeCell ref="F9:L9"/>
    <mergeCell ref="F64:L64"/>
    <mergeCell ref="A108:L108"/>
    <mergeCell ref="A109:L109"/>
    <mergeCell ref="F61:H61"/>
    <mergeCell ref="J61:L61"/>
    <mergeCell ref="F62:H62"/>
    <mergeCell ref="F4:H4"/>
    <mergeCell ref="J4:L4"/>
    <mergeCell ref="F5:H5"/>
    <mergeCell ref="J5:L5"/>
    <mergeCell ref="F6:H6"/>
    <mergeCell ref="J6:L6"/>
    <mergeCell ref="F7:H7"/>
    <mergeCell ref="J7:L7"/>
    <mergeCell ref="F59:H59"/>
    <mergeCell ref="J59:L59"/>
    <mergeCell ref="F60:H60"/>
    <mergeCell ref="J60:L60"/>
  </mergeCells>
  <pageMargins left="0.7" right="0.70866141732283505" top="0.5" bottom="0.5" header="0.5" footer="0.5"/>
  <pageSetup paperSize="9" scale="65" firstPageNumber="10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27d67e7ae0220cf9455d4387abf6cf19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d2a2c5dd2e99133db8726a3007a27ff0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4B8E05-E761-4F9D-BC45-21E89F7928FC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ed96504-762f-4960-9e30-076e7a916c39"/>
    <ds:schemaRef ds:uri="35bb73a0-5733-4ae7-be4d-b16b7c96548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D4CF765-709B-4653-A60C-D299AD6E5D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FDF826-3860-4B5D-9B69-DD588B109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CY</vt:lpstr>
      <vt:lpstr>CE_Conso PY</vt:lpstr>
      <vt:lpstr>CE-Separate CY</vt:lpstr>
      <vt:lpstr>CE_Separate PY</vt:lpstr>
      <vt:lpstr>CF</vt:lpstr>
      <vt:lpstr>BS!Print_Area</vt:lpstr>
      <vt:lpstr>'CE_Conso CY'!Print_Area</vt:lpstr>
      <vt:lpstr>'CE_Conso PY'!Print_Area</vt:lpstr>
      <vt:lpstr>'CE_Separate PY'!Print_Area</vt:lpstr>
      <vt:lpstr>'CE-Separate CY'!Print_Area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Waiyawat, Kosamarnchaiyakij</dc:creator>
  <cp:lastModifiedBy>TANAWATR HIRUNYASTHITI</cp:lastModifiedBy>
  <cp:lastPrinted>2024-05-08T07:21:18Z</cp:lastPrinted>
  <dcterms:created xsi:type="dcterms:W3CDTF">1999-06-28T11:38:12Z</dcterms:created>
  <dcterms:modified xsi:type="dcterms:W3CDTF">2024-05-15T11:27:26Z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  <property fmtid="{D5CDD505-2E9C-101B-9397-08002B2CF9AE}" pid="5" name="MSIP_Label_4ed8881d-4062-46d6-b0ca-1cc939420954_Enabled">
    <vt:lpwstr>true</vt:lpwstr>
  </property>
  <property fmtid="{D5CDD505-2E9C-101B-9397-08002B2CF9AE}" pid="6" name="MSIP_Label_4ed8881d-4062-46d6-b0ca-1cc939420954_SetDate">
    <vt:lpwstr>2023-03-27T03:08:09Z</vt:lpwstr>
  </property>
  <property fmtid="{D5CDD505-2E9C-101B-9397-08002B2CF9AE}" pid="7" name="MSIP_Label_4ed8881d-4062-46d6-b0ca-1cc939420954_Method">
    <vt:lpwstr>Privileged</vt:lpwstr>
  </property>
  <property fmtid="{D5CDD505-2E9C-101B-9397-08002B2CF9AE}" pid="8" name="MSIP_Label_4ed8881d-4062-46d6-b0ca-1cc939420954_Name">
    <vt:lpwstr>Public</vt:lpwstr>
  </property>
  <property fmtid="{D5CDD505-2E9C-101B-9397-08002B2CF9AE}" pid="9" name="MSIP_Label_4ed8881d-4062-46d6-b0ca-1cc939420954_SiteId">
    <vt:lpwstr>deff24bb-2089-4400-8c8e-f71e680378b2</vt:lpwstr>
  </property>
  <property fmtid="{D5CDD505-2E9C-101B-9397-08002B2CF9AE}" pid="10" name="MSIP_Label_4ed8881d-4062-46d6-b0ca-1cc939420954_ActionId">
    <vt:lpwstr>8c042dd2-64d6-49e6-85cb-1d84f7e73008</vt:lpwstr>
  </property>
  <property fmtid="{D5CDD505-2E9C-101B-9397-08002B2CF9AE}" pid="11" name="MSIP_Label_4ed8881d-4062-46d6-b0ca-1cc939420954_ContentBits">
    <vt:lpwstr>0</vt:lpwstr>
  </property>
  <property fmtid="{D5CDD505-2E9C-101B-9397-08002B2CF9AE}" pid="12" name="MediaServiceImageTags">
    <vt:lpwstr/>
  </property>
</Properties>
</file>