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1'24\"/>
    </mc:Choice>
  </mc:AlternateContent>
  <xr:revisionPtr revIDLastSave="0" documentId="13_ncr:1_{4A0E0710-92AE-4FDA-866E-ABDA206DD5C9}" xr6:coauthVersionLast="47" xr6:coauthVersionMax="47" xr10:uidLastSave="{00000000-0000-0000-0000-000000000000}"/>
  <bookViews>
    <workbookView xWindow="-120" yWindow="-120" windowWidth="21840" windowHeight="13020" tabRatio="681" activeTab="3" xr2:uid="{00000000-000D-0000-FFFF-FFFF00000000}"/>
  </bookViews>
  <sheets>
    <sheet name="BS 2-4 " sheetId="10" r:id="rId1"/>
    <sheet name="PL 5-6 (3M)" sheetId="9" r:id="rId2"/>
    <sheet name="EQ_CONSO 7" sheetId="4" r:id="rId3"/>
    <sheet name="EQ_Com 8" sheetId="3" r:id="rId4"/>
    <sheet name="TH_CF 9-11.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123Graph_AARREARSB" localSheetId="0" hidden="1">#REF!</definedName>
    <definedName name="__123Graph_AARREARSG" localSheetId="0" hidden="1">#REF!</definedName>
    <definedName name="__123Graph_AARREARSS" localSheetId="0" hidden="1">#REF!</definedName>
    <definedName name="__123Graph_AARREARST" localSheetId="0" hidden="1">#REF!</definedName>
    <definedName name="__123Graph_ARECOVERIESG" localSheetId="0" hidden="1">#REF!</definedName>
    <definedName name="__123Graph_ARECOVERIESS" localSheetId="0" hidden="1">#REF!</definedName>
    <definedName name="__123Graph_AREFFO" localSheetId="0" hidden="1">#REF!</definedName>
    <definedName name="__123Graph_AVISITSFO" localSheetId="0" hidden="1">#REF!</definedName>
    <definedName name="__123Graph_BARREARSB" localSheetId="0" hidden="1">#REF!</definedName>
    <definedName name="__123Graph_BARREARSG" localSheetId="0" hidden="1">#REF!</definedName>
    <definedName name="__123Graph_BARREARSS" localSheetId="0" hidden="1">#REF!</definedName>
    <definedName name="__123Graph_BARREARST" localSheetId="0" hidden="1">#REF!</definedName>
    <definedName name="__123Graph_BRECOVERIESG" localSheetId="0" hidden="1">#REF!</definedName>
    <definedName name="__123Graph_BRECOVERIESS" localSheetId="0" hidden="1">#REF!</definedName>
    <definedName name="__123Graph_BREFFO" localSheetId="0" hidden="1">#REF!</definedName>
    <definedName name="__123Graph_BVISITSFO" localSheetId="0" hidden="1">#REF!</definedName>
    <definedName name="__123Graph_CRECOVERIESG" localSheetId="0" hidden="1">#REF!</definedName>
    <definedName name="__123Graph_CRECOVERIESS" localSheetId="0" hidden="1">#REF!</definedName>
    <definedName name="__123Graph_CVISITSFO" localSheetId="0" hidden="1">#REF!</definedName>
    <definedName name="__123Graph_DARREARSB" localSheetId="0" hidden="1">#REF!</definedName>
    <definedName name="__123Graph_DARREARSG" localSheetId="0" hidden="1">#REF!</definedName>
    <definedName name="__123Graph_DARREARSS" localSheetId="0" hidden="1">#REF!</definedName>
    <definedName name="__123Graph_DARREARST" localSheetId="0" hidden="1">#REF!</definedName>
    <definedName name="__123Graph_DRECOVERIESG" localSheetId="0" hidden="1">#REF!</definedName>
    <definedName name="__123Graph_DRECOVERIESS" localSheetId="0" hidden="1">#REF!</definedName>
    <definedName name="__123Graph_DREFFO" localSheetId="0" hidden="1">#REF!</definedName>
    <definedName name="__123Graph_DVISITSFO" localSheetId="0" hidden="1">#REF!</definedName>
    <definedName name="__123Graph_XARREARSB" localSheetId="0" hidden="1">#REF!</definedName>
    <definedName name="__123Graph_XARREARSG" localSheetId="0" hidden="1">#REF!</definedName>
    <definedName name="__123Graph_XARREARSS" localSheetId="0" hidden="1">#REF!</definedName>
    <definedName name="__123Graph_XARREARST" localSheetId="0" hidden="1">#REF!</definedName>
    <definedName name="__123Graph_XRECOVERIESG" localSheetId="0" hidden="1">#REF!</definedName>
    <definedName name="__123Graph_XRECOVERIESS" localSheetId="0" hidden="1">#REF!</definedName>
    <definedName name="__123Graph_XVISITSFO" localSheetId="0" hidden="1">#REF!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10__123Graph_CT_OVER" localSheetId="0" hidden="1">#REF!</definedName>
    <definedName name="_11__123Graph_D__LTR" localSheetId="0" hidden="1">#REF!</definedName>
    <definedName name="_12__123Graph_DO_S_GAS" localSheetId="0" hidden="1">#REF!</definedName>
    <definedName name="_13__123Graph_DT_OVER" localSheetId="0" hidden="1">#REF!</definedName>
    <definedName name="_2__123Graph_A__LTR" localSheetId="0" hidden="1">#REF!</definedName>
    <definedName name="_3__123Graph_AO_S_GAS" localSheetId="0" hidden="1">#REF!</definedName>
    <definedName name="_4__123Graph_AT_OVER" localSheetId="0" hidden="1">#REF!</definedName>
    <definedName name="_5__123Graph_B__LTR" localSheetId="0" hidden="1">#REF!</definedName>
    <definedName name="_6__123Graph_BO_S_GAS" localSheetId="0" hidden="1">#REF!</definedName>
    <definedName name="_7__123Graph_BT_OVER" localSheetId="0" hidden="1">#REF!</definedName>
    <definedName name="_8__123Graph_C__LTR" localSheetId="0" hidden="1">#REF!</definedName>
    <definedName name="_9__123Graph_CO_S_GAS" localSheetId="0" hidden="1">#REF!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0" hidden="1">#REF!</definedName>
    <definedName name="_Fill" localSheetId="4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Cwvu.REPORT." localSheetId="0" hidden="1">#REF!</definedName>
    <definedName name="ake" localSheetId="0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wvu.REPORT." localSheetId="0" hidden="1">#REF!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0" l="1"/>
  <c r="P24" i="3"/>
  <c r="R27" i="4"/>
  <c r="V27" i="4"/>
  <c r="P27" i="4"/>
  <c r="H26" i="3"/>
  <c r="J29" i="4"/>
  <c r="T23" i="4"/>
  <c r="X23" i="4" s="1"/>
  <c r="L71" i="10"/>
  <c r="F106" i="6" l="1"/>
  <c r="F74" i="6"/>
  <c r="F23" i="10"/>
  <c r="J74" i="6"/>
  <c r="J66" i="6"/>
  <c r="V29" i="4"/>
  <c r="T27" i="4"/>
  <c r="H106" i="6"/>
  <c r="R21" i="3"/>
  <c r="T15" i="4"/>
  <c r="H19" i="3"/>
  <c r="P26" i="3"/>
  <c r="H29" i="4"/>
  <c r="H21" i="4"/>
  <c r="F29" i="4"/>
  <c r="R29" i="4"/>
  <c r="L26" i="3"/>
  <c r="N29" i="4"/>
  <c r="L60" i="9"/>
  <c r="L54" i="9"/>
  <c r="H60" i="9"/>
  <c r="H54" i="9"/>
  <c r="L74" i="6"/>
  <c r="L66" i="6"/>
  <c r="H74" i="6"/>
  <c r="H66" i="6"/>
  <c r="L20" i="6"/>
  <c r="H20" i="6"/>
  <c r="J26" i="3"/>
  <c r="F26" i="3"/>
  <c r="L29" i="4"/>
  <c r="L14" i="9"/>
  <c r="L20" i="9" s="1"/>
  <c r="L23" i="9" s="1"/>
  <c r="L32" i="9" s="1"/>
  <c r="H14" i="9"/>
  <c r="H20" i="9" s="1"/>
  <c r="H23" i="9" s="1"/>
  <c r="H32" i="9" s="1"/>
  <c r="A140" i="10"/>
  <c r="L125" i="10"/>
  <c r="L128" i="10" s="1"/>
  <c r="H125" i="10"/>
  <c r="H128" i="10" s="1"/>
  <c r="A96" i="10"/>
  <c r="A94" i="10"/>
  <c r="A93" i="10"/>
  <c r="L82" i="10"/>
  <c r="H82" i="10"/>
  <c r="J71" i="10"/>
  <c r="H71" i="10"/>
  <c r="A49" i="10"/>
  <c r="A47" i="10"/>
  <c r="L38" i="10"/>
  <c r="J38" i="10"/>
  <c r="H38" i="10"/>
  <c r="F38" i="10"/>
  <c r="L23" i="10"/>
  <c r="H23" i="10"/>
  <c r="H84" i="10" l="1"/>
  <c r="H130" i="10" s="1"/>
  <c r="H40" i="10"/>
  <c r="L40" i="10"/>
  <c r="X27" i="4"/>
  <c r="X29" i="4" s="1"/>
  <c r="L84" i="10"/>
  <c r="L130" i="10" s="1"/>
  <c r="P29" i="4"/>
  <c r="F82" i="10"/>
  <c r="F84" i="10" s="1"/>
  <c r="J82" i="10"/>
  <c r="J84" i="10" s="1"/>
  <c r="F40" i="10"/>
  <c r="J23" i="10"/>
  <c r="J40" i="10" s="1"/>
  <c r="H32" i="6"/>
  <c r="H35" i="6" s="1"/>
  <c r="H76" i="6" s="1"/>
  <c r="H79" i="6" s="1"/>
  <c r="L32" i="6"/>
  <c r="L35" i="6" s="1"/>
  <c r="L76" i="6" l="1"/>
  <c r="L79" i="6" s="1"/>
  <c r="F125" i="10"/>
  <c r="F128" i="10" s="1"/>
  <c r="F130" i="10" s="1"/>
  <c r="T29" i="4"/>
  <c r="F66" i="6" l="1"/>
  <c r="J106" i="6" l="1"/>
  <c r="A3" i="4" l="1"/>
  <c r="J60" i="9"/>
  <c r="F60" i="9"/>
  <c r="J54" i="9"/>
  <c r="F54" i="9"/>
  <c r="A44" i="9"/>
  <c r="A43" i="9"/>
  <c r="A81" i="9"/>
  <c r="J14" i="9"/>
  <c r="J20" i="9" s="1"/>
  <c r="J10" i="6" s="1"/>
  <c r="F14" i="9"/>
  <c r="F20" i="9" s="1"/>
  <c r="F10" i="6" s="1"/>
  <c r="F23" i="9" l="1"/>
  <c r="F32" i="9" s="1"/>
  <c r="J23" i="9"/>
  <c r="T19" i="4"/>
  <c r="L106" i="6"/>
  <c r="J32" i="9" l="1"/>
  <c r="N24" i="3"/>
  <c r="J20" i="6"/>
  <c r="J32" i="6" s="1"/>
  <c r="R24" i="3" l="1"/>
  <c r="R26" i="3" s="1"/>
  <c r="N26" i="3"/>
  <c r="J125" i="10" s="1"/>
  <c r="J128" i="10" s="1"/>
  <c r="J130" i="10" s="1"/>
  <c r="P19" i="3"/>
  <c r="L19" i="3"/>
  <c r="J19" i="3"/>
  <c r="F19" i="3"/>
  <c r="A47" i="6" l="1"/>
  <c r="A95" i="6" s="1"/>
  <c r="X19" i="4" l="1"/>
  <c r="V21" i="4"/>
  <c r="R21" i="4"/>
  <c r="P21" i="4"/>
  <c r="N21" i="4"/>
  <c r="L21" i="4"/>
  <c r="X15" i="4"/>
  <c r="J21" i="4"/>
  <c r="F21" i="4"/>
  <c r="X21" i="4" l="1"/>
  <c r="T21" i="4"/>
  <c r="A3" i="3"/>
  <c r="A3" i="6" s="1"/>
  <c r="A37" i="4" l="1"/>
  <c r="R14" i="3" l="1"/>
  <c r="A45" i="6" l="1"/>
  <c r="A93" i="6" l="1"/>
  <c r="A136" i="6" s="1"/>
  <c r="A96" i="6" l="1"/>
  <c r="A48" i="6"/>
  <c r="N19" i="3" l="1"/>
  <c r="F20" i="6" l="1"/>
  <c r="F32" i="6" s="1"/>
  <c r="F35" i="6" s="1"/>
  <c r="F76" i="6" s="1"/>
  <c r="F79" i="6" s="1"/>
  <c r="R17" i="3" l="1"/>
  <c r="R19" i="3" s="1"/>
  <c r="J35" i="6" l="1"/>
  <c r="J76" i="6" s="1"/>
  <c r="J79" i="6" l="1"/>
</calcChain>
</file>

<file path=xl/sharedStrings.xml><?xml version="1.0" encoding="utf-8"?>
<sst xmlns="http://schemas.openxmlformats.org/spreadsheetml/2006/main" count="365" uniqueCount="198">
  <si>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</si>
  <si>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</si>
  <si>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</si>
  <si>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</si>
  <si>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</si>
  <si>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</si>
  <si>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</si>
  <si>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</si>
  <si>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</si>
  <si>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</si>
  <si>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</si>
  <si>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</si>
  <si>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</si>
  <si>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</si>
  <si>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</si>
  <si>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</si>
  <si>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</si>
  <si>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</si>
  <si>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</si>
  <si>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</si>
  <si>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</si>
  <si>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</si>
  <si>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</si>
  <si>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</si>
  <si>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</si>
  <si>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</si>
  <si>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</si>
  <si>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</si>
  <si>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</si>
  <si>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</si>
  <si>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</si>
  <si>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</si>
  <si>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</si>
  <si>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</si>
  <si>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</si>
  <si>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</si>
  <si>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</si>
  <si>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</si>
  <si>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</si>
  <si>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</si>
  <si>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</si>
  <si>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</si>
  <si>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</si>
  <si>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</si>
  <si>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</si>
  <si>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</si>
  <si>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</si>
  <si>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</si>
  <si>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</si>
  <si>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</si>
  <si>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</si>
  <si>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</si>
  <si>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</si>
  <si>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</si>
  <si>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</si>
  <si>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</si>
  <si>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</si>
  <si>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</si>
  <si>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</si>
  <si>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</si>
  <si>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</si>
  <si>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</si>
  <si>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</si>
  <si>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</si>
  <si>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</si>
  <si>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</si>
  <si>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</si>
  <si>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</si>
  <si>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</si>
  <si>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</si>
  <si>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</si>
  <si>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</si>
  <si>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</si>
  <si>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</si>
  <si>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</si>
  <si>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เงินสดรับจากดอกเบี้ย</t>
  </si>
  <si>
    <t>เงินสดจ่ายเพื่อซื้อสินทรัพย์ไม่มีตัวตน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</si>
  <si>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</si>
  <si>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</si>
  <si>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</si>
  <si>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</si>
  <si>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</si>
  <si>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</si>
  <si>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</si>
  <si>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</si>
  <si>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</si>
  <si>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</si>
  <si>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</si>
  <si>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</si>
  <si>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</si>
  <si>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</si>
  <si>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</si>
  <si>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</si>
  <si>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</si>
  <si>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</si>
  <si>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</si>
  <si>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</si>
  <si>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</si>
  <si>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</si>
  <si>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</si>
  <si>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</si>
  <si>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ที่ถึงกำหนดชำระภายในหนึ่งปี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</si>
  <si>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</si>
  <si>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</si>
  <si>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</si>
  <si>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</si>
  <si>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</si>
  <si>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</si>
  <si>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</si>
  <si>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</si>
  <si>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</si>
  <si>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</si>
  <si>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</si>
  <si>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</si>
  <si>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</si>
  <si>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</si>
  <si>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</si>
  <si>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</si>
  <si>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</si>
  <si>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</si>
  <si>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</si>
  <si>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</si>
  <si>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</si>
  <si>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</si>
  <si>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</si>
  <si>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</si>
  <si>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</si>
  <si>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</si>
  <si>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</si>
  <si>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</si>
  <si>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</si>
  <si>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</si>
  <si>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</si>
  <si>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</si>
  <si>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</si>
  <si>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</si>
  <si>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</si>
  <si>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>มูลค่าที่ได้รับชำระแล้วหุ้นละ 0.50 บาท</t>
  </si>
  <si>
    <t>- สินทรัพย์ไม่หมุนเวียนอื่น</t>
  </si>
  <si>
    <t>ขาดทุนสุทธิจากอัตราแลกเปลี่ยน</t>
  </si>
  <si>
    <t>เงินจ่ายล่วงหน้าค่าซื้อสินทรัพย์</t>
  </si>
  <si>
    <t>การแบ่งปันกำไร (ขาดทุน)</t>
  </si>
  <si>
    <t>การแบ่งปันกำไร (ขาดทุน) เบ็ดเสร็จรวม</t>
  </si>
  <si>
    <t xml:space="preserve"> พ.ศ. 2566</t>
  </si>
  <si>
    <t>ส่วนเกินมูลค่าหุ้นสามัญ</t>
  </si>
  <si>
    <t>ยอดคงเหลือ ณ วันที่ 1 มกราคม พ.ศ. 2566</t>
  </si>
  <si>
    <t>ส่วนเกิน</t>
  </si>
  <si>
    <t>มูลค่าหุ้นสามัญ</t>
  </si>
  <si>
    <t>เงินสดจ่ายเพื่อซื้อที่ดิน อาคารและอุปกรณ์และงานระหว่างก่อสร้าง</t>
  </si>
  <si>
    <t>เงินสดจ่ายคืนเงินกู้ยืมระยะสั้นจากบริษัทย่อย</t>
  </si>
  <si>
    <t>กระแสเงินสดสุทธิได้มาจากกิจกรรมดำเนินงาน</t>
  </si>
  <si>
    <t>เงินสดรับจากการดำเนินงาน</t>
  </si>
  <si>
    <t>กำไรเบ็ดเสร็จอื่น</t>
  </si>
  <si>
    <t>เจ้าหนี้ค่าก่อสร้างและซื้อสินทรัพย์</t>
  </si>
  <si>
    <t>ส่วนของเงินให้กู้ยืมระยะยาวแก่บริษัทย่อย</t>
  </si>
  <si>
    <t>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</si>
  <si>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</si>
  <si>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</si>
  <si>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มูลค่าที่ตราไว้หุ้นละ 0.50 บาท)</t>
  </si>
  <si>
    <t>รายได้จากการขายและให้บริการ</t>
  </si>
  <si>
    <t>ต้นทุนขายและให้บริการ</t>
  </si>
  <si>
    <t>31 มีนาคม</t>
  </si>
  <si>
    <t>ยอดคงเหลือ ณ วันที่ 31 มีนาคม พ.ศ. 2566</t>
  </si>
  <si>
    <t>ณ วันที่ 31 มีนาคม พ.ศ. 2567</t>
  </si>
  <si>
    <t xml:space="preserve"> พ.ศ. 2567</t>
  </si>
  <si>
    <t>ยอดคงเหลือ ณ วันที่ 1 มกราคม พ.ศ. 2567</t>
  </si>
  <si>
    <t>ยอดคงเหลือ ณ วันที่ 31 มีนาคม พ.ศ. 2567</t>
  </si>
  <si>
    <t>งบฐานะการเงิน</t>
  </si>
  <si>
    <t>งบการเปลี่ยนแปลงส่วนของเจ้าของ (สอบทานแล้ว)</t>
  </si>
  <si>
    <t>เงินให้กู้ยืมระยะสั้นแก่บริษัทย่อย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</si>
  <si>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</si>
  <si>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</si>
  <si>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เจ้าหนี้การค้าและเจ้าหนี้หมุนเวียนอื่นกิจการที่เกี่ยวข้องกัน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</si>
  <si>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</si>
  <si>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</si>
  <si>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</t>
  </si>
  <si>
    <t>สำหรับรอบระยะเวลา</t>
  </si>
  <si>
    <t>ส่วนของผู้เป็นเจ้าของของบริษัท</t>
  </si>
  <si>
    <t>การเปลี่ยนแปลงส่วนของเจ้าของสำหรับรอบระยะเวลา</t>
  </si>
  <si>
    <t>สำหรับรอบระยะเวลาสามเดือนสิ้นสุดวันที่ 31 มีนาคม พ.ศ. 2567</t>
  </si>
  <si>
    <t>ยอดคงเหลือต้นรอบระยะเวลา</t>
  </si>
  <si>
    <t>ยอดคงเหลือสิ้นรอบระยะเวลา</t>
  </si>
  <si>
    <t>- ขาดทุน (กำไร) จากอัตราแลกเปลี่ยนที่ยังไม่เกิดขึ้นจริง</t>
  </si>
  <si>
    <t>(พ.ศ.2566 หุ้นสามัญจำนวน 2,330,000,000 หุ้น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</si>
  <si>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</si>
  <si>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</si>
  <si>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</si>
  <si>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สุทธิจากภาษีเงินได้</t>
  </si>
  <si>
    <t xml:space="preserve">- หุ้นสามัญจำนวน 2,514,285,715 หุ้น </t>
  </si>
  <si>
    <t>- ลูกหนี้การค้าและลูกหนี้หมุนเวียนอื่น</t>
  </si>
  <si>
    <t>- ลูกหนี้การค้าและลูกหนี้หมุนเวียนอื่นกิจการที่เกี่ยวข้องกัน</t>
  </si>
  <si>
    <t>- เจ้าหนี้การค้าและเจ้าหนี้หมุนเวียนอื่นกิจการที่เกี่ยวข้องกัน</t>
  </si>
  <si>
    <t>เงินสดจ่ายเงินให้กู้ยืมระยะสั้นแก่บริษัทย่อย สุทธิ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</si>
  <si>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</si>
  <si>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</si>
  <si>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</si>
  <si>
    <t>กำไรต่อหุ้นปรับลด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</si>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</sst>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#,##0.000;\(#,##0.000\);\-"/>
    <numFmt numFmtId="172" formatCode="0.0"/>
  </numFmts>
  <fonts count="1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9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7" fontId="8" fillId="0" borderId="0" xfId="2" quotePrefix="1" applyNumberFormat="1" applyFont="1" applyAlignment="1">
      <alignment horizontal="center" vertical="center"/>
    </xf>
    <xf numFmtId="168" fontId="8" fillId="0" borderId="0" xfId="2" quotePrefix="1" applyNumberFormat="1" applyFont="1" applyAlignment="1">
      <alignment horizontal="center" vertical="center"/>
    </xf>
    <xf numFmtId="165" fontId="7" fillId="0" borderId="0" xfId="2" applyNumberFormat="1" applyFont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8" fillId="0" borderId="1" xfId="2" applyNumberFormat="1" applyFont="1" applyBorder="1" applyAlignment="1">
      <alignment vertical="center" shrinkToFit="1"/>
    </xf>
    <xf numFmtId="165" fontId="8" fillId="0" borderId="1" xfId="2" applyNumberFormat="1" applyFont="1" applyBorder="1" applyAlignment="1">
      <alignment vertical="center" shrinkToFit="1"/>
    </xf>
    <xf numFmtId="165" fontId="8" fillId="2" borderId="2" xfId="2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71" fontId="8" fillId="2" borderId="0" xfId="2" applyNumberFormat="1" applyFont="1" applyFill="1" applyAlignment="1">
      <alignment vertical="center"/>
    </xf>
    <xf numFmtId="171" fontId="8" fillId="0" borderId="0" xfId="2" applyNumberFormat="1" applyFont="1" applyAlignment="1">
      <alignment horizontal="right" vertical="center"/>
    </xf>
    <xf numFmtId="0" fontId="7" fillId="0" borderId="0" xfId="2" quotePrefix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164" fontId="8" fillId="0" borderId="1" xfId="2" applyNumberFormat="1" applyFont="1" applyBorder="1" applyAlignment="1">
      <alignment vertical="center"/>
    </xf>
    <xf numFmtId="164" fontId="8" fillId="0" borderId="0" xfId="4" applyNumberFormat="1" applyFont="1" applyAlignment="1">
      <alignment horizontal="left" vertical="center"/>
    </xf>
    <xf numFmtId="0" fontId="8" fillId="0" borderId="0" xfId="2" quotePrefix="1" applyFont="1" applyAlignment="1">
      <alignment vertical="center"/>
    </xf>
    <xf numFmtId="165" fontId="8" fillId="2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Border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4" fontId="8" fillId="0" borderId="0" xfId="5" applyNumberFormat="1" applyFont="1" applyAlignment="1">
      <alignment horizontal="left" vertical="center"/>
    </xf>
    <xf numFmtId="164" fontId="8" fillId="0" borderId="0" xfId="5" quotePrefix="1" applyNumberFormat="1" applyFont="1" applyAlignment="1">
      <alignment horizontal="left" vertical="center"/>
    </xf>
    <xf numFmtId="10" fontId="8" fillId="0" borderId="0" xfId="9" applyNumberFormat="1" applyFont="1" applyAlignment="1">
      <alignment vertical="center"/>
    </xf>
    <xf numFmtId="172" fontId="8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9" fillId="0" borderId="0" xfId="0" applyFont="1"/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</cellXfs>
  <cellStyles count="10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0666-0A38-43C7-8C8D-A428C29A40C2}">
  <dimension ref="A1:L140"/>
  <sheetViews>
    <sheetView zoomScale="90" zoomScaleNormal="90" zoomScaleSheetLayoutView="86" workbookViewId="0">
      <selection activeCell="R15" sqref="R15"/>
    </sheetView>
  </sheetViews>
  <sheetFormatPr defaultColWidth="9.28515625" defaultRowHeight="20.100000000000001" customHeight="1" x14ac:dyDescent="0.25"/>
  <cols>
    <col min="1" max="2" width="1.7109375" style="7" customWidth="1"/>
    <col min="3" max="3" width="34.28515625" style="7" customWidth="1"/>
    <col min="4" max="4" width="7.7109375" style="2" customWidth="1"/>
    <col min="5" max="5" width="0.5703125" style="2" customWidth="1"/>
    <col min="6" max="6" width="12.28515625" style="9" customWidth="1"/>
    <col min="7" max="7" width="0.5703125" style="45" customWidth="1"/>
    <col min="8" max="8" width="12.28515625" style="9" customWidth="1"/>
    <col min="9" max="9" width="0.5703125" style="45" customWidth="1"/>
    <col min="10" max="10" width="12" style="9" customWidth="1"/>
    <col min="11" max="11" width="0.5703125" style="9" customWidth="1"/>
    <col min="12" max="12" width="12" style="9" customWidth="1"/>
    <col min="13" max="13" width="9.28515625" style="6" customWidth="1"/>
    <col min="14" max="16384" width="9.28515625" style="6"/>
  </cols>
  <sheetData>
    <row r="1" spans="1:12" s="4" customFormat="1" ht="20.100000000000001" customHeight="1" x14ac:dyDescent="0.25">
      <c r="A1" s="1" t="s">
        <v>134</v>
      </c>
      <c r="B1" s="1"/>
      <c r="C1" s="1"/>
      <c r="D1" s="2"/>
      <c r="E1" s="2"/>
      <c r="F1" s="3"/>
      <c r="G1" s="80"/>
      <c r="H1" s="3"/>
      <c r="I1" s="80"/>
      <c r="J1" s="3"/>
      <c r="K1" s="3"/>
      <c r="L1" s="3"/>
    </row>
    <row r="2" spans="1:12" s="4" customFormat="1" ht="20.100000000000001" customHeight="1" x14ac:dyDescent="0.25">
      <c r="A2" s="1" t="s">
        <v>167</v>
      </c>
      <c r="B2" s="1"/>
      <c r="C2" s="1"/>
      <c r="D2" s="2"/>
      <c r="E2" s="2"/>
      <c r="F2" s="3"/>
      <c r="G2" s="80"/>
      <c r="H2" s="3"/>
      <c r="I2" s="80"/>
      <c r="J2" s="3"/>
      <c r="K2" s="3"/>
      <c r="L2" s="3"/>
    </row>
    <row r="3" spans="1:12" s="4" customFormat="1" ht="20.100000000000001" customHeight="1" x14ac:dyDescent="0.25">
      <c r="A3" s="92" t="s">
        <v>163</v>
      </c>
      <c r="B3" s="5"/>
      <c r="C3" s="5"/>
      <c r="D3" s="64"/>
      <c r="E3" s="64"/>
      <c r="F3" s="104"/>
      <c r="G3" s="81"/>
      <c r="H3" s="104"/>
      <c r="I3" s="81"/>
      <c r="J3" s="104"/>
      <c r="K3" s="104"/>
      <c r="L3" s="104"/>
    </row>
    <row r="5" spans="1:12" ht="20.100000000000001" customHeight="1" x14ac:dyDescent="0.25">
      <c r="A5" s="6"/>
      <c r="D5" s="33"/>
      <c r="E5" s="33"/>
      <c r="F5" s="106" t="s">
        <v>121</v>
      </c>
      <c r="G5" s="106"/>
      <c r="H5" s="106"/>
      <c r="I5" s="8"/>
      <c r="J5" s="106" t="s">
        <v>122</v>
      </c>
      <c r="K5" s="106"/>
      <c r="L5" s="106"/>
    </row>
    <row r="6" spans="1:12" ht="20.100000000000001" customHeight="1" x14ac:dyDescent="0.25">
      <c r="A6" s="6"/>
      <c r="D6" s="33"/>
      <c r="E6" s="33"/>
      <c r="F6" s="3" t="s">
        <v>126</v>
      </c>
      <c r="G6" s="3"/>
      <c r="H6" s="3" t="s">
        <v>123</v>
      </c>
      <c r="I6" s="8"/>
      <c r="J6" s="3" t="s">
        <v>126</v>
      </c>
      <c r="K6" s="3"/>
      <c r="L6" s="3" t="s">
        <v>123</v>
      </c>
    </row>
    <row r="7" spans="1:12" ht="20.100000000000001" customHeight="1" x14ac:dyDescent="0.25">
      <c r="A7" s="6"/>
      <c r="D7" s="33"/>
      <c r="E7" s="33"/>
      <c r="F7" s="3" t="s">
        <v>161</v>
      </c>
      <c r="G7" s="3"/>
      <c r="H7" s="3" t="s">
        <v>124</v>
      </c>
      <c r="I7" s="8"/>
      <c r="J7" s="3" t="s">
        <v>161</v>
      </c>
      <c r="K7" s="3"/>
      <c r="L7" s="3" t="s">
        <v>124</v>
      </c>
    </row>
    <row r="8" spans="1:12" ht="20.100000000000001" customHeight="1" x14ac:dyDescent="0.25">
      <c r="F8" s="3" t="s">
        <v>164</v>
      </c>
      <c r="G8" s="80"/>
      <c r="H8" s="3" t="s">
        <v>143</v>
      </c>
      <c r="I8" s="80"/>
      <c r="J8" s="3" t="s">
        <v>164</v>
      </c>
      <c r="K8" s="80"/>
      <c r="L8" s="3" t="s">
        <v>143</v>
      </c>
    </row>
    <row r="9" spans="1:12" ht="20.100000000000001" customHeight="1" x14ac:dyDescent="0.25">
      <c r="D9" s="64" t="s">
        <v>0</v>
      </c>
      <c r="F9" s="104" t="s">
        <v>1</v>
      </c>
      <c r="G9" s="80"/>
      <c r="H9" s="104" t="s">
        <v>1</v>
      </c>
      <c r="I9" s="80"/>
      <c r="J9" s="104" t="s">
        <v>1</v>
      </c>
      <c r="K9" s="3"/>
      <c r="L9" s="104" t="s">
        <v>1</v>
      </c>
    </row>
    <row r="10" spans="1:12" ht="20.100000000000001" customHeight="1" x14ac:dyDescent="0.25">
      <c r="A10" s="1" t="s">
        <v>2</v>
      </c>
      <c r="F10" s="46"/>
      <c r="J10" s="46"/>
    </row>
    <row r="11" spans="1:12" ht="8.25" customHeight="1" x14ac:dyDescent="0.25">
      <c r="D11" s="66"/>
      <c r="E11" s="66"/>
      <c r="F11" s="46"/>
      <c r="J11" s="46"/>
    </row>
    <row r="12" spans="1:12" ht="20.100000000000001" customHeight="1" x14ac:dyDescent="0.25">
      <c r="A12" s="1" t="s">
        <v>3</v>
      </c>
      <c r="D12" s="66"/>
      <c r="E12" s="66"/>
      <c r="F12" s="46"/>
      <c r="J12" s="46"/>
    </row>
    <row r="13" spans="1:12" ht="8.25" customHeight="1" x14ac:dyDescent="0.25">
      <c r="D13" s="66"/>
      <c r="E13" s="66"/>
      <c r="F13" s="46"/>
      <c r="J13" s="46"/>
    </row>
    <row r="14" spans="1:12" ht="20.100000000000001" customHeight="1" x14ac:dyDescent="0.25">
      <c r="A14" s="7" t="s">
        <v>4</v>
      </c>
      <c r="D14" s="66"/>
      <c r="E14" s="66"/>
      <c r="F14" s="46">
        <v>387594149</v>
      </c>
      <c r="H14" s="9">
        <v>476611624</v>
      </c>
      <c r="I14" s="9"/>
      <c r="J14" s="46">
        <v>246077931</v>
      </c>
      <c r="L14" s="9">
        <v>327515303</v>
      </c>
    </row>
    <row r="15" spans="1:12" ht="20.100000000000001" customHeight="1" x14ac:dyDescent="0.25">
      <c r="A15" s="7" t="s">
        <v>170</v>
      </c>
      <c r="D15" s="66">
        <v>7</v>
      </c>
      <c r="E15" s="66"/>
      <c r="F15" s="46">
        <v>176477809</v>
      </c>
      <c r="H15" s="9">
        <v>160233615</v>
      </c>
      <c r="I15" s="9"/>
      <c r="J15" s="46">
        <v>45310395</v>
      </c>
      <c r="L15" s="9">
        <v>38410842</v>
      </c>
    </row>
    <row r="16" spans="1:12" ht="20.100000000000001" customHeight="1" x14ac:dyDescent="0.25">
      <c r="A16" s="7" t="s">
        <v>171</v>
      </c>
      <c r="D16" s="66">
        <v>18.399999999999999</v>
      </c>
      <c r="E16" s="66"/>
      <c r="F16" s="46">
        <v>22358181</v>
      </c>
      <c r="H16" s="9">
        <v>5835172</v>
      </c>
      <c r="I16" s="9"/>
      <c r="J16" s="46">
        <v>36261137</v>
      </c>
      <c r="L16" s="9">
        <v>16812250</v>
      </c>
    </row>
    <row r="17" spans="1:12" ht="20.100000000000001" customHeight="1" x14ac:dyDescent="0.25">
      <c r="A17" s="7" t="s">
        <v>169</v>
      </c>
      <c r="D17" s="66">
        <v>18.5</v>
      </c>
      <c r="E17" s="66"/>
      <c r="F17" s="46">
        <v>0</v>
      </c>
      <c r="H17" s="9">
        <v>0</v>
      </c>
      <c r="I17" s="9"/>
      <c r="J17" s="46">
        <v>310847000</v>
      </c>
      <c r="L17" s="9">
        <v>246302000</v>
      </c>
    </row>
    <row r="18" spans="1:12" ht="20.100000000000001" customHeight="1" x14ac:dyDescent="0.25">
      <c r="A18" s="7" t="s">
        <v>154</v>
      </c>
      <c r="D18" s="66"/>
      <c r="E18" s="66"/>
      <c r="F18" s="46"/>
      <c r="I18" s="9"/>
      <c r="J18" s="46"/>
    </row>
    <row r="19" spans="1:12" ht="20.100000000000001" customHeight="1" x14ac:dyDescent="0.25">
      <c r="B19" s="11" t="s">
        <v>101</v>
      </c>
      <c r="D19" s="66">
        <v>18.600000000000001</v>
      </c>
      <c r="E19" s="66"/>
      <c r="F19" s="46">
        <v>0</v>
      </c>
      <c r="H19" s="9">
        <v>0</v>
      </c>
      <c r="I19" s="9"/>
      <c r="J19" s="46">
        <v>12000000</v>
      </c>
      <c r="L19" s="9">
        <v>12000000</v>
      </c>
    </row>
    <row r="20" spans="1:12" ht="20.100000000000001" customHeight="1" x14ac:dyDescent="0.25">
      <c r="A20" s="7" t="s">
        <v>5</v>
      </c>
      <c r="D20" s="66"/>
      <c r="E20" s="66"/>
      <c r="F20" s="46">
        <v>104159686</v>
      </c>
      <c r="H20" s="9">
        <v>108346644</v>
      </c>
      <c r="I20" s="9"/>
      <c r="J20" s="46">
        <v>82135325</v>
      </c>
      <c r="L20" s="9">
        <v>88444565</v>
      </c>
    </row>
    <row r="21" spans="1:12" ht="20.100000000000001" customHeight="1" x14ac:dyDescent="0.25">
      <c r="A21" s="7" t="s">
        <v>6</v>
      </c>
      <c r="D21" s="66"/>
      <c r="E21" s="66"/>
      <c r="F21" s="47">
        <v>20838795</v>
      </c>
      <c r="H21" s="12">
        <v>25630077</v>
      </c>
      <c r="J21" s="47">
        <v>9921695</v>
      </c>
      <c r="L21" s="12">
        <v>11445364</v>
      </c>
    </row>
    <row r="22" spans="1:12" ht="8.25" customHeight="1" x14ac:dyDescent="0.25">
      <c r="D22" s="66"/>
      <c r="E22" s="66"/>
      <c r="F22" s="46"/>
      <c r="J22" s="46"/>
    </row>
    <row r="23" spans="1:12" ht="20.100000000000001" customHeight="1" x14ac:dyDescent="0.25">
      <c r="A23" s="1" t="s">
        <v>7</v>
      </c>
      <c r="D23" s="66"/>
      <c r="E23" s="66"/>
      <c r="F23" s="47">
        <f>SUM(F14:F21)</f>
        <v>711428620</v>
      </c>
      <c r="H23" s="12">
        <f>SUM(H14:H21)</f>
        <v>776657132</v>
      </c>
      <c r="J23" s="47">
        <f>SUM(J14:J21)</f>
        <v>742553483</v>
      </c>
      <c r="L23" s="12">
        <f>SUM(L14:L21)</f>
        <v>740930324</v>
      </c>
    </row>
    <row r="24" spans="1:12" ht="20.100000000000001" customHeight="1" x14ac:dyDescent="0.25">
      <c r="F24" s="46"/>
      <c r="J24" s="46"/>
    </row>
    <row r="25" spans="1:12" ht="20.100000000000001" customHeight="1" x14ac:dyDescent="0.25">
      <c r="A25" s="1" t="s">
        <v>81</v>
      </c>
      <c r="D25" s="66"/>
      <c r="E25" s="66"/>
      <c r="F25" s="46"/>
      <c r="J25" s="46"/>
    </row>
    <row r="26" spans="1:12" ht="8.25" customHeight="1" x14ac:dyDescent="0.25">
      <c r="A26" s="1"/>
      <c r="D26" s="66"/>
      <c r="E26" s="66"/>
      <c r="F26" s="46"/>
      <c r="J26" s="46"/>
    </row>
    <row r="27" spans="1:12" ht="20.100000000000001" customHeight="1" x14ac:dyDescent="0.25">
      <c r="A27" s="7" t="s">
        <v>8</v>
      </c>
      <c r="D27" s="66">
        <v>8</v>
      </c>
      <c r="E27" s="66"/>
      <c r="F27" s="46">
        <v>185401090</v>
      </c>
      <c r="H27" s="9">
        <v>191479090</v>
      </c>
      <c r="I27" s="9"/>
      <c r="J27" s="46">
        <v>18900000</v>
      </c>
      <c r="L27" s="9">
        <v>18900000</v>
      </c>
    </row>
    <row r="28" spans="1:12" ht="20.100000000000001" customHeight="1" x14ac:dyDescent="0.25">
      <c r="A28" s="7" t="s">
        <v>111</v>
      </c>
      <c r="B28" s="11"/>
      <c r="D28" s="66">
        <v>9</v>
      </c>
      <c r="E28" s="66"/>
      <c r="F28" s="46">
        <v>284161309</v>
      </c>
      <c r="H28" s="9">
        <v>232858146</v>
      </c>
      <c r="I28" s="9"/>
      <c r="J28" s="46">
        <v>2548280</v>
      </c>
      <c r="L28" s="9">
        <v>2682400</v>
      </c>
    </row>
    <row r="29" spans="1:12" ht="20.100000000000001" customHeight="1" x14ac:dyDescent="0.25">
      <c r="A29" s="7" t="s">
        <v>155</v>
      </c>
      <c r="D29" s="66">
        <v>18.600000000000001</v>
      </c>
      <c r="E29" s="66"/>
      <c r="F29" s="46">
        <v>0</v>
      </c>
      <c r="H29" s="9">
        <v>0</v>
      </c>
      <c r="I29" s="9"/>
      <c r="J29" s="46">
        <v>405249959</v>
      </c>
      <c r="L29" s="9">
        <v>389441790</v>
      </c>
    </row>
    <row r="30" spans="1:12" ht="20.100000000000001" customHeight="1" x14ac:dyDescent="0.25">
      <c r="A30" s="6" t="s">
        <v>97</v>
      </c>
      <c r="D30" s="66">
        <v>10</v>
      </c>
      <c r="E30" s="66"/>
      <c r="F30" s="46">
        <v>0</v>
      </c>
      <c r="H30" s="9">
        <v>0</v>
      </c>
      <c r="I30" s="9"/>
      <c r="J30" s="46">
        <v>638026631</v>
      </c>
      <c r="L30" s="9">
        <v>638026631</v>
      </c>
    </row>
    <row r="31" spans="1:12" ht="20.100000000000001" customHeight="1" x14ac:dyDescent="0.25">
      <c r="A31" s="7" t="s">
        <v>130</v>
      </c>
      <c r="D31" s="82">
        <v>11</v>
      </c>
      <c r="E31" s="82"/>
      <c r="F31" s="46">
        <v>2007388000</v>
      </c>
      <c r="H31" s="9">
        <v>2000913977</v>
      </c>
      <c r="I31" s="9"/>
      <c r="J31" s="46">
        <v>556192591</v>
      </c>
      <c r="L31" s="9">
        <v>570141867</v>
      </c>
    </row>
    <row r="32" spans="1:12" ht="20.100000000000001" customHeight="1" x14ac:dyDescent="0.25">
      <c r="A32" s="7" t="s">
        <v>112</v>
      </c>
      <c r="D32" s="82">
        <v>12</v>
      </c>
      <c r="E32" s="82"/>
      <c r="F32" s="46">
        <v>63566431</v>
      </c>
      <c r="H32" s="9">
        <v>64983618</v>
      </c>
      <c r="I32" s="9"/>
      <c r="J32" s="46">
        <v>27592987</v>
      </c>
      <c r="L32" s="9">
        <v>28435685</v>
      </c>
    </row>
    <row r="33" spans="1:12" ht="20.100000000000001" customHeight="1" x14ac:dyDescent="0.25">
      <c r="A33" s="6" t="s">
        <v>9</v>
      </c>
      <c r="D33" s="82"/>
      <c r="E33" s="82"/>
      <c r="F33" s="46">
        <v>27711398</v>
      </c>
      <c r="H33" s="9">
        <v>28219715</v>
      </c>
      <c r="I33" s="9"/>
      <c r="J33" s="46">
        <v>2648203</v>
      </c>
      <c r="L33" s="9">
        <v>2778431</v>
      </c>
    </row>
    <row r="34" spans="1:12" ht="20.100000000000001" customHeight="1" x14ac:dyDescent="0.25">
      <c r="A34" s="6" t="s">
        <v>104</v>
      </c>
      <c r="D34" s="82"/>
      <c r="E34" s="82"/>
      <c r="F34" s="46">
        <v>92502104</v>
      </c>
      <c r="H34" s="9">
        <v>76789834</v>
      </c>
      <c r="I34" s="9"/>
      <c r="J34" s="46">
        <v>0</v>
      </c>
      <c r="L34" s="9">
        <v>0</v>
      </c>
    </row>
    <row r="35" spans="1:12" ht="20.100000000000001" customHeight="1" x14ac:dyDescent="0.25">
      <c r="A35" s="6" t="s">
        <v>10</v>
      </c>
      <c r="D35" s="82"/>
      <c r="E35" s="82"/>
      <c r="F35" s="46">
        <v>1566893</v>
      </c>
      <c r="H35" s="9">
        <v>2199415</v>
      </c>
      <c r="I35" s="9"/>
      <c r="J35" s="46">
        <v>690405</v>
      </c>
      <c r="L35" s="9">
        <v>1222543</v>
      </c>
    </row>
    <row r="36" spans="1:12" ht="20.65" customHeight="1" x14ac:dyDescent="0.25">
      <c r="A36" s="6" t="s">
        <v>91</v>
      </c>
      <c r="D36" s="82"/>
      <c r="E36" s="82"/>
      <c r="F36" s="47">
        <v>4173713</v>
      </c>
      <c r="H36" s="12">
        <v>575576</v>
      </c>
      <c r="I36" s="9"/>
      <c r="J36" s="47">
        <v>517720</v>
      </c>
      <c r="L36" s="12">
        <v>422871</v>
      </c>
    </row>
    <row r="37" spans="1:12" ht="8.25" customHeight="1" x14ac:dyDescent="0.25">
      <c r="D37" s="66"/>
      <c r="E37" s="66"/>
      <c r="F37" s="46"/>
      <c r="I37" s="9"/>
      <c r="J37" s="46"/>
    </row>
    <row r="38" spans="1:12" ht="20.100000000000001" customHeight="1" x14ac:dyDescent="0.25">
      <c r="A38" s="1" t="s">
        <v>11</v>
      </c>
      <c r="D38" s="66"/>
      <c r="E38" s="66"/>
      <c r="F38" s="47">
        <f>SUM(F27:F36)</f>
        <v>2666470938</v>
      </c>
      <c r="H38" s="12">
        <f>SUM(H27:H36)</f>
        <v>2598019371</v>
      </c>
      <c r="J38" s="47">
        <f>SUM(J27:J36)</f>
        <v>1652366776</v>
      </c>
      <c r="L38" s="12">
        <f>SUM(L27:L36)</f>
        <v>1652052218</v>
      </c>
    </row>
    <row r="39" spans="1:12" ht="8.25" customHeight="1" x14ac:dyDescent="0.25">
      <c r="D39" s="66"/>
      <c r="E39" s="66"/>
      <c r="F39" s="46"/>
      <c r="J39" s="46"/>
    </row>
    <row r="40" spans="1:12" ht="20.100000000000001" customHeight="1" thickBot="1" x14ac:dyDescent="0.3">
      <c r="A40" s="1" t="s">
        <v>12</v>
      </c>
      <c r="F40" s="48">
        <f>SUM(F23+F38)</f>
        <v>3377899558</v>
      </c>
      <c r="H40" s="13">
        <f>SUM(H23+H38)</f>
        <v>3374676503</v>
      </c>
      <c r="J40" s="48">
        <f>SUM(J23+J38)</f>
        <v>2394920259</v>
      </c>
      <c r="L40" s="13">
        <f>SUM(L23+L38)</f>
        <v>2392982542</v>
      </c>
    </row>
    <row r="41" spans="1:12" ht="20.100000000000001" customHeight="1" thickTop="1" x14ac:dyDescent="0.25">
      <c r="A41" s="1"/>
    </row>
    <row r="42" spans="1:12" ht="20.100000000000001" customHeight="1" x14ac:dyDescent="0.25">
      <c r="A42" s="1"/>
    </row>
    <row r="43" spans="1:12" ht="20.100000000000001" customHeight="1" x14ac:dyDescent="0.25">
      <c r="A43" s="1"/>
    </row>
    <row r="44" spans="1:12" ht="19.899999999999999" customHeight="1" x14ac:dyDescent="0.25">
      <c r="A44" s="7" t="s">
        <v>99</v>
      </c>
    </row>
    <row r="45" spans="1:12" ht="18.75" x14ac:dyDescent="0.25"/>
    <row r="46" spans="1:12" ht="22.35" customHeight="1" x14ac:dyDescent="0.25">
      <c r="A46" s="107" t="s">
        <v>131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</row>
    <row r="47" spans="1:12" s="4" customFormat="1" ht="20.100000000000001" customHeight="1" x14ac:dyDescent="0.25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80"/>
      <c r="H47" s="3"/>
      <c r="I47" s="80"/>
      <c r="J47" s="3"/>
      <c r="K47" s="3"/>
      <c r="L47" s="3"/>
    </row>
    <row r="48" spans="1:12" s="4" customFormat="1" ht="20.100000000000001" customHeight="1" x14ac:dyDescent="0.25">
      <c r="A48" s="1" t="s">
        <v>167</v>
      </c>
      <c r="B48" s="1"/>
      <c r="C48" s="1"/>
      <c r="D48" s="2"/>
      <c r="E48" s="2"/>
      <c r="F48" s="3"/>
      <c r="G48" s="80"/>
      <c r="H48" s="3"/>
      <c r="I48" s="80"/>
      <c r="J48" s="3"/>
      <c r="K48" s="3"/>
      <c r="L48" s="3"/>
    </row>
    <row r="49" spans="1:12" s="4" customFormat="1" ht="20.100000000000001" customHeight="1" x14ac:dyDescent="0.25">
      <c r="A49" s="92" t="str">
        <f>A3</f>
        <v>ณ วันที่ 31 มีนาคม พ.ศ. 2567</v>
      </c>
      <c r="B49" s="5"/>
      <c r="C49" s="5"/>
      <c r="D49" s="64"/>
      <c r="E49" s="64"/>
      <c r="F49" s="104"/>
      <c r="G49" s="81"/>
      <c r="H49" s="104"/>
      <c r="I49" s="81"/>
      <c r="J49" s="104"/>
      <c r="K49" s="104"/>
      <c r="L49" s="104"/>
    </row>
    <row r="51" spans="1:12" ht="20.100000000000001" customHeight="1" x14ac:dyDescent="0.25">
      <c r="A51" s="6"/>
      <c r="D51" s="33"/>
      <c r="E51" s="33"/>
      <c r="F51" s="106" t="s">
        <v>121</v>
      </c>
      <c r="G51" s="106"/>
      <c r="H51" s="106"/>
      <c r="I51" s="8"/>
      <c r="J51" s="106" t="s">
        <v>122</v>
      </c>
      <c r="K51" s="106"/>
      <c r="L51" s="106"/>
    </row>
    <row r="52" spans="1:12" ht="20.100000000000001" customHeight="1" x14ac:dyDescent="0.25">
      <c r="A52" s="6"/>
      <c r="D52" s="33"/>
      <c r="E52" s="33"/>
      <c r="F52" s="3" t="s">
        <v>126</v>
      </c>
      <c r="G52" s="3"/>
      <c r="H52" s="3" t="s">
        <v>123</v>
      </c>
      <c r="I52" s="8"/>
      <c r="J52" s="3" t="s">
        <v>126</v>
      </c>
      <c r="K52" s="3"/>
      <c r="L52" s="3" t="s">
        <v>123</v>
      </c>
    </row>
    <row r="53" spans="1:12" ht="20.100000000000001" customHeight="1" x14ac:dyDescent="0.25">
      <c r="A53" s="6"/>
      <c r="D53" s="33"/>
      <c r="E53" s="33"/>
      <c r="F53" s="3" t="s">
        <v>161</v>
      </c>
      <c r="G53" s="3"/>
      <c r="H53" s="3" t="s">
        <v>124</v>
      </c>
      <c r="I53" s="8"/>
      <c r="J53" s="3" t="s">
        <v>161</v>
      </c>
      <c r="K53" s="3"/>
      <c r="L53" s="3" t="s">
        <v>124</v>
      </c>
    </row>
    <row r="54" spans="1:12" ht="20.100000000000001" customHeight="1" x14ac:dyDescent="0.25">
      <c r="F54" s="3" t="s">
        <v>164</v>
      </c>
      <c r="G54" s="80"/>
      <c r="H54" s="3" t="s">
        <v>143</v>
      </c>
      <c r="I54" s="80"/>
      <c r="J54" s="3" t="s">
        <v>164</v>
      </c>
      <c r="K54" s="80"/>
      <c r="L54" s="3" t="s">
        <v>143</v>
      </c>
    </row>
    <row r="55" spans="1:12" ht="20.100000000000001" customHeight="1" x14ac:dyDescent="0.25">
      <c r="D55" s="64" t="s">
        <v>0</v>
      </c>
      <c r="F55" s="104" t="s">
        <v>1</v>
      </c>
      <c r="G55" s="80"/>
      <c r="H55" s="104" t="s">
        <v>1</v>
      </c>
      <c r="I55" s="80"/>
      <c r="J55" s="104" t="s">
        <v>1</v>
      </c>
      <c r="K55" s="3"/>
      <c r="L55" s="104" t="s">
        <v>1</v>
      </c>
    </row>
    <row r="56" spans="1:12" ht="20.100000000000001" customHeight="1" x14ac:dyDescent="0.25">
      <c r="A56" s="1" t="s">
        <v>13</v>
      </c>
      <c r="F56" s="46"/>
      <c r="J56" s="46"/>
    </row>
    <row r="57" spans="1:12" ht="8.25" customHeight="1" x14ac:dyDescent="0.25">
      <c r="F57" s="46"/>
      <c r="J57" s="46"/>
    </row>
    <row r="58" spans="1:12" ht="20.100000000000001" customHeight="1" x14ac:dyDescent="0.25">
      <c r="A58" s="1" t="s">
        <v>14</v>
      </c>
      <c r="F58" s="46"/>
      <c r="J58" s="46"/>
    </row>
    <row r="59" spans="1:12" ht="8.25" customHeight="1" x14ac:dyDescent="0.25">
      <c r="D59" s="66"/>
      <c r="E59" s="66"/>
      <c r="F59" s="46"/>
      <c r="J59" s="46"/>
    </row>
    <row r="60" spans="1:12" ht="20.100000000000001" customHeight="1" x14ac:dyDescent="0.25">
      <c r="A60" s="7" t="s">
        <v>15</v>
      </c>
      <c r="D60" s="66"/>
      <c r="E60" s="66"/>
      <c r="F60" s="46">
        <v>22777208</v>
      </c>
      <c r="H60" s="9">
        <v>14316606</v>
      </c>
      <c r="I60" s="9"/>
      <c r="J60" s="46">
        <v>12473079</v>
      </c>
      <c r="L60" s="9">
        <v>7888015</v>
      </c>
    </row>
    <row r="61" spans="1:12" ht="20.100000000000001" customHeight="1" x14ac:dyDescent="0.25">
      <c r="A61" s="7" t="s">
        <v>172</v>
      </c>
      <c r="D61" s="66">
        <v>18.399999999999999</v>
      </c>
      <c r="E61" s="66"/>
      <c r="F61" s="46">
        <v>5833585</v>
      </c>
      <c r="H61" s="9">
        <v>17786708</v>
      </c>
      <c r="I61" s="9"/>
      <c r="J61" s="46">
        <v>1810472</v>
      </c>
      <c r="L61" s="9">
        <v>5294522</v>
      </c>
    </row>
    <row r="62" spans="1:12" ht="19.149999999999999" customHeight="1" x14ac:dyDescent="0.25">
      <c r="A62" s="7" t="s">
        <v>153</v>
      </c>
      <c r="D62" s="66"/>
      <c r="E62" s="66"/>
      <c r="F62" s="46">
        <v>27153895</v>
      </c>
      <c r="H62" s="9">
        <v>33276276</v>
      </c>
      <c r="I62" s="9"/>
      <c r="J62" s="46">
        <v>63102</v>
      </c>
      <c r="L62" s="9">
        <v>1204140</v>
      </c>
    </row>
    <row r="63" spans="1:12" ht="19.149999999999999" customHeight="1" x14ac:dyDescent="0.25">
      <c r="A63" s="7" t="s">
        <v>73</v>
      </c>
      <c r="D63" s="66"/>
      <c r="E63" s="66"/>
      <c r="F63" s="46">
        <v>988053</v>
      </c>
      <c r="H63" s="9">
        <v>992100</v>
      </c>
      <c r="I63" s="9"/>
      <c r="J63" s="46">
        <v>0</v>
      </c>
      <c r="L63" s="9">
        <v>0</v>
      </c>
    </row>
    <row r="64" spans="1:12" ht="19.149999999999999" customHeight="1" x14ac:dyDescent="0.25">
      <c r="A64" s="7" t="s">
        <v>92</v>
      </c>
      <c r="D64" s="66"/>
      <c r="E64" s="66"/>
      <c r="F64" s="46"/>
      <c r="I64" s="9"/>
      <c r="J64" s="46"/>
    </row>
    <row r="65" spans="1:12" ht="19.149999999999999" customHeight="1" x14ac:dyDescent="0.25">
      <c r="B65" s="11" t="s">
        <v>93</v>
      </c>
      <c r="D65" s="82">
        <v>13</v>
      </c>
      <c r="E65" s="82"/>
      <c r="F65" s="46">
        <v>223328834</v>
      </c>
      <c r="H65" s="9">
        <v>223283748</v>
      </c>
      <c r="I65" s="9"/>
      <c r="J65" s="46">
        <v>74907394</v>
      </c>
      <c r="L65" s="9">
        <v>74900578</v>
      </c>
    </row>
    <row r="66" spans="1:12" ht="19.149999999999999" customHeight="1" x14ac:dyDescent="0.25">
      <c r="A66" s="7" t="s">
        <v>118</v>
      </c>
      <c r="B66" s="11"/>
      <c r="D66" s="66"/>
      <c r="E66" s="82"/>
      <c r="F66" s="46"/>
      <c r="I66" s="9"/>
      <c r="J66" s="46"/>
    </row>
    <row r="67" spans="1:12" ht="19.149999999999999" customHeight="1" x14ac:dyDescent="0.25">
      <c r="B67" s="11" t="s">
        <v>119</v>
      </c>
      <c r="D67" s="66"/>
      <c r="E67" s="82"/>
      <c r="F67" s="46">
        <v>4494455</v>
      </c>
      <c r="H67" s="9">
        <v>4308691</v>
      </c>
      <c r="I67" s="9"/>
      <c r="J67" s="46">
        <v>3117014</v>
      </c>
      <c r="L67" s="9">
        <v>3036874</v>
      </c>
    </row>
    <row r="68" spans="1:12" ht="19.149999999999999" customHeight="1" x14ac:dyDescent="0.25">
      <c r="A68" s="7" t="s">
        <v>197</v>
      </c>
      <c r="B68" s="11"/>
      <c r="D68" s="66"/>
      <c r="E68" s="82"/>
      <c r="F68" s="46">
        <v>2389111</v>
      </c>
      <c r="H68" s="9">
        <v>0</v>
      </c>
      <c r="I68" s="9"/>
      <c r="J68" s="46">
        <v>2389111</v>
      </c>
      <c r="L68" s="9">
        <v>0</v>
      </c>
    </row>
    <row r="69" spans="1:12" ht="20.100000000000001" customHeight="1" x14ac:dyDescent="0.25">
      <c r="A69" s="7" t="s">
        <v>16</v>
      </c>
      <c r="D69" s="66"/>
      <c r="E69" s="66"/>
      <c r="F69" s="47">
        <v>30118736</v>
      </c>
      <c r="H69" s="12">
        <v>23240175</v>
      </c>
      <c r="I69" s="9"/>
      <c r="J69" s="47">
        <v>13145064</v>
      </c>
      <c r="L69" s="12">
        <v>10999113</v>
      </c>
    </row>
    <row r="70" spans="1:12" ht="8.25" customHeight="1" x14ac:dyDescent="0.25">
      <c r="A70" s="6"/>
      <c r="B70" s="11"/>
      <c r="D70" s="66"/>
      <c r="E70" s="66"/>
      <c r="F70" s="46"/>
      <c r="I70" s="9"/>
      <c r="J70" s="46"/>
    </row>
    <row r="71" spans="1:12" ht="20.100000000000001" customHeight="1" x14ac:dyDescent="0.25">
      <c r="A71" s="1" t="s">
        <v>17</v>
      </c>
      <c r="B71" s="6"/>
      <c r="D71" s="66"/>
      <c r="E71" s="66"/>
      <c r="F71" s="47">
        <f>SUM(F60:F69)</f>
        <v>317083877</v>
      </c>
      <c r="H71" s="12">
        <f>SUM(H60:H69)</f>
        <v>317204304</v>
      </c>
      <c r="J71" s="47">
        <f>SUM(J60:J69)</f>
        <v>107905236</v>
      </c>
      <c r="L71" s="12">
        <f>SUM(L60:L69)</f>
        <v>103323242</v>
      </c>
    </row>
    <row r="72" spans="1:12" ht="19.5" customHeight="1" x14ac:dyDescent="0.25">
      <c r="F72" s="46"/>
      <c r="J72" s="46"/>
    </row>
    <row r="73" spans="1:12" ht="20.100000000000001" customHeight="1" x14ac:dyDescent="0.25">
      <c r="A73" s="1" t="s">
        <v>18</v>
      </c>
      <c r="D73" s="66"/>
      <c r="E73" s="66"/>
      <c r="F73" s="46"/>
      <c r="J73" s="46"/>
    </row>
    <row r="74" spans="1:12" ht="8.25" customHeight="1" x14ac:dyDescent="0.25">
      <c r="D74" s="66"/>
      <c r="E74" s="66"/>
      <c r="F74" s="46"/>
      <c r="J74" s="46"/>
    </row>
    <row r="75" spans="1:12" s="17" customFormat="1" ht="20.100000000000001" customHeight="1" x14ac:dyDescent="0.25">
      <c r="A75" s="7" t="s">
        <v>19</v>
      </c>
      <c r="B75" s="7"/>
      <c r="C75" s="7"/>
      <c r="D75" s="82">
        <v>13</v>
      </c>
      <c r="E75" s="82"/>
      <c r="F75" s="46">
        <v>540006343</v>
      </c>
      <c r="G75" s="45"/>
      <c r="H75" s="9">
        <v>595858055</v>
      </c>
      <c r="I75" s="45"/>
      <c r="J75" s="46">
        <v>206140305</v>
      </c>
      <c r="K75" s="9"/>
      <c r="L75" s="9">
        <v>224869949</v>
      </c>
    </row>
    <row r="76" spans="1:12" s="17" customFormat="1" ht="20.100000000000001" customHeight="1" x14ac:dyDescent="0.25">
      <c r="A76" s="7" t="s">
        <v>110</v>
      </c>
      <c r="B76" s="7"/>
      <c r="C76" s="7"/>
      <c r="D76" s="18"/>
      <c r="E76" s="82"/>
      <c r="F76" s="46">
        <v>67658195</v>
      </c>
      <c r="G76" s="45"/>
      <c r="H76" s="9">
        <v>72690458</v>
      </c>
      <c r="I76" s="45"/>
      <c r="J76" s="46">
        <v>26982538</v>
      </c>
      <c r="K76" s="9"/>
      <c r="L76" s="9">
        <v>29511541</v>
      </c>
    </row>
    <row r="77" spans="1:12" s="17" customFormat="1" ht="20.100000000000001" customHeight="1" x14ac:dyDescent="0.25">
      <c r="A77" s="7" t="s">
        <v>20</v>
      </c>
      <c r="B77" s="7"/>
      <c r="C77" s="7"/>
      <c r="F77" s="46"/>
      <c r="G77" s="45"/>
      <c r="H77" s="9"/>
      <c r="I77" s="45"/>
      <c r="J77" s="46"/>
      <c r="K77" s="9"/>
      <c r="L77" s="9"/>
    </row>
    <row r="78" spans="1:12" s="17" customFormat="1" ht="20.100000000000001" customHeight="1" x14ac:dyDescent="0.25">
      <c r="A78" s="7"/>
      <c r="B78" s="7" t="s">
        <v>21</v>
      </c>
      <c r="C78" s="7"/>
      <c r="D78" s="82"/>
      <c r="E78" s="82"/>
      <c r="F78" s="46">
        <v>4803664</v>
      </c>
      <c r="G78" s="45"/>
      <c r="H78" s="9">
        <v>7622317</v>
      </c>
      <c r="I78" s="45"/>
      <c r="J78" s="46">
        <v>4007455</v>
      </c>
      <c r="K78" s="9"/>
      <c r="L78" s="9">
        <v>6568766</v>
      </c>
    </row>
    <row r="79" spans="1:12" s="17" customFormat="1" ht="20.100000000000001" customHeight="1" x14ac:dyDescent="0.25">
      <c r="A79" s="7" t="s">
        <v>22</v>
      </c>
      <c r="B79" s="7"/>
      <c r="C79" s="7"/>
      <c r="D79" s="82"/>
      <c r="E79" s="82"/>
      <c r="F79" s="46">
        <v>50426495</v>
      </c>
      <c r="G79" s="45"/>
      <c r="H79" s="9">
        <v>50064785</v>
      </c>
      <c r="I79" s="45"/>
      <c r="J79" s="46">
        <v>18406925</v>
      </c>
      <c r="K79" s="9"/>
      <c r="L79" s="9">
        <v>18287102</v>
      </c>
    </row>
    <row r="80" spans="1:12" s="17" customFormat="1" ht="20.100000000000001" customHeight="1" x14ac:dyDescent="0.25">
      <c r="A80" s="7" t="s">
        <v>132</v>
      </c>
      <c r="B80" s="7"/>
      <c r="C80" s="7"/>
      <c r="D80" s="82"/>
      <c r="E80" s="82"/>
      <c r="F80" s="47">
        <v>1654969</v>
      </c>
      <c r="G80" s="45"/>
      <c r="H80" s="12">
        <v>1574525</v>
      </c>
      <c r="I80" s="45"/>
      <c r="J80" s="47">
        <v>0</v>
      </c>
      <c r="K80" s="9"/>
      <c r="L80" s="12">
        <v>0</v>
      </c>
    </row>
    <row r="81" spans="1:12" s="17" customFormat="1" ht="8.25" customHeight="1" x14ac:dyDescent="0.25">
      <c r="A81" s="7"/>
      <c r="B81" s="7"/>
      <c r="C81" s="7"/>
      <c r="D81" s="66"/>
      <c r="E81" s="66"/>
      <c r="F81" s="46"/>
      <c r="G81" s="45"/>
      <c r="H81" s="9"/>
      <c r="I81" s="45"/>
      <c r="J81" s="46"/>
      <c r="K81" s="9"/>
      <c r="L81" s="9"/>
    </row>
    <row r="82" spans="1:12" s="17" customFormat="1" ht="20.100000000000001" customHeight="1" x14ac:dyDescent="0.25">
      <c r="A82" s="1" t="s">
        <v>23</v>
      </c>
      <c r="B82" s="6"/>
      <c r="C82" s="7"/>
      <c r="D82" s="66"/>
      <c r="E82" s="66"/>
      <c r="F82" s="47">
        <f>SUM(F75:F80)</f>
        <v>664549666</v>
      </c>
      <c r="G82" s="45"/>
      <c r="H82" s="12">
        <f>SUM(H75:H80)</f>
        <v>727810140</v>
      </c>
      <c r="I82" s="45"/>
      <c r="J82" s="47">
        <f>SUM(J75:J80)</f>
        <v>255537223</v>
      </c>
      <c r="K82" s="45"/>
      <c r="L82" s="12">
        <f>SUM(L75:L80)</f>
        <v>279237358</v>
      </c>
    </row>
    <row r="83" spans="1:12" s="17" customFormat="1" ht="8.25" customHeight="1" x14ac:dyDescent="0.25">
      <c r="A83" s="7"/>
      <c r="B83" s="7"/>
      <c r="C83" s="7"/>
      <c r="D83" s="66"/>
      <c r="E83" s="66"/>
      <c r="F83" s="46"/>
      <c r="G83" s="45"/>
      <c r="H83" s="9"/>
      <c r="I83" s="45"/>
      <c r="J83" s="46"/>
      <c r="K83" s="9"/>
      <c r="L83" s="9"/>
    </row>
    <row r="84" spans="1:12" s="17" customFormat="1" ht="20.100000000000001" customHeight="1" x14ac:dyDescent="0.25">
      <c r="A84" s="1" t="s">
        <v>24</v>
      </c>
      <c r="B84" s="7"/>
      <c r="C84" s="7"/>
      <c r="D84" s="2"/>
      <c r="E84" s="2"/>
      <c r="F84" s="47">
        <f>SUM(F71+F82)</f>
        <v>981633543</v>
      </c>
      <c r="G84" s="45"/>
      <c r="H84" s="12">
        <f>SUM(H71+H82)</f>
        <v>1045014444</v>
      </c>
      <c r="I84" s="45"/>
      <c r="J84" s="47">
        <f>SUM(J71+J82)</f>
        <v>363442459</v>
      </c>
      <c r="K84" s="9"/>
      <c r="L84" s="12">
        <f>SUM(L71+L82)</f>
        <v>382560600</v>
      </c>
    </row>
    <row r="85" spans="1:12" s="17" customFormat="1" ht="20.100000000000001" customHeight="1" x14ac:dyDescent="0.25">
      <c r="A85" s="7"/>
      <c r="B85" s="7"/>
      <c r="C85" s="7"/>
      <c r="D85" s="2"/>
      <c r="E85" s="2"/>
      <c r="F85" s="45"/>
      <c r="G85" s="45"/>
      <c r="H85" s="45"/>
      <c r="I85" s="45"/>
      <c r="J85" s="45"/>
      <c r="K85" s="9"/>
      <c r="L85" s="9"/>
    </row>
    <row r="86" spans="1:12" s="17" customFormat="1" ht="20.100000000000001" customHeight="1" x14ac:dyDescent="0.25">
      <c r="A86" s="7"/>
      <c r="B86" s="7"/>
      <c r="C86" s="7"/>
      <c r="D86" s="2"/>
      <c r="E86" s="2"/>
      <c r="F86" s="45"/>
      <c r="G86" s="45"/>
      <c r="H86" s="45"/>
      <c r="I86" s="45"/>
      <c r="J86" s="45"/>
      <c r="K86" s="9"/>
      <c r="L86" s="9"/>
    </row>
    <row r="87" spans="1:12" s="17" customFormat="1" ht="20.100000000000001" customHeight="1" x14ac:dyDescent="0.25">
      <c r="A87" s="7"/>
      <c r="B87" s="7"/>
      <c r="C87" s="7"/>
      <c r="D87" s="2"/>
      <c r="E87" s="2"/>
      <c r="F87" s="45"/>
      <c r="G87" s="45"/>
      <c r="H87" s="45"/>
      <c r="I87" s="45"/>
      <c r="J87" s="45"/>
      <c r="K87" s="9"/>
      <c r="L87" s="9"/>
    </row>
    <row r="88" spans="1:12" s="17" customFormat="1" ht="20.100000000000001" customHeight="1" x14ac:dyDescent="0.25">
      <c r="A88" s="7"/>
      <c r="B88" s="7"/>
      <c r="C88" s="7"/>
      <c r="D88" s="2"/>
      <c r="E88" s="2"/>
      <c r="F88" s="45"/>
      <c r="G88" s="45"/>
      <c r="H88" s="45"/>
      <c r="I88" s="45"/>
      <c r="J88" s="45"/>
      <c r="K88" s="9"/>
      <c r="L88" s="9"/>
    </row>
    <row r="89" spans="1:12" s="17" customFormat="1" ht="20.100000000000001" customHeight="1" x14ac:dyDescent="0.25">
      <c r="A89" s="7"/>
      <c r="B89" s="7"/>
      <c r="C89" s="7"/>
      <c r="D89" s="2"/>
      <c r="E89" s="2"/>
      <c r="F89" s="45"/>
      <c r="G89" s="45"/>
      <c r="H89" s="45"/>
      <c r="I89" s="45"/>
      <c r="J89" s="45"/>
      <c r="K89" s="9"/>
      <c r="L89" s="9"/>
    </row>
    <row r="90" spans="1:12" s="17" customFormat="1" ht="20.100000000000001" customHeight="1" x14ac:dyDescent="0.25">
      <c r="A90" s="7"/>
      <c r="B90" s="7"/>
      <c r="C90" s="7"/>
      <c r="D90" s="2"/>
      <c r="E90" s="2"/>
      <c r="F90" s="45"/>
      <c r="G90" s="45"/>
      <c r="H90" s="45"/>
      <c r="I90" s="45"/>
      <c r="J90" s="45"/>
      <c r="K90" s="9"/>
      <c r="L90" s="9"/>
    </row>
    <row r="91" spans="1:12" s="17" customFormat="1" ht="20.100000000000001" customHeight="1" x14ac:dyDescent="0.25">
      <c r="A91" s="7"/>
      <c r="B91" s="7"/>
      <c r="C91" s="7"/>
      <c r="D91" s="2"/>
      <c r="E91" s="2"/>
      <c r="F91" s="45"/>
      <c r="G91" s="45"/>
      <c r="H91" s="45"/>
      <c r="I91" s="45"/>
      <c r="J91" s="45"/>
      <c r="K91" s="9"/>
      <c r="L91" s="9"/>
    </row>
    <row r="92" spans="1:12" s="17" customFormat="1" ht="6.75" customHeight="1" x14ac:dyDescent="0.25">
      <c r="A92" s="7"/>
      <c r="B92" s="7"/>
      <c r="C92" s="7"/>
      <c r="D92" s="2"/>
      <c r="E92" s="2"/>
      <c r="F92" s="45"/>
      <c r="G92" s="45"/>
      <c r="H92" s="45"/>
      <c r="I92" s="45"/>
      <c r="J92" s="45"/>
      <c r="K92" s="9"/>
      <c r="L92" s="9"/>
    </row>
    <row r="93" spans="1:12" ht="22.15" customHeight="1" x14ac:dyDescent="0.25">
      <c r="A93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83"/>
      <c r="C93" s="83"/>
      <c r="D93" s="83"/>
      <c r="E93" s="83"/>
      <c r="F93" s="84"/>
      <c r="G93" s="84"/>
      <c r="H93" s="84"/>
      <c r="I93" s="84"/>
      <c r="J93" s="84"/>
      <c r="K93" s="84"/>
      <c r="L93" s="84"/>
    </row>
    <row r="94" spans="1:12" s="4" customFormat="1" ht="20.100000000000001" customHeight="1" x14ac:dyDescent="0.25">
      <c r="A94" s="1" t="str">
        <f>A1</f>
        <v>บริษัท ท่าฉาง กรีน เอ็นเนอร์ยี่ จำกัด (มหาชน)</v>
      </c>
      <c r="B94" s="1"/>
      <c r="C94" s="1"/>
      <c r="D94" s="2"/>
      <c r="E94" s="2"/>
      <c r="F94" s="3"/>
      <c r="G94" s="80"/>
      <c r="H94" s="3"/>
      <c r="I94" s="80"/>
      <c r="J94" s="3"/>
      <c r="K94" s="3"/>
      <c r="L94" s="3"/>
    </row>
    <row r="95" spans="1:12" s="4" customFormat="1" ht="20.100000000000001" customHeight="1" x14ac:dyDescent="0.25">
      <c r="A95" s="1" t="s">
        <v>167</v>
      </c>
      <c r="B95" s="1"/>
      <c r="C95" s="1"/>
      <c r="D95" s="2"/>
      <c r="E95" s="2"/>
      <c r="F95" s="3"/>
      <c r="G95" s="80"/>
      <c r="H95" s="3"/>
      <c r="I95" s="80"/>
      <c r="J95" s="3"/>
      <c r="K95" s="3"/>
      <c r="L95" s="3"/>
    </row>
    <row r="96" spans="1:12" s="4" customFormat="1" ht="20.100000000000001" customHeight="1" x14ac:dyDescent="0.25">
      <c r="A96" s="92" t="str">
        <f>A3</f>
        <v>ณ วันที่ 31 มีนาคม พ.ศ. 2567</v>
      </c>
      <c r="B96" s="5"/>
      <c r="C96" s="5"/>
      <c r="D96" s="64"/>
      <c r="E96" s="64"/>
      <c r="F96" s="104"/>
      <c r="G96" s="81"/>
      <c r="H96" s="104"/>
      <c r="I96" s="81"/>
      <c r="J96" s="104"/>
      <c r="K96" s="104"/>
      <c r="L96" s="104"/>
    </row>
    <row r="98" spans="1:12" ht="18.75" x14ac:dyDescent="0.25">
      <c r="A98" s="6"/>
      <c r="D98" s="33"/>
      <c r="E98" s="33"/>
      <c r="F98" s="106" t="s">
        <v>121</v>
      </c>
      <c r="G98" s="106"/>
      <c r="H98" s="106"/>
      <c r="I98" s="8"/>
      <c r="J98" s="106" t="s">
        <v>122</v>
      </c>
      <c r="K98" s="106"/>
      <c r="L98" s="106"/>
    </row>
    <row r="99" spans="1:12" ht="20.100000000000001" customHeight="1" x14ac:dyDescent="0.25">
      <c r="A99" s="6"/>
      <c r="D99" s="33"/>
      <c r="E99" s="33"/>
      <c r="F99" s="3" t="s">
        <v>126</v>
      </c>
      <c r="G99" s="3"/>
      <c r="H99" s="3" t="s">
        <v>123</v>
      </c>
      <c r="I99" s="8"/>
      <c r="J99" s="3" t="s">
        <v>126</v>
      </c>
      <c r="K99" s="3"/>
      <c r="L99" s="3" t="s">
        <v>123</v>
      </c>
    </row>
    <row r="100" spans="1:12" ht="20.100000000000001" customHeight="1" x14ac:dyDescent="0.25">
      <c r="A100" s="6"/>
      <c r="D100" s="33"/>
      <c r="E100" s="33"/>
      <c r="F100" s="3" t="s">
        <v>161</v>
      </c>
      <c r="G100" s="3"/>
      <c r="H100" s="3" t="s">
        <v>124</v>
      </c>
      <c r="I100" s="8"/>
      <c r="J100" s="3" t="s">
        <v>161</v>
      </c>
      <c r="K100" s="3"/>
      <c r="L100" s="3" t="s">
        <v>124</v>
      </c>
    </row>
    <row r="101" spans="1:12" ht="20.100000000000001" customHeight="1" x14ac:dyDescent="0.25">
      <c r="C101" s="7" t="s">
        <v>66</v>
      </c>
      <c r="F101" s="3" t="s">
        <v>164</v>
      </c>
      <c r="G101" s="80"/>
      <c r="H101" s="3" t="s">
        <v>143</v>
      </c>
      <c r="I101" s="80"/>
      <c r="J101" s="3" t="s">
        <v>164</v>
      </c>
      <c r="K101" s="80"/>
      <c r="L101" s="3" t="s">
        <v>143</v>
      </c>
    </row>
    <row r="102" spans="1:12" ht="20.100000000000001" customHeight="1" x14ac:dyDescent="0.25">
      <c r="D102" s="64" t="s">
        <v>0</v>
      </c>
      <c r="F102" s="104" t="s">
        <v>1</v>
      </c>
      <c r="G102" s="80"/>
      <c r="H102" s="104" t="s">
        <v>1</v>
      </c>
      <c r="I102" s="80"/>
      <c r="J102" s="104" t="s">
        <v>1</v>
      </c>
      <c r="K102" s="3"/>
      <c r="L102" s="104" t="s">
        <v>1</v>
      </c>
    </row>
    <row r="103" spans="1:12" s="17" customFormat="1" ht="20.100000000000001" customHeight="1" x14ac:dyDescent="0.25">
      <c r="A103" s="1" t="s">
        <v>88</v>
      </c>
      <c r="B103" s="7"/>
      <c r="C103" s="7"/>
      <c r="D103" s="2"/>
      <c r="E103" s="2"/>
      <c r="F103" s="46"/>
      <c r="G103" s="45"/>
      <c r="H103" s="9"/>
      <c r="I103" s="45"/>
      <c r="J103" s="46"/>
      <c r="K103" s="9"/>
      <c r="L103" s="9"/>
    </row>
    <row r="104" spans="1:12" s="17" customFormat="1" ht="8.25" customHeight="1" x14ac:dyDescent="0.25">
      <c r="A104" s="7"/>
      <c r="B104" s="7"/>
      <c r="C104" s="7"/>
      <c r="D104" s="2"/>
      <c r="E104" s="2"/>
      <c r="F104" s="46"/>
      <c r="G104" s="45"/>
      <c r="H104" s="9"/>
      <c r="I104" s="45"/>
      <c r="J104" s="46"/>
      <c r="K104" s="9"/>
      <c r="L104" s="9"/>
    </row>
    <row r="105" spans="1:12" s="17" customFormat="1" ht="20.100000000000001" customHeight="1" x14ac:dyDescent="0.25">
      <c r="A105" s="1" t="s">
        <v>25</v>
      </c>
      <c r="B105" s="7"/>
      <c r="C105" s="7"/>
      <c r="D105" s="2"/>
      <c r="E105" s="2"/>
      <c r="F105" s="46"/>
      <c r="G105" s="45"/>
      <c r="H105" s="9"/>
      <c r="I105" s="45"/>
      <c r="J105" s="46"/>
      <c r="K105" s="9"/>
      <c r="L105" s="9"/>
    </row>
    <row r="106" spans="1:12" s="17" customFormat="1" ht="8.25" customHeight="1" x14ac:dyDescent="0.25">
      <c r="A106" s="7"/>
      <c r="B106" s="7"/>
      <c r="C106" s="7"/>
      <c r="D106" s="2"/>
      <c r="E106" s="2"/>
      <c r="F106" s="46"/>
      <c r="G106" s="45"/>
      <c r="H106" s="9"/>
      <c r="I106" s="45"/>
      <c r="J106" s="46"/>
      <c r="K106" s="9"/>
      <c r="L106" s="9"/>
    </row>
    <row r="107" spans="1:12" s="17" customFormat="1" ht="20.100000000000001" customHeight="1" x14ac:dyDescent="0.25">
      <c r="A107" s="7" t="s">
        <v>26</v>
      </c>
      <c r="B107" s="7"/>
      <c r="C107" s="7"/>
      <c r="D107" s="66">
        <v>14</v>
      </c>
      <c r="E107" s="2"/>
      <c r="F107" s="46"/>
      <c r="G107" s="45"/>
      <c r="H107" s="9"/>
      <c r="I107" s="45"/>
      <c r="J107" s="46"/>
      <c r="K107" s="9"/>
      <c r="L107" s="9"/>
    </row>
    <row r="108" spans="1:12" s="17" customFormat="1" ht="20.100000000000001" customHeight="1" x14ac:dyDescent="0.25">
      <c r="A108" s="7"/>
      <c r="B108" s="7" t="s">
        <v>27</v>
      </c>
      <c r="C108" s="7"/>
      <c r="D108" s="2"/>
      <c r="E108" s="2"/>
      <c r="F108" s="53"/>
      <c r="G108" s="45"/>
      <c r="H108" s="31"/>
      <c r="I108" s="31"/>
      <c r="J108" s="53"/>
      <c r="K108" s="31"/>
      <c r="L108" s="31"/>
    </row>
    <row r="109" spans="1:12" s="17" customFormat="1" ht="20.100000000000001" customHeight="1" x14ac:dyDescent="0.25">
      <c r="A109" s="7"/>
      <c r="B109" s="11" t="s">
        <v>188</v>
      </c>
      <c r="C109" s="7"/>
      <c r="D109" s="2"/>
      <c r="E109" s="2"/>
      <c r="F109" s="46"/>
      <c r="G109" s="45"/>
      <c r="H109" s="9"/>
      <c r="I109" s="9"/>
      <c r="J109" s="46"/>
      <c r="K109" s="31"/>
      <c r="L109" s="9"/>
    </row>
    <row r="110" spans="1:12" s="17" customFormat="1" ht="20.100000000000001" customHeight="1" x14ac:dyDescent="0.25">
      <c r="A110" s="7"/>
      <c r="B110" s="11"/>
      <c r="C110" s="7" t="s">
        <v>136</v>
      </c>
      <c r="D110" s="2"/>
      <c r="E110" s="2"/>
      <c r="F110" s="46"/>
      <c r="G110" s="45"/>
      <c r="H110" s="9"/>
      <c r="I110" s="9"/>
      <c r="J110" s="46"/>
      <c r="K110" s="31"/>
      <c r="L110" s="9"/>
    </row>
    <row r="111" spans="1:12" s="17" customFormat="1" ht="20.100000000000001" customHeight="1" x14ac:dyDescent="0.25">
      <c r="A111" s="7"/>
      <c r="B111" s="11"/>
      <c r="C111" s="7" t="s">
        <v>183</v>
      </c>
      <c r="D111" s="2"/>
      <c r="E111" s="2"/>
      <c r="F111" s="46"/>
      <c r="G111" s="45"/>
      <c r="H111" s="9"/>
      <c r="I111" s="9"/>
      <c r="J111" s="46"/>
      <c r="K111" s="31"/>
      <c r="L111" s="9"/>
    </row>
    <row r="112" spans="1:12" s="17" customFormat="1" ht="20.100000000000001" customHeight="1" thickBot="1" x14ac:dyDescent="0.3">
      <c r="A112" s="7"/>
      <c r="B112" s="11"/>
      <c r="C112" s="7" t="s">
        <v>158</v>
      </c>
      <c r="D112" s="66"/>
      <c r="E112" s="2"/>
      <c r="F112" s="48">
        <v>1257142858</v>
      </c>
      <c r="G112" s="45"/>
      <c r="H112" s="13">
        <v>1165000000</v>
      </c>
      <c r="I112" s="45"/>
      <c r="J112" s="48">
        <v>1257142858</v>
      </c>
      <c r="K112" s="31"/>
      <c r="L112" s="13">
        <v>1165000000</v>
      </c>
    </row>
    <row r="113" spans="1:12" s="17" customFormat="1" ht="8.1" customHeight="1" thickTop="1" x14ac:dyDescent="0.25">
      <c r="A113" s="7"/>
      <c r="B113" s="7"/>
      <c r="C113" s="7"/>
      <c r="D113" s="66"/>
      <c r="E113" s="2"/>
      <c r="F113" s="46"/>
      <c r="G113" s="45"/>
      <c r="H113" s="9"/>
      <c r="I113" s="45"/>
      <c r="J113" s="46"/>
      <c r="K113" s="31"/>
      <c r="L113" s="9"/>
    </row>
    <row r="114" spans="1:12" s="17" customFormat="1" ht="20.100000000000001" customHeight="1" x14ac:dyDescent="0.25">
      <c r="A114" s="7" t="s">
        <v>28</v>
      </c>
      <c r="C114" s="7"/>
      <c r="D114" s="66"/>
      <c r="E114" s="2"/>
      <c r="F114" s="53"/>
      <c r="G114" s="45"/>
      <c r="H114" s="31"/>
      <c r="I114" s="31"/>
      <c r="J114" s="53"/>
      <c r="K114" s="31"/>
      <c r="L114" s="31"/>
    </row>
    <row r="115" spans="1:12" s="17" customFormat="1" ht="20.100000000000001" customHeight="1" x14ac:dyDescent="0.25">
      <c r="A115" s="7"/>
      <c r="B115" s="11" t="s">
        <v>135</v>
      </c>
      <c r="C115" s="7"/>
      <c r="D115" s="66"/>
      <c r="E115" s="2"/>
      <c r="F115" s="46"/>
      <c r="G115" s="45"/>
      <c r="H115" s="9"/>
      <c r="I115" s="45"/>
      <c r="J115" s="46"/>
      <c r="K115" s="31"/>
      <c r="L115" s="9"/>
    </row>
    <row r="116" spans="1:12" s="17" customFormat="1" ht="20.100000000000001" customHeight="1" x14ac:dyDescent="0.25">
      <c r="A116" s="7"/>
      <c r="B116" s="11"/>
      <c r="C116" s="7" t="s">
        <v>137</v>
      </c>
      <c r="D116" s="66"/>
      <c r="E116" s="2"/>
      <c r="F116" s="46">
        <v>1100000000</v>
      </c>
      <c r="G116" s="45"/>
      <c r="H116" s="9">
        <v>1100000000</v>
      </c>
      <c r="I116" s="45"/>
      <c r="J116" s="46">
        <v>1100000000</v>
      </c>
      <c r="K116" s="31"/>
      <c r="L116" s="9">
        <v>1100000000</v>
      </c>
    </row>
    <row r="117" spans="1:12" s="17" customFormat="1" ht="20.100000000000001" customHeight="1" x14ac:dyDescent="0.25">
      <c r="A117" s="7" t="s">
        <v>144</v>
      </c>
      <c r="B117" s="11"/>
      <c r="C117" s="7"/>
      <c r="D117" s="66"/>
      <c r="E117" s="2"/>
      <c r="F117" s="46">
        <v>863339091</v>
      </c>
      <c r="G117" s="45"/>
      <c r="H117" s="9">
        <v>863339091</v>
      </c>
      <c r="I117" s="45"/>
      <c r="J117" s="46">
        <v>863339091</v>
      </c>
      <c r="K117" s="31"/>
      <c r="L117" s="9">
        <v>863339091</v>
      </c>
    </row>
    <row r="118" spans="1:12" s="17" customFormat="1" ht="20.100000000000001" customHeight="1" x14ac:dyDescent="0.25">
      <c r="A118" s="7" t="s">
        <v>94</v>
      </c>
      <c r="B118" s="11"/>
      <c r="C118" s="7"/>
      <c r="D118" s="66"/>
      <c r="E118" s="66"/>
      <c r="F118" s="46">
        <v>-37460866</v>
      </c>
      <c r="G118" s="45"/>
      <c r="H118" s="9">
        <v>-37460866</v>
      </c>
      <c r="I118" s="45"/>
      <c r="J118" s="46">
        <v>-37460866</v>
      </c>
      <c r="K118" s="31"/>
      <c r="L118" s="9">
        <v>-37460866</v>
      </c>
    </row>
    <row r="119" spans="1:12" s="17" customFormat="1" ht="20.100000000000001" customHeight="1" x14ac:dyDescent="0.25">
      <c r="A119" s="7" t="s">
        <v>95</v>
      </c>
      <c r="B119" s="11"/>
      <c r="C119" s="7"/>
      <c r="D119" s="2"/>
      <c r="E119" s="2"/>
      <c r="F119" s="46">
        <v>-32713953</v>
      </c>
      <c r="G119" s="45"/>
      <c r="H119" s="9">
        <v>-32713953</v>
      </c>
      <c r="I119" s="45"/>
      <c r="J119" s="46">
        <v>0</v>
      </c>
      <c r="K119" s="31"/>
      <c r="L119" s="9">
        <v>0</v>
      </c>
    </row>
    <row r="120" spans="1:12" s="17" customFormat="1" ht="20.100000000000001" customHeight="1" x14ac:dyDescent="0.25">
      <c r="A120" s="7" t="s">
        <v>83</v>
      </c>
      <c r="B120" s="11"/>
      <c r="C120" s="7"/>
      <c r="D120" s="2"/>
      <c r="E120" s="2"/>
      <c r="F120" s="46"/>
      <c r="G120" s="45"/>
      <c r="H120" s="9"/>
      <c r="I120" s="45"/>
      <c r="J120" s="46"/>
      <c r="K120" s="31"/>
      <c r="L120" s="9"/>
    </row>
    <row r="121" spans="1:12" s="17" customFormat="1" ht="20.100000000000001" customHeight="1" x14ac:dyDescent="0.25">
      <c r="B121" s="7" t="s">
        <v>116</v>
      </c>
      <c r="C121" s="7"/>
      <c r="D121" s="82"/>
      <c r="E121" s="2"/>
      <c r="F121" s="46">
        <v>30182409</v>
      </c>
      <c r="G121" s="45"/>
      <c r="H121" s="9">
        <v>30182409</v>
      </c>
      <c r="I121" s="45"/>
      <c r="J121" s="46">
        <v>30182409</v>
      </c>
      <c r="K121" s="31"/>
      <c r="L121" s="9">
        <v>30182409</v>
      </c>
    </row>
    <row r="122" spans="1:12" s="17" customFormat="1" ht="20.100000000000001" customHeight="1" x14ac:dyDescent="0.25">
      <c r="B122" s="7" t="s">
        <v>117</v>
      </c>
      <c r="C122" s="7"/>
      <c r="D122" s="2"/>
      <c r="E122" s="2"/>
      <c r="F122" s="46">
        <v>470319338</v>
      </c>
      <c r="G122" s="45"/>
      <c r="H122" s="9">
        <v>405990967</v>
      </c>
      <c r="I122" s="45"/>
      <c r="J122" s="46">
        <v>73265253</v>
      </c>
      <c r="K122" s="31"/>
      <c r="L122" s="9">
        <v>54212155</v>
      </c>
    </row>
    <row r="123" spans="1:12" s="17" customFormat="1" ht="20.100000000000001" customHeight="1" x14ac:dyDescent="0.25">
      <c r="A123" s="7" t="s">
        <v>29</v>
      </c>
      <c r="B123" s="7"/>
      <c r="C123" s="7"/>
      <c r="D123" s="2"/>
      <c r="E123" s="2"/>
      <c r="F123" s="47">
        <v>2538529</v>
      </c>
      <c r="G123" s="45"/>
      <c r="H123" s="12">
        <v>262905</v>
      </c>
      <c r="I123" s="45"/>
      <c r="J123" s="47">
        <v>2151913</v>
      </c>
      <c r="K123" s="31"/>
      <c r="L123" s="12">
        <v>149153</v>
      </c>
    </row>
    <row r="124" spans="1:12" s="17" customFormat="1" ht="8.25" customHeight="1" x14ac:dyDescent="0.25">
      <c r="A124" s="7"/>
      <c r="B124" s="7"/>
      <c r="C124" s="7"/>
      <c r="D124" s="2"/>
      <c r="E124" s="2"/>
      <c r="F124" s="46"/>
      <c r="G124" s="45"/>
      <c r="H124" s="9"/>
      <c r="I124" s="45"/>
      <c r="J124" s="46"/>
      <c r="K124" s="31"/>
      <c r="L124" s="9"/>
    </row>
    <row r="125" spans="1:12" s="17" customFormat="1" ht="20.100000000000001" customHeight="1" x14ac:dyDescent="0.25">
      <c r="A125" s="1" t="s">
        <v>133</v>
      </c>
      <c r="B125" s="7"/>
      <c r="C125" s="7"/>
      <c r="D125" s="2"/>
      <c r="E125" s="2"/>
      <c r="F125" s="46">
        <f>SUM(F115:F123)</f>
        <v>2396204548</v>
      </c>
      <c r="G125" s="45"/>
      <c r="H125" s="9">
        <f>SUM(H115:H123)</f>
        <v>2329600553</v>
      </c>
      <c r="I125" s="45"/>
      <c r="J125" s="46">
        <f>SUM(J115:J123)</f>
        <v>2031477800</v>
      </c>
      <c r="K125" s="31"/>
      <c r="L125" s="9">
        <f>SUM(L115:L123)</f>
        <v>2010421942</v>
      </c>
    </row>
    <row r="126" spans="1:12" s="17" customFormat="1" ht="20.100000000000001" customHeight="1" x14ac:dyDescent="0.25">
      <c r="A126" s="7" t="s">
        <v>30</v>
      </c>
      <c r="B126" s="7"/>
      <c r="C126" s="7"/>
      <c r="D126" s="66"/>
      <c r="E126" s="66"/>
      <c r="F126" s="47">
        <v>61467</v>
      </c>
      <c r="G126" s="45"/>
      <c r="H126" s="12">
        <v>61506</v>
      </c>
      <c r="I126" s="45"/>
      <c r="J126" s="47">
        <v>0</v>
      </c>
      <c r="K126" s="31"/>
      <c r="L126" s="12">
        <v>0</v>
      </c>
    </row>
    <row r="127" spans="1:12" s="17" customFormat="1" ht="8.25" customHeight="1" x14ac:dyDescent="0.25">
      <c r="A127" s="7"/>
      <c r="B127" s="7"/>
      <c r="C127" s="7"/>
      <c r="D127" s="2"/>
      <c r="E127" s="2"/>
      <c r="F127" s="46"/>
      <c r="G127" s="45"/>
      <c r="H127" s="9"/>
      <c r="I127" s="45"/>
      <c r="J127" s="46"/>
      <c r="K127" s="31"/>
      <c r="L127" s="9"/>
    </row>
    <row r="128" spans="1:12" s="17" customFormat="1" ht="20.100000000000001" customHeight="1" x14ac:dyDescent="0.25">
      <c r="A128" s="1" t="s">
        <v>31</v>
      </c>
      <c r="B128" s="7"/>
      <c r="C128" s="7"/>
      <c r="D128" s="2"/>
      <c r="E128" s="2"/>
      <c r="F128" s="47">
        <f>SUM(F125:F126)</f>
        <v>2396266015</v>
      </c>
      <c r="G128" s="45"/>
      <c r="H128" s="12">
        <f>SUM(H125:H126)</f>
        <v>2329662059</v>
      </c>
      <c r="I128" s="45"/>
      <c r="J128" s="47">
        <f>SUM(J125:J126)</f>
        <v>2031477800</v>
      </c>
      <c r="K128" s="31"/>
      <c r="L128" s="12">
        <f>SUM(L125:L126)</f>
        <v>2010421942</v>
      </c>
    </row>
    <row r="129" spans="1:12" s="17" customFormat="1" ht="7.5" customHeight="1" x14ac:dyDescent="0.25">
      <c r="A129" s="7"/>
      <c r="B129" s="7"/>
      <c r="C129" s="7"/>
      <c r="D129" s="2"/>
      <c r="E129" s="2"/>
      <c r="F129" s="46"/>
      <c r="G129" s="45"/>
      <c r="H129" s="9"/>
      <c r="I129" s="45"/>
      <c r="J129" s="46"/>
      <c r="K129" s="31"/>
      <c r="L129" s="9"/>
    </row>
    <row r="130" spans="1:12" s="17" customFormat="1" ht="20.100000000000001" customHeight="1" thickBot="1" x14ac:dyDescent="0.3">
      <c r="A130" s="1" t="s">
        <v>32</v>
      </c>
      <c r="B130" s="7"/>
      <c r="C130" s="7"/>
      <c r="D130" s="2"/>
      <c r="E130" s="2"/>
      <c r="F130" s="48">
        <f>SUM(F84+F128)</f>
        <v>3377899558</v>
      </c>
      <c r="G130" s="45"/>
      <c r="H130" s="13">
        <f>SUM(H84+H128)</f>
        <v>3374676503</v>
      </c>
      <c r="I130" s="45"/>
      <c r="J130" s="48">
        <f>SUM(J84+J128)</f>
        <v>2394920259</v>
      </c>
      <c r="K130" s="31"/>
      <c r="L130" s="13">
        <f>SUM(L84+L128)</f>
        <v>2392982542</v>
      </c>
    </row>
    <row r="131" spans="1:12" s="17" customFormat="1" ht="20.100000000000001" customHeight="1" thickTop="1" x14ac:dyDescent="0.25">
      <c r="A131" s="1"/>
      <c r="B131" s="7"/>
      <c r="C131" s="7"/>
      <c r="D131" s="2"/>
      <c r="E131" s="2"/>
      <c r="F131" s="77"/>
      <c r="G131" s="60"/>
      <c r="H131" s="77"/>
      <c r="I131" s="60"/>
      <c r="J131" s="77"/>
      <c r="K131" s="61"/>
      <c r="L131" s="77"/>
    </row>
    <row r="132" spans="1:12" s="17" customFormat="1" ht="20.100000000000001" customHeight="1" x14ac:dyDescent="0.25">
      <c r="A132" s="1"/>
      <c r="B132" s="7"/>
      <c r="C132" s="7"/>
      <c r="D132" s="2"/>
      <c r="E132" s="2"/>
      <c r="F132" s="54"/>
      <c r="G132" s="54"/>
      <c r="H132" s="54"/>
      <c r="I132" s="54"/>
      <c r="J132" s="54"/>
      <c r="K132" s="54"/>
      <c r="L132" s="54"/>
    </row>
    <row r="133" spans="1:12" s="17" customFormat="1" ht="20.100000000000001" customHeight="1" x14ac:dyDescent="0.25">
      <c r="A133" s="1"/>
      <c r="B133" s="7"/>
      <c r="C133" s="7"/>
      <c r="D133" s="2"/>
      <c r="E133" s="2"/>
      <c r="F133" s="54"/>
      <c r="G133" s="45"/>
      <c r="I133" s="45"/>
      <c r="J133" s="54"/>
      <c r="K133" s="31"/>
      <c r="L133" s="54"/>
    </row>
    <row r="134" spans="1:12" s="17" customFormat="1" ht="20.100000000000001" customHeight="1" x14ac:dyDescent="0.25">
      <c r="A134" s="1"/>
      <c r="B134" s="7"/>
      <c r="C134" s="7"/>
      <c r="D134" s="2"/>
      <c r="E134" s="2"/>
      <c r="F134" s="54"/>
      <c r="G134" s="45"/>
      <c r="H134" s="54"/>
      <c r="I134" s="45"/>
      <c r="J134" s="54"/>
      <c r="K134" s="31"/>
      <c r="L134" s="54"/>
    </row>
    <row r="135" spans="1:12" s="17" customFormat="1" ht="20.100000000000001" customHeight="1" x14ac:dyDescent="0.25">
      <c r="A135" s="1"/>
      <c r="B135" s="7"/>
      <c r="C135" s="7"/>
      <c r="D135" s="2"/>
      <c r="E135" s="2"/>
      <c r="F135" s="54"/>
      <c r="G135" s="45"/>
      <c r="H135" s="54"/>
      <c r="I135" s="45"/>
      <c r="J135" s="54"/>
      <c r="K135" s="31"/>
      <c r="L135" s="54"/>
    </row>
    <row r="136" spans="1:12" s="17" customFormat="1" ht="20.100000000000001" customHeight="1" x14ac:dyDescent="0.25">
      <c r="A136" s="1"/>
      <c r="B136" s="7"/>
      <c r="C136" s="7"/>
      <c r="D136" s="2"/>
      <c r="E136" s="2"/>
      <c r="F136" s="54"/>
      <c r="G136" s="45"/>
      <c r="H136" s="54"/>
      <c r="I136" s="45"/>
      <c r="J136" s="54"/>
      <c r="K136" s="31"/>
      <c r="L136" s="54"/>
    </row>
    <row r="137" spans="1:12" s="17" customFormat="1" ht="20.100000000000001" customHeight="1" x14ac:dyDescent="0.25">
      <c r="A137" s="1"/>
      <c r="B137" s="7"/>
      <c r="C137" s="7"/>
      <c r="D137" s="2"/>
      <c r="E137" s="2"/>
      <c r="F137" s="54"/>
      <c r="G137" s="45"/>
      <c r="H137" s="54"/>
      <c r="I137" s="45"/>
      <c r="J137" s="54"/>
      <c r="K137" s="31"/>
      <c r="L137" s="54"/>
    </row>
    <row r="138" spans="1:12" s="17" customFormat="1" ht="20.100000000000001" customHeight="1" x14ac:dyDescent="0.25">
      <c r="A138" s="1"/>
      <c r="B138" s="7"/>
      <c r="C138" s="7"/>
      <c r="D138" s="2"/>
      <c r="E138" s="2"/>
      <c r="F138" s="54"/>
      <c r="G138" s="45"/>
      <c r="H138" s="54"/>
      <c r="I138" s="45"/>
      <c r="J138" s="54"/>
      <c r="K138" s="31"/>
      <c r="L138" s="54"/>
    </row>
    <row r="139" spans="1:12" s="17" customFormat="1" ht="3.75" customHeight="1" x14ac:dyDescent="0.25">
      <c r="A139" s="1"/>
      <c r="B139" s="7"/>
      <c r="C139" s="7"/>
      <c r="D139" s="2"/>
      <c r="E139" s="2"/>
      <c r="F139" s="54"/>
      <c r="G139" s="45"/>
      <c r="H139" s="54"/>
      <c r="I139" s="45"/>
      <c r="J139" s="54"/>
      <c r="K139" s="31"/>
      <c r="L139" s="54"/>
    </row>
    <row r="140" spans="1:12" ht="22.15" customHeight="1" x14ac:dyDescent="0.25">
      <c r="A140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83"/>
      <c r="C140" s="83"/>
      <c r="D140" s="83"/>
      <c r="E140" s="83"/>
      <c r="F140" s="84"/>
      <c r="G140" s="84"/>
      <c r="H140" s="84"/>
      <c r="I140" s="84"/>
      <c r="J140" s="84"/>
      <c r="K140" s="84"/>
      <c r="L140" s="84"/>
    </row>
  </sheetData>
  <mergeCells count="7">
    <mergeCell ref="F98:H98"/>
    <mergeCell ref="J98:L98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75-8F1D-4CF4-B70F-67182BE2516D}">
  <dimension ref="A1:L81"/>
  <sheetViews>
    <sheetView topLeftCell="A59" zoomScale="90" zoomScaleNormal="90" zoomScaleSheetLayoutView="90" workbookViewId="0">
      <selection activeCell="Q72" sqref="Q72"/>
    </sheetView>
  </sheetViews>
  <sheetFormatPr defaultColWidth="6.7109375" defaultRowHeight="18.75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3" width="6.7109375" style="6" customWidth="1"/>
    <col min="14" max="16384" width="6.7109375" style="6"/>
  </cols>
  <sheetData>
    <row r="1" spans="1:12" s="4" customFormat="1" ht="21.75" customHeight="1" x14ac:dyDescent="0.25">
      <c r="A1" s="1" t="s">
        <v>134</v>
      </c>
      <c r="B1" s="1"/>
      <c r="C1" s="1"/>
      <c r="D1" s="25"/>
      <c r="E1" s="1"/>
      <c r="F1" s="3"/>
      <c r="G1" s="14"/>
      <c r="H1" s="3"/>
      <c r="I1" s="42"/>
      <c r="J1" s="3"/>
      <c r="K1" s="14"/>
      <c r="L1" s="3"/>
    </row>
    <row r="2" spans="1:12" s="4" customFormat="1" ht="21.75" customHeight="1" x14ac:dyDescent="0.25">
      <c r="A2" s="1" t="s">
        <v>127</v>
      </c>
      <c r="B2" s="1"/>
      <c r="C2" s="1"/>
      <c r="D2" s="25"/>
      <c r="E2" s="1"/>
      <c r="F2" s="3"/>
      <c r="G2" s="14"/>
      <c r="H2" s="3"/>
      <c r="I2" s="42"/>
      <c r="J2" s="3"/>
      <c r="K2" s="14"/>
      <c r="L2" s="3"/>
    </row>
    <row r="3" spans="1:12" s="4" customFormat="1" ht="21.75" customHeight="1" x14ac:dyDescent="0.25">
      <c r="A3" s="5" t="s">
        <v>179</v>
      </c>
      <c r="B3" s="5"/>
      <c r="C3" s="5"/>
      <c r="D3" s="26"/>
      <c r="E3" s="5"/>
      <c r="F3" s="103"/>
      <c r="G3" s="15"/>
      <c r="H3" s="103"/>
      <c r="I3" s="43"/>
      <c r="J3" s="103"/>
      <c r="K3" s="15"/>
      <c r="L3" s="103"/>
    </row>
    <row r="4" spans="1:12" ht="21.75" customHeight="1" x14ac:dyDescent="0.25">
      <c r="D4" s="2"/>
      <c r="E4" s="2"/>
      <c r="G4" s="45"/>
      <c r="I4" s="45"/>
      <c r="K4" s="9"/>
    </row>
    <row r="5" spans="1:12" ht="21.75" customHeight="1" x14ac:dyDescent="0.25">
      <c r="A5" s="6"/>
      <c r="D5" s="6"/>
      <c r="F5" s="106" t="s">
        <v>121</v>
      </c>
      <c r="G5" s="106"/>
      <c r="H5" s="106"/>
      <c r="I5" s="24"/>
      <c r="J5" s="106" t="s">
        <v>122</v>
      </c>
      <c r="K5" s="106"/>
      <c r="L5" s="106"/>
    </row>
    <row r="6" spans="1:12" s="4" customFormat="1" ht="21.75" customHeight="1" x14ac:dyDescent="0.25">
      <c r="A6" s="1"/>
      <c r="B6" s="1"/>
      <c r="C6" s="1"/>
      <c r="D6" s="25"/>
      <c r="E6" s="1"/>
      <c r="F6" s="3" t="s">
        <v>164</v>
      </c>
      <c r="G6" s="80"/>
      <c r="H6" s="3" t="s">
        <v>143</v>
      </c>
      <c r="I6" s="80"/>
      <c r="J6" s="3" t="s">
        <v>164</v>
      </c>
      <c r="K6" s="80"/>
      <c r="L6" s="3" t="s">
        <v>143</v>
      </c>
    </row>
    <row r="7" spans="1:12" s="4" customFormat="1" ht="21.75" customHeight="1" x14ac:dyDescent="0.25">
      <c r="A7" s="1"/>
      <c r="B7" s="1"/>
      <c r="C7" s="1"/>
      <c r="D7" s="26" t="s">
        <v>0</v>
      </c>
      <c r="E7" s="1"/>
      <c r="F7" s="103" t="s">
        <v>1</v>
      </c>
      <c r="G7" s="1"/>
      <c r="H7" s="103" t="s">
        <v>1</v>
      </c>
      <c r="I7" s="25"/>
      <c r="J7" s="103" t="s">
        <v>1</v>
      </c>
      <c r="K7" s="1"/>
      <c r="L7" s="103" t="s">
        <v>1</v>
      </c>
    </row>
    <row r="8" spans="1:12" ht="6" customHeight="1" x14ac:dyDescent="0.25">
      <c r="F8" s="46"/>
      <c r="G8" s="16"/>
      <c r="I8" s="16"/>
      <c r="J8" s="46"/>
      <c r="K8" s="16"/>
    </row>
    <row r="9" spans="1:12" ht="21.75" customHeight="1" x14ac:dyDescent="0.25">
      <c r="A9" s="7" t="s">
        <v>159</v>
      </c>
      <c r="F9" s="46">
        <v>242839701</v>
      </c>
      <c r="G9" s="9"/>
      <c r="H9" s="9">
        <v>234622163</v>
      </c>
      <c r="I9" s="9"/>
      <c r="J9" s="46">
        <v>110779247</v>
      </c>
      <c r="K9" s="9"/>
      <c r="L9" s="9">
        <v>77299876</v>
      </c>
    </row>
    <row r="10" spans="1:12" ht="21.75" customHeight="1" x14ac:dyDescent="0.25">
      <c r="A10" s="7" t="s">
        <v>105</v>
      </c>
      <c r="D10" s="27"/>
      <c r="F10" s="46">
        <v>15324821</v>
      </c>
      <c r="G10" s="9"/>
      <c r="H10" s="9">
        <v>228076</v>
      </c>
      <c r="I10" s="9"/>
      <c r="J10" s="46">
        <v>0</v>
      </c>
      <c r="K10" s="9"/>
      <c r="L10" s="9">
        <v>0</v>
      </c>
    </row>
    <row r="11" spans="1:12" ht="21.75" customHeight="1" x14ac:dyDescent="0.25">
      <c r="A11" s="7" t="s">
        <v>160</v>
      </c>
      <c r="D11" s="27"/>
      <c r="F11" s="46">
        <v>-152392206</v>
      </c>
      <c r="G11" s="9"/>
      <c r="H11" s="9">
        <v>-149510609</v>
      </c>
      <c r="I11" s="9"/>
      <c r="J11" s="46">
        <v>-80509388</v>
      </c>
      <c r="K11" s="9"/>
      <c r="L11" s="9">
        <v>-61406927</v>
      </c>
    </row>
    <row r="12" spans="1:12" ht="21.75" customHeight="1" x14ac:dyDescent="0.25">
      <c r="A12" s="7" t="s">
        <v>106</v>
      </c>
      <c r="D12" s="27"/>
      <c r="F12" s="47">
        <v>-15324821</v>
      </c>
      <c r="G12" s="16"/>
      <c r="H12" s="12">
        <v>-228076</v>
      </c>
      <c r="I12" s="16"/>
      <c r="J12" s="47">
        <v>0</v>
      </c>
      <c r="K12" s="16"/>
      <c r="L12" s="12">
        <v>0</v>
      </c>
    </row>
    <row r="13" spans="1:12" ht="6" customHeight="1" x14ac:dyDescent="0.25">
      <c r="F13" s="46"/>
      <c r="G13" s="16"/>
      <c r="I13" s="16"/>
      <c r="J13" s="46"/>
      <c r="K13" s="16"/>
    </row>
    <row r="14" spans="1:12" ht="21.75" customHeight="1" x14ac:dyDescent="0.25">
      <c r="A14" s="1" t="s">
        <v>33</v>
      </c>
      <c r="F14" s="46">
        <f>SUM(F9:F12)</f>
        <v>90447495</v>
      </c>
      <c r="G14" s="9"/>
      <c r="H14" s="9">
        <f>SUM(H9:H12)</f>
        <v>85111554</v>
      </c>
      <c r="I14" s="9"/>
      <c r="J14" s="46">
        <f>SUM(J9:J12)</f>
        <v>30269859</v>
      </c>
      <c r="K14" s="16"/>
      <c r="L14" s="9">
        <f>SUM(L9:L12)</f>
        <v>15892949</v>
      </c>
    </row>
    <row r="15" spans="1:12" ht="21.75" customHeight="1" x14ac:dyDescent="0.25">
      <c r="A15" s="7" t="s">
        <v>34</v>
      </c>
      <c r="F15" s="46">
        <v>836020</v>
      </c>
      <c r="G15" s="10"/>
      <c r="H15" s="9">
        <v>603106</v>
      </c>
      <c r="I15" s="10"/>
      <c r="J15" s="46">
        <v>10714061</v>
      </c>
      <c r="K15" s="19"/>
      <c r="L15" s="9">
        <v>7876778</v>
      </c>
    </row>
    <row r="16" spans="1:12" ht="21.75" customHeight="1" x14ac:dyDescent="0.25">
      <c r="A16" s="7" t="s">
        <v>139</v>
      </c>
      <c r="F16" s="46">
        <v>-972412</v>
      </c>
      <c r="G16" s="16"/>
      <c r="H16" s="9">
        <v>-1564</v>
      </c>
      <c r="I16" s="16"/>
      <c r="J16" s="46">
        <v>0</v>
      </c>
      <c r="K16" s="16"/>
      <c r="L16" s="9">
        <v>-205388</v>
      </c>
    </row>
    <row r="17" spans="1:12" ht="21.75" customHeight="1" x14ac:dyDescent="0.25">
      <c r="A17" s="7" t="s">
        <v>35</v>
      </c>
      <c r="D17" s="44"/>
      <c r="E17" s="16"/>
      <c r="F17" s="46">
        <v>-11330334</v>
      </c>
      <c r="G17" s="16"/>
      <c r="H17" s="9">
        <v>-11186187</v>
      </c>
      <c r="I17" s="16"/>
      <c r="J17" s="46">
        <v>-14530972</v>
      </c>
      <c r="K17" s="16"/>
      <c r="L17" s="9">
        <v>-12570707</v>
      </c>
    </row>
    <row r="18" spans="1:12" ht="21.75" customHeight="1" x14ac:dyDescent="0.25">
      <c r="A18" s="7" t="s">
        <v>36</v>
      </c>
      <c r="F18" s="47">
        <v>-11179869</v>
      </c>
      <c r="G18" s="16"/>
      <c r="H18" s="12">
        <v>-11493879</v>
      </c>
      <c r="I18" s="16"/>
      <c r="J18" s="47">
        <v>-4039894</v>
      </c>
      <c r="K18" s="16"/>
      <c r="L18" s="12">
        <v>-3993281</v>
      </c>
    </row>
    <row r="19" spans="1:12" ht="6" customHeight="1" x14ac:dyDescent="0.25">
      <c r="F19" s="46"/>
      <c r="G19" s="16"/>
      <c r="I19" s="16"/>
      <c r="J19" s="46"/>
      <c r="K19" s="16"/>
    </row>
    <row r="20" spans="1:12" ht="21.75" customHeight="1" x14ac:dyDescent="0.25">
      <c r="A20" s="1" t="s">
        <v>82</v>
      </c>
      <c r="F20" s="46">
        <f>SUM(F14:F18)</f>
        <v>67800900</v>
      </c>
      <c r="G20" s="9"/>
      <c r="H20" s="9">
        <f>SUM(H14:H18)</f>
        <v>63033030</v>
      </c>
      <c r="I20" s="9"/>
      <c r="J20" s="46">
        <f>SUM(J14:J18)</f>
        <v>22413054</v>
      </c>
      <c r="K20" s="9"/>
      <c r="L20" s="9">
        <f>SUM(L14:L18)</f>
        <v>7000351</v>
      </c>
    </row>
    <row r="21" spans="1:12" ht="21.75" customHeight="1" x14ac:dyDescent="0.25">
      <c r="A21" s="7" t="s">
        <v>98</v>
      </c>
      <c r="D21" s="18">
        <v>16</v>
      </c>
      <c r="F21" s="47">
        <v>-3472568</v>
      </c>
      <c r="G21" s="16"/>
      <c r="H21" s="12">
        <v>8976</v>
      </c>
      <c r="I21" s="16"/>
      <c r="J21" s="47">
        <v>-3359956</v>
      </c>
      <c r="K21" s="16"/>
      <c r="L21" s="12">
        <v>48060</v>
      </c>
    </row>
    <row r="22" spans="1:12" ht="6" customHeight="1" x14ac:dyDescent="0.25">
      <c r="F22" s="46"/>
      <c r="G22" s="16"/>
      <c r="I22" s="16"/>
      <c r="J22" s="46"/>
      <c r="K22" s="16"/>
    </row>
    <row r="23" spans="1:12" ht="21.75" customHeight="1" x14ac:dyDescent="0.25">
      <c r="A23" s="1" t="s">
        <v>173</v>
      </c>
      <c r="F23" s="47">
        <f>SUM(F20:F21)</f>
        <v>64328332</v>
      </c>
      <c r="G23" s="9"/>
      <c r="H23" s="12">
        <f>SUM(H20:H21)</f>
        <v>63042006</v>
      </c>
      <c r="I23" s="9"/>
      <c r="J23" s="47">
        <f>SUM(J20:J21)</f>
        <v>19053098</v>
      </c>
      <c r="K23" s="9"/>
      <c r="L23" s="12">
        <f>SUM(L20:L21)</f>
        <v>7048411</v>
      </c>
    </row>
    <row r="24" spans="1:12" ht="21" customHeight="1" x14ac:dyDescent="0.25">
      <c r="A24" s="1"/>
      <c r="F24" s="96"/>
      <c r="G24" s="9"/>
      <c r="H24" s="97"/>
      <c r="I24" s="9"/>
      <c r="J24" s="96"/>
      <c r="K24" s="9"/>
      <c r="L24" s="97"/>
    </row>
    <row r="25" spans="1:12" ht="21.75" customHeight="1" x14ac:dyDescent="0.25">
      <c r="A25" s="1" t="s">
        <v>152</v>
      </c>
      <c r="F25" s="96"/>
      <c r="G25" s="9"/>
      <c r="H25" s="97"/>
      <c r="I25" s="9"/>
      <c r="J25" s="96"/>
      <c r="K25" s="9"/>
      <c r="L25" s="97"/>
    </row>
    <row r="26" spans="1:12" ht="7.15" customHeight="1" x14ac:dyDescent="0.25">
      <c r="F26" s="96"/>
      <c r="G26" s="9"/>
      <c r="H26" s="97"/>
      <c r="I26" s="9"/>
      <c r="J26" s="96"/>
      <c r="K26" s="9"/>
      <c r="L26" s="97"/>
    </row>
    <row r="27" spans="1:12" ht="21.75" customHeight="1" x14ac:dyDescent="0.25">
      <c r="A27" s="98" t="s">
        <v>184</v>
      </c>
      <c r="B27" s="99"/>
      <c r="C27" s="99"/>
      <c r="F27" s="96"/>
      <c r="G27" s="9"/>
      <c r="H27" s="97"/>
      <c r="I27" s="9"/>
      <c r="J27" s="96"/>
      <c r="K27" s="9"/>
      <c r="L27" s="97"/>
    </row>
    <row r="28" spans="1:12" ht="21.75" customHeight="1" x14ac:dyDescent="0.25">
      <c r="A28" s="98"/>
      <c r="B28" s="98" t="s">
        <v>185</v>
      </c>
      <c r="C28" s="99"/>
      <c r="F28" s="96"/>
      <c r="G28" s="9"/>
      <c r="H28" s="97"/>
      <c r="I28" s="9"/>
      <c r="J28" s="96"/>
      <c r="K28" s="9"/>
      <c r="L28" s="97"/>
    </row>
    <row r="29" spans="1:12" ht="21.75" customHeight="1" x14ac:dyDescent="0.25">
      <c r="A29" s="98"/>
      <c r="B29" s="100" t="s">
        <v>186</v>
      </c>
      <c r="C29" s="99"/>
      <c r="F29" s="96"/>
      <c r="G29" s="9"/>
      <c r="H29" s="97"/>
      <c r="I29" s="9"/>
      <c r="J29" s="96"/>
      <c r="K29" s="9"/>
      <c r="L29" s="97"/>
    </row>
    <row r="30" spans="1:12" ht="21.75" customHeight="1" x14ac:dyDescent="0.25">
      <c r="A30" s="98"/>
      <c r="B30" s="100"/>
      <c r="C30" s="99" t="s">
        <v>187</v>
      </c>
      <c r="F30" s="47">
        <v>2275624</v>
      </c>
      <c r="G30" s="9"/>
      <c r="H30" s="12">
        <v>0</v>
      </c>
      <c r="I30" s="9"/>
      <c r="J30" s="47">
        <v>2002760</v>
      </c>
      <c r="K30" s="9"/>
      <c r="L30" s="12">
        <v>0</v>
      </c>
    </row>
    <row r="31" spans="1:12" ht="7.15" customHeight="1" x14ac:dyDescent="0.25">
      <c r="F31" s="46"/>
      <c r="G31" s="16"/>
      <c r="I31" s="16"/>
      <c r="J31" s="46"/>
      <c r="K31" s="16"/>
    </row>
    <row r="32" spans="1:12" ht="21.75" customHeight="1" thickBot="1" x14ac:dyDescent="0.3">
      <c r="A32" s="1" t="s">
        <v>174</v>
      </c>
      <c r="F32" s="48">
        <f>SUM(F23:F30)</f>
        <v>66603956</v>
      </c>
      <c r="G32" s="10"/>
      <c r="H32" s="13">
        <f>SUM(H23:H30)</f>
        <v>63042006</v>
      </c>
      <c r="I32" s="19"/>
      <c r="J32" s="48">
        <f>SUM(J23:J30)</f>
        <v>21055858</v>
      </c>
      <c r="K32" s="10"/>
      <c r="L32" s="13">
        <f>SUM(L23:L30)</f>
        <v>7048411</v>
      </c>
    </row>
    <row r="33" spans="1:12" ht="21.75" customHeight="1" thickTop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A37" s="1"/>
      <c r="G37" s="10"/>
      <c r="I37" s="19"/>
      <c r="K37" s="10"/>
    </row>
    <row r="38" spans="1:12" ht="21.75" customHeight="1" x14ac:dyDescent="0.25">
      <c r="A38" s="1"/>
      <c r="G38" s="10"/>
      <c r="I38" s="19"/>
      <c r="K38" s="10"/>
    </row>
    <row r="39" spans="1:12" ht="21.75" customHeight="1" x14ac:dyDescent="0.25">
      <c r="A39" s="1"/>
      <c r="G39" s="10"/>
      <c r="I39" s="19"/>
      <c r="K39" s="10"/>
    </row>
    <row r="40" spans="1:12" ht="16.5" customHeight="1" x14ac:dyDescent="0.25">
      <c r="G40" s="16"/>
      <c r="I40" s="16"/>
      <c r="K40" s="16"/>
    </row>
    <row r="41" spans="1:12" ht="22.15" customHeight="1" x14ac:dyDescent="0.25">
      <c r="A41" s="21" t="s">
        <v>131</v>
      </c>
      <c r="B41" s="21"/>
      <c r="C41" s="21"/>
      <c r="D41" s="20"/>
      <c r="E41" s="21"/>
      <c r="F41" s="12"/>
      <c r="G41" s="28"/>
      <c r="H41" s="12"/>
      <c r="I41" s="28"/>
      <c r="J41" s="12"/>
      <c r="K41" s="28"/>
      <c r="L41" s="12"/>
    </row>
    <row r="42" spans="1:12" s="4" customFormat="1" ht="21.75" customHeight="1" x14ac:dyDescent="0.25">
      <c r="A42" s="1" t="s">
        <v>134</v>
      </c>
      <c r="B42" s="1"/>
      <c r="C42" s="1"/>
      <c r="D42" s="25"/>
      <c r="E42" s="1"/>
      <c r="F42" s="3"/>
      <c r="G42" s="14"/>
      <c r="H42" s="3"/>
      <c r="I42" s="42"/>
      <c r="J42" s="3"/>
      <c r="K42" s="14"/>
      <c r="L42" s="3"/>
    </row>
    <row r="43" spans="1:12" s="4" customFormat="1" ht="21.75" customHeight="1" x14ac:dyDescent="0.25">
      <c r="A43" s="1" t="str">
        <f>A2</f>
        <v>งบกำไรขาดทุนเบ็ดเสร็จ (สอบทานแล้ว)</v>
      </c>
      <c r="B43" s="1"/>
      <c r="C43" s="1"/>
      <c r="D43" s="25"/>
      <c r="E43" s="1"/>
      <c r="F43" s="3"/>
      <c r="G43" s="14"/>
      <c r="H43" s="3"/>
      <c r="I43" s="42"/>
      <c r="J43" s="3"/>
      <c r="K43" s="14"/>
      <c r="L43" s="3"/>
    </row>
    <row r="44" spans="1:12" s="4" customFormat="1" ht="21.75" customHeight="1" x14ac:dyDescent="0.25">
      <c r="A44" s="5" t="str">
        <f>A3</f>
        <v>สำหรับรอบระยะเวลาสามเดือนสิ้นสุดวันที่ 31 มีนาคม พ.ศ. 2567</v>
      </c>
      <c r="B44" s="5"/>
      <c r="C44" s="5"/>
      <c r="D44" s="26"/>
      <c r="E44" s="5"/>
      <c r="F44" s="103"/>
      <c r="G44" s="15"/>
      <c r="H44" s="103"/>
      <c r="I44" s="43"/>
      <c r="J44" s="103"/>
      <c r="K44" s="15"/>
      <c r="L44" s="103"/>
    </row>
    <row r="45" spans="1:12" ht="21.75" customHeight="1" x14ac:dyDescent="0.25">
      <c r="D45" s="2"/>
      <c r="E45" s="2"/>
      <c r="G45" s="45"/>
      <c r="I45" s="45"/>
      <c r="K45" s="9"/>
    </row>
    <row r="46" spans="1:12" ht="21.75" customHeight="1" x14ac:dyDescent="0.25">
      <c r="A46" s="6"/>
      <c r="D46" s="6"/>
      <c r="F46" s="106" t="s">
        <v>121</v>
      </c>
      <c r="G46" s="106"/>
      <c r="H46" s="106"/>
      <c r="I46" s="24"/>
      <c r="J46" s="106" t="s">
        <v>122</v>
      </c>
      <c r="K46" s="106"/>
      <c r="L46" s="106"/>
    </row>
    <row r="47" spans="1:12" s="4" customFormat="1" ht="21.75" customHeight="1" x14ac:dyDescent="0.25">
      <c r="A47" s="1"/>
      <c r="B47" s="1"/>
      <c r="C47" s="1"/>
      <c r="D47" s="25"/>
      <c r="E47" s="1"/>
      <c r="F47" s="3" t="s">
        <v>164</v>
      </c>
      <c r="G47" s="80"/>
      <c r="H47" s="3" t="s">
        <v>143</v>
      </c>
      <c r="I47" s="80"/>
      <c r="J47" s="3" t="s">
        <v>164</v>
      </c>
      <c r="K47" s="80"/>
      <c r="L47" s="3" t="s">
        <v>143</v>
      </c>
    </row>
    <row r="48" spans="1:12" s="4" customFormat="1" ht="21.75" customHeight="1" x14ac:dyDescent="0.25">
      <c r="A48" s="1"/>
      <c r="B48" s="1"/>
      <c r="C48" s="1"/>
      <c r="D48" s="26" t="s">
        <v>0</v>
      </c>
      <c r="E48" s="1"/>
      <c r="F48" s="103" t="s">
        <v>1</v>
      </c>
      <c r="G48" s="1"/>
      <c r="H48" s="103" t="s">
        <v>1</v>
      </c>
      <c r="I48" s="25"/>
      <c r="J48" s="103" t="s">
        <v>1</v>
      </c>
      <c r="K48" s="1"/>
      <c r="L48" s="103" t="s">
        <v>1</v>
      </c>
    </row>
    <row r="49" spans="1:12" ht="6" customHeight="1" x14ac:dyDescent="0.25">
      <c r="F49" s="46"/>
      <c r="G49" s="16"/>
      <c r="I49" s="16"/>
      <c r="J49" s="46"/>
      <c r="K49" s="16"/>
    </row>
    <row r="50" spans="1:12" ht="21.75" customHeight="1" x14ac:dyDescent="0.25">
      <c r="A50" s="1" t="s">
        <v>141</v>
      </c>
      <c r="F50" s="46"/>
      <c r="G50" s="9"/>
      <c r="I50" s="9"/>
      <c r="J50" s="46"/>
      <c r="K50" s="9"/>
    </row>
    <row r="51" spans="1:12" ht="21.75" customHeight="1" x14ac:dyDescent="0.25">
      <c r="A51" s="7" t="s">
        <v>37</v>
      </c>
      <c r="F51" s="46">
        <v>64328371</v>
      </c>
      <c r="G51" s="9"/>
      <c r="H51" s="9">
        <v>63041728</v>
      </c>
      <c r="I51" s="9"/>
      <c r="J51" s="46">
        <v>19053098</v>
      </c>
      <c r="K51" s="9"/>
      <c r="L51" s="9">
        <v>7048411</v>
      </c>
    </row>
    <row r="52" spans="1:12" ht="21.75" customHeight="1" x14ac:dyDescent="0.25">
      <c r="A52" s="7" t="s">
        <v>38</v>
      </c>
      <c r="C52" s="94"/>
      <c r="F52" s="47">
        <v>-39</v>
      </c>
      <c r="G52" s="6"/>
      <c r="H52" s="30">
        <v>278</v>
      </c>
      <c r="I52" s="6"/>
      <c r="J52" s="47">
        <v>0</v>
      </c>
      <c r="K52" s="6"/>
      <c r="L52" s="30">
        <v>0</v>
      </c>
    </row>
    <row r="53" spans="1:12" ht="6" customHeight="1" x14ac:dyDescent="0.25">
      <c r="C53" s="94"/>
      <c r="F53" s="53"/>
      <c r="G53" s="6"/>
      <c r="H53" s="31"/>
      <c r="I53" s="6"/>
      <c r="J53" s="53"/>
      <c r="K53" s="6"/>
      <c r="L53" s="31"/>
    </row>
    <row r="54" spans="1:12" ht="21.75" customHeight="1" thickBot="1" x14ac:dyDescent="0.3">
      <c r="A54" s="1" t="s">
        <v>173</v>
      </c>
      <c r="F54" s="48">
        <f>SUM(F51:F52)</f>
        <v>64328332</v>
      </c>
      <c r="G54" s="9"/>
      <c r="H54" s="13">
        <f>SUM(H51:H52)</f>
        <v>63042006</v>
      </c>
      <c r="I54" s="9"/>
      <c r="J54" s="48">
        <f>SUM(J51:J52)</f>
        <v>19053098</v>
      </c>
      <c r="K54" s="9"/>
      <c r="L54" s="13">
        <f>SUM(L51:L52)</f>
        <v>7048411</v>
      </c>
    </row>
    <row r="55" spans="1:12" ht="21.75" customHeight="1" thickTop="1" x14ac:dyDescent="0.25">
      <c r="F55" s="46"/>
      <c r="G55" s="16"/>
      <c r="I55" s="16"/>
      <c r="J55" s="46"/>
      <c r="K55" s="16"/>
    </row>
    <row r="56" spans="1:12" ht="21.75" customHeight="1" x14ac:dyDescent="0.25">
      <c r="A56" s="1" t="s">
        <v>142</v>
      </c>
      <c r="F56" s="46"/>
      <c r="G56" s="10"/>
      <c r="I56" s="10"/>
      <c r="J56" s="46"/>
      <c r="K56" s="19"/>
    </row>
    <row r="57" spans="1:12" ht="21.75" customHeight="1" x14ac:dyDescent="0.25">
      <c r="A57" s="7" t="s">
        <v>37</v>
      </c>
      <c r="F57" s="46">
        <v>66603995</v>
      </c>
      <c r="G57" s="10"/>
      <c r="H57" s="9">
        <v>63041728</v>
      </c>
      <c r="I57" s="10"/>
      <c r="J57" s="46">
        <v>21055858</v>
      </c>
      <c r="K57" s="19"/>
      <c r="L57" s="9">
        <v>7048411</v>
      </c>
    </row>
    <row r="58" spans="1:12" ht="21.75" customHeight="1" x14ac:dyDescent="0.25">
      <c r="A58" s="7" t="s">
        <v>38</v>
      </c>
      <c r="F58" s="47">
        <v>-39</v>
      </c>
      <c r="G58" s="10"/>
      <c r="H58" s="30">
        <v>278</v>
      </c>
      <c r="I58" s="10"/>
      <c r="J58" s="52">
        <v>0</v>
      </c>
      <c r="K58" s="19"/>
      <c r="L58" s="30">
        <v>0</v>
      </c>
    </row>
    <row r="59" spans="1:12" ht="6" customHeight="1" x14ac:dyDescent="0.25">
      <c r="F59" s="46"/>
      <c r="G59" s="10"/>
      <c r="I59" s="10"/>
      <c r="J59" s="46"/>
      <c r="K59" s="19"/>
    </row>
    <row r="60" spans="1:12" ht="21.75" customHeight="1" thickBot="1" x14ac:dyDescent="0.3">
      <c r="A60" s="1" t="s">
        <v>174</v>
      </c>
      <c r="F60" s="48">
        <f>SUM(F57:F58)</f>
        <v>66603956</v>
      </c>
      <c r="G60" s="10"/>
      <c r="H60" s="13">
        <f>SUM(H57:H58)</f>
        <v>63042006</v>
      </c>
      <c r="I60" s="10"/>
      <c r="J60" s="48">
        <f>SUM(J57:J58)</f>
        <v>21055858</v>
      </c>
      <c r="K60" s="19"/>
      <c r="L60" s="13">
        <f>SUM(L57:L58)</f>
        <v>7048411</v>
      </c>
    </row>
    <row r="61" spans="1:12" s="17" customFormat="1" ht="21.75" customHeight="1" thickTop="1" x14ac:dyDescent="0.25">
      <c r="A61" s="6"/>
      <c r="B61" s="6"/>
      <c r="C61" s="6"/>
      <c r="D61" s="6"/>
      <c r="E61" s="6"/>
      <c r="F61" s="53"/>
      <c r="G61" s="6"/>
      <c r="H61" s="101"/>
      <c r="I61" s="6"/>
      <c r="J61" s="53"/>
      <c r="K61" s="6"/>
      <c r="L61" s="31"/>
    </row>
    <row r="62" spans="1:12" s="17" customFormat="1" ht="21.75" customHeight="1" x14ac:dyDescent="0.25">
      <c r="A62" s="6"/>
      <c r="B62" s="6"/>
      <c r="C62" s="6"/>
      <c r="D62" s="6"/>
      <c r="E62" s="6"/>
      <c r="F62" s="53"/>
      <c r="G62" s="6"/>
      <c r="H62" s="31"/>
      <c r="I62" s="6"/>
      <c r="J62" s="53"/>
      <c r="K62" s="6"/>
      <c r="L62" s="31"/>
    </row>
    <row r="63" spans="1:12" s="17" customFormat="1" ht="21.75" customHeight="1" x14ac:dyDescent="0.25">
      <c r="A63" s="1" t="s">
        <v>86</v>
      </c>
      <c r="B63" s="6"/>
      <c r="C63" s="6"/>
      <c r="D63" s="6"/>
      <c r="E63" s="6"/>
      <c r="F63" s="53"/>
      <c r="G63" s="6"/>
      <c r="H63" s="31"/>
      <c r="I63" s="6"/>
      <c r="J63" s="53"/>
      <c r="K63" s="6"/>
      <c r="L63" s="31"/>
    </row>
    <row r="64" spans="1:12" s="17" customFormat="1" ht="6" customHeight="1" x14ac:dyDescent="0.25">
      <c r="A64" s="1"/>
      <c r="B64" s="6"/>
      <c r="C64" s="6"/>
      <c r="D64" s="6"/>
      <c r="E64" s="6"/>
      <c r="F64" s="53"/>
      <c r="G64" s="6"/>
      <c r="H64" s="31"/>
      <c r="I64" s="6"/>
      <c r="J64" s="53"/>
      <c r="K64" s="6"/>
      <c r="L64" s="31"/>
    </row>
    <row r="65" spans="1:12" ht="21.75" customHeight="1" x14ac:dyDescent="0.25">
      <c r="A65" s="7" t="s">
        <v>87</v>
      </c>
      <c r="D65" s="102">
        <v>17.100000000000001</v>
      </c>
      <c r="F65" s="88">
        <v>2.9240168636363636E-2</v>
      </c>
      <c r="G65" s="10"/>
      <c r="H65" s="41">
        <v>2.8655457272727274E-2</v>
      </c>
      <c r="I65" s="10"/>
      <c r="J65" s="89">
        <v>8.6604986363636362E-3</v>
      </c>
      <c r="K65" s="19"/>
      <c r="L65" s="90">
        <v>3.2038231818181818E-3</v>
      </c>
    </row>
    <row r="66" spans="1:12" ht="21.75" customHeight="1" x14ac:dyDescent="0.25">
      <c r="A66" s="7" t="s">
        <v>196</v>
      </c>
      <c r="D66" s="102">
        <v>17.2</v>
      </c>
      <c r="F66" s="88">
        <v>2.9240168636363636E-2</v>
      </c>
      <c r="G66" s="10"/>
      <c r="H66" s="41">
        <v>2.8655457272727274E-2</v>
      </c>
      <c r="I66" s="10"/>
      <c r="J66" s="89">
        <v>8.4995000000000001E-3</v>
      </c>
      <c r="K66" s="19"/>
      <c r="L66" s="90">
        <v>3.2038231818181818E-3</v>
      </c>
    </row>
    <row r="67" spans="1:12" ht="21.75" customHeight="1" x14ac:dyDescent="0.25">
      <c r="A67" s="1"/>
      <c r="F67" s="41"/>
      <c r="G67" s="10"/>
      <c r="H67" s="41"/>
      <c r="I67" s="19"/>
      <c r="J67" s="41"/>
      <c r="K67" s="10"/>
      <c r="L67" s="41"/>
    </row>
    <row r="68" spans="1:12" ht="21.75" customHeight="1" x14ac:dyDescent="0.25">
      <c r="A68" s="1"/>
      <c r="F68" s="41"/>
      <c r="G68" s="10"/>
      <c r="H68" s="41"/>
      <c r="I68" s="19"/>
      <c r="J68" s="41"/>
      <c r="K68" s="10"/>
      <c r="L68" s="41"/>
    </row>
    <row r="69" spans="1:12" ht="21.75" customHeight="1" x14ac:dyDescent="0.25">
      <c r="A69" s="1"/>
      <c r="F69" s="41"/>
      <c r="G69" s="10"/>
      <c r="H69" s="41"/>
      <c r="I69" s="19"/>
      <c r="J69" s="41"/>
      <c r="K69" s="10"/>
      <c r="L69" s="41"/>
    </row>
    <row r="70" spans="1:12" ht="21.75" customHeight="1" x14ac:dyDescent="0.25">
      <c r="A70" s="1"/>
      <c r="F70" s="41"/>
      <c r="G70" s="10"/>
      <c r="H70" s="41"/>
      <c r="I70" s="19"/>
      <c r="J70" s="41"/>
      <c r="K70" s="10"/>
      <c r="L70" s="41"/>
    </row>
    <row r="71" spans="1:12" ht="21.75" customHeight="1" x14ac:dyDescent="0.25">
      <c r="A71" s="1"/>
      <c r="F71" s="41"/>
      <c r="G71" s="10"/>
      <c r="H71" s="41"/>
      <c r="I71" s="19"/>
      <c r="J71" s="41"/>
      <c r="K71" s="10"/>
      <c r="L71" s="41"/>
    </row>
    <row r="72" spans="1:12" ht="21.75" customHeight="1" x14ac:dyDescent="0.25">
      <c r="A72" s="1"/>
      <c r="F72" s="41"/>
      <c r="G72" s="10"/>
      <c r="H72" s="41"/>
      <c r="I72" s="19"/>
      <c r="J72" s="41"/>
      <c r="K72" s="10"/>
      <c r="L72" s="41"/>
    </row>
    <row r="73" spans="1:12" ht="21.75" customHeight="1" x14ac:dyDescent="0.25">
      <c r="A73" s="1"/>
      <c r="F73" s="41"/>
      <c r="G73" s="10"/>
      <c r="H73" s="41"/>
      <c r="I73" s="19"/>
      <c r="J73" s="41"/>
      <c r="K73" s="10"/>
      <c r="L73" s="41"/>
    </row>
    <row r="74" spans="1:12" ht="21.75" customHeight="1" x14ac:dyDescent="0.25">
      <c r="A74" s="1"/>
      <c r="F74" s="41"/>
      <c r="G74" s="10"/>
      <c r="H74" s="41"/>
      <c r="I74" s="19"/>
      <c r="J74" s="41"/>
      <c r="K74" s="10"/>
      <c r="L74" s="41"/>
    </row>
    <row r="75" spans="1:12" ht="21.75" customHeight="1" x14ac:dyDescent="0.25">
      <c r="A75" s="1"/>
      <c r="F75" s="41"/>
      <c r="G75" s="10"/>
      <c r="H75" s="41"/>
      <c r="I75" s="19"/>
      <c r="J75" s="41"/>
      <c r="K75" s="10"/>
      <c r="L75" s="41"/>
    </row>
    <row r="76" spans="1:12" ht="21.75" customHeight="1" x14ac:dyDescent="0.25">
      <c r="A76" s="1"/>
      <c r="F76" s="41"/>
      <c r="G76" s="10"/>
      <c r="H76" s="41"/>
      <c r="I76" s="19"/>
      <c r="J76" s="41"/>
      <c r="K76" s="10"/>
      <c r="L76" s="41"/>
    </row>
    <row r="77" spans="1:12" ht="21.75" customHeight="1" x14ac:dyDescent="0.25">
      <c r="A77" s="1"/>
      <c r="F77" s="41"/>
      <c r="G77" s="10"/>
      <c r="H77" s="41"/>
      <c r="I77" s="19"/>
      <c r="J77" s="41"/>
      <c r="K77" s="10"/>
      <c r="L77" s="41"/>
    </row>
    <row r="78" spans="1:12" ht="21.75" customHeight="1" x14ac:dyDescent="0.25">
      <c r="A78" s="1"/>
      <c r="F78" s="41"/>
      <c r="G78" s="10"/>
      <c r="H78" s="41"/>
      <c r="I78" s="19"/>
      <c r="J78" s="41"/>
      <c r="K78" s="10"/>
      <c r="L78" s="41"/>
    </row>
    <row r="79" spans="1:12" ht="21.75" customHeight="1" x14ac:dyDescent="0.25">
      <c r="A79" s="1"/>
      <c r="F79" s="41"/>
      <c r="G79" s="10"/>
      <c r="H79" s="41"/>
      <c r="I79" s="19"/>
      <c r="J79" s="41"/>
      <c r="K79" s="10"/>
      <c r="L79" s="41"/>
    </row>
    <row r="80" spans="1:12" ht="8.25" customHeight="1" x14ac:dyDescent="0.25">
      <c r="G80" s="16"/>
      <c r="I80" s="16"/>
      <c r="K80" s="16"/>
    </row>
    <row r="81" spans="1:12" ht="22.15" customHeight="1" x14ac:dyDescent="0.25">
      <c r="A81" s="107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</row>
  </sheetData>
  <mergeCells count="5">
    <mergeCell ref="F5:H5"/>
    <mergeCell ref="J5:L5"/>
    <mergeCell ref="F46:H46"/>
    <mergeCell ref="J46:L46"/>
    <mergeCell ref="A81:L8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topLeftCell="C5" zoomScale="85" zoomScaleNormal="85" zoomScaleSheetLayoutView="72" workbookViewId="0">
      <selection activeCell="R15" sqref="R15"/>
    </sheetView>
  </sheetViews>
  <sheetFormatPr defaultColWidth="9.28515625" defaultRowHeight="15.75" customHeight="1" x14ac:dyDescent="0.25"/>
  <cols>
    <col min="1" max="2" width="1.7109375" style="32" customWidth="1"/>
    <col min="3" max="3" width="31.140625" style="32" customWidth="1"/>
    <col min="4" max="4" width="1.140625" style="66" customWidth="1"/>
    <col min="5" max="5" width="1.140625" style="37" customWidth="1"/>
    <col min="6" max="6" width="11.7109375" style="9" customWidth="1"/>
    <col min="7" max="7" width="0.7109375" style="37" customWidth="1"/>
    <col min="8" max="8" width="11.7109375" style="37" customWidth="1"/>
    <col min="9" max="9" width="0.7109375" style="37" customWidth="1"/>
    <col min="10" max="10" width="15.7109375" style="9" customWidth="1"/>
    <col min="11" max="11" width="0.7109375" style="37" customWidth="1"/>
    <col min="12" max="12" width="15.7109375" style="37" customWidth="1"/>
    <col min="13" max="13" width="0.7109375" style="37" customWidth="1"/>
    <col min="14" max="14" width="10.7109375" style="37" bestFit="1" customWidth="1"/>
    <col min="15" max="15" width="0.7109375" style="37" customWidth="1"/>
    <col min="16" max="16" width="12.7109375" style="67" customWidth="1"/>
    <col min="17" max="17" width="0.7109375" style="37" customWidth="1"/>
    <col min="18" max="18" width="17.7109375" style="9" customWidth="1"/>
    <col min="19" max="19" width="0.7109375" style="37" customWidth="1"/>
    <col min="20" max="20" width="14" style="9" bestFit="1" customWidth="1"/>
    <col min="21" max="21" width="0.7109375" style="37" customWidth="1"/>
    <col min="22" max="22" width="13.42578125" style="9" bestFit="1" customWidth="1"/>
    <col min="23" max="23" width="0.7109375" style="37" customWidth="1"/>
    <col min="24" max="24" width="12" style="9" bestFit="1" customWidth="1"/>
    <col min="25" max="16384" width="9.28515625" style="32"/>
  </cols>
  <sheetData>
    <row r="1" spans="1:24" s="33" customFormat="1" ht="20.100000000000001" customHeight="1" x14ac:dyDescent="0.25">
      <c r="A1" s="1" t="s">
        <v>134</v>
      </c>
      <c r="D1" s="2"/>
      <c r="E1" s="34"/>
      <c r="F1" s="3"/>
      <c r="G1" s="34"/>
      <c r="H1" s="34"/>
      <c r="I1" s="34"/>
      <c r="J1" s="3"/>
      <c r="K1" s="34"/>
      <c r="L1" s="34"/>
      <c r="M1" s="34"/>
      <c r="N1" s="34"/>
      <c r="O1" s="34"/>
      <c r="P1" s="63"/>
      <c r="Q1" s="34"/>
      <c r="R1" s="3"/>
      <c r="S1" s="34"/>
      <c r="T1" s="3"/>
      <c r="U1" s="34"/>
      <c r="V1" s="3"/>
      <c r="W1" s="34"/>
      <c r="X1" s="3"/>
    </row>
    <row r="2" spans="1:24" s="33" customFormat="1" ht="20.100000000000001" customHeight="1" x14ac:dyDescent="0.25">
      <c r="A2" s="1" t="s">
        <v>168</v>
      </c>
      <c r="D2" s="2"/>
      <c r="E2" s="34"/>
      <c r="F2" s="3"/>
      <c r="G2" s="34"/>
      <c r="H2" s="34"/>
      <c r="I2" s="34"/>
      <c r="J2" s="3"/>
      <c r="K2" s="34"/>
      <c r="L2" s="34"/>
      <c r="M2" s="34"/>
      <c r="N2" s="34"/>
      <c r="O2" s="34"/>
      <c r="P2" s="63"/>
      <c r="Q2" s="34"/>
      <c r="R2" s="3"/>
      <c r="S2" s="34"/>
      <c r="T2" s="3"/>
      <c r="U2" s="34"/>
      <c r="V2" s="3"/>
      <c r="W2" s="34"/>
      <c r="X2" s="3"/>
    </row>
    <row r="3" spans="1:24" s="33" customFormat="1" ht="20.100000000000001" customHeight="1" x14ac:dyDescent="0.25">
      <c r="A3" s="5" t="str">
        <f>'PL 5-6 (3M)'!A3</f>
        <v>สำหรับรอบระยะเวลาสามเดือนสิ้นสุดวันที่ 31 มีนาคม พ.ศ. 2567</v>
      </c>
      <c r="B3" s="35"/>
      <c r="C3" s="35"/>
      <c r="D3" s="64"/>
      <c r="E3" s="36"/>
      <c r="F3" s="103"/>
      <c r="G3" s="36"/>
      <c r="H3" s="36"/>
      <c r="I3" s="36"/>
      <c r="J3" s="103"/>
      <c r="K3" s="36"/>
      <c r="L3" s="36"/>
      <c r="M3" s="36"/>
      <c r="N3" s="36"/>
      <c r="O3" s="36"/>
      <c r="P3" s="65"/>
      <c r="Q3" s="36"/>
      <c r="R3" s="103"/>
      <c r="S3" s="36"/>
      <c r="T3" s="103"/>
      <c r="U3" s="36"/>
      <c r="V3" s="103"/>
      <c r="W3" s="36"/>
      <c r="X3" s="103"/>
    </row>
    <row r="4" spans="1:24" ht="20.100000000000001" customHeight="1" x14ac:dyDescent="0.25"/>
    <row r="5" spans="1:24" ht="20.100000000000001" customHeight="1" x14ac:dyDescent="0.25">
      <c r="B5" s="37"/>
      <c r="C5" s="37"/>
      <c r="F5" s="103"/>
      <c r="G5" s="36"/>
      <c r="H5" s="36"/>
      <c r="I5" s="36"/>
      <c r="J5" s="103"/>
      <c r="K5" s="36"/>
      <c r="L5" s="36"/>
      <c r="M5" s="36"/>
      <c r="N5" s="36"/>
      <c r="O5" s="36"/>
      <c r="P5" s="65"/>
      <c r="Q5" s="36"/>
      <c r="R5" s="103"/>
      <c r="S5" s="36"/>
      <c r="T5" s="103"/>
      <c r="U5" s="36"/>
      <c r="V5" s="103"/>
      <c r="W5" s="36"/>
      <c r="X5" s="103" t="s">
        <v>121</v>
      </c>
    </row>
    <row r="6" spans="1:24" ht="20.100000000000001" customHeight="1" x14ac:dyDescent="0.25">
      <c r="B6" s="37"/>
      <c r="C6" s="37"/>
      <c r="F6" s="108" t="s">
        <v>177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8"/>
      <c r="V6" s="8"/>
      <c r="W6" s="34"/>
      <c r="X6" s="3"/>
    </row>
    <row r="7" spans="1:24" ht="20.100000000000001" customHeight="1" x14ac:dyDescent="0.25">
      <c r="B7" s="37"/>
      <c r="C7" s="37"/>
      <c r="F7" s="3"/>
      <c r="G7" s="34"/>
      <c r="H7" s="34"/>
      <c r="I7" s="34"/>
      <c r="J7" s="3"/>
      <c r="K7" s="34"/>
      <c r="L7" s="34"/>
      <c r="M7" s="34"/>
      <c r="N7" s="34"/>
      <c r="O7" s="34"/>
      <c r="P7" s="68"/>
      <c r="Q7" s="34"/>
      <c r="R7" s="3" t="s">
        <v>77</v>
      </c>
      <c r="S7" s="3"/>
      <c r="T7" s="3"/>
      <c r="U7" s="34"/>
      <c r="V7" s="3"/>
      <c r="W7" s="34"/>
      <c r="X7" s="3"/>
    </row>
    <row r="8" spans="1:24" ht="20.100000000000001" customHeight="1" x14ac:dyDescent="0.25">
      <c r="B8" s="37"/>
      <c r="C8" s="37"/>
      <c r="F8" s="3"/>
      <c r="G8" s="34"/>
      <c r="H8" s="34"/>
      <c r="I8" s="34"/>
      <c r="J8" s="3"/>
      <c r="K8" s="34"/>
      <c r="L8" s="34"/>
      <c r="M8" s="34"/>
      <c r="N8" s="34"/>
      <c r="O8" s="34"/>
      <c r="P8" s="68"/>
      <c r="Q8" s="34"/>
      <c r="R8" s="103" t="s">
        <v>25</v>
      </c>
      <c r="S8" s="3"/>
      <c r="T8" s="3"/>
      <c r="U8" s="34"/>
      <c r="V8" s="3"/>
      <c r="W8" s="34"/>
      <c r="X8" s="3"/>
    </row>
    <row r="9" spans="1:24" ht="20.100000000000001" customHeight="1" x14ac:dyDescent="0.25">
      <c r="B9" s="37"/>
      <c r="C9" s="37"/>
      <c r="F9" s="3"/>
      <c r="G9" s="34"/>
      <c r="H9" s="34"/>
      <c r="I9" s="34"/>
      <c r="J9" s="3"/>
      <c r="K9" s="34"/>
      <c r="L9" s="34"/>
      <c r="M9" s="34"/>
      <c r="N9" s="108" t="s">
        <v>83</v>
      </c>
      <c r="O9" s="108"/>
      <c r="P9" s="108"/>
      <c r="Q9" s="8"/>
      <c r="R9" s="36" t="s">
        <v>152</v>
      </c>
      <c r="S9" s="33"/>
      <c r="T9" s="33"/>
      <c r="U9" s="34"/>
      <c r="V9" s="3"/>
      <c r="W9" s="34"/>
      <c r="X9" s="3"/>
    </row>
    <row r="10" spans="1:24" ht="20.100000000000001" customHeight="1" x14ac:dyDescent="0.25">
      <c r="F10" s="3"/>
      <c r="G10" s="34"/>
      <c r="H10" s="34"/>
      <c r="I10" s="34"/>
      <c r="J10" s="3" t="s">
        <v>70</v>
      </c>
      <c r="K10" s="34"/>
      <c r="L10" s="34" t="s">
        <v>79</v>
      </c>
      <c r="M10" s="34"/>
      <c r="N10" s="34"/>
      <c r="O10" s="34"/>
      <c r="P10" s="68"/>
      <c r="Q10" s="8"/>
      <c r="R10" s="3" t="s">
        <v>40</v>
      </c>
      <c r="S10" s="34"/>
      <c r="T10" s="3" t="s">
        <v>42</v>
      </c>
      <c r="U10" s="34"/>
      <c r="V10" s="3"/>
      <c r="W10" s="34"/>
      <c r="X10" s="3"/>
    </row>
    <row r="11" spans="1:24" ht="20.100000000000001" customHeight="1" x14ac:dyDescent="0.25">
      <c r="F11" s="3" t="s">
        <v>43</v>
      </c>
      <c r="G11" s="34"/>
      <c r="H11" s="3" t="s">
        <v>146</v>
      </c>
      <c r="I11" s="34"/>
      <c r="J11" s="3" t="s">
        <v>78</v>
      </c>
      <c r="K11" s="34"/>
      <c r="L11" s="34" t="s">
        <v>80</v>
      </c>
      <c r="M11" s="34"/>
      <c r="N11" s="34" t="s">
        <v>107</v>
      </c>
      <c r="O11" s="34"/>
      <c r="Q11" s="34"/>
      <c r="R11" s="3" t="s">
        <v>69</v>
      </c>
      <c r="S11" s="34"/>
      <c r="T11" s="3" t="s">
        <v>45</v>
      </c>
      <c r="U11" s="34"/>
      <c r="V11" s="3" t="s">
        <v>41</v>
      </c>
      <c r="W11" s="34"/>
      <c r="X11" s="3" t="s">
        <v>42</v>
      </c>
    </row>
    <row r="12" spans="1:24" ht="20.100000000000001" customHeight="1" x14ac:dyDescent="0.25">
      <c r="F12" s="3" t="s">
        <v>46</v>
      </c>
      <c r="G12" s="34"/>
      <c r="H12" s="3" t="s">
        <v>147</v>
      </c>
      <c r="I12" s="34"/>
      <c r="J12" s="3" t="s">
        <v>47</v>
      </c>
      <c r="K12" s="34"/>
      <c r="L12" s="34" t="s">
        <v>74</v>
      </c>
      <c r="M12" s="34"/>
      <c r="N12" s="34" t="s">
        <v>108</v>
      </c>
      <c r="O12" s="34"/>
      <c r="P12" s="3" t="s">
        <v>109</v>
      </c>
      <c r="Q12" s="34"/>
      <c r="R12" s="3" t="s">
        <v>39</v>
      </c>
      <c r="S12" s="34"/>
      <c r="T12" s="3" t="s">
        <v>49</v>
      </c>
      <c r="U12" s="34"/>
      <c r="V12" s="3" t="s">
        <v>44</v>
      </c>
      <c r="W12" s="34"/>
      <c r="X12" s="3" t="s">
        <v>48</v>
      </c>
    </row>
    <row r="13" spans="1:24" ht="20.100000000000001" customHeight="1" x14ac:dyDescent="0.4">
      <c r="D13" s="105"/>
      <c r="F13" s="103" t="s">
        <v>1</v>
      </c>
      <c r="G13" s="34"/>
      <c r="H13" s="103" t="s">
        <v>1</v>
      </c>
      <c r="I13" s="34"/>
      <c r="J13" s="103" t="s">
        <v>1</v>
      </c>
      <c r="K13" s="34"/>
      <c r="L13" s="103" t="s">
        <v>1</v>
      </c>
      <c r="M13" s="3"/>
      <c r="N13" s="103" t="s">
        <v>1</v>
      </c>
      <c r="O13" s="3"/>
      <c r="P13" s="65" t="s">
        <v>1</v>
      </c>
      <c r="Q13" s="38"/>
      <c r="R13" s="103" t="s">
        <v>1</v>
      </c>
      <c r="S13" s="34"/>
      <c r="T13" s="103" t="s">
        <v>1</v>
      </c>
      <c r="U13" s="34"/>
      <c r="V13" s="103" t="s">
        <v>1</v>
      </c>
      <c r="W13" s="34"/>
      <c r="X13" s="103" t="s">
        <v>1</v>
      </c>
    </row>
    <row r="14" spans="1:24" ht="6" customHeight="1" x14ac:dyDescent="0.25">
      <c r="A14" s="1"/>
      <c r="E14" s="16"/>
      <c r="G14" s="16"/>
      <c r="H14" s="16"/>
      <c r="I14" s="16"/>
      <c r="K14" s="16"/>
      <c r="L14" s="16"/>
      <c r="M14" s="16"/>
      <c r="N14" s="16"/>
      <c r="O14" s="16"/>
      <c r="P14" s="69"/>
      <c r="Q14" s="16"/>
      <c r="S14" s="16"/>
      <c r="U14" s="16"/>
      <c r="W14" s="16"/>
    </row>
    <row r="15" spans="1:24" ht="20.100000000000001" customHeight="1" x14ac:dyDescent="0.25">
      <c r="A15" s="1" t="s">
        <v>145</v>
      </c>
      <c r="B15" s="91"/>
      <c r="E15" s="9"/>
      <c r="F15" s="9">
        <v>1100000000</v>
      </c>
      <c r="G15" s="31"/>
      <c r="H15" s="9">
        <v>863339091</v>
      </c>
      <c r="I15" s="31"/>
      <c r="J15" s="9">
        <v>-37460866</v>
      </c>
      <c r="K15" s="9"/>
      <c r="L15" s="9">
        <v>-32713953</v>
      </c>
      <c r="M15" s="9"/>
      <c r="N15" s="9">
        <v>27996409</v>
      </c>
      <c r="O15" s="9"/>
      <c r="P15" s="9">
        <v>173710928</v>
      </c>
      <c r="Q15" s="9"/>
      <c r="R15" s="9">
        <v>262905</v>
      </c>
      <c r="S15" s="9"/>
      <c r="T15" s="9">
        <f>SUM(F15:R15)</f>
        <v>2095134514</v>
      </c>
      <c r="U15" s="9"/>
      <c r="V15" s="9">
        <v>56945</v>
      </c>
      <c r="W15" s="9"/>
      <c r="X15" s="9">
        <f>SUM(T15,V15)</f>
        <v>2095191459</v>
      </c>
    </row>
    <row r="16" spans="1:24" ht="8.1" customHeight="1" x14ac:dyDescent="0.25">
      <c r="A16" s="1"/>
      <c r="B16" s="95"/>
      <c r="E16" s="9"/>
      <c r="G16" s="31"/>
      <c r="H16" s="9"/>
      <c r="I16" s="31"/>
      <c r="K16" s="9"/>
      <c r="L16" s="9"/>
      <c r="M16" s="9"/>
      <c r="N16" s="9"/>
      <c r="O16" s="9"/>
      <c r="P16" s="54"/>
      <c r="Q16" s="9"/>
      <c r="S16" s="9"/>
      <c r="U16" s="9"/>
      <c r="W16" s="9"/>
    </row>
    <row r="17" spans="1:24" ht="20.100000000000001" customHeight="1" x14ac:dyDescent="0.25">
      <c r="A17" s="1" t="s">
        <v>175</v>
      </c>
      <c r="B17" s="95"/>
      <c r="E17" s="9"/>
      <c r="G17" s="31"/>
      <c r="H17" s="9"/>
      <c r="I17" s="31"/>
      <c r="K17" s="9"/>
      <c r="L17" s="9"/>
      <c r="M17" s="9"/>
      <c r="N17" s="9"/>
      <c r="O17" s="9"/>
      <c r="P17" s="86"/>
      <c r="Q17" s="9"/>
      <c r="S17" s="9"/>
      <c r="U17" s="9"/>
      <c r="W17" s="9"/>
    </row>
    <row r="18" spans="1:24" ht="20.100000000000001" customHeight="1" x14ac:dyDescent="0.25">
      <c r="A18" s="1"/>
      <c r="B18" s="91" t="s">
        <v>176</v>
      </c>
      <c r="E18" s="9"/>
      <c r="G18" s="31"/>
      <c r="H18" s="9"/>
      <c r="I18" s="31"/>
      <c r="K18" s="9"/>
      <c r="L18" s="9"/>
      <c r="M18" s="9"/>
      <c r="N18" s="9"/>
      <c r="O18" s="9"/>
      <c r="P18" s="86"/>
      <c r="Q18" s="9"/>
      <c r="S18" s="9"/>
      <c r="U18" s="9"/>
      <c r="W18" s="9"/>
    </row>
    <row r="19" spans="1:24" ht="20.100000000000001" customHeight="1" x14ac:dyDescent="0.25">
      <c r="A19" s="7" t="s">
        <v>174</v>
      </c>
      <c r="E19" s="16"/>
      <c r="F19" s="12">
        <v>0</v>
      </c>
      <c r="G19" s="9"/>
      <c r="H19" s="12">
        <v>0</v>
      </c>
      <c r="I19" s="9"/>
      <c r="J19" s="12">
        <v>0</v>
      </c>
      <c r="K19" s="9"/>
      <c r="L19" s="12">
        <v>0</v>
      </c>
      <c r="M19" s="9"/>
      <c r="N19" s="12">
        <v>0</v>
      </c>
      <c r="O19" s="9"/>
      <c r="P19" s="70">
        <v>63041728</v>
      </c>
      <c r="Q19" s="9"/>
      <c r="R19" s="12">
        <v>0</v>
      </c>
      <c r="S19" s="9"/>
      <c r="T19" s="12">
        <f>SUM(F19:R19)</f>
        <v>63041728</v>
      </c>
      <c r="U19" s="9"/>
      <c r="V19" s="12">
        <v>278</v>
      </c>
      <c r="W19" s="9"/>
      <c r="X19" s="12">
        <f t="shared" ref="X19" si="0">SUM(T19,V19)</f>
        <v>63042006</v>
      </c>
    </row>
    <row r="20" spans="1:24" ht="8.1" customHeight="1" x14ac:dyDescent="0.25">
      <c r="A20" s="6"/>
      <c r="E20" s="16"/>
      <c r="G20" s="9"/>
      <c r="H20" s="9"/>
      <c r="I20" s="9"/>
      <c r="K20" s="9"/>
      <c r="L20" s="9"/>
      <c r="M20" s="9"/>
      <c r="N20" s="9"/>
      <c r="O20" s="9"/>
      <c r="P20" s="54"/>
      <c r="Q20" s="9"/>
      <c r="S20" s="9"/>
      <c r="U20" s="9"/>
      <c r="W20" s="9"/>
    </row>
    <row r="21" spans="1:24" ht="20.100000000000001" customHeight="1" thickBot="1" x14ac:dyDescent="0.3">
      <c r="A21" s="1" t="s">
        <v>162</v>
      </c>
      <c r="E21" s="16"/>
      <c r="F21" s="13">
        <f>SUM(F15:F19)</f>
        <v>1100000000</v>
      </c>
      <c r="G21" s="9"/>
      <c r="H21" s="13">
        <f>SUM(H15:H19)</f>
        <v>863339091</v>
      </c>
      <c r="I21" s="9"/>
      <c r="J21" s="13">
        <f>SUM(J15:J19)</f>
        <v>-37460866</v>
      </c>
      <c r="K21" s="9"/>
      <c r="L21" s="13">
        <f>SUM(L15:L19)</f>
        <v>-32713953</v>
      </c>
      <c r="M21" s="9"/>
      <c r="N21" s="13">
        <f>SUM(N15:N19)</f>
        <v>27996409</v>
      </c>
      <c r="O21" s="9"/>
      <c r="P21" s="87">
        <f>SUM(P15:P19)</f>
        <v>236752656</v>
      </c>
      <c r="Q21" s="9"/>
      <c r="R21" s="13">
        <f>SUM(R15:R19)</f>
        <v>262905</v>
      </c>
      <c r="S21" s="9"/>
      <c r="T21" s="13">
        <f>SUM(T15:T19)</f>
        <v>2158176242</v>
      </c>
      <c r="U21" s="9"/>
      <c r="V21" s="13">
        <f>SUM(V15:V19)</f>
        <v>57223</v>
      </c>
      <c r="W21" s="9"/>
      <c r="X21" s="13">
        <f>SUM(X15:X19)</f>
        <v>2158233465</v>
      </c>
    </row>
    <row r="22" spans="1:24" ht="20.100000000000001" customHeight="1" thickTop="1" x14ac:dyDescent="0.25">
      <c r="A22" s="1"/>
      <c r="E22" s="16"/>
      <c r="G22" s="9"/>
      <c r="H22" s="9"/>
      <c r="I22" s="9"/>
      <c r="K22" s="9"/>
      <c r="L22" s="9"/>
      <c r="M22" s="9"/>
      <c r="N22" s="9"/>
      <c r="O22" s="9"/>
      <c r="P22" s="54"/>
      <c r="Q22" s="9"/>
      <c r="S22" s="9"/>
      <c r="U22" s="9"/>
      <c r="W22" s="9"/>
      <c r="X22" s="54"/>
    </row>
    <row r="23" spans="1:24" ht="20.100000000000001" customHeight="1" x14ac:dyDescent="0.25">
      <c r="A23" s="1" t="s">
        <v>165</v>
      </c>
      <c r="B23" s="91"/>
      <c r="E23" s="9"/>
      <c r="F23" s="46">
        <v>1100000000</v>
      </c>
      <c r="G23" s="31"/>
      <c r="H23" s="46">
        <v>863339091</v>
      </c>
      <c r="I23" s="31"/>
      <c r="J23" s="46">
        <v>-37460866</v>
      </c>
      <c r="K23" s="9"/>
      <c r="L23" s="46">
        <v>-32713953</v>
      </c>
      <c r="M23" s="9"/>
      <c r="N23" s="46">
        <v>30182409</v>
      </c>
      <c r="O23" s="9"/>
      <c r="P23" s="46">
        <v>405990967</v>
      </c>
      <c r="Q23" s="9"/>
      <c r="R23" s="46">
        <v>262905</v>
      </c>
      <c r="S23" s="9"/>
      <c r="T23" s="46">
        <f>SUM(F23:R23)</f>
        <v>2329600553</v>
      </c>
      <c r="U23" s="9"/>
      <c r="V23" s="46">
        <v>61506</v>
      </c>
      <c r="W23" s="9"/>
      <c r="X23" s="46">
        <f>SUM(T23,V23)</f>
        <v>2329662059</v>
      </c>
    </row>
    <row r="24" spans="1:24" ht="8.1" customHeight="1" x14ac:dyDescent="0.25">
      <c r="A24" s="1"/>
      <c r="B24" s="95"/>
      <c r="E24" s="9"/>
      <c r="F24" s="46"/>
      <c r="G24" s="31"/>
      <c r="H24" s="46"/>
      <c r="I24" s="31"/>
      <c r="J24" s="46"/>
      <c r="K24" s="9"/>
      <c r="L24" s="46"/>
      <c r="M24" s="9"/>
      <c r="N24" s="46"/>
      <c r="O24" s="9"/>
      <c r="P24" s="59"/>
      <c r="Q24" s="9"/>
      <c r="R24" s="46"/>
      <c r="S24" s="9"/>
      <c r="T24" s="46"/>
      <c r="U24" s="9"/>
      <c r="V24" s="46"/>
      <c r="W24" s="9"/>
      <c r="X24" s="46"/>
    </row>
    <row r="25" spans="1:24" ht="20.100000000000001" customHeight="1" x14ac:dyDescent="0.25">
      <c r="A25" s="1" t="s">
        <v>175</v>
      </c>
      <c r="B25" s="95"/>
      <c r="E25" s="9"/>
      <c r="F25" s="46"/>
      <c r="G25" s="31"/>
      <c r="H25" s="46"/>
      <c r="I25" s="31"/>
      <c r="J25" s="46"/>
      <c r="K25" s="9"/>
      <c r="L25" s="46"/>
      <c r="M25" s="9"/>
      <c r="N25" s="46"/>
      <c r="O25" s="9"/>
      <c r="P25" s="74"/>
      <c r="Q25" s="9"/>
      <c r="R25" s="46"/>
      <c r="S25" s="9"/>
      <c r="T25" s="46"/>
      <c r="U25" s="9"/>
      <c r="V25" s="46"/>
      <c r="W25" s="9"/>
      <c r="X25" s="46"/>
    </row>
    <row r="26" spans="1:24" ht="20.100000000000001" customHeight="1" x14ac:dyDescent="0.25">
      <c r="A26" s="1"/>
      <c r="B26" s="91" t="s">
        <v>176</v>
      </c>
      <c r="E26" s="9"/>
      <c r="F26" s="46"/>
      <c r="G26" s="31"/>
      <c r="H26" s="46"/>
      <c r="I26" s="31"/>
      <c r="J26" s="46"/>
      <c r="K26" s="9"/>
      <c r="L26" s="46"/>
      <c r="M26" s="9"/>
      <c r="N26" s="46"/>
      <c r="O26" s="9"/>
      <c r="P26" s="74"/>
      <c r="Q26" s="9"/>
      <c r="R26" s="46"/>
      <c r="S26" s="9"/>
      <c r="T26" s="46"/>
      <c r="U26" s="9"/>
      <c r="V26" s="46"/>
      <c r="W26" s="9"/>
      <c r="X26" s="46"/>
    </row>
    <row r="27" spans="1:24" ht="20.100000000000001" customHeight="1" x14ac:dyDescent="0.25">
      <c r="A27" s="7" t="s">
        <v>174</v>
      </c>
      <c r="E27" s="16"/>
      <c r="F27" s="47">
        <v>0</v>
      </c>
      <c r="G27" s="9"/>
      <c r="H27" s="47">
        <v>0</v>
      </c>
      <c r="I27" s="9"/>
      <c r="J27" s="47">
        <v>0</v>
      </c>
      <c r="K27" s="9"/>
      <c r="L27" s="47">
        <v>0</v>
      </c>
      <c r="M27" s="9"/>
      <c r="N27" s="47">
        <v>0</v>
      </c>
      <c r="O27" s="9"/>
      <c r="P27" s="73">
        <f>'PL 5-6 (3M)'!F51</f>
        <v>64328371</v>
      </c>
      <c r="Q27" s="9"/>
      <c r="R27" s="47">
        <f>'PL 5-6 (3M)'!F30-('PL 5-6 (3M)'!F58-'PL 5-6 (3M)'!F52)</f>
        <v>2275624</v>
      </c>
      <c r="S27" s="9"/>
      <c r="T27" s="47">
        <f>SUM(F27:R27)</f>
        <v>66603995</v>
      </c>
      <c r="U27" s="9"/>
      <c r="V27" s="47">
        <f>'PL 5-6 (3M)'!F58</f>
        <v>-39</v>
      </c>
      <c r="W27" s="9"/>
      <c r="X27" s="47">
        <f t="shared" ref="X27" si="1">SUM(T27,V27)</f>
        <v>66603956</v>
      </c>
    </row>
    <row r="28" spans="1:24" ht="8.1" customHeight="1" x14ac:dyDescent="0.25">
      <c r="A28" s="6"/>
      <c r="E28" s="16"/>
      <c r="F28" s="46"/>
      <c r="G28" s="9"/>
      <c r="H28" s="46"/>
      <c r="I28" s="9"/>
      <c r="J28" s="46"/>
      <c r="K28" s="9"/>
      <c r="L28" s="46"/>
      <c r="M28" s="9"/>
      <c r="N28" s="46"/>
      <c r="O28" s="9"/>
      <c r="P28" s="59"/>
      <c r="Q28" s="9"/>
      <c r="R28" s="46"/>
      <c r="S28" s="9"/>
      <c r="T28" s="46"/>
      <c r="U28" s="9"/>
      <c r="V28" s="46"/>
      <c r="W28" s="9"/>
      <c r="X28" s="46"/>
    </row>
    <row r="29" spans="1:24" ht="20.100000000000001" customHeight="1" thickBot="1" x14ac:dyDescent="0.3">
      <c r="A29" s="1" t="s">
        <v>166</v>
      </c>
      <c r="E29" s="16"/>
      <c r="F29" s="48">
        <f>SUM(F23:F27)</f>
        <v>1100000000</v>
      </c>
      <c r="G29" s="9"/>
      <c r="H29" s="48">
        <f>SUM(H23:H27)</f>
        <v>863339091</v>
      </c>
      <c r="I29" s="9"/>
      <c r="J29" s="48">
        <f>SUM(J23:J27)</f>
        <v>-37460866</v>
      </c>
      <c r="K29" s="9"/>
      <c r="L29" s="48">
        <f>SUM(L23:L27)</f>
        <v>-32713953</v>
      </c>
      <c r="M29" s="9"/>
      <c r="N29" s="48">
        <f>SUM(N23:N27)</f>
        <v>30182409</v>
      </c>
      <c r="O29" s="9"/>
      <c r="P29" s="75">
        <f>SUM(P23:P27)</f>
        <v>470319338</v>
      </c>
      <c r="Q29" s="9"/>
      <c r="R29" s="48">
        <f>SUM(R23:R27)</f>
        <v>2538529</v>
      </c>
      <c r="S29" s="9"/>
      <c r="T29" s="48">
        <f>SUM(T23:T27)</f>
        <v>2396204548</v>
      </c>
      <c r="U29" s="9"/>
      <c r="V29" s="48">
        <f>SUM(V23:V27)</f>
        <v>61467</v>
      </c>
      <c r="W29" s="9"/>
      <c r="X29" s="48">
        <f>SUM(X23:X27)</f>
        <v>2396266015</v>
      </c>
    </row>
    <row r="30" spans="1:24" ht="20.100000000000001" customHeight="1" thickTop="1" x14ac:dyDescent="0.25">
      <c r="A30" s="1"/>
      <c r="E30" s="16"/>
      <c r="G30" s="9"/>
      <c r="H30" s="9"/>
      <c r="I30" s="9"/>
      <c r="K30" s="9"/>
      <c r="L30" s="9"/>
      <c r="M30" s="9"/>
      <c r="N30" s="9"/>
      <c r="O30" s="9"/>
      <c r="P30" s="54"/>
      <c r="Q30" s="9"/>
      <c r="S30" s="9"/>
      <c r="U30" s="9"/>
      <c r="W30" s="9"/>
      <c r="X30" s="54"/>
    </row>
    <row r="31" spans="1:24" ht="20.100000000000001" customHeight="1" x14ac:dyDescent="0.25">
      <c r="A31" s="1"/>
      <c r="E31" s="16"/>
      <c r="G31" s="9"/>
      <c r="H31" s="9"/>
      <c r="I31" s="9"/>
      <c r="K31" s="9"/>
      <c r="L31" s="9"/>
      <c r="M31" s="9"/>
      <c r="N31" s="9"/>
      <c r="O31" s="9"/>
      <c r="P31" s="54"/>
      <c r="Q31" s="9"/>
      <c r="S31" s="9"/>
      <c r="U31" s="9"/>
      <c r="W31" s="9"/>
      <c r="X31" s="54"/>
    </row>
    <row r="32" spans="1:24" ht="20.100000000000001" customHeight="1" x14ac:dyDescent="0.25">
      <c r="A32" s="1"/>
      <c r="E32" s="16"/>
      <c r="G32" s="9"/>
      <c r="H32" s="9"/>
      <c r="I32" s="9"/>
      <c r="K32" s="9"/>
      <c r="L32" s="9"/>
      <c r="M32" s="9"/>
      <c r="N32" s="9"/>
      <c r="O32" s="9"/>
      <c r="P32" s="54"/>
      <c r="Q32" s="9"/>
      <c r="S32" s="9"/>
      <c r="U32" s="9"/>
      <c r="W32" s="9"/>
      <c r="X32" s="54"/>
    </row>
    <row r="33" spans="1:24" ht="20.100000000000001" customHeight="1" x14ac:dyDescent="0.25">
      <c r="A33" s="1"/>
      <c r="E33" s="16"/>
      <c r="G33" s="9"/>
      <c r="H33" s="9"/>
      <c r="I33" s="9"/>
      <c r="K33" s="9"/>
      <c r="L33" s="9"/>
      <c r="M33" s="9"/>
      <c r="N33" s="9"/>
      <c r="O33" s="9"/>
      <c r="P33" s="54"/>
      <c r="Q33" s="9"/>
      <c r="S33" s="9"/>
      <c r="U33" s="9"/>
      <c r="W33" s="9"/>
      <c r="X33" s="54"/>
    </row>
    <row r="34" spans="1:24" ht="20.100000000000001" customHeight="1" x14ac:dyDescent="0.25">
      <c r="A34" s="1"/>
      <c r="E34" s="16"/>
      <c r="G34" s="9"/>
      <c r="H34" s="9"/>
      <c r="I34" s="9"/>
      <c r="K34" s="9"/>
      <c r="L34" s="9"/>
      <c r="M34" s="9"/>
      <c r="N34" s="9"/>
      <c r="O34" s="9"/>
      <c r="P34" s="54"/>
      <c r="Q34" s="9"/>
      <c r="S34" s="9"/>
      <c r="U34" s="9"/>
      <c r="W34" s="9"/>
      <c r="X34" s="54"/>
    </row>
    <row r="35" spans="1:24" ht="20.100000000000001" customHeight="1" x14ac:dyDescent="0.25">
      <c r="A35" s="1"/>
      <c r="E35" s="16"/>
      <c r="G35" s="9"/>
      <c r="H35" s="9"/>
      <c r="I35" s="9"/>
      <c r="K35" s="9"/>
      <c r="L35" s="9"/>
      <c r="M35" s="9"/>
      <c r="N35" s="9"/>
      <c r="O35" s="9"/>
      <c r="P35" s="54"/>
      <c r="Q35" s="9"/>
      <c r="S35" s="9"/>
      <c r="U35" s="9"/>
      <c r="W35" s="9"/>
      <c r="X35" s="54"/>
    </row>
    <row r="36" spans="1:24" ht="8.25" customHeight="1" x14ac:dyDescent="0.25">
      <c r="A36" s="1"/>
      <c r="E36" s="16"/>
      <c r="G36" s="9"/>
      <c r="H36" s="9"/>
      <c r="I36" s="9"/>
      <c r="K36" s="9"/>
      <c r="L36" s="9"/>
      <c r="M36" s="9"/>
      <c r="N36" s="9"/>
      <c r="O36" s="9"/>
      <c r="P36" s="54"/>
      <c r="Q36" s="9"/>
      <c r="S36" s="9"/>
      <c r="U36" s="9"/>
      <c r="W36" s="9"/>
      <c r="X36" s="54"/>
    </row>
    <row r="37" spans="1:24" ht="22.35" customHeight="1" x14ac:dyDescent="0.25">
      <c r="A37" s="21" t="str">
        <f>'EQ_Com 8'!A32</f>
        <v>หมายเหตุประกอบข้อมูลทางการเงินระหว่างกาลแบบย่อเป็นส่วนหนึ่งของงบการเงินนี้</v>
      </c>
      <c r="B37" s="39"/>
      <c r="C37" s="39"/>
      <c r="D37" s="71"/>
      <c r="E37" s="40"/>
      <c r="F37" s="12"/>
      <c r="G37" s="40"/>
      <c r="H37" s="40"/>
      <c r="I37" s="40"/>
      <c r="J37" s="12"/>
      <c r="K37" s="40"/>
      <c r="L37" s="40"/>
      <c r="M37" s="40"/>
      <c r="N37" s="40"/>
      <c r="O37" s="40"/>
      <c r="P37" s="72"/>
      <c r="Q37" s="40"/>
      <c r="R37" s="12"/>
      <c r="S37" s="40"/>
      <c r="T37" s="12"/>
      <c r="U37" s="40"/>
      <c r="V37" s="12"/>
      <c r="W37" s="40"/>
      <c r="X37" s="12"/>
    </row>
  </sheetData>
  <mergeCells count="2">
    <mergeCell ref="F6:T6"/>
    <mergeCell ref="N9:P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tabSelected="1" topLeftCell="C9" zoomScaleNormal="100" zoomScaleSheetLayoutView="81" workbookViewId="0">
      <selection activeCell="S18" sqref="S18"/>
    </sheetView>
  </sheetViews>
  <sheetFormatPr defaultColWidth="9.28515625" defaultRowHeight="15.75" customHeight="1" x14ac:dyDescent="0.25"/>
  <cols>
    <col min="1" max="1" width="2.5703125" style="32" customWidth="1"/>
    <col min="2" max="2" width="1.7109375" style="32" customWidth="1"/>
    <col min="3" max="3" width="32.28515625" style="32" customWidth="1"/>
    <col min="4" max="4" width="7.42578125" style="32" customWidth="1"/>
    <col min="5" max="5" width="1.42578125" style="32" customWidth="1"/>
    <col min="6" max="6" width="12" style="9" bestFit="1" customWidth="1"/>
    <col min="7" max="7" width="0.7109375" style="9" customWidth="1"/>
    <col min="8" max="8" width="13.28515625" style="9" bestFit="1" customWidth="1"/>
    <col min="9" max="9" width="0.7109375" style="37" customWidth="1"/>
    <col min="10" max="10" width="16" style="9" bestFit="1" customWidth="1"/>
    <col min="11" max="11" width="1" style="9" customWidth="1"/>
    <col min="12" max="12" width="10.7109375" style="9" bestFit="1" customWidth="1"/>
    <col min="13" max="13" width="0.7109375" style="37" customWidth="1"/>
    <col min="14" max="14" width="11.7109375" style="9" bestFit="1" customWidth="1"/>
    <col min="15" max="15" width="0.7109375" style="37" customWidth="1"/>
    <col min="16" max="16" width="20.42578125" style="9" customWidth="1"/>
    <col min="17" max="17" width="0.7109375" style="37" customWidth="1"/>
    <col min="18" max="18" width="16.28515625" style="9" bestFit="1" customWidth="1"/>
    <col min="19" max="16384" width="9.28515625" style="32"/>
  </cols>
  <sheetData>
    <row r="1" spans="1:18" s="33" customFormat="1" ht="21" customHeight="1" x14ac:dyDescent="0.25">
      <c r="A1" s="1" t="s">
        <v>134</v>
      </c>
      <c r="F1" s="3"/>
      <c r="G1" s="3"/>
      <c r="H1" s="3"/>
      <c r="I1" s="34"/>
      <c r="J1" s="3"/>
      <c r="K1" s="3"/>
      <c r="L1" s="3"/>
      <c r="M1" s="34"/>
      <c r="N1" s="3"/>
      <c r="O1" s="34"/>
      <c r="P1" s="3"/>
      <c r="Q1" s="34"/>
      <c r="R1" s="3"/>
    </row>
    <row r="2" spans="1:18" s="33" customFormat="1" ht="21" customHeight="1" x14ac:dyDescent="0.25">
      <c r="A2" s="1" t="s">
        <v>168</v>
      </c>
      <c r="F2" s="3"/>
      <c r="G2" s="3"/>
      <c r="H2" s="3"/>
      <c r="I2" s="34"/>
      <c r="J2" s="3"/>
      <c r="K2" s="3"/>
      <c r="L2" s="3"/>
      <c r="M2" s="34"/>
      <c r="N2" s="3"/>
      <c r="O2" s="34"/>
      <c r="P2" s="3"/>
      <c r="Q2" s="34"/>
      <c r="R2" s="3"/>
    </row>
    <row r="3" spans="1:18" s="33" customFormat="1" ht="21" customHeight="1" x14ac:dyDescent="0.25">
      <c r="A3" s="5" t="str">
        <f>'EQ_CONSO 7'!A3</f>
        <v>สำหรับรอบระยะเวลาสามเดือนสิ้นสุดวันที่ 31 มีนาคม พ.ศ. 2567</v>
      </c>
      <c r="B3" s="35"/>
      <c r="C3" s="35"/>
      <c r="D3" s="35"/>
      <c r="E3" s="35"/>
      <c r="F3" s="103"/>
      <c r="G3" s="103"/>
      <c r="H3" s="103"/>
      <c r="I3" s="36"/>
      <c r="J3" s="103"/>
      <c r="K3" s="103"/>
      <c r="L3" s="103"/>
      <c r="M3" s="36"/>
      <c r="N3" s="103"/>
      <c r="O3" s="36"/>
      <c r="P3" s="103"/>
      <c r="Q3" s="36"/>
      <c r="R3" s="103"/>
    </row>
    <row r="4" spans="1:18" ht="20.100000000000001" customHeight="1" x14ac:dyDescent="0.25"/>
    <row r="5" spans="1:18" ht="20.100000000000001" customHeight="1" x14ac:dyDescent="0.25">
      <c r="B5" s="37"/>
      <c r="C5" s="37"/>
      <c r="D5" s="37"/>
      <c r="E5" s="37"/>
      <c r="F5" s="106" t="s">
        <v>122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8" ht="20.100000000000001" customHeight="1" x14ac:dyDescent="0.25">
      <c r="B6" s="37"/>
      <c r="C6" s="37"/>
      <c r="D6" s="37"/>
      <c r="E6" s="37"/>
      <c r="F6" s="3"/>
      <c r="G6" s="3"/>
      <c r="H6" s="3"/>
      <c r="I6" s="34"/>
      <c r="J6" s="3"/>
      <c r="K6" s="3"/>
      <c r="L6" s="3"/>
      <c r="M6" s="34"/>
      <c r="N6" s="32"/>
      <c r="O6" s="8"/>
      <c r="P6" s="34" t="s">
        <v>71</v>
      </c>
      <c r="Q6" s="33"/>
      <c r="R6" s="3"/>
    </row>
    <row r="7" spans="1:18" ht="20.100000000000001" customHeight="1" x14ac:dyDescent="0.25">
      <c r="B7" s="37"/>
      <c r="C7" s="37"/>
      <c r="D7" s="37"/>
      <c r="E7" s="37"/>
      <c r="F7" s="3"/>
      <c r="G7" s="3"/>
      <c r="H7" s="3"/>
      <c r="I7" s="34"/>
      <c r="J7" s="3"/>
      <c r="K7" s="3"/>
      <c r="L7" s="3"/>
      <c r="M7" s="34"/>
      <c r="N7" s="32"/>
      <c r="O7" s="8"/>
      <c r="P7" s="36" t="s">
        <v>72</v>
      </c>
      <c r="Q7" s="33"/>
      <c r="R7" s="3"/>
    </row>
    <row r="8" spans="1:18" ht="20.100000000000001" customHeight="1" x14ac:dyDescent="0.25">
      <c r="F8" s="32"/>
      <c r="G8" s="32"/>
      <c r="H8" s="32"/>
      <c r="I8" s="32"/>
      <c r="J8" s="32"/>
      <c r="K8" s="32"/>
      <c r="L8" s="108" t="s">
        <v>83</v>
      </c>
      <c r="M8" s="108"/>
      <c r="N8" s="108"/>
      <c r="O8" s="33"/>
      <c r="P8" s="36" t="s">
        <v>152</v>
      </c>
      <c r="Q8" s="34"/>
      <c r="R8" s="32"/>
    </row>
    <row r="9" spans="1:18" ht="20.100000000000001" customHeight="1" x14ac:dyDescent="0.25">
      <c r="F9" s="3"/>
      <c r="G9" s="3"/>
      <c r="H9" s="3"/>
      <c r="I9" s="34"/>
      <c r="J9" s="3" t="s">
        <v>70</v>
      </c>
      <c r="K9" s="3"/>
      <c r="O9" s="34"/>
      <c r="P9" s="3" t="s">
        <v>40</v>
      </c>
      <c r="Q9" s="34"/>
      <c r="R9" s="3"/>
    </row>
    <row r="10" spans="1:18" ht="20.100000000000001" customHeight="1" x14ac:dyDescent="0.25">
      <c r="F10" s="3" t="s">
        <v>68</v>
      </c>
      <c r="G10" s="3"/>
      <c r="H10" s="3" t="s">
        <v>146</v>
      </c>
      <c r="I10" s="34"/>
      <c r="J10" s="3" t="s">
        <v>78</v>
      </c>
      <c r="K10" s="3"/>
      <c r="L10" s="3" t="s">
        <v>107</v>
      </c>
      <c r="O10" s="34"/>
      <c r="P10" s="3" t="s">
        <v>69</v>
      </c>
      <c r="Q10" s="34"/>
      <c r="R10" s="3"/>
    </row>
    <row r="11" spans="1:18" ht="20.100000000000001" customHeight="1" x14ac:dyDescent="0.25">
      <c r="F11" s="3" t="s">
        <v>67</v>
      </c>
      <c r="G11" s="3"/>
      <c r="H11" s="3" t="s">
        <v>147</v>
      </c>
      <c r="I11" s="34"/>
      <c r="J11" s="3" t="s">
        <v>47</v>
      </c>
      <c r="K11" s="3"/>
      <c r="L11" s="3" t="s">
        <v>108</v>
      </c>
      <c r="M11" s="34"/>
      <c r="N11" s="3" t="s">
        <v>109</v>
      </c>
      <c r="O11" s="34"/>
      <c r="P11" s="3" t="s">
        <v>39</v>
      </c>
      <c r="Q11" s="34"/>
      <c r="R11" s="3" t="s">
        <v>31</v>
      </c>
    </row>
    <row r="12" spans="1:18" ht="20.100000000000001" customHeight="1" x14ac:dyDescent="0.4">
      <c r="D12" s="105"/>
      <c r="F12" s="103" t="s">
        <v>1</v>
      </c>
      <c r="G12" s="3"/>
      <c r="H12" s="103" t="s">
        <v>1</v>
      </c>
      <c r="I12" s="34"/>
      <c r="J12" s="103" t="s">
        <v>1</v>
      </c>
      <c r="K12" s="3"/>
      <c r="L12" s="103" t="s">
        <v>1</v>
      </c>
      <c r="M12" s="34"/>
      <c r="N12" s="103" t="s">
        <v>1</v>
      </c>
      <c r="O12" s="38"/>
      <c r="P12" s="103" t="s">
        <v>1</v>
      </c>
      <c r="Q12" s="34"/>
      <c r="R12" s="103" t="s">
        <v>1</v>
      </c>
    </row>
    <row r="13" spans="1:18" ht="6" customHeight="1" x14ac:dyDescent="0.25">
      <c r="A13" s="1"/>
      <c r="I13" s="16"/>
      <c r="M13" s="16"/>
      <c r="O13" s="16"/>
      <c r="Q13" s="16"/>
    </row>
    <row r="14" spans="1:18" ht="20.100000000000001" customHeight="1" x14ac:dyDescent="0.25">
      <c r="A14" s="1" t="s">
        <v>145</v>
      </c>
      <c r="F14" s="9">
        <v>1100000000</v>
      </c>
      <c r="H14" s="9">
        <v>863339091</v>
      </c>
      <c r="I14" s="9"/>
      <c r="J14" s="9">
        <v>-37460866</v>
      </c>
      <c r="L14" s="9">
        <v>27996409</v>
      </c>
      <c r="M14" s="9"/>
      <c r="N14" s="9">
        <v>18180048</v>
      </c>
      <c r="O14" s="9"/>
      <c r="P14" s="9">
        <v>149153</v>
      </c>
      <c r="Q14" s="9"/>
      <c r="R14" s="9">
        <f>SUM(F14:P14)</f>
        <v>1972203835</v>
      </c>
    </row>
    <row r="15" spans="1:18" ht="6" customHeight="1" x14ac:dyDescent="0.25">
      <c r="A15" s="1"/>
      <c r="B15" s="33"/>
      <c r="D15" s="66"/>
      <c r="I15" s="9"/>
      <c r="M15" s="9"/>
      <c r="O15" s="9"/>
      <c r="Q15" s="9"/>
    </row>
    <row r="16" spans="1:18" ht="20.100000000000001" customHeight="1" x14ac:dyDescent="0.25">
      <c r="A16" s="1" t="s">
        <v>178</v>
      </c>
      <c r="B16" s="95"/>
      <c r="D16" s="66"/>
      <c r="I16" s="9"/>
      <c r="M16" s="9"/>
      <c r="O16" s="9"/>
      <c r="Q16" s="9"/>
    </row>
    <row r="17" spans="1:18" ht="20.100000000000001" customHeight="1" x14ac:dyDescent="0.25">
      <c r="A17" s="7" t="s">
        <v>174</v>
      </c>
      <c r="D17" s="66"/>
      <c r="F17" s="12">
        <v>0</v>
      </c>
      <c r="H17" s="12">
        <v>0</v>
      </c>
      <c r="I17" s="9"/>
      <c r="J17" s="12">
        <v>0</v>
      </c>
      <c r="L17" s="12">
        <v>0</v>
      </c>
      <c r="M17" s="9"/>
      <c r="N17" s="12">
        <v>7048411</v>
      </c>
      <c r="O17" s="9"/>
      <c r="P17" s="12">
        <v>0</v>
      </c>
      <c r="Q17" s="9"/>
      <c r="R17" s="12">
        <f>SUM(F17:P17)</f>
        <v>7048411</v>
      </c>
    </row>
    <row r="18" spans="1:18" ht="6" customHeight="1" x14ac:dyDescent="0.25">
      <c r="A18" s="6"/>
      <c r="I18" s="9"/>
      <c r="M18" s="9"/>
      <c r="O18" s="9"/>
      <c r="Q18" s="9"/>
    </row>
    <row r="19" spans="1:18" ht="20.100000000000001" customHeight="1" thickBot="1" x14ac:dyDescent="0.3">
      <c r="A19" s="1" t="s">
        <v>162</v>
      </c>
      <c r="F19" s="13">
        <f>SUM(F14:F17)</f>
        <v>1100000000</v>
      </c>
      <c r="H19" s="13">
        <f>SUM(H14:H17)</f>
        <v>863339091</v>
      </c>
      <c r="I19" s="9"/>
      <c r="J19" s="13">
        <f>SUM(J14:J17)</f>
        <v>-37460866</v>
      </c>
      <c r="L19" s="13">
        <f>SUM(L14:L17)</f>
        <v>27996409</v>
      </c>
      <c r="M19" s="9"/>
      <c r="N19" s="13">
        <f>SUM(N14:N17)</f>
        <v>25228459</v>
      </c>
      <c r="O19" s="9"/>
      <c r="P19" s="13">
        <f>SUM(P14:P17)</f>
        <v>149153</v>
      </c>
      <c r="Q19" s="9"/>
      <c r="R19" s="13">
        <f>SUM(R14:R17)</f>
        <v>1979252246</v>
      </c>
    </row>
    <row r="20" spans="1:18" ht="20.100000000000001" customHeight="1" thickTop="1" x14ac:dyDescent="0.25"/>
    <row r="21" spans="1:18" ht="20.100000000000001" customHeight="1" x14ac:dyDescent="0.25">
      <c r="A21" s="1" t="s">
        <v>165</v>
      </c>
      <c r="F21" s="46">
        <v>1100000000</v>
      </c>
      <c r="H21" s="46">
        <v>863339091</v>
      </c>
      <c r="I21" s="9"/>
      <c r="J21" s="46">
        <v>-37460866</v>
      </c>
      <c r="L21" s="46">
        <v>30182409</v>
      </c>
      <c r="M21" s="9"/>
      <c r="N21" s="46">
        <v>54212155</v>
      </c>
      <c r="O21" s="9"/>
      <c r="P21" s="46">
        <v>149153</v>
      </c>
      <c r="Q21" s="9"/>
      <c r="R21" s="46">
        <f>SUM(F21:P21)</f>
        <v>2010421942</v>
      </c>
    </row>
    <row r="22" spans="1:18" ht="6" customHeight="1" x14ac:dyDescent="0.25">
      <c r="A22" s="1"/>
      <c r="B22" s="33"/>
      <c r="D22" s="66"/>
      <c r="F22" s="46"/>
      <c r="H22" s="46"/>
      <c r="I22" s="9"/>
      <c r="J22" s="46"/>
      <c r="L22" s="46"/>
      <c r="M22" s="9"/>
      <c r="N22" s="46"/>
      <c r="O22" s="9"/>
      <c r="P22" s="46"/>
      <c r="Q22" s="9"/>
      <c r="R22" s="46"/>
    </row>
    <row r="23" spans="1:18" ht="20.100000000000001" customHeight="1" x14ac:dyDescent="0.25">
      <c r="A23" s="1" t="s">
        <v>178</v>
      </c>
      <c r="B23" s="95"/>
      <c r="D23" s="66"/>
      <c r="F23" s="46"/>
      <c r="H23" s="46"/>
      <c r="I23" s="9"/>
      <c r="J23" s="46"/>
      <c r="L23" s="46"/>
      <c r="M23" s="9"/>
      <c r="N23" s="46"/>
      <c r="O23" s="9"/>
      <c r="P23" s="46"/>
      <c r="Q23" s="9"/>
      <c r="R23" s="46"/>
    </row>
    <row r="24" spans="1:18" ht="20.100000000000001" customHeight="1" x14ac:dyDescent="0.25">
      <c r="A24" s="7" t="s">
        <v>174</v>
      </c>
      <c r="D24" s="66"/>
      <c r="F24" s="47">
        <v>0</v>
      </c>
      <c r="H24" s="47">
        <v>0</v>
      </c>
      <c r="I24" s="9"/>
      <c r="J24" s="47">
        <v>0</v>
      </c>
      <c r="L24" s="47">
        <v>0</v>
      </c>
      <c r="M24" s="9"/>
      <c r="N24" s="47">
        <f>'PL 5-6 (3M)'!J23</f>
        <v>19053098</v>
      </c>
      <c r="O24" s="9"/>
      <c r="P24" s="47">
        <f>'PL 5-6 (3M)'!J30</f>
        <v>2002760</v>
      </c>
      <c r="Q24" s="9"/>
      <c r="R24" s="47">
        <f>SUM(F24:P24)</f>
        <v>21055858</v>
      </c>
    </row>
    <row r="25" spans="1:18" ht="6" customHeight="1" x14ac:dyDescent="0.25">
      <c r="A25" s="6"/>
      <c r="F25" s="46"/>
      <c r="H25" s="46"/>
      <c r="I25" s="9"/>
      <c r="J25" s="46"/>
      <c r="L25" s="46"/>
      <c r="M25" s="9"/>
      <c r="N25" s="46"/>
      <c r="O25" s="9"/>
      <c r="P25" s="46"/>
      <c r="Q25" s="9"/>
      <c r="R25" s="46"/>
    </row>
    <row r="26" spans="1:18" ht="20.100000000000001" customHeight="1" thickBot="1" x14ac:dyDescent="0.3">
      <c r="A26" s="1" t="s">
        <v>166</v>
      </c>
      <c r="F26" s="48">
        <f>SUM(F21:F24)</f>
        <v>1100000000</v>
      </c>
      <c r="H26" s="48">
        <f>SUM(H21:H24)</f>
        <v>863339091</v>
      </c>
      <c r="I26" s="9"/>
      <c r="J26" s="48">
        <f>SUM(J21:J24)</f>
        <v>-37460866</v>
      </c>
      <c r="L26" s="48">
        <f>SUM(L21:L24)</f>
        <v>30182409</v>
      </c>
      <c r="M26" s="9"/>
      <c r="N26" s="48">
        <f>SUM(N21:N24)</f>
        <v>73265253</v>
      </c>
      <c r="O26" s="9"/>
      <c r="P26" s="48">
        <f>SUM(P21:P24)</f>
        <v>2151913</v>
      </c>
      <c r="Q26" s="9"/>
      <c r="R26" s="48">
        <f>SUM(R21:R24)</f>
        <v>2031477800</v>
      </c>
    </row>
    <row r="27" spans="1:18" ht="20.100000000000001" customHeight="1" thickTop="1" x14ac:dyDescent="0.25">
      <c r="A27" s="1"/>
      <c r="I27" s="9"/>
      <c r="M27" s="9"/>
      <c r="O27" s="9"/>
      <c r="Q27" s="9"/>
    </row>
    <row r="28" spans="1:18" ht="20.100000000000001" customHeight="1" x14ac:dyDescent="0.25">
      <c r="A28" s="1"/>
      <c r="I28" s="9"/>
      <c r="M28" s="9"/>
      <c r="O28" s="9"/>
      <c r="Q28" s="9"/>
    </row>
    <row r="29" spans="1:18" ht="20.100000000000001" customHeight="1" x14ac:dyDescent="0.25">
      <c r="A29" s="1"/>
      <c r="I29" s="9"/>
      <c r="M29" s="9"/>
      <c r="O29" s="9"/>
      <c r="Q29" s="9"/>
    </row>
    <row r="30" spans="1:18" ht="20.100000000000001" customHeight="1" x14ac:dyDescent="0.25">
      <c r="A30" s="1"/>
      <c r="I30" s="9"/>
      <c r="M30" s="9"/>
      <c r="O30" s="9"/>
      <c r="Q30" s="9"/>
    </row>
    <row r="31" spans="1:18" ht="6.75" customHeight="1" x14ac:dyDescent="0.25"/>
    <row r="32" spans="1:18" ht="22.15" customHeight="1" x14ac:dyDescent="0.25">
      <c r="A32" s="21" t="s">
        <v>125</v>
      </c>
      <c r="B32" s="39"/>
      <c r="C32" s="39"/>
      <c r="D32" s="39"/>
      <c r="E32" s="39"/>
      <c r="F32" s="12"/>
      <c r="G32" s="12"/>
      <c r="H32" s="12"/>
      <c r="I32" s="40"/>
      <c r="J32" s="12"/>
      <c r="K32" s="12"/>
      <c r="L32" s="12"/>
      <c r="M32" s="40"/>
      <c r="N32" s="12"/>
      <c r="O32" s="40"/>
      <c r="P32" s="12"/>
      <c r="Q32" s="40"/>
      <c r="R32" s="12"/>
    </row>
  </sheetData>
  <mergeCells count="2">
    <mergeCell ref="F5:R5"/>
    <mergeCell ref="L8:N8"/>
  </mergeCells>
  <pageMargins left="0.3" right="0.3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topLeftCell="A119" zoomScaleNormal="100" zoomScaleSheetLayoutView="85" workbookViewId="0">
      <selection activeCell="O128" sqref="O128"/>
    </sheetView>
  </sheetViews>
  <sheetFormatPr defaultColWidth="6.7109375" defaultRowHeight="21.75" customHeight="1" x14ac:dyDescent="0.25"/>
  <cols>
    <col min="1" max="1" width="1.7109375" style="32" customWidth="1"/>
    <col min="2" max="2" width="2.7109375" style="32" customWidth="1"/>
    <col min="3" max="3" width="43" style="32" customWidth="1"/>
    <col min="4" max="4" width="7.7109375" style="32" customWidth="1"/>
    <col min="5" max="5" width="0.5703125" style="32" customWidth="1"/>
    <col min="6" max="6" width="11.7109375" style="32" customWidth="1"/>
    <col min="7" max="7" width="0.5703125" style="32" customWidth="1"/>
    <col min="8" max="8" width="11.7109375" style="32" customWidth="1"/>
    <col min="9" max="9" width="0.5703125" style="32" customWidth="1"/>
    <col min="10" max="10" width="11.7109375" style="32" customWidth="1"/>
    <col min="11" max="11" width="0.5703125" style="32" customWidth="1"/>
    <col min="12" max="12" width="11.7109375" style="32" customWidth="1"/>
    <col min="13" max="13" width="6.7109375" style="32" customWidth="1"/>
    <col min="14" max="16384" width="6.7109375" style="32"/>
  </cols>
  <sheetData>
    <row r="1" spans="1:12" s="6" customFormat="1" ht="21.75" customHeight="1" x14ac:dyDescent="0.25">
      <c r="A1" s="1" t="s">
        <v>134</v>
      </c>
      <c r="B1" s="1"/>
      <c r="C1" s="1"/>
      <c r="D1" s="18"/>
      <c r="E1" s="7"/>
      <c r="F1" s="7"/>
      <c r="G1" s="7"/>
      <c r="H1" s="7"/>
      <c r="I1" s="19"/>
      <c r="J1" s="19"/>
      <c r="K1" s="10"/>
      <c r="L1" s="19"/>
    </row>
    <row r="2" spans="1:12" s="6" customFormat="1" ht="21.75" customHeight="1" x14ac:dyDescent="0.25">
      <c r="A2" s="1" t="s">
        <v>128</v>
      </c>
      <c r="B2" s="1"/>
      <c r="C2" s="1"/>
      <c r="D2" s="18"/>
      <c r="E2" s="7"/>
      <c r="F2" s="7"/>
      <c r="G2" s="7"/>
      <c r="H2" s="7"/>
      <c r="I2" s="19"/>
      <c r="J2" s="19"/>
      <c r="K2" s="10"/>
      <c r="L2" s="19"/>
    </row>
    <row r="3" spans="1:12" s="6" customFormat="1" ht="21.75" customHeight="1" x14ac:dyDescent="0.25">
      <c r="A3" s="5" t="str">
        <f>'EQ_Com 8'!A3</f>
        <v>สำหรับรอบระยะเวลาสามเดือนสิ้นสุดวันที่ 31 มีนาคม พ.ศ. 2567</v>
      </c>
      <c r="B3" s="5"/>
      <c r="C3" s="5"/>
      <c r="D3" s="20"/>
      <c r="E3" s="21"/>
      <c r="F3" s="21"/>
      <c r="G3" s="21"/>
      <c r="H3" s="21"/>
      <c r="I3" s="22"/>
      <c r="J3" s="23"/>
      <c r="K3" s="22"/>
      <c r="L3" s="23"/>
    </row>
    <row r="4" spans="1:12" s="6" customFormat="1" ht="21.75" customHeight="1" x14ac:dyDescent="0.25">
      <c r="A4" s="1"/>
      <c r="B4" s="1"/>
      <c r="C4" s="1"/>
      <c r="D4" s="18"/>
      <c r="E4" s="7"/>
      <c r="F4" s="7"/>
      <c r="G4" s="7"/>
      <c r="H4" s="7"/>
      <c r="I4" s="19"/>
      <c r="J4" s="19"/>
      <c r="K4" s="10"/>
      <c r="L4" s="19"/>
    </row>
    <row r="5" spans="1:12" s="6" customFormat="1" ht="21.75" customHeight="1" x14ac:dyDescent="0.25">
      <c r="B5" s="7"/>
      <c r="C5" s="7"/>
      <c r="D5" s="4"/>
      <c r="E5" s="1"/>
      <c r="F5" s="106" t="s">
        <v>121</v>
      </c>
      <c r="G5" s="106"/>
      <c r="H5" s="106"/>
      <c r="I5" s="76"/>
      <c r="J5" s="106" t="s">
        <v>122</v>
      </c>
      <c r="K5" s="106"/>
      <c r="L5" s="106"/>
    </row>
    <row r="6" spans="1:12" s="6" customFormat="1" ht="21.75" customHeight="1" x14ac:dyDescent="0.25">
      <c r="A6" s="7"/>
      <c r="B6" s="7"/>
      <c r="C6" s="7"/>
      <c r="D6" s="25"/>
      <c r="E6" s="1"/>
      <c r="F6" s="3" t="s">
        <v>164</v>
      </c>
      <c r="G6" s="80"/>
      <c r="H6" s="3" t="s">
        <v>143</v>
      </c>
      <c r="I6" s="80"/>
      <c r="J6" s="3" t="s">
        <v>164</v>
      </c>
      <c r="K6" s="80"/>
      <c r="L6" s="3" t="s">
        <v>143</v>
      </c>
    </row>
    <row r="7" spans="1:12" s="6" customFormat="1" ht="21.75" customHeight="1" x14ac:dyDescent="0.25">
      <c r="A7" s="7"/>
      <c r="B7" s="7"/>
      <c r="C7" s="7"/>
      <c r="D7" s="25"/>
      <c r="E7" s="1"/>
      <c r="F7" s="104" t="s">
        <v>1</v>
      </c>
      <c r="G7" s="3"/>
      <c r="H7" s="104" t="s">
        <v>1</v>
      </c>
      <c r="I7" s="25"/>
      <c r="J7" s="104" t="s">
        <v>1</v>
      </c>
      <c r="K7" s="1"/>
      <c r="L7" s="104" t="s">
        <v>1</v>
      </c>
    </row>
    <row r="8" spans="1:12" s="6" customFormat="1" ht="21.75" customHeight="1" x14ac:dyDescent="0.25">
      <c r="A8" s="7"/>
      <c r="B8" s="7"/>
      <c r="C8" s="7"/>
      <c r="D8" s="25"/>
      <c r="E8" s="1"/>
      <c r="F8" s="49"/>
      <c r="G8" s="3"/>
      <c r="H8" s="3"/>
      <c r="I8" s="25"/>
      <c r="J8" s="49"/>
      <c r="K8" s="1"/>
      <c r="L8" s="3"/>
    </row>
    <row r="9" spans="1:12" s="6" customFormat="1" ht="21.75" customHeight="1" x14ac:dyDescent="0.25">
      <c r="A9" s="1" t="s">
        <v>50</v>
      </c>
      <c r="B9" s="7"/>
      <c r="C9" s="7"/>
      <c r="D9" s="18"/>
      <c r="E9" s="7"/>
      <c r="F9" s="56"/>
      <c r="G9" s="7"/>
      <c r="H9" s="7"/>
      <c r="I9" s="19"/>
      <c r="J9" s="57"/>
      <c r="K9" s="10"/>
      <c r="L9" s="19"/>
    </row>
    <row r="10" spans="1:12" s="6" customFormat="1" ht="21.75" customHeight="1" x14ac:dyDescent="0.25">
      <c r="A10" s="7" t="s">
        <v>82</v>
      </c>
      <c r="B10" s="7"/>
      <c r="C10" s="7"/>
      <c r="D10" s="18"/>
      <c r="E10" s="7"/>
      <c r="F10" s="50">
        <f>'PL 5-6 (3M)'!F20</f>
        <v>67800900</v>
      </c>
      <c r="G10" s="17"/>
      <c r="H10" s="17">
        <v>63033030</v>
      </c>
      <c r="I10" s="17"/>
      <c r="J10" s="50">
        <f>'PL 5-6 (3M)'!J20</f>
        <v>22413054</v>
      </c>
      <c r="K10" s="16"/>
      <c r="L10" s="17">
        <v>7000351</v>
      </c>
    </row>
    <row r="11" spans="1:12" s="6" customFormat="1" ht="21.75" customHeight="1" x14ac:dyDescent="0.25">
      <c r="A11" s="7" t="s">
        <v>84</v>
      </c>
      <c r="B11" s="7"/>
      <c r="C11" s="7"/>
      <c r="D11" s="18"/>
      <c r="E11" s="7"/>
      <c r="F11" s="56"/>
      <c r="G11" s="7"/>
      <c r="H11" s="7"/>
      <c r="I11" s="7"/>
      <c r="J11" s="56"/>
      <c r="K11" s="16"/>
      <c r="L11" s="7"/>
    </row>
    <row r="12" spans="1:12" s="6" customFormat="1" ht="21.75" customHeight="1" x14ac:dyDescent="0.25">
      <c r="B12" s="7" t="s">
        <v>51</v>
      </c>
      <c r="C12" s="7"/>
      <c r="D12" s="18"/>
      <c r="E12" s="7"/>
      <c r="F12" s="56"/>
      <c r="G12" s="7"/>
      <c r="H12" s="7"/>
      <c r="I12" s="7"/>
      <c r="J12" s="56"/>
      <c r="K12" s="10"/>
      <c r="L12" s="7"/>
    </row>
    <row r="13" spans="1:12" s="6" customFormat="1" ht="21.75" customHeight="1" x14ac:dyDescent="0.25">
      <c r="A13" s="7" t="s">
        <v>52</v>
      </c>
      <c r="B13" s="11" t="s">
        <v>53</v>
      </c>
      <c r="C13" s="7"/>
      <c r="D13" s="18"/>
      <c r="E13" s="7"/>
      <c r="F13" s="46">
        <v>37442356</v>
      </c>
      <c r="G13" s="9"/>
      <c r="H13" s="9">
        <v>35762148</v>
      </c>
      <c r="I13" s="9"/>
      <c r="J13" s="46">
        <v>16593250</v>
      </c>
      <c r="K13" s="16"/>
      <c r="L13" s="9">
        <v>13984311</v>
      </c>
    </row>
    <row r="14" spans="1:12" s="6" customFormat="1" ht="21.75" customHeight="1" x14ac:dyDescent="0.25">
      <c r="A14" s="7"/>
      <c r="B14" s="11" t="s">
        <v>182</v>
      </c>
      <c r="C14" s="7"/>
      <c r="D14" s="18"/>
      <c r="E14" s="7"/>
      <c r="F14" s="46">
        <v>972412</v>
      </c>
      <c r="G14" s="9"/>
      <c r="H14" s="9">
        <v>-203824</v>
      </c>
      <c r="I14" s="9"/>
      <c r="J14" s="46">
        <v>0</v>
      </c>
      <c r="K14" s="16"/>
      <c r="L14" s="9">
        <v>0</v>
      </c>
    </row>
    <row r="15" spans="1:12" s="6" customFormat="1" ht="21.75" customHeight="1" x14ac:dyDescent="0.25">
      <c r="A15" s="7"/>
      <c r="B15" s="11" t="s">
        <v>54</v>
      </c>
      <c r="D15" s="18"/>
      <c r="E15" s="7"/>
      <c r="F15" s="46">
        <v>-439092</v>
      </c>
      <c r="G15" s="9"/>
      <c r="H15" s="9">
        <v>-208065</v>
      </c>
      <c r="I15" s="9"/>
      <c r="J15" s="46">
        <v>-2026357</v>
      </c>
      <c r="K15" s="16"/>
      <c r="L15" s="9">
        <v>-2134789</v>
      </c>
    </row>
    <row r="16" spans="1:12" s="6" customFormat="1" ht="21.75" customHeight="1" x14ac:dyDescent="0.25">
      <c r="A16" s="7"/>
      <c r="B16" s="11" t="s">
        <v>55</v>
      </c>
      <c r="D16" s="18"/>
      <c r="E16" s="7"/>
      <c r="F16" s="46">
        <v>11179869</v>
      </c>
      <c r="G16" s="9"/>
      <c r="H16" s="9">
        <v>11493879</v>
      </c>
      <c r="I16" s="9"/>
      <c r="J16" s="46">
        <v>4039894</v>
      </c>
      <c r="K16" s="16"/>
      <c r="L16" s="9">
        <v>3993281</v>
      </c>
    </row>
    <row r="17" spans="1:12" s="6" customFormat="1" ht="21.75" customHeight="1" x14ac:dyDescent="0.25">
      <c r="A17" s="7"/>
      <c r="B17" s="11" t="s">
        <v>129</v>
      </c>
      <c r="D17" s="18"/>
      <c r="E17" s="7"/>
      <c r="F17" s="47">
        <v>25877</v>
      </c>
      <c r="G17" s="9"/>
      <c r="H17" s="12">
        <v>391614</v>
      </c>
      <c r="I17" s="9"/>
      <c r="J17" s="47">
        <v>-57861</v>
      </c>
      <c r="K17" s="9"/>
      <c r="L17" s="12">
        <v>318717</v>
      </c>
    </row>
    <row r="18" spans="1:12" s="6" customFormat="1" ht="6" customHeight="1" x14ac:dyDescent="0.25">
      <c r="A18" s="7"/>
      <c r="B18" s="7"/>
      <c r="C18" s="11"/>
      <c r="D18" s="18"/>
      <c r="E18" s="7"/>
      <c r="F18" s="56"/>
      <c r="G18" s="7"/>
      <c r="H18" s="7"/>
      <c r="I18" s="7"/>
      <c r="J18" s="56"/>
      <c r="K18" s="16"/>
      <c r="L18" s="7"/>
    </row>
    <row r="19" spans="1:12" s="6" customFormat="1" ht="21.75" customHeight="1" x14ac:dyDescent="0.25">
      <c r="A19" s="7" t="s">
        <v>52</v>
      </c>
      <c r="B19" s="7" t="s">
        <v>56</v>
      </c>
      <c r="C19" s="7"/>
      <c r="D19" s="18"/>
      <c r="E19" s="7"/>
      <c r="F19" s="56"/>
      <c r="G19" s="7"/>
      <c r="H19" s="7"/>
      <c r="I19" s="7"/>
      <c r="J19" s="56"/>
      <c r="K19" s="9"/>
      <c r="L19" s="7"/>
    </row>
    <row r="20" spans="1:12" s="6" customFormat="1" ht="21.75" customHeight="1" x14ac:dyDescent="0.25">
      <c r="A20" s="7"/>
      <c r="B20" s="7"/>
      <c r="C20" s="7" t="s">
        <v>57</v>
      </c>
      <c r="D20" s="18"/>
      <c r="E20" s="9"/>
      <c r="F20" s="46">
        <f>SUM(F10:F17)</f>
        <v>116982322</v>
      </c>
      <c r="G20" s="9"/>
      <c r="H20" s="9">
        <f>SUM(H10:H17)</f>
        <v>110268782</v>
      </c>
      <c r="I20" s="9"/>
      <c r="J20" s="46">
        <f>SUM(J10:J17)</f>
        <v>40961980</v>
      </c>
      <c r="K20" s="9"/>
      <c r="L20" s="9">
        <f>SUM(L10:L17)</f>
        <v>23161871</v>
      </c>
    </row>
    <row r="21" spans="1:12" s="6" customFormat="1" ht="21.75" customHeight="1" x14ac:dyDescent="0.25">
      <c r="A21" s="7" t="s">
        <v>52</v>
      </c>
      <c r="B21" s="7" t="s">
        <v>58</v>
      </c>
      <c r="C21" s="7"/>
      <c r="D21" s="18"/>
      <c r="E21" s="7"/>
      <c r="F21" s="56"/>
      <c r="G21" s="7"/>
      <c r="H21" s="7"/>
      <c r="I21" s="7"/>
      <c r="J21" s="56"/>
      <c r="K21" s="10"/>
      <c r="L21" s="7"/>
    </row>
    <row r="22" spans="1:12" s="6" customFormat="1" ht="21.75" customHeight="1" x14ac:dyDescent="0.25">
      <c r="A22" s="7"/>
      <c r="B22" s="7"/>
      <c r="C22" s="11" t="s">
        <v>189</v>
      </c>
      <c r="D22" s="18"/>
      <c r="E22" s="7"/>
      <c r="F22" s="50">
        <v>-16244194</v>
      </c>
      <c r="G22" s="17"/>
      <c r="H22" s="17">
        <v>11176284</v>
      </c>
      <c r="I22" s="17"/>
      <c r="J22" s="50">
        <v>-6899552</v>
      </c>
      <c r="K22" s="10"/>
      <c r="L22" s="17">
        <v>979862</v>
      </c>
    </row>
    <row r="23" spans="1:12" s="6" customFormat="1" ht="21.75" customHeight="1" x14ac:dyDescent="0.25">
      <c r="A23" s="7"/>
      <c r="B23" s="7"/>
      <c r="C23" s="11" t="s">
        <v>190</v>
      </c>
      <c r="D23" s="78"/>
      <c r="E23" s="7"/>
      <c r="F23" s="50">
        <v>-16523009</v>
      </c>
      <c r="G23" s="17"/>
      <c r="H23" s="17">
        <v>707170</v>
      </c>
      <c r="I23" s="17"/>
      <c r="J23" s="50">
        <v>-18355164</v>
      </c>
      <c r="K23" s="10"/>
      <c r="L23" s="17">
        <v>4288309</v>
      </c>
    </row>
    <row r="24" spans="1:12" s="6" customFormat="1" ht="21.75" customHeight="1" x14ac:dyDescent="0.25">
      <c r="A24" s="7"/>
      <c r="B24" s="7"/>
      <c r="C24" s="11" t="s">
        <v>100</v>
      </c>
      <c r="D24" s="18"/>
      <c r="E24" s="7"/>
      <c r="F24" s="50">
        <v>-51374647</v>
      </c>
      <c r="G24" s="17"/>
      <c r="H24" s="17">
        <v>-33421309</v>
      </c>
      <c r="I24" s="17"/>
      <c r="J24" s="46">
        <v>134120</v>
      </c>
      <c r="K24" s="10"/>
      <c r="L24" s="9">
        <v>0</v>
      </c>
    </row>
    <row r="25" spans="1:12" s="6" customFormat="1" ht="21.75" customHeight="1" x14ac:dyDescent="0.25">
      <c r="A25" s="7"/>
      <c r="B25" s="7"/>
      <c r="C25" s="11" t="s">
        <v>59</v>
      </c>
      <c r="D25" s="18"/>
      <c r="E25" s="7"/>
      <c r="F25" s="50">
        <v>4186958</v>
      </c>
      <c r="G25" s="17"/>
      <c r="H25" s="17">
        <v>-9168558</v>
      </c>
      <c r="I25" s="17"/>
      <c r="J25" s="46">
        <v>6309240</v>
      </c>
      <c r="K25" s="16"/>
      <c r="L25" s="17">
        <v>-4703805</v>
      </c>
    </row>
    <row r="26" spans="1:12" s="6" customFormat="1" ht="21.75" customHeight="1" x14ac:dyDescent="0.25">
      <c r="A26" s="7"/>
      <c r="B26" s="7"/>
      <c r="C26" s="11" t="s">
        <v>60</v>
      </c>
      <c r="D26" s="18"/>
      <c r="E26" s="7"/>
      <c r="F26" s="50">
        <v>4950097</v>
      </c>
      <c r="G26" s="17"/>
      <c r="H26" s="17">
        <v>-2054121</v>
      </c>
      <c r="I26" s="17"/>
      <c r="J26" s="46">
        <v>1523667</v>
      </c>
      <c r="K26" s="16"/>
      <c r="L26" s="17">
        <v>443557</v>
      </c>
    </row>
    <row r="27" spans="1:12" s="6" customFormat="1" ht="21.75" customHeight="1" x14ac:dyDescent="0.25">
      <c r="A27" s="7"/>
      <c r="B27" s="7"/>
      <c r="C27" s="11" t="s">
        <v>138</v>
      </c>
      <c r="D27" s="18"/>
      <c r="E27" s="7"/>
      <c r="F27" s="50">
        <v>-3503889</v>
      </c>
      <c r="G27" s="69"/>
      <c r="H27" s="9">
        <v>0</v>
      </c>
      <c r="I27" s="17"/>
      <c r="J27" s="46">
        <v>-600</v>
      </c>
      <c r="K27" s="16"/>
      <c r="L27" s="9">
        <v>0</v>
      </c>
    </row>
    <row r="28" spans="1:12" s="6" customFormat="1" ht="21.75" customHeight="1" x14ac:dyDescent="0.25">
      <c r="A28" s="7"/>
      <c r="B28" s="7"/>
      <c r="C28" s="11" t="s">
        <v>90</v>
      </c>
      <c r="D28" s="18"/>
      <c r="E28" s="7"/>
      <c r="F28" s="50">
        <v>8460602</v>
      </c>
      <c r="G28" s="17"/>
      <c r="H28" s="17">
        <v>-2306956</v>
      </c>
      <c r="I28" s="17"/>
      <c r="J28" s="46">
        <v>4585065</v>
      </c>
      <c r="K28" s="16"/>
      <c r="L28" s="9">
        <v>-2194067</v>
      </c>
    </row>
    <row r="29" spans="1:12" s="6" customFormat="1" ht="21.75" customHeight="1" x14ac:dyDescent="0.25">
      <c r="A29" s="7"/>
      <c r="B29" s="7"/>
      <c r="C29" s="11" t="s">
        <v>191</v>
      </c>
      <c r="D29" s="78"/>
      <c r="E29" s="7"/>
      <c r="F29" s="50">
        <v>-11953123</v>
      </c>
      <c r="G29" s="17"/>
      <c r="H29" s="17">
        <v>3191457</v>
      </c>
      <c r="I29" s="17"/>
      <c r="J29" s="50">
        <v>-3484050</v>
      </c>
      <c r="K29" s="16"/>
      <c r="L29" s="17">
        <v>-846422</v>
      </c>
    </row>
    <row r="30" spans="1:12" s="6" customFormat="1" ht="21.75" customHeight="1" x14ac:dyDescent="0.25">
      <c r="A30" s="7"/>
      <c r="B30" s="11"/>
      <c r="C30" s="11" t="s">
        <v>89</v>
      </c>
      <c r="D30" s="18"/>
      <c r="E30" s="7"/>
      <c r="F30" s="47">
        <v>7005868</v>
      </c>
      <c r="G30" s="9"/>
      <c r="H30" s="12">
        <v>-4161418</v>
      </c>
      <c r="I30" s="9"/>
      <c r="J30" s="47">
        <v>2225252</v>
      </c>
      <c r="K30" s="9"/>
      <c r="L30" s="12">
        <v>-740557</v>
      </c>
    </row>
    <row r="31" spans="1:12" s="6" customFormat="1" ht="6" customHeight="1" x14ac:dyDescent="0.25">
      <c r="A31" s="7"/>
      <c r="B31" s="7"/>
      <c r="C31" s="11"/>
      <c r="D31" s="18"/>
      <c r="E31" s="7"/>
      <c r="F31" s="56"/>
      <c r="G31" s="7"/>
      <c r="H31" s="7"/>
      <c r="I31" s="7"/>
      <c r="J31" s="56"/>
      <c r="K31" s="16"/>
      <c r="L31" s="7"/>
    </row>
    <row r="32" spans="1:12" s="6" customFormat="1" ht="21.75" customHeight="1" x14ac:dyDescent="0.25">
      <c r="B32" s="7" t="s">
        <v>151</v>
      </c>
      <c r="C32" s="11"/>
      <c r="D32" s="18"/>
      <c r="E32" s="7"/>
      <c r="F32" s="46">
        <f>SUM(F20:F30)</f>
        <v>41986985</v>
      </c>
      <c r="G32" s="9"/>
      <c r="H32" s="9">
        <f>SUM(H20:H30)</f>
        <v>74231331</v>
      </c>
      <c r="I32" s="9"/>
      <c r="J32" s="46">
        <f>SUM(J20:J30)</f>
        <v>26999958</v>
      </c>
      <c r="K32" s="9"/>
      <c r="L32" s="9">
        <f>SUM(L20:L30)</f>
        <v>20388748</v>
      </c>
    </row>
    <row r="33" spans="1:12" s="6" customFormat="1" ht="21.75" customHeight="1" x14ac:dyDescent="0.25">
      <c r="B33" s="11" t="s">
        <v>61</v>
      </c>
      <c r="D33" s="18"/>
      <c r="E33" s="7"/>
      <c r="F33" s="47">
        <v>-939398</v>
      </c>
      <c r="G33" s="9"/>
      <c r="H33" s="12">
        <v>0</v>
      </c>
      <c r="I33" s="9"/>
      <c r="J33" s="47">
        <v>-939398</v>
      </c>
      <c r="K33" s="9"/>
      <c r="L33" s="12">
        <v>0</v>
      </c>
    </row>
    <row r="34" spans="1:12" s="6" customFormat="1" ht="6" customHeight="1" x14ac:dyDescent="0.25">
      <c r="A34" s="7"/>
      <c r="B34" s="7"/>
      <c r="C34" s="11"/>
      <c r="D34" s="18"/>
      <c r="E34" s="7"/>
      <c r="F34" s="56"/>
      <c r="G34" s="7"/>
      <c r="H34" s="7"/>
      <c r="I34" s="16"/>
      <c r="J34" s="62"/>
      <c r="K34" s="16"/>
      <c r="L34" s="16"/>
    </row>
    <row r="35" spans="1:12" s="6" customFormat="1" ht="21.75" customHeight="1" x14ac:dyDescent="0.25">
      <c r="A35" s="1" t="s">
        <v>150</v>
      </c>
      <c r="B35" s="7"/>
      <c r="C35" s="11"/>
      <c r="D35" s="18"/>
      <c r="E35" s="7"/>
      <c r="F35" s="47">
        <f>SUM(F32:F33)</f>
        <v>41047587</v>
      </c>
      <c r="G35" s="9"/>
      <c r="H35" s="12">
        <f>SUM(H32:H33)</f>
        <v>74231331</v>
      </c>
      <c r="J35" s="47">
        <f>SUM(J32:J33)</f>
        <v>26060560</v>
      </c>
      <c r="L35" s="12">
        <f>SUM(L32:L33)</f>
        <v>20388748</v>
      </c>
    </row>
    <row r="36" spans="1:12" s="6" customFormat="1" ht="21.75" customHeight="1" x14ac:dyDescent="0.25">
      <c r="B36" s="7"/>
      <c r="C36" s="11"/>
      <c r="D36" s="18"/>
      <c r="E36" s="7"/>
      <c r="F36" s="7"/>
      <c r="G36" s="7"/>
      <c r="H36" s="7"/>
      <c r="I36" s="9"/>
      <c r="J36" s="9"/>
      <c r="K36" s="9"/>
      <c r="L36" s="9"/>
    </row>
    <row r="37" spans="1:12" s="6" customFormat="1" ht="21.75" customHeight="1" x14ac:dyDescent="0.25">
      <c r="B37" s="7"/>
      <c r="C37" s="11"/>
      <c r="D37" s="18"/>
      <c r="E37" s="7"/>
      <c r="F37" s="7"/>
      <c r="G37" s="7"/>
      <c r="H37" s="7"/>
      <c r="I37" s="9"/>
      <c r="J37" s="9"/>
      <c r="K37" s="9"/>
      <c r="L37" s="9"/>
    </row>
    <row r="38" spans="1:12" s="6" customFormat="1" ht="21.75" customHeight="1" x14ac:dyDescent="0.25">
      <c r="B38" s="7"/>
      <c r="C38" s="11"/>
      <c r="D38" s="18"/>
      <c r="E38" s="7"/>
      <c r="F38" s="7"/>
      <c r="G38" s="7"/>
      <c r="H38" s="7"/>
      <c r="I38" s="9"/>
      <c r="J38" s="9"/>
      <c r="K38" s="9"/>
      <c r="L38" s="9"/>
    </row>
    <row r="39" spans="1:12" s="6" customFormat="1" ht="21.75" customHeight="1" x14ac:dyDescent="0.25">
      <c r="B39" s="7"/>
      <c r="C39" s="11"/>
      <c r="D39" s="18"/>
      <c r="E39" s="7"/>
      <c r="F39" s="7"/>
      <c r="G39" s="7"/>
      <c r="H39" s="7"/>
      <c r="I39" s="9"/>
      <c r="J39" s="9"/>
      <c r="K39" s="9"/>
      <c r="L39" s="9"/>
    </row>
    <row r="40" spans="1:12" s="6" customFormat="1" ht="21.75" customHeight="1" x14ac:dyDescent="0.25">
      <c r="B40" s="7"/>
      <c r="C40" s="11"/>
      <c r="D40" s="18"/>
      <c r="E40" s="7"/>
      <c r="F40" s="7"/>
      <c r="G40" s="7"/>
      <c r="H40" s="7"/>
      <c r="I40" s="9"/>
      <c r="J40" s="9"/>
      <c r="K40" s="9"/>
      <c r="L40" s="9"/>
    </row>
    <row r="41" spans="1:12" s="6" customFormat="1" ht="21.75" customHeight="1" x14ac:dyDescent="0.25">
      <c r="B41" s="7"/>
      <c r="C41" s="11"/>
      <c r="D41" s="18"/>
      <c r="E41" s="7"/>
      <c r="F41" s="7"/>
      <c r="G41" s="7"/>
      <c r="H41" s="7"/>
      <c r="I41" s="9"/>
      <c r="J41" s="9"/>
      <c r="K41" s="9"/>
      <c r="L41" s="9"/>
    </row>
    <row r="42" spans="1:12" s="6" customFormat="1" ht="21.75" customHeight="1" x14ac:dyDescent="0.25">
      <c r="B42" s="7"/>
      <c r="C42" s="11"/>
      <c r="D42" s="18"/>
      <c r="E42" s="7"/>
      <c r="F42" s="7"/>
      <c r="G42" s="7"/>
      <c r="H42" s="7"/>
      <c r="I42" s="9"/>
      <c r="J42" s="9"/>
      <c r="K42" s="9"/>
      <c r="L42" s="9"/>
    </row>
    <row r="43" spans="1:12" s="6" customFormat="1" ht="21.75" customHeight="1" x14ac:dyDescent="0.25">
      <c r="B43" s="7"/>
      <c r="C43" s="11"/>
      <c r="D43" s="18"/>
      <c r="E43" s="7"/>
      <c r="F43" s="7"/>
      <c r="G43" s="7"/>
      <c r="H43" s="7"/>
      <c r="I43" s="9"/>
      <c r="J43" s="9"/>
      <c r="K43" s="9"/>
      <c r="L43" s="9"/>
    </row>
    <row r="44" spans="1:12" s="6" customFormat="1" ht="12.75" customHeight="1" x14ac:dyDescent="0.25">
      <c r="B44" s="7"/>
      <c r="C44" s="11"/>
      <c r="D44" s="18"/>
      <c r="E44" s="7"/>
      <c r="F44" s="7"/>
      <c r="G44" s="7"/>
      <c r="H44" s="7"/>
      <c r="I44" s="9"/>
      <c r="J44" s="9"/>
      <c r="K44" s="9"/>
      <c r="L44" s="9"/>
    </row>
    <row r="45" spans="1:12" s="6" customFormat="1" ht="22.15" customHeight="1" x14ac:dyDescent="0.25">
      <c r="A45" s="107" t="str">
        <f>'EQ_Com 8'!A32</f>
        <v>หมายเหตุประกอบข้อมูลทางการเงินระหว่างกาลแบบย่อเป็นส่วนหนึ่งของงบการเงินนี้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2" s="6" customFormat="1" ht="21.75" customHeight="1" x14ac:dyDescent="0.25">
      <c r="A46" s="1" t="s">
        <v>134</v>
      </c>
      <c r="B46" s="1"/>
      <c r="C46" s="1"/>
      <c r="D46" s="18"/>
      <c r="E46" s="7"/>
      <c r="F46" s="7"/>
      <c r="G46" s="7"/>
      <c r="H46" s="7"/>
      <c r="I46" s="19"/>
      <c r="J46" s="19"/>
      <c r="K46" s="10"/>
      <c r="L46" s="19"/>
    </row>
    <row r="47" spans="1:12" s="6" customFormat="1" ht="21.75" customHeight="1" x14ac:dyDescent="0.25">
      <c r="A47" s="1" t="str">
        <f>A2</f>
        <v>งบกระแสเงินสด (สอบทานแล้ว)</v>
      </c>
      <c r="B47" s="1"/>
      <c r="C47" s="1"/>
      <c r="D47" s="18"/>
      <c r="E47" s="7"/>
      <c r="F47" s="7"/>
      <c r="G47" s="7"/>
      <c r="H47" s="7"/>
      <c r="I47" s="19"/>
      <c r="J47" s="19"/>
      <c r="K47" s="10"/>
      <c r="L47" s="19"/>
    </row>
    <row r="48" spans="1:12" s="6" customFormat="1" ht="21.75" customHeight="1" x14ac:dyDescent="0.25">
      <c r="A48" s="5" t="str">
        <f>A3</f>
        <v>สำหรับรอบระยะเวลาสามเดือนสิ้นสุดวันที่ 31 มีนาคม พ.ศ. 2567</v>
      </c>
      <c r="B48" s="5"/>
      <c r="C48" s="5"/>
      <c r="D48" s="20"/>
      <c r="E48" s="21"/>
      <c r="F48" s="21"/>
      <c r="G48" s="21"/>
      <c r="H48" s="21"/>
      <c r="I48" s="23"/>
      <c r="J48" s="23"/>
      <c r="K48" s="22"/>
      <c r="L48" s="23"/>
    </row>
    <row r="49" spans="1:12" s="6" customFormat="1" ht="19.5" customHeight="1" x14ac:dyDescent="0.25">
      <c r="A49" s="1"/>
      <c r="B49" s="1"/>
      <c r="C49" s="1"/>
      <c r="D49" s="18"/>
      <c r="E49" s="7"/>
      <c r="F49" s="7"/>
      <c r="G49" s="7"/>
      <c r="H49" s="7"/>
      <c r="I49" s="19"/>
      <c r="J49" s="19"/>
      <c r="K49" s="10"/>
      <c r="L49" s="19"/>
    </row>
    <row r="50" spans="1:12" s="6" customFormat="1" ht="19.5" customHeight="1" x14ac:dyDescent="0.25">
      <c r="B50" s="7"/>
      <c r="C50" s="7"/>
      <c r="D50" s="4"/>
      <c r="E50" s="1"/>
      <c r="F50" s="106" t="s">
        <v>121</v>
      </c>
      <c r="G50" s="106"/>
      <c r="H50" s="106"/>
      <c r="I50" s="76"/>
      <c r="J50" s="106" t="s">
        <v>122</v>
      </c>
      <c r="K50" s="106"/>
      <c r="L50" s="106"/>
    </row>
    <row r="51" spans="1:12" s="6" customFormat="1" ht="19.5" customHeight="1" x14ac:dyDescent="0.25">
      <c r="A51" s="7"/>
      <c r="B51" s="7"/>
      <c r="C51" s="7"/>
      <c r="D51" s="25"/>
      <c r="E51" s="1"/>
      <c r="F51" s="3" t="s">
        <v>164</v>
      </c>
      <c r="G51" s="80"/>
      <c r="H51" s="3" t="s">
        <v>143</v>
      </c>
      <c r="I51" s="80"/>
      <c r="J51" s="3" t="s">
        <v>164</v>
      </c>
      <c r="K51" s="80"/>
      <c r="L51" s="3" t="s">
        <v>143</v>
      </c>
    </row>
    <row r="52" spans="1:12" s="6" customFormat="1" ht="19.5" customHeight="1" x14ac:dyDescent="0.25">
      <c r="A52" s="7"/>
      <c r="B52" s="7"/>
      <c r="C52" s="7"/>
      <c r="D52" s="26" t="s">
        <v>0</v>
      </c>
      <c r="E52" s="1"/>
      <c r="F52" s="104" t="s">
        <v>1</v>
      </c>
      <c r="G52" s="3"/>
      <c r="H52" s="104" t="s">
        <v>1</v>
      </c>
      <c r="I52" s="25"/>
      <c r="J52" s="104" t="s">
        <v>1</v>
      </c>
      <c r="K52" s="1"/>
      <c r="L52" s="104" t="s">
        <v>1</v>
      </c>
    </row>
    <row r="53" spans="1:12" s="6" customFormat="1" ht="19.5" customHeight="1" x14ac:dyDescent="0.25">
      <c r="A53" s="7"/>
      <c r="B53" s="7"/>
      <c r="C53" s="7"/>
      <c r="D53" s="25"/>
      <c r="E53" s="1"/>
      <c r="F53" s="49"/>
      <c r="G53" s="3"/>
      <c r="H53" s="3"/>
      <c r="I53" s="25"/>
      <c r="J53" s="49"/>
      <c r="K53" s="1"/>
      <c r="L53" s="3"/>
    </row>
    <row r="54" spans="1:12" s="6" customFormat="1" ht="19.5" customHeight="1" x14ac:dyDescent="0.25">
      <c r="A54" s="1" t="s">
        <v>62</v>
      </c>
      <c r="B54" s="7"/>
      <c r="C54" s="7"/>
      <c r="D54" s="18"/>
      <c r="E54" s="7"/>
      <c r="F54" s="56"/>
      <c r="G54" s="7"/>
      <c r="H54" s="7"/>
      <c r="I54" s="19"/>
      <c r="J54" s="57"/>
      <c r="K54" s="10"/>
      <c r="L54" s="19"/>
    </row>
    <row r="55" spans="1:12" s="6" customFormat="1" ht="19.5" customHeight="1" x14ac:dyDescent="0.25">
      <c r="A55" s="7" t="s">
        <v>8</v>
      </c>
      <c r="B55" s="7"/>
      <c r="C55" s="7"/>
      <c r="D55" s="18"/>
      <c r="E55" s="7"/>
      <c r="F55" s="46">
        <v>6078000</v>
      </c>
      <c r="G55" s="9"/>
      <c r="H55" s="9">
        <v>-21787</v>
      </c>
      <c r="I55" s="9"/>
      <c r="J55" s="46">
        <v>0</v>
      </c>
      <c r="K55" s="9"/>
      <c r="L55" s="9">
        <v>0</v>
      </c>
    </row>
    <row r="56" spans="1:12" s="6" customFormat="1" ht="19.5" customHeight="1" x14ac:dyDescent="0.25">
      <c r="A56" s="7" t="s">
        <v>156</v>
      </c>
      <c r="B56" s="7"/>
      <c r="C56" s="7"/>
      <c r="D56" s="27">
        <v>18.600000000000001</v>
      </c>
      <c r="E56" s="7"/>
      <c r="F56" s="46">
        <v>0</v>
      </c>
      <c r="G56" s="9"/>
      <c r="H56" s="9">
        <v>0</v>
      </c>
      <c r="I56" s="9"/>
      <c r="J56" s="46">
        <v>11657830</v>
      </c>
      <c r="K56" s="9"/>
      <c r="L56" s="9">
        <v>21000000</v>
      </c>
    </row>
    <row r="57" spans="1:12" s="6" customFormat="1" ht="19.5" customHeight="1" x14ac:dyDescent="0.25">
      <c r="A57" s="7" t="s">
        <v>157</v>
      </c>
      <c r="B57" s="7"/>
      <c r="C57" s="7"/>
      <c r="D57" s="27">
        <v>18.600000000000001</v>
      </c>
      <c r="E57" s="7"/>
      <c r="F57" s="46">
        <v>0</v>
      </c>
      <c r="G57" s="9"/>
      <c r="H57" s="9">
        <v>0</v>
      </c>
      <c r="I57" s="9"/>
      <c r="J57" s="46">
        <v>-27466000</v>
      </c>
      <c r="K57" s="9"/>
      <c r="L57" s="9">
        <v>-36322500</v>
      </c>
    </row>
    <row r="58" spans="1:12" s="6" customFormat="1" ht="19.5" customHeight="1" x14ac:dyDescent="0.25">
      <c r="A58" s="7" t="s">
        <v>192</v>
      </c>
      <c r="B58" s="7"/>
      <c r="C58" s="7"/>
      <c r="D58" s="27">
        <v>18.5</v>
      </c>
      <c r="E58" s="7"/>
      <c r="F58" s="46">
        <v>0</v>
      </c>
      <c r="G58" s="9"/>
      <c r="H58" s="9">
        <v>0</v>
      </c>
      <c r="I58" s="9"/>
      <c r="J58" s="46">
        <v>-64545000</v>
      </c>
      <c r="K58" s="9"/>
      <c r="L58" s="9">
        <v>0</v>
      </c>
    </row>
    <row r="59" spans="1:12" s="6" customFormat="1" ht="19.5" customHeight="1" x14ac:dyDescent="0.25">
      <c r="A59" s="7" t="s">
        <v>75</v>
      </c>
      <c r="B59" s="7"/>
      <c r="C59" s="7"/>
      <c r="D59" s="18"/>
      <c r="E59" s="7"/>
      <c r="F59" s="46">
        <v>280278</v>
      </c>
      <c r="G59" s="9"/>
      <c r="H59" s="9">
        <v>208065</v>
      </c>
      <c r="I59" s="9"/>
      <c r="J59" s="46">
        <v>932634</v>
      </c>
      <c r="K59" s="9"/>
      <c r="L59" s="9">
        <v>879199</v>
      </c>
    </row>
    <row r="60" spans="1:12" s="6" customFormat="1" ht="19.5" customHeight="1" x14ac:dyDescent="0.25">
      <c r="A60" s="7" t="s">
        <v>148</v>
      </c>
      <c r="B60" s="7"/>
      <c r="C60" s="7"/>
      <c r="D60" s="18"/>
      <c r="E60" s="7"/>
      <c r="F60" s="46">
        <v>-48845117</v>
      </c>
      <c r="G60" s="9"/>
      <c r="H60" s="9">
        <v>-1137941</v>
      </c>
      <c r="I60" s="9"/>
      <c r="J60" s="46">
        <v>-2745343</v>
      </c>
      <c r="K60" s="9"/>
      <c r="L60" s="9">
        <v>-193421</v>
      </c>
    </row>
    <row r="61" spans="1:12" s="6" customFormat="1" ht="19.5" customHeight="1" x14ac:dyDescent="0.25">
      <c r="A61" s="7" t="s">
        <v>120</v>
      </c>
      <c r="B61" s="7"/>
      <c r="C61" s="7"/>
      <c r="D61" s="18"/>
      <c r="E61" s="7"/>
      <c r="F61" s="46">
        <v>0</v>
      </c>
      <c r="G61" s="9"/>
      <c r="H61" s="9">
        <v>-5197000</v>
      </c>
      <c r="I61" s="9"/>
      <c r="J61" s="46">
        <v>0</v>
      </c>
      <c r="K61" s="9"/>
      <c r="L61" s="9">
        <v>0</v>
      </c>
    </row>
    <row r="62" spans="1:12" s="6" customFormat="1" ht="19.5" customHeight="1" x14ac:dyDescent="0.25">
      <c r="A62" s="7" t="s">
        <v>140</v>
      </c>
      <c r="B62" s="7"/>
      <c r="C62" s="7"/>
      <c r="D62" s="18"/>
      <c r="E62" s="7"/>
      <c r="F62" s="46">
        <v>-155000</v>
      </c>
      <c r="G62" s="9"/>
      <c r="H62" s="9">
        <v>-17756943</v>
      </c>
      <c r="I62" s="9"/>
      <c r="J62" s="46">
        <v>-155000</v>
      </c>
      <c r="K62" s="9"/>
      <c r="L62" s="9">
        <v>-17756943</v>
      </c>
    </row>
    <row r="63" spans="1:12" s="6" customFormat="1" ht="19.5" customHeight="1" x14ac:dyDescent="0.25">
      <c r="A63" s="7" t="s">
        <v>76</v>
      </c>
      <c r="B63" s="7"/>
      <c r="C63" s="7"/>
      <c r="D63" s="18"/>
      <c r="E63" s="7"/>
      <c r="F63" s="46">
        <v>-5992</v>
      </c>
      <c r="G63" s="9"/>
      <c r="H63" s="9">
        <v>-112800</v>
      </c>
      <c r="I63" s="9"/>
      <c r="J63" s="46">
        <v>-5992</v>
      </c>
      <c r="K63" s="9"/>
      <c r="L63" s="9">
        <v>-112800</v>
      </c>
    </row>
    <row r="64" spans="1:12" s="6" customFormat="1" ht="19.5" customHeight="1" x14ac:dyDescent="0.25">
      <c r="A64" s="7" t="s">
        <v>113</v>
      </c>
      <c r="B64" s="7"/>
      <c r="C64" s="7"/>
      <c r="D64" s="18"/>
      <c r="E64" s="7"/>
      <c r="F64" s="47">
        <v>-15774654</v>
      </c>
      <c r="G64" s="9"/>
      <c r="H64" s="12">
        <v>-140382</v>
      </c>
      <c r="I64" s="9"/>
      <c r="J64" s="47">
        <v>0</v>
      </c>
      <c r="K64" s="9"/>
      <c r="L64" s="12">
        <v>0</v>
      </c>
    </row>
    <row r="65" spans="1:12" s="6" customFormat="1" ht="6" customHeight="1" x14ac:dyDescent="0.25">
      <c r="A65" s="7"/>
      <c r="B65" s="7"/>
      <c r="C65" s="7"/>
      <c r="D65" s="18"/>
      <c r="E65" s="7"/>
      <c r="F65" s="58"/>
      <c r="G65" s="45"/>
      <c r="H65" s="45"/>
      <c r="I65" s="45"/>
      <c r="J65" s="58"/>
      <c r="K65" s="9"/>
      <c r="L65" s="45"/>
    </row>
    <row r="66" spans="1:12" s="6" customFormat="1" ht="19.5" customHeight="1" x14ac:dyDescent="0.25">
      <c r="A66" s="1" t="s">
        <v>193</v>
      </c>
      <c r="B66" s="7"/>
      <c r="C66" s="7"/>
      <c r="D66" s="18"/>
      <c r="E66" s="7"/>
      <c r="F66" s="47">
        <f>SUM(F55:F64)</f>
        <v>-58422485</v>
      </c>
      <c r="G66" s="9"/>
      <c r="H66" s="12">
        <f>SUM(H55:H64)</f>
        <v>-24158788</v>
      </c>
      <c r="I66" s="9"/>
      <c r="J66" s="47">
        <f>SUM(J55:J64)</f>
        <v>-82326871</v>
      </c>
      <c r="K66" s="9"/>
      <c r="L66" s="12">
        <f>SUM(L55:L64)</f>
        <v>-32506465</v>
      </c>
    </row>
    <row r="67" spans="1:12" s="6" customFormat="1" ht="19.5" customHeight="1" x14ac:dyDescent="0.25">
      <c r="A67" s="7"/>
      <c r="B67" s="7"/>
      <c r="C67" s="7"/>
      <c r="D67" s="18"/>
      <c r="E67" s="7"/>
      <c r="F67" s="58"/>
      <c r="G67" s="45"/>
      <c r="H67" s="45"/>
      <c r="I67" s="45"/>
      <c r="J67" s="58"/>
      <c r="K67" s="9"/>
      <c r="L67" s="45"/>
    </row>
    <row r="68" spans="1:12" s="6" customFormat="1" ht="19.5" customHeight="1" x14ac:dyDescent="0.25">
      <c r="A68" s="1" t="s">
        <v>63</v>
      </c>
      <c r="B68" s="7"/>
      <c r="C68" s="7"/>
      <c r="D68" s="18"/>
      <c r="E68" s="7"/>
      <c r="F68" s="51"/>
      <c r="J68" s="51"/>
      <c r="K68" s="29"/>
    </row>
    <row r="69" spans="1:12" s="6" customFormat="1" ht="19.5" customHeight="1" x14ac:dyDescent="0.25">
      <c r="A69" s="7" t="s">
        <v>85</v>
      </c>
      <c r="B69" s="7"/>
      <c r="C69" s="7"/>
      <c r="D69" s="18"/>
      <c r="E69" s="7"/>
      <c r="F69" s="53">
        <v>-12703829</v>
      </c>
      <c r="G69" s="31"/>
      <c r="H69" s="31">
        <v>-14056341</v>
      </c>
      <c r="I69" s="31"/>
      <c r="J69" s="53">
        <v>-4589211</v>
      </c>
      <c r="K69" s="31"/>
      <c r="L69" s="31">
        <v>-5622601</v>
      </c>
    </row>
    <row r="70" spans="1:12" s="6" customFormat="1" ht="19.5" customHeight="1" x14ac:dyDescent="0.25">
      <c r="A70" s="7" t="s">
        <v>114</v>
      </c>
      <c r="B70" s="7"/>
      <c r="C70" s="7"/>
      <c r="D70" s="79">
        <v>13.2</v>
      </c>
      <c r="E70" s="7"/>
      <c r="F70" s="53">
        <v>-55950000</v>
      </c>
      <c r="G70" s="31"/>
      <c r="H70" s="31">
        <v>-62200000</v>
      </c>
      <c r="I70" s="31"/>
      <c r="J70" s="53">
        <v>-18750000</v>
      </c>
      <c r="K70" s="31"/>
      <c r="L70" s="31">
        <v>-25000000</v>
      </c>
    </row>
    <row r="71" spans="1:12" s="6" customFormat="1" ht="19.5" customHeight="1" x14ac:dyDescent="0.25">
      <c r="A71" s="7" t="s">
        <v>149</v>
      </c>
      <c r="B71" s="7"/>
      <c r="C71" s="7"/>
      <c r="D71" s="79"/>
      <c r="E71" s="7"/>
      <c r="F71" s="53">
        <v>0</v>
      </c>
      <c r="G71" s="31"/>
      <c r="H71" s="31">
        <v>0</v>
      </c>
      <c r="I71" s="31"/>
      <c r="J71" s="53">
        <v>0</v>
      </c>
      <c r="K71" s="31"/>
      <c r="L71" s="31">
        <v>-6000000</v>
      </c>
    </row>
    <row r="72" spans="1:12" s="6" customFormat="1" ht="19.5" customHeight="1" x14ac:dyDescent="0.25">
      <c r="A72" s="7" t="s">
        <v>115</v>
      </c>
      <c r="B72" s="7"/>
      <c r="C72" s="7"/>
      <c r="D72" s="18"/>
      <c r="E72" s="7"/>
      <c r="F72" s="52">
        <v>-2988748</v>
      </c>
      <c r="G72" s="31"/>
      <c r="H72" s="30">
        <v>-2745038</v>
      </c>
      <c r="I72" s="31"/>
      <c r="J72" s="52">
        <v>-1831850</v>
      </c>
      <c r="K72" s="31"/>
      <c r="L72" s="30">
        <v>-1716382</v>
      </c>
    </row>
    <row r="73" spans="1:12" s="6" customFormat="1" ht="6" customHeight="1" x14ac:dyDescent="0.25">
      <c r="A73" s="7"/>
      <c r="B73" s="7"/>
      <c r="C73" s="7"/>
      <c r="D73" s="18"/>
      <c r="E73" s="7"/>
      <c r="F73" s="53"/>
      <c r="G73" s="31"/>
      <c r="H73" s="31"/>
      <c r="I73" s="31"/>
      <c r="J73" s="53"/>
      <c r="K73" s="31"/>
      <c r="L73" s="31"/>
    </row>
    <row r="74" spans="1:12" s="6" customFormat="1" ht="19.5" customHeight="1" x14ac:dyDescent="0.25">
      <c r="A74" s="1" t="s">
        <v>194</v>
      </c>
      <c r="B74" s="7"/>
      <c r="C74" s="7"/>
      <c r="D74" s="18"/>
      <c r="E74" s="7"/>
      <c r="F74" s="52">
        <f>SUM(F69:F72)</f>
        <v>-71642577</v>
      </c>
      <c r="G74" s="31"/>
      <c r="H74" s="30">
        <f>SUM(H69:H72)</f>
        <v>-79001379</v>
      </c>
      <c r="I74" s="31"/>
      <c r="J74" s="52">
        <f>SUM(J69:J72)</f>
        <v>-25171061</v>
      </c>
      <c r="K74" s="31"/>
      <c r="L74" s="30">
        <f>SUM(L69:L72)</f>
        <v>-38338983</v>
      </c>
    </row>
    <row r="75" spans="1:12" s="6" customFormat="1" ht="19.5" customHeight="1" x14ac:dyDescent="0.25">
      <c r="A75" s="7"/>
      <c r="B75" s="7"/>
      <c r="C75" s="7"/>
      <c r="D75" s="18"/>
      <c r="E75" s="7"/>
      <c r="F75" s="58"/>
      <c r="G75" s="45"/>
      <c r="H75" s="45"/>
      <c r="I75" s="45"/>
      <c r="J75" s="58"/>
      <c r="K75" s="9"/>
      <c r="L75" s="45"/>
    </row>
    <row r="76" spans="1:12" s="6" customFormat="1" ht="19.5" customHeight="1" x14ac:dyDescent="0.25">
      <c r="A76" s="1" t="s">
        <v>195</v>
      </c>
      <c r="B76" s="7"/>
      <c r="C76" s="7"/>
      <c r="D76" s="18"/>
      <c r="E76" s="7"/>
      <c r="F76" s="53">
        <f>SUM(F74,F66,F35)</f>
        <v>-89017475</v>
      </c>
      <c r="G76" s="31"/>
      <c r="H76" s="31">
        <f>SUM(H74,H66,H35)</f>
        <v>-28928836</v>
      </c>
      <c r="I76" s="31"/>
      <c r="J76" s="53">
        <f>SUM(J74,J66,J35)</f>
        <v>-81437372</v>
      </c>
      <c r="K76" s="31"/>
      <c r="L76" s="31">
        <f>SUM(L74,L66,L35)</f>
        <v>-50456700</v>
      </c>
    </row>
    <row r="77" spans="1:12" s="6" customFormat="1" ht="19.5" customHeight="1" x14ac:dyDescent="0.25">
      <c r="A77" s="7" t="s">
        <v>180</v>
      </c>
      <c r="B77" s="7"/>
      <c r="C77" s="7"/>
      <c r="D77" s="18"/>
      <c r="E77" s="7"/>
      <c r="F77" s="52">
        <v>476611624</v>
      </c>
      <c r="G77" s="31"/>
      <c r="H77" s="30">
        <v>596428785</v>
      </c>
      <c r="I77" s="31"/>
      <c r="J77" s="52">
        <v>327515303</v>
      </c>
      <c r="K77" s="31"/>
      <c r="L77" s="30">
        <v>581942393</v>
      </c>
    </row>
    <row r="78" spans="1:12" s="6" customFormat="1" ht="6" customHeight="1" x14ac:dyDescent="0.25">
      <c r="A78" s="7"/>
      <c r="B78" s="7"/>
      <c r="C78" s="7"/>
      <c r="D78" s="18"/>
      <c r="E78" s="7"/>
      <c r="F78" s="58"/>
      <c r="G78" s="31"/>
      <c r="H78" s="45"/>
      <c r="I78" s="31"/>
      <c r="J78" s="46"/>
      <c r="K78" s="31"/>
      <c r="L78" s="9"/>
    </row>
    <row r="79" spans="1:12" s="6" customFormat="1" ht="19.5" customHeight="1" thickBot="1" x14ac:dyDescent="0.3">
      <c r="A79" s="1" t="s">
        <v>181</v>
      </c>
      <c r="B79" s="7"/>
      <c r="C79" s="7"/>
      <c r="D79" s="18"/>
      <c r="E79" s="7"/>
      <c r="F79" s="48">
        <f>SUM(F76:F77)</f>
        <v>387594149</v>
      </c>
      <c r="G79" s="9"/>
      <c r="H79" s="13">
        <f>SUM(H76:H77)</f>
        <v>567499949</v>
      </c>
      <c r="I79" s="9"/>
      <c r="J79" s="48">
        <f>SUM(J76:J77)</f>
        <v>246077931</v>
      </c>
      <c r="K79" s="9"/>
      <c r="L79" s="13">
        <f>SUM(L76:L77)</f>
        <v>531485693</v>
      </c>
    </row>
    <row r="80" spans="1:12" ht="21.75" customHeight="1" thickTop="1" x14ac:dyDescent="0.25">
      <c r="F80" s="31"/>
      <c r="H80" s="31"/>
      <c r="J80" s="31"/>
      <c r="L80" s="31"/>
    </row>
    <row r="81" spans="1:12" ht="21.75" customHeight="1" x14ac:dyDescent="0.25">
      <c r="F81" s="31"/>
      <c r="H81" s="31"/>
      <c r="J81" s="31"/>
      <c r="L81" s="31"/>
    </row>
    <row r="82" spans="1:12" ht="21.75" customHeight="1" x14ac:dyDescent="0.25">
      <c r="F82" s="31"/>
      <c r="H82" s="31"/>
      <c r="J82" s="31"/>
      <c r="L82" s="31"/>
    </row>
    <row r="83" spans="1:12" ht="21.75" customHeight="1" x14ac:dyDescent="0.25">
      <c r="F83" s="31"/>
      <c r="H83" s="31"/>
      <c r="J83" s="31"/>
      <c r="L83" s="31"/>
    </row>
    <row r="84" spans="1:12" ht="21.75" customHeight="1" x14ac:dyDescent="0.25">
      <c r="F84" s="31"/>
      <c r="H84" s="31"/>
      <c r="J84" s="31"/>
      <c r="L84" s="31"/>
    </row>
    <row r="85" spans="1:12" ht="21.75" customHeight="1" x14ac:dyDescent="0.25">
      <c r="F85" s="31"/>
      <c r="H85" s="31"/>
      <c r="J85" s="31"/>
      <c r="L85" s="31"/>
    </row>
    <row r="86" spans="1:12" ht="21.75" customHeight="1" x14ac:dyDescent="0.25">
      <c r="F86" s="31"/>
      <c r="H86" s="31"/>
      <c r="J86" s="31"/>
      <c r="L86" s="31"/>
    </row>
    <row r="87" spans="1:12" ht="21.75" customHeight="1" x14ac:dyDescent="0.25">
      <c r="F87" s="31"/>
      <c r="H87" s="31"/>
      <c r="J87" s="31"/>
      <c r="L87" s="31"/>
    </row>
    <row r="88" spans="1:12" ht="21.75" customHeight="1" x14ac:dyDescent="0.25">
      <c r="F88" s="31"/>
      <c r="H88" s="31"/>
      <c r="J88" s="31"/>
      <c r="L88" s="31"/>
    </row>
    <row r="89" spans="1:12" ht="21.75" customHeight="1" x14ac:dyDescent="0.25">
      <c r="F89" s="31"/>
      <c r="H89" s="31"/>
      <c r="J89" s="31"/>
      <c r="L89" s="31"/>
    </row>
    <row r="90" spans="1:12" ht="21.75" customHeight="1" x14ac:dyDescent="0.25">
      <c r="F90" s="31"/>
      <c r="H90" s="31"/>
      <c r="J90" s="31"/>
      <c r="L90" s="31"/>
    </row>
    <row r="91" spans="1:12" ht="21.75" customHeight="1" x14ac:dyDescent="0.25">
      <c r="F91" s="31"/>
      <c r="H91" s="31"/>
      <c r="J91" s="31"/>
      <c r="L91" s="31"/>
    </row>
    <row r="92" spans="1:12" ht="10.5" customHeight="1" x14ac:dyDescent="0.25">
      <c r="F92" s="31"/>
      <c r="H92" s="31"/>
      <c r="J92" s="31"/>
      <c r="L92" s="31"/>
    </row>
    <row r="93" spans="1:12" s="6" customFormat="1" ht="22.15" customHeight="1" x14ac:dyDescent="0.25">
      <c r="A93" s="107" t="str">
        <f>A45</f>
        <v>หมายเหตุประกอบข้อมูลทางการเงินระหว่างกาลแบบย่อเป็นส่วนหนึ่งของงบการเงินนี้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</row>
    <row r="94" spans="1:12" s="6" customFormat="1" ht="21.75" customHeight="1" x14ac:dyDescent="0.25">
      <c r="A94" s="1" t="s">
        <v>134</v>
      </c>
      <c r="B94" s="7"/>
      <c r="C94" s="7"/>
      <c r="D94" s="18"/>
      <c r="E94" s="7"/>
      <c r="F94" s="7"/>
      <c r="G94" s="7"/>
      <c r="H94" s="7"/>
      <c r="I94" s="16"/>
      <c r="J94" s="16"/>
      <c r="K94" s="16"/>
      <c r="L94" s="16"/>
    </row>
    <row r="95" spans="1:12" s="6" customFormat="1" ht="21.75" customHeight="1" x14ac:dyDescent="0.25">
      <c r="A95" s="1" t="str">
        <f>A47</f>
        <v>งบกระแสเงินสด (สอบทานแล้ว)</v>
      </c>
      <c r="B95" s="7"/>
      <c r="C95" s="7"/>
      <c r="D95" s="18"/>
      <c r="E95" s="7"/>
      <c r="F95" s="7"/>
      <c r="G95" s="7"/>
      <c r="H95" s="7"/>
      <c r="I95" s="16"/>
      <c r="J95" s="16"/>
      <c r="K95" s="16"/>
      <c r="L95" s="16"/>
    </row>
    <row r="96" spans="1:12" s="6" customFormat="1" ht="21.75" customHeight="1" x14ac:dyDescent="0.25">
      <c r="A96" s="5" t="str">
        <f>A3</f>
        <v>สำหรับรอบระยะเวลาสามเดือนสิ้นสุดวันที่ 31 มีนาคม พ.ศ. 2567</v>
      </c>
      <c r="B96" s="21"/>
      <c r="C96" s="21"/>
      <c r="D96" s="20"/>
      <c r="E96" s="21"/>
      <c r="F96" s="21"/>
      <c r="G96" s="21"/>
      <c r="H96" s="21"/>
      <c r="I96" s="28"/>
      <c r="J96" s="28"/>
      <c r="K96" s="28"/>
      <c r="L96" s="28"/>
    </row>
    <row r="97" spans="1:12" s="6" customFormat="1" ht="21.75" customHeight="1" x14ac:dyDescent="0.25">
      <c r="A97" s="1"/>
      <c r="B97" s="7"/>
      <c r="C97" s="7"/>
      <c r="D97" s="18"/>
      <c r="E97" s="7"/>
      <c r="F97" s="7"/>
      <c r="G97" s="7"/>
      <c r="H97" s="7"/>
      <c r="I97" s="16"/>
      <c r="J97" s="16"/>
      <c r="K97" s="16"/>
      <c r="L97" s="16"/>
    </row>
    <row r="98" spans="1:12" s="6" customFormat="1" ht="21.75" customHeight="1" x14ac:dyDescent="0.25">
      <c r="A98" s="1"/>
      <c r="B98" s="7"/>
      <c r="C98" s="7"/>
      <c r="D98" s="18"/>
      <c r="E98" s="7"/>
      <c r="F98" s="106" t="s">
        <v>121</v>
      </c>
      <c r="G98" s="106"/>
      <c r="H98" s="106"/>
      <c r="I98" s="76"/>
      <c r="J98" s="106" t="s">
        <v>122</v>
      </c>
      <c r="K98" s="106"/>
      <c r="L98" s="106"/>
    </row>
    <row r="99" spans="1:12" s="6" customFormat="1" ht="21.75" customHeight="1" x14ac:dyDescent="0.25">
      <c r="A99" s="1"/>
      <c r="B99" s="7"/>
      <c r="C99" s="7"/>
      <c r="D99" s="18"/>
      <c r="E99" s="7"/>
      <c r="F99" s="3" t="s">
        <v>164</v>
      </c>
      <c r="G99" s="80"/>
      <c r="H99" s="3" t="s">
        <v>143</v>
      </c>
      <c r="I99" s="80"/>
      <c r="J99" s="3" t="s">
        <v>164</v>
      </c>
      <c r="K99" s="80"/>
      <c r="L99" s="3" t="s">
        <v>143</v>
      </c>
    </row>
    <row r="100" spans="1:12" s="6" customFormat="1" ht="21.75" customHeight="1" x14ac:dyDescent="0.25">
      <c r="A100" s="1"/>
      <c r="B100" s="7"/>
      <c r="C100" s="7"/>
      <c r="D100" s="18"/>
      <c r="E100" s="7"/>
      <c r="F100" s="104" t="s">
        <v>1</v>
      </c>
      <c r="G100" s="3"/>
      <c r="H100" s="104" t="s">
        <v>1</v>
      </c>
      <c r="I100" s="25"/>
      <c r="J100" s="104" t="s">
        <v>1</v>
      </c>
      <c r="K100" s="1"/>
      <c r="L100" s="104" t="s">
        <v>1</v>
      </c>
    </row>
    <row r="101" spans="1:12" s="6" customFormat="1" ht="21.75" customHeight="1" x14ac:dyDescent="0.25">
      <c r="A101" s="1"/>
      <c r="B101" s="7"/>
      <c r="C101" s="7"/>
      <c r="D101" s="18"/>
      <c r="E101" s="7"/>
      <c r="F101" s="49"/>
      <c r="G101" s="3"/>
      <c r="H101" s="3"/>
      <c r="I101" s="25"/>
      <c r="J101" s="49"/>
      <c r="K101" s="1"/>
      <c r="L101" s="3"/>
    </row>
    <row r="102" spans="1:12" s="6" customFormat="1" ht="21.75" customHeight="1" x14ac:dyDescent="0.25">
      <c r="A102" s="1" t="s">
        <v>64</v>
      </c>
      <c r="B102" s="7"/>
      <c r="C102" s="7"/>
      <c r="D102" s="18"/>
      <c r="E102" s="7"/>
      <c r="F102" s="56"/>
      <c r="G102" s="7"/>
      <c r="H102" s="7"/>
      <c r="I102" s="19"/>
      <c r="J102" s="57"/>
      <c r="K102" s="9"/>
      <c r="L102" s="9"/>
    </row>
    <row r="103" spans="1:12" s="6" customFormat="1" ht="21.75" customHeight="1" x14ac:dyDescent="0.25">
      <c r="B103" s="11" t="s">
        <v>102</v>
      </c>
      <c r="C103" s="7"/>
      <c r="D103" s="18"/>
      <c r="E103" s="7"/>
      <c r="F103" s="53">
        <v>47000</v>
      </c>
      <c r="G103" s="9"/>
      <c r="H103" s="54">
        <v>20000</v>
      </c>
      <c r="I103" s="9"/>
      <c r="J103" s="53">
        <v>35000</v>
      </c>
      <c r="K103" s="9"/>
      <c r="L103" s="9">
        <v>15000</v>
      </c>
    </row>
    <row r="104" spans="1:12" s="6" customFormat="1" ht="21.75" customHeight="1" x14ac:dyDescent="0.25">
      <c r="B104" s="11" t="s">
        <v>103</v>
      </c>
      <c r="C104" s="7"/>
      <c r="D104" s="18"/>
      <c r="E104" s="7"/>
      <c r="F104" s="52">
        <v>387547149</v>
      </c>
      <c r="G104" s="9"/>
      <c r="H104" s="12">
        <v>567479949</v>
      </c>
      <c r="I104" s="9"/>
      <c r="J104" s="52">
        <v>246042931</v>
      </c>
      <c r="K104" s="9"/>
      <c r="L104" s="12">
        <v>531470693</v>
      </c>
    </row>
    <row r="105" spans="1:12" s="6" customFormat="1" ht="6" customHeight="1" x14ac:dyDescent="0.25">
      <c r="A105" s="7"/>
      <c r="B105" s="7"/>
      <c r="C105" s="7"/>
      <c r="D105" s="18"/>
      <c r="E105" s="7"/>
      <c r="F105" s="53"/>
      <c r="G105" s="9"/>
      <c r="H105" s="9"/>
      <c r="I105" s="9"/>
      <c r="J105" s="53"/>
      <c r="K105" s="9"/>
      <c r="L105" s="9"/>
    </row>
    <row r="106" spans="1:12" s="6" customFormat="1" ht="21.75" customHeight="1" thickBot="1" x14ac:dyDescent="0.3">
      <c r="A106" s="11"/>
      <c r="B106" s="7"/>
      <c r="C106" s="7"/>
      <c r="D106" s="18"/>
      <c r="E106" s="7"/>
      <c r="F106" s="85">
        <f>SUM(F103:F105)</f>
        <v>387594149</v>
      </c>
      <c r="G106" s="9"/>
      <c r="H106" s="13">
        <f>SUM(H103:H104)</f>
        <v>567499949</v>
      </c>
      <c r="I106" s="9"/>
      <c r="J106" s="85">
        <f>SUM(J103:J105)</f>
        <v>246077931</v>
      </c>
      <c r="K106" s="9"/>
      <c r="L106" s="13">
        <f>SUM(L103:L104)</f>
        <v>531485693</v>
      </c>
    </row>
    <row r="107" spans="1:12" s="6" customFormat="1" ht="21.75" customHeight="1" thickTop="1" x14ac:dyDescent="0.25">
      <c r="F107" s="53"/>
      <c r="J107" s="53"/>
    </row>
    <row r="108" spans="1:12" s="6" customFormat="1" ht="21.75" customHeight="1" x14ac:dyDescent="0.25">
      <c r="A108" s="1" t="s">
        <v>65</v>
      </c>
      <c r="B108" s="7"/>
      <c r="C108" s="7"/>
      <c r="D108" s="18"/>
      <c r="E108" s="7"/>
      <c r="F108" s="53"/>
      <c r="G108" s="17"/>
      <c r="H108" s="17"/>
      <c r="I108" s="55"/>
      <c r="J108" s="53"/>
      <c r="K108" s="17"/>
      <c r="L108" s="55"/>
    </row>
    <row r="109" spans="1:12" s="6" customFormat="1" ht="21.75" customHeight="1" x14ac:dyDescent="0.25">
      <c r="A109" s="11" t="s">
        <v>96</v>
      </c>
      <c r="B109" s="7"/>
      <c r="C109" s="7"/>
      <c r="D109" s="18"/>
      <c r="E109" s="7"/>
      <c r="F109" s="53">
        <v>63102</v>
      </c>
      <c r="G109" s="9"/>
      <c r="H109" s="9">
        <v>120696</v>
      </c>
      <c r="I109" s="9"/>
      <c r="J109" s="53">
        <v>63102</v>
      </c>
      <c r="K109" s="9"/>
      <c r="L109" s="9">
        <v>120696</v>
      </c>
    </row>
    <row r="110" spans="1:12" s="6" customFormat="1" ht="21.75" customHeight="1" x14ac:dyDescent="0.25">
      <c r="A110" s="11"/>
      <c r="B110" s="7"/>
      <c r="C110" s="7"/>
      <c r="D110" s="18"/>
      <c r="E110" s="7"/>
      <c r="F110" s="31"/>
      <c r="G110" s="31"/>
      <c r="H110" s="31"/>
      <c r="I110" s="31"/>
      <c r="J110" s="31"/>
      <c r="K110" s="31"/>
      <c r="L110" s="31"/>
    </row>
    <row r="111" spans="1:12" s="6" customFormat="1" ht="21.75" customHeight="1" x14ac:dyDescent="0.25">
      <c r="A111" s="11"/>
      <c r="B111" s="7"/>
      <c r="C111" s="7"/>
      <c r="D111" s="18"/>
      <c r="E111" s="7"/>
      <c r="F111" s="31"/>
      <c r="G111" s="31"/>
      <c r="H111" s="31"/>
      <c r="I111" s="31"/>
      <c r="J111" s="31"/>
      <c r="K111" s="31"/>
      <c r="L111" s="31"/>
    </row>
    <row r="112" spans="1:12" s="6" customFormat="1" ht="21.75" customHeight="1" x14ac:dyDescent="0.25">
      <c r="A112" s="11"/>
      <c r="B112" s="7"/>
      <c r="C112" s="7"/>
      <c r="D112" s="18"/>
      <c r="E112" s="7"/>
      <c r="F112" s="31"/>
      <c r="G112" s="31"/>
      <c r="H112" s="31"/>
      <c r="I112" s="31"/>
      <c r="J112" s="31"/>
      <c r="K112" s="31"/>
      <c r="L112" s="31"/>
    </row>
    <row r="113" spans="1:12" s="6" customFormat="1" ht="21.75" customHeight="1" x14ac:dyDescent="0.25">
      <c r="A113" s="11"/>
      <c r="B113" s="7"/>
      <c r="C113" s="7"/>
      <c r="D113" s="18"/>
      <c r="E113" s="7"/>
      <c r="F113" s="31"/>
      <c r="G113" s="31"/>
      <c r="H113" s="31"/>
      <c r="I113" s="31"/>
      <c r="J113" s="31"/>
      <c r="K113" s="31"/>
      <c r="L113" s="31"/>
    </row>
    <row r="114" spans="1:12" s="6" customFormat="1" ht="21.75" customHeight="1" x14ac:dyDescent="0.25">
      <c r="A114" s="11"/>
      <c r="B114" s="7"/>
      <c r="C114" s="7"/>
      <c r="D114" s="18"/>
      <c r="E114" s="7"/>
      <c r="F114" s="31"/>
      <c r="G114" s="31"/>
      <c r="H114" s="31"/>
      <c r="I114" s="31"/>
      <c r="J114" s="31"/>
      <c r="K114" s="31"/>
      <c r="L114" s="31"/>
    </row>
    <row r="115" spans="1:12" s="6" customFormat="1" ht="21.75" customHeight="1" x14ac:dyDescent="0.25">
      <c r="A115" s="11"/>
      <c r="B115" s="7"/>
      <c r="C115" s="7"/>
      <c r="D115" s="18"/>
      <c r="E115" s="7"/>
      <c r="F115" s="31"/>
      <c r="G115" s="31"/>
      <c r="H115" s="31"/>
      <c r="I115" s="31"/>
      <c r="J115" s="31"/>
      <c r="K115" s="31"/>
      <c r="L115" s="31"/>
    </row>
    <row r="116" spans="1:12" s="6" customFormat="1" ht="21.75" customHeight="1" x14ac:dyDescent="0.25">
      <c r="A116" s="11"/>
      <c r="B116" s="7"/>
      <c r="C116" s="7"/>
      <c r="D116" s="18"/>
      <c r="E116" s="7"/>
      <c r="F116" s="31"/>
      <c r="G116" s="31"/>
      <c r="H116" s="31"/>
      <c r="I116" s="31"/>
      <c r="J116" s="31"/>
      <c r="K116" s="31"/>
      <c r="L116" s="31"/>
    </row>
    <row r="117" spans="1:12" s="6" customFormat="1" ht="21.75" customHeight="1" x14ac:dyDescent="0.25">
      <c r="A117" s="11"/>
      <c r="B117" s="7"/>
      <c r="C117" s="7"/>
      <c r="D117" s="18"/>
      <c r="E117" s="7"/>
      <c r="F117" s="31"/>
      <c r="G117" s="31"/>
      <c r="H117" s="31"/>
      <c r="I117" s="31"/>
      <c r="J117" s="31"/>
      <c r="K117" s="31"/>
      <c r="L117" s="31"/>
    </row>
    <row r="118" spans="1:12" s="6" customFormat="1" ht="21.75" customHeight="1" x14ac:dyDescent="0.25">
      <c r="A118" s="11"/>
      <c r="B118" s="7"/>
      <c r="C118" s="7"/>
      <c r="D118" s="18"/>
      <c r="E118" s="7"/>
      <c r="F118" s="31"/>
      <c r="G118" s="31"/>
      <c r="H118" s="31"/>
      <c r="I118" s="31"/>
      <c r="J118" s="31"/>
      <c r="K118" s="31"/>
      <c r="L118" s="31"/>
    </row>
    <row r="119" spans="1:12" s="6" customFormat="1" ht="21.75" customHeight="1" x14ac:dyDescent="0.25">
      <c r="A119" s="11"/>
      <c r="B119" s="7"/>
      <c r="C119" s="7"/>
      <c r="D119" s="18"/>
      <c r="E119" s="7"/>
      <c r="F119" s="31"/>
      <c r="G119" s="31"/>
      <c r="H119" s="31"/>
      <c r="I119" s="31"/>
      <c r="J119" s="31"/>
      <c r="K119" s="31"/>
      <c r="L119" s="31"/>
    </row>
    <row r="120" spans="1:12" s="6" customFormat="1" ht="21.75" customHeight="1" x14ac:dyDescent="0.25">
      <c r="A120" s="11"/>
      <c r="B120" s="7"/>
      <c r="C120" s="7"/>
      <c r="D120" s="18"/>
      <c r="E120" s="7"/>
      <c r="F120" s="31"/>
      <c r="G120" s="31"/>
      <c r="H120" s="31"/>
      <c r="I120" s="31"/>
      <c r="J120" s="31"/>
      <c r="K120" s="31"/>
      <c r="L120" s="31"/>
    </row>
    <row r="121" spans="1:12" s="6" customFormat="1" ht="21.75" customHeight="1" x14ac:dyDescent="0.25">
      <c r="A121" s="11"/>
      <c r="B121" s="7"/>
      <c r="C121" s="7"/>
      <c r="D121" s="18"/>
      <c r="E121" s="7"/>
      <c r="F121" s="31"/>
      <c r="G121" s="31"/>
      <c r="H121" s="31"/>
      <c r="I121" s="31"/>
      <c r="J121" s="31"/>
      <c r="K121" s="31"/>
      <c r="L121" s="31"/>
    </row>
    <row r="122" spans="1:12" s="6" customFormat="1" ht="21.75" customHeight="1" x14ac:dyDescent="0.25">
      <c r="A122" s="11"/>
      <c r="B122" s="7"/>
      <c r="C122" s="7"/>
      <c r="D122" s="18"/>
      <c r="E122" s="7"/>
      <c r="F122" s="31"/>
      <c r="G122" s="31"/>
      <c r="H122" s="31"/>
      <c r="I122" s="31"/>
      <c r="J122" s="31"/>
      <c r="K122" s="31"/>
      <c r="L122" s="31"/>
    </row>
    <row r="123" spans="1:12" s="6" customFormat="1" ht="21.75" customHeight="1" x14ac:dyDescent="0.25">
      <c r="A123" s="11"/>
      <c r="B123" s="7"/>
      <c r="C123" s="7"/>
      <c r="D123" s="18"/>
      <c r="E123" s="7"/>
      <c r="F123" s="31"/>
      <c r="G123" s="31"/>
      <c r="H123" s="31"/>
      <c r="I123" s="31"/>
      <c r="J123" s="31"/>
      <c r="K123" s="31"/>
      <c r="L123" s="31"/>
    </row>
    <row r="124" spans="1:12" s="6" customFormat="1" ht="21.75" customHeight="1" x14ac:dyDescent="0.25">
      <c r="A124" s="11"/>
      <c r="B124" s="7"/>
      <c r="C124" s="7"/>
      <c r="D124" s="18"/>
      <c r="E124" s="7"/>
      <c r="F124" s="31"/>
      <c r="G124" s="31"/>
      <c r="H124" s="31"/>
      <c r="I124" s="31"/>
      <c r="J124" s="31"/>
      <c r="K124" s="31"/>
      <c r="L124" s="31"/>
    </row>
    <row r="125" spans="1:12" s="6" customFormat="1" ht="21.75" customHeight="1" x14ac:dyDescent="0.25">
      <c r="A125" s="11"/>
      <c r="B125" s="7"/>
      <c r="C125" s="7"/>
      <c r="D125" s="18"/>
      <c r="E125" s="7"/>
      <c r="F125" s="31"/>
      <c r="G125" s="31"/>
      <c r="H125" s="31"/>
      <c r="I125" s="31"/>
      <c r="J125" s="31"/>
      <c r="K125" s="31"/>
      <c r="L125" s="31"/>
    </row>
    <row r="126" spans="1:12" s="6" customFormat="1" ht="21.75" customHeight="1" x14ac:dyDescent="0.25">
      <c r="A126" s="11"/>
      <c r="B126" s="7"/>
      <c r="C126" s="7"/>
      <c r="D126" s="18"/>
      <c r="E126" s="7"/>
      <c r="F126" s="31"/>
      <c r="G126" s="31"/>
      <c r="H126" s="31"/>
      <c r="I126" s="31"/>
      <c r="J126" s="31"/>
      <c r="K126" s="31"/>
      <c r="L126" s="31"/>
    </row>
    <row r="127" spans="1:12" s="6" customFormat="1" ht="21.75" customHeight="1" x14ac:dyDescent="0.25">
      <c r="A127" s="11"/>
      <c r="B127" s="7"/>
      <c r="C127" s="7"/>
      <c r="D127" s="18"/>
      <c r="E127" s="7"/>
      <c r="F127" s="31"/>
      <c r="G127" s="31"/>
      <c r="H127" s="31"/>
      <c r="I127" s="31"/>
      <c r="J127" s="31"/>
      <c r="K127" s="31"/>
      <c r="L127" s="31"/>
    </row>
    <row r="128" spans="1:12" s="6" customFormat="1" ht="21.75" customHeight="1" x14ac:dyDescent="0.25">
      <c r="A128" s="11"/>
      <c r="B128" s="7"/>
      <c r="C128" s="7"/>
      <c r="D128" s="18"/>
      <c r="E128" s="7"/>
      <c r="F128" s="31"/>
      <c r="G128" s="31"/>
      <c r="H128" s="31"/>
      <c r="I128" s="31"/>
      <c r="J128" s="31"/>
      <c r="K128" s="31"/>
      <c r="L128" s="31"/>
    </row>
    <row r="129" spans="1:12" s="6" customFormat="1" ht="21.75" customHeight="1" x14ac:dyDescent="0.25">
      <c r="A129" s="11"/>
      <c r="B129" s="7"/>
      <c r="C129" s="7"/>
      <c r="D129" s="18"/>
      <c r="E129" s="7"/>
      <c r="F129" s="31"/>
      <c r="G129" s="31"/>
      <c r="H129" s="31"/>
      <c r="I129" s="31"/>
      <c r="J129" s="31"/>
      <c r="K129" s="31"/>
      <c r="L129" s="31"/>
    </row>
    <row r="130" spans="1:12" s="6" customFormat="1" ht="21.75" customHeight="1" x14ac:dyDescent="0.25">
      <c r="A130" s="11"/>
      <c r="B130" s="7"/>
      <c r="C130" s="7"/>
      <c r="D130" s="18"/>
      <c r="E130" s="7"/>
      <c r="F130" s="31"/>
      <c r="G130" s="31"/>
      <c r="H130" s="31"/>
      <c r="I130" s="31"/>
      <c r="J130" s="31"/>
      <c r="K130" s="31"/>
      <c r="L130" s="31"/>
    </row>
    <row r="131" spans="1:12" s="6" customFormat="1" ht="21.75" customHeight="1" x14ac:dyDescent="0.25">
      <c r="A131" s="11"/>
      <c r="B131" s="7"/>
      <c r="C131" s="7"/>
      <c r="D131" s="18"/>
      <c r="E131" s="7"/>
      <c r="F131" s="31"/>
      <c r="G131" s="31"/>
      <c r="H131" s="31"/>
      <c r="I131" s="31"/>
      <c r="J131" s="31"/>
      <c r="K131" s="31"/>
      <c r="L131" s="31"/>
    </row>
    <row r="132" spans="1:12" s="6" customFormat="1" ht="21.75" customHeight="1" x14ac:dyDescent="0.25">
      <c r="A132" s="11"/>
      <c r="B132" s="7"/>
      <c r="C132" s="7"/>
      <c r="D132" s="18"/>
      <c r="E132" s="7"/>
      <c r="F132" s="31"/>
      <c r="G132" s="31"/>
      <c r="H132" s="31"/>
      <c r="I132" s="31"/>
      <c r="J132" s="31"/>
      <c r="K132" s="31"/>
      <c r="L132" s="31"/>
    </row>
    <row r="133" spans="1:12" s="6" customFormat="1" ht="21.75" customHeight="1" x14ac:dyDescent="0.25">
      <c r="A133" s="11"/>
      <c r="B133" s="7"/>
      <c r="C133" s="7"/>
      <c r="D133" s="18"/>
      <c r="E133" s="7"/>
      <c r="F133" s="31"/>
      <c r="G133" s="31"/>
      <c r="H133" s="31"/>
      <c r="I133" s="31"/>
      <c r="J133" s="31"/>
      <c r="K133" s="31"/>
      <c r="L133" s="31"/>
    </row>
    <row r="134" spans="1:12" s="6" customFormat="1" ht="24.75" customHeight="1" x14ac:dyDescent="0.25">
      <c r="A134" s="11"/>
      <c r="B134" s="7"/>
      <c r="C134" s="7"/>
      <c r="D134" s="18"/>
      <c r="E134" s="7"/>
      <c r="F134" s="31"/>
      <c r="G134" s="31"/>
      <c r="H134" s="31"/>
      <c r="I134" s="31"/>
      <c r="J134" s="31"/>
      <c r="K134" s="31"/>
      <c r="L134" s="31"/>
    </row>
    <row r="135" spans="1:12" s="6" customFormat="1" ht="21" customHeight="1" x14ac:dyDescent="0.25">
      <c r="A135" s="11"/>
      <c r="B135" s="7"/>
      <c r="C135" s="7"/>
      <c r="D135" s="18"/>
      <c r="E135" s="7"/>
      <c r="F135" s="31"/>
      <c r="G135" s="31"/>
      <c r="H135" s="31"/>
      <c r="I135" s="31"/>
      <c r="J135" s="31"/>
      <c r="K135" s="31"/>
      <c r="L135" s="31"/>
    </row>
    <row r="136" spans="1:12" s="6" customFormat="1" ht="22.15" customHeight="1" x14ac:dyDescent="0.25">
      <c r="A136" s="107" t="str">
        <f>A93</f>
        <v>หมายเหตุประกอบข้อมูลทางการเงินระหว่างกาลแบบย่อเป็นส่วนหนึ่งของงบการเงินนี้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</row>
  </sheetData>
  <mergeCells count="9">
    <mergeCell ref="A45:L45"/>
    <mergeCell ref="A93:L93"/>
    <mergeCell ref="A136:L136"/>
    <mergeCell ref="J5:L5"/>
    <mergeCell ref="F50:H50"/>
    <mergeCell ref="J50:L50"/>
    <mergeCell ref="F98:H98"/>
    <mergeCell ref="J98:L98"/>
    <mergeCell ref="F5:H5"/>
  </mergeCells>
  <pageMargins left="0.8" right="0.5" top="0.5" bottom="0.6" header="0.49" footer="0.4"/>
  <pageSetup paperSize="9" scale="86" firstPageNumber="9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5-6 (3M)</vt:lpstr>
      <vt:lpstr>EQ_CONSO 7</vt:lpstr>
      <vt:lpstr>EQ_Com 8</vt:lpstr>
      <vt:lpstr>TH_CF 9-11.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Mevika Jaisue (TH)</cp:lastModifiedBy>
  <cp:lastPrinted>2024-05-13T03:59:57Z</cp:lastPrinted>
  <dcterms:created xsi:type="dcterms:W3CDTF">2019-05-12T05:22:36Z</dcterms:created>
  <dcterms:modified xsi:type="dcterms:W3CDTF">2024-05-13T04:00:16Z</dcterms:modified>
</cp:coreProperties>
</file>