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Non-Listed\- Non Listed Client Folder\Thachang Green Energy Co., Ltd\Thachang Green Energy (Conso)_ Q1'24\"/>
    </mc:Choice>
  </mc:AlternateContent>
  <xr:revisionPtr revIDLastSave="0" documentId="13_ncr:1_{BA8BCF89-0087-445C-A887-E0E61C8A889C}" xr6:coauthVersionLast="47" xr6:coauthVersionMax="47" xr10:uidLastSave="{00000000-0000-0000-0000-000000000000}"/>
  <bookViews>
    <workbookView xWindow="-120" yWindow="-120" windowWidth="21840" windowHeight="13020" activeTab="4" xr2:uid="{CFBD113F-2EEB-4E83-A1D3-8B3387BE43CB}"/>
  </bookViews>
  <sheets>
    <sheet name="2-4" sheetId="1" r:id="rId1"/>
    <sheet name="5-6 (3M)" sheetId="3" r:id="rId2"/>
    <sheet name="7" sheetId="4" r:id="rId3"/>
    <sheet name="8" sheetId="5" r:id="rId4"/>
    <sheet name="9-11" sheetId="6" r:id="rId5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82" i="1" l="1"/>
  <c r="P27" i="5"/>
  <c r="V29" i="4"/>
  <c r="R29" i="4"/>
  <c r="A3" i="5"/>
  <c r="F88" i="6"/>
  <c r="J147" i="1" l="1"/>
  <c r="F125" i="6" l="1"/>
  <c r="N27" i="5"/>
  <c r="P29" i="4"/>
  <c r="H88" i="6" l="1"/>
  <c r="L80" i="6" l="1"/>
  <c r="J80" i="6"/>
  <c r="H80" i="6"/>
  <c r="R19" i="5"/>
  <c r="R16" i="5"/>
  <c r="T21" i="4" l="1"/>
  <c r="X21" i="4" s="1"/>
  <c r="T17" i="4"/>
  <c r="X17" i="4" s="1"/>
  <c r="T23" i="4" l="1"/>
  <c r="L88" i="6" l="1"/>
  <c r="J88" i="6"/>
  <c r="V31" i="4"/>
  <c r="T26" i="4"/>
  <c r="P29" i="5"/>
  <c r="R24" i="5"/>
  <c r="L147" i="1"/>
  <c r="L150" i="1" s="1"/>
  <c r="L125" i="6"/>
  <c r="J125" i="6"/>
  <c r="H125" i="6"/>
  <c r="A112" i="6"/>
  <c r="F80" i="6"/>
  <c r="A58" i="6"/>
  <c r="A57" i="6"/>
  <c r="A111" i="6" s="1"/>
  <c r="A163" i="6" s="1"/>
  <c r="A56" i="6"/>
  <c r="L22" i="6"/>
  <c r="J22" i="6"/>
  <c r="J35" i="6" s="1"/>
  <c r="J38" i="6" s="1"/>
  <c r="H22" i="6"/>
  <c r="F22" i="6"/>
  <c r="F35" i="6" s="1"/>
  <c r="F38" i="6" s="1"/>
  <c r="L29" i="5"/>
  <c r="J29" i="5"/>
  <c r="H29" i="5"/>
  <c r="F29" i="5"/>
  <c r="P21" i="5"/>
  <c r="N21" i="5"/>
  <c r="L21" i="5"/>
  <c r="J21" i="5"/>
  <c r="H21" i="5"/>
  <c r="F21" i="5"/>
  <c r="R31" i="4"/>
  <c r="N31" i="4"/>
  <c r="L31" i="4"/>
  <c r="J31" i="4"/>
  <c r="H31" i="4"/>
  <c r="F31" i="4"/>
  <c r="X23" i="4"/>
  <c r="V23" i="4"/>
  <c r="R23" i="4"/>
  <c r="P23" i="4"/>
  <c r="N23" i="4"/>
  <c r="L23" i="4"/>
  <c r="J23" i="4"/>
  <c r="H23" i="4"/>
  <c r="F23" i="4"/>
  <c r="L74" i="3"/>
  <c r="J74" i="3"/>
  <c r="H74" i="3"/>
  <c r="F74" i="3"/>
  <c r="L66" i="3"/>
  <c r="J66" i="3"/>
  <c r="H66" i="3"/>
  <c r="F66" i="3"/>
  <c r="A54" i="3"/>
  <c r="A53" i="3"/>
  <c r="A52" i="3"/>
  <c r="A103" i="3" s="1"/>
  <c r="L18" i="3"/>
  <c r="L24" i="3" s="1"/>
  <c r="L27" i="3" s="1"/>
  <c r="L34" i="3" s="1"/>
  <c r="J18" i="3"/>
  <c r="J24" i="3" s="1"/>
  <c r="J27" i="3" s="1"/>
  <c r="H18" i="3"/>
  <c r="H24" i="3" s="1"/>
  <c r="H27" i="3" s="1"/>
  <c r="H34" i="3" s="1"/>
  <c r="F18" i="3"/>
  <c r="F24" i="3" s="1"/>
  <c r="F27" i="3" s="1"/>
  <c r="A163" i="1"/>
  <c r="H147" i="1"/>
  <c r="H150" i="1" s="1"/>
  <c r="F147" i="1"/>
  <c r="F150" i="1" s="1"/>
  <c r="A112" i="1"/>
  <c r="A111" i="1"/>
  <c r="A110" i="1"/>
  <c r="A109" i="1"/>
  <c r="L92" i="1"/>
  <c r="J92" i="1"/>
  <c r="H92" i="1"/>
  <c r="F92" i="1"/>
  <c r="L82" i="1"/>
  <c r="J82" i="1"/>
  <c r="H82" i="1"/>
  <c r="A57" i="1"/>
  <c r="A55" i="1"/>
  <c r="L40" i="1"/>
  <c r="J40" i="1"/>
  <c r="H40" i="1"/>
  <c r="F40" i="1"/>
  <c r="L25" i="1"/>
  <c r="J25" i="1"/>
  <c r="H25" i="1"/>
  <c r="F25" i="1"/>
  <c r="P31" i="4" l="1"/>
  <c r="F34" i="3"/>
  <c r="R27" i="5"/>
  <c r="R29" i="5" s="1"/>
  <c r="J34" i="3"/>
  <c r="J90" i="6"/>
  <c r="J93" i="6" s="1"/>
  <c r="F90" i="6"/>
  <c r="F93" i="6" s="1"/>
  <c r="H42" i="1"/>
  <c r="H94" i="1"/>
  <c r="H152" i="1" s="1"/>
  <c r="L42" i="1"/>
  <c r="L94" i="1"/>
  <c r="L152" i="1" s="1"/>
  <c r="N29" i="5"/>
  <c r="J150" i="1" s="1"/>
  <c r="T29" i="4"/>
  <c r="J94" i="1"/>
  <c r="F94" i="1"/>
  <c r="F152" i="1" s="1"/>
  <c r="J42" i="1"/>
  <c r="F42" i="1"/>
  <c r="H35" i="6"/>
  <c r="H38" i="6" s="1"/>
  <c r="L35" i="6"/>
  <c r="L38" i="6" s="1"/>
  <c r="L90" i="6" s="1"/>
  <c r="L93" i="6" s="1"/>
  <c r="R21" i="5"/>
  <c r="X26" i="4"/>
  <c r="H90" i="6" l="1"/>
  <c r="H93" i="6" s="1"/>
  <c r="X29" i="4"/>
  <c r="X31" i="4" s="1"/>
  <c r="T31" i="4"/>
  <c r="J152" i="1"/>
</calcChain>
</file>

<file path=xl/sharedStrings.xml><?xml version="1.0" encoding="utf-8"?>
<sst xmlns="http://schemas.openxmlformats.org/spreadsheetml/2006/main" count="403" uniqueCount="208">
  <si>
    <t>Thachang Green Energy Public Company Limited</t>
  </si>
  <si>
    <t>Statement of Financial Position</t>
  </si>
  <si>
    <t>Consolidated</t>
  </si>
  <si>
    <t>Separate</t>
  </si>
  <si>
    <t xml:space="preserve"> financial information</t>
  </si>
  <si>
    <t>Reviewed</t>
  </si>
  <si>
    <t>Audited</t>
  </si>
  <si>
    <t>31 December</t>
  </si>
  <si>
    <t>2023</t>
  </si>
  <si>
    <t>Notes</t>
  </si>
  <si>
    <t>Baht</t>
  </si>
  <si>
    <t>Assets</t>
  </si>
  <si>
    <t>Current assets</t>
  </si>
  <si>
    <t>Cash and cash equivalents</t>
  </si>
  <si>
    <t xml:space="preserve">Current portion of long-term loans </t>
  </si>
  <si>
    <t>Fuel and spare parts</t>
  </si>
  <si>
    <t>Other current assets</t>
  </si>
  <si>
    <t>Total current assets</t>
  </si>
  <si>
    <t>Non-current assets</t>
  </si>
  <si>
    <t>Deposits at financial institutions used as collateral</t>
  </si>
  <si>
    <t>Assets recognised from contract costs, net</t>
  </si>
  <si>
    <t>Investments in subsidiaries</t>
  </si>
  <si>
    <t>Property, plant and equipment, net</t>
  </si>
  <si>
    <t>Right-of-use assets, net</t>
  </si>
  <si>
    <t>Intangible assets, net</t>
  </si>
  <si>
    <t>Rights from service concession arrangements</t>
  </si>
  <si>
    <t>Deferred tax assets, net</t>
  </si>
  <si>
    <t>Other non-current assets</t>
  </si>
  <si>
    <t>Total non-current assets</t>
  </si>
  <si>
    <t>Total assets</t>
  </si>
  <si>
    <t>For Director  ……………………………………………………………….</t>
  </si>
  <si>
    <t>The accompanying condensed notes to the interim financial information are an integral part of this interim financial information.</t>
  </si>
  <si>
    <t>Liabilities and equity</t>
  </si>
  <si>
    <t>Current liabilities</t>
  </si>
  <si>
    <t>Trade payables</t>
  </si>
  <si>
    <t>Retention for constructions</t>
  </si>
  <si>
    <t>Current portion of long-term loans from</t>
  </si>
  <si>
    <t>financial institutions, net</t>
  </si>
  <si>
    <t>Current portion of lease liabilities, net</t>
  </si>
  <si>
    <t>Other current liabilities</t>
  </si>
  <si>
    <t>Total current liabilities</t>
  </si>
  <si>
    <t>Non-current liabilities</t>
  </si>
  <si>
    <t>Long-term loans from financial institutions, net</t>
  </si>
  <si>
    <t>Lease liabilities, net</t>
  </si>
  <si>
    <t>Employee benefit obligations</t>
  </si>
  <si>
    <t>Provision for decommissioning costs</t>
  </si>
  <si>
    <t>Deferred tax liabilities, net</t>
  </si>
  <si>
    <t>Total non-current liabilities</t>
  </si>
  <si>
    <t>Total liabilities</t>
  </si>
  <si>
    <t xml:space="preserve"> </t>
  </si>
  <si>
    <r>
      <t xml:space="preserve">Liabilities and equity </t>
    </r>
    <r>
      <rPr>
        <sz val="9"/>
        <rFont val="Arial"/>
        <family val="2"/>
      </rPr>
      <t>(continued)</t>
    </r>
  </si>
  <si>
    <t>Equity</t>
  </si>
  <si>
    <t>Share capital</t>
  </si>
  <si>
    <t>Authorised share capital</t>
  </si>
  <si>
    <t xml:space="preserve"> at par value of Baht 0.50 per share</t>
  </si>
  <si>
    <t>Issued and paid-up share capital</t>
  </si>
  <si>
    <t>- 2,200,000,000 ordinary shares</t>
  </si>
  <si>
    <t>paid-up at Baht 0.50 per share</t>
  </si>
  <si>
    <t xml:space="preserve">Premium on business combination under </t>
  </si>
  <si>
    <t>common control</t>
  </si>
  <si>
    <t>Non-controlling arising on acquisition of</t>
  </si>
  <si>
    <t>a subsidiary</t>
  </si>
  <si>
    <t>Retained earnings</t>
  </si>
  <si>
    <t>Appropriated - Legal reserve</t>
  </si>
  <si>
    <t>Unappropriated</t>
  </si>
  <si>
    <t>Other components of equity</t>
  </si>
  <si>
    <t xml:space="preserve">Total equity attributable to the owners </t>
  </si>
  <si>
    <t>of the parent</t>
  </si>
  <si>
    <t>Non-controlling interests</t>
  </si>
  <si>
    <t>Total equity</t>
  </si>
  <si>
    <t>Total liabilities and equity</t>
  </si>
  <si>
    <t>Statement of Comprehensive Income (Reviewed)</t>
  </si>
  <si>
    <t>Note</t>
  </si>
  <si>
    <t>Revenue from construction under</t>
  </si>
  <si>
    <t>Cost of construction under</t>
  </si>
  <si>
    <t>Gross profit</t>
  </si>
  <si>
    <t>Other income</t>
  </si>
  <si>
    <t>Administrative expenses</t>
  </si>
  <si>
    <t>Finance costs</t>
  </si>
  <si>
    <t>Profit before income taxes</t>
  </si>
  <si>
    <t>Income taxes</t>
  </si>
  <si>
    <t>Profit for the period</t>
  </si>
  <si>
    <t>Total comprehensive income for the period</t>
  </si>
  <si>
    <t>Profit (loss) attributable to:</t>
  </si>
  <si>
    <t>Owners of the parent</t>
  </si>
  <si>
    <t>Total comprehensive income (expense)</t>
  </si>
  <si>
    <t>attributable to:</t>
  </si>
  <si>
    <t xml:space="preserve">Total comprehensive income </t>
  </si>
  <si>
    <t>for the period</t>
  </si>
  <si>
    <t>Earnings per share</t>
  </si>
  <si>
    <t>Basic earnings per share</t>
  </si>
  <si>
    <t>Currency exchange losses, net</t>
  </si>
  <si>
    <t>Statement of Changes in Equity (Reviewed)</t>
  </si>
  <si>
    <t>Consolidated financial information</t>
  </si>
  <si>
    <t>Attributable to owners of the parent</t>
  </si>
  <si>
    <t>Other components</t>
  </si>
  <si>
    <t xml:space="preserve"> of equity</t>
  </si>
  <si>
    <t>Premium on</t>
  </si>
  <si>
    <t>Other comprehensive</t>
  </si>
  <si>
    <t>business</t>
  </si>
  <si>
    <t>Non-controlling</t>
  </si>
  <si>
    <t>Issued and</t>
  </si>
  <si>
    <t xml:space="preserve"> combination</t>
  </si>
  <si>
    <t>arising on</t>
  </si>
  <si>
    <t>Remeasurements of</t>
  </si>
  <si>
    <t>Non-</t>
  </si>
  <si>
    <t>paid-up</t>
  </si>
  <si>
    <t>under</t>
  </si>
  <si>
    <t>acquisition of</t>
  </si>
  <si>
    <t xml:space="preserve"> Legal</t>
  </si>
  <si>
    <t>post-employment</t>
  </si>
  <si>
    <t>Total owners</t>
  </si>
  <si>
    <t>controlling</t>
  </si>
  <si>
    <t>Total</t>
  </si>
  <si>
    <t>share capital</t>
  </si>
  <si>
    <t>reserve</t>
  </si>
  <si>
    <t>benefit obligations</t>
  </si>
  <si>
    <t>interests</t>
  </si>
  <si>
    <t>equity</t>
  </si>
  <si>
    <t>Changes in equity for the period</t>
  </si>
  <si>
    <t>Opening balance as at 1 January 2023</t>
  </si>
  <si>
    <t>Separate financial information</t>
  </si>
  <si>
    <t>Statement of Cash Flows (Reviewed)</t>
  </si>
  <si>
    <t>Cash flows from operating activities</t>
  </si>
  <si>
    <t xml:space="preserve">Adjustments to reconcile profit before </t>
  </si>
  <si>
    <t xml:space="preserve">   to net cash from operating activities:</t>
  </si>
  <si>
    <t>income taxes to net cash provided by operations:</t>
  </si>
  <si>
    <t xml:space="preserve">   </t>
  </si>
  <si>
    <t>- Depreciation and amortisation</t>
  </si>
  <si>
    <t>- Interest income</t>
  </si>
  <si>
    <t>- Finance costs</t>
  </si>
  <si>
    <t xml:space="preserve">Cash flows before changes in operating assets </t>
  </si>
  <si>
    <t>and liabilities</t>
  </si>
  <si>
    <t>Changes in operating assets and liabilities:</t>
  </si>
  <si>
    <t>- Assets recognised from contract costs</t>
  </si>
  <si>
    <t>- Fuel and spare parts</t>
  </si>
  <si>
    <t>- Other current assets</t>
  </si>
  <si>
    <t>- Other non-current assets</t>
  </si>
  <si>
    <t>- Trade payables</t>
  </si>
  <si>
    <t>- Other current liabilities</t>
  </si>
  <si>
    <t>- Income tax paid</t>
  </si>
  <si>
    <t>Cash flows from investing activities</t>
  </si>
  <si>
    <t>Interest received</t>
  </si>
  <si>
    <t xml:space="preserve">      and equipment</t>
  </si>
  <si>
    <t xml:space="preserve">and assets under construction </t>
  </si>
  <si>
    <t>Advance payments for purchase of assets</t>
  </si>
  <si>
    <t>Cash payments for purchase of intangible assets</t>
  </si>
  <si>
    <t>Cash payments for purchase of rights to</t>
  </si>
  <si>
    <t>Cash flows from financing activities</t>
  </si>
  <si>
    <t>Interests paid</t>
  </si>
  <si>
    <t>Payments for long-term loans from financial institutions</t>
  </si>
  <si>
    <t>Payments for principal elements of lease liabilities</t>
  </si>
  <si>
    <t>Beginning balance</t>
  </si>
  <si>
    <t>Ending balance</t>
  </si>
  <si>
    <t>comprised of as follows:</t>
  </si>
  <si>
    <t>- Cash on hand</t>
  </si>
  <si>
    <t xml:space="preserve">- Deposits at financial institutions-maturities </t>
  </si>
  <si>
    <t>within three months</t>
  </si>
  <si>
    <t>Non-cash transactions:</t>
  </si>
  <si>
    <t>- Purchases of building and equipment by payables</t>
  </si>
  <si>
    <t>(including retention)</t>
  </si>
  <si>
    <t>Net cash generated from operating activities</t>
  </si>
  <si>
    <t>Cash generated from operations</t>
  </si>
  <si>
    <t>Premium on share capital</t>
  </si>
  <si>
    <t>concession arrangements</t>
  </si>
  <si>
    <t>income</t>
  </si>
  <si>
    <t>service under concession arrangements</t>
  </si>
  <si>
    <t>Payments for short-term loans from a subsidiary</t>
  </si>
  <si>
    <t>- Retirement benefit expenses</t>
  </si>
  <si>
    <t>Construction payables and payables</t>
  </si>
  <si>
    <t>Long-term loans to subsidiaries</t>
  </si>
  <si>
    <t>to subsidiaries</t>
  </si>
  <si>
    <t>Cash receipts from long-term loans to subsidiaries</t>
  </si>
  <si>
    <t>Cash payments in long-term loans to subsidiaries</t>
  </si>
  <si>
    <t>for purchase of assets</t>
  </si>
  <si>
    <t xml:space="preserve"> at par value of Baht 0.50 per share)</t>
  </si>
  <si>
    <t>Revenue from sales and services</t>
  </si>
  <si>
    <t>Cost of sales and services</t>
  </si>
  <si>
    <t>31 March</t>
  </si>
  <si>
    <t>Closing balance as at 31 March 2023</t>
  </si>
  <si>
    <t>Cash and cash equivalents as at 31 March are</t>
  </si>
  <si>
    <t>As at 31 March 2024</t>
  </si>
  <si>
    <t>2024</t>
  </si>
  <si>
    <t>Opening balance as at 1 January 2024</t>
  </si>
  <si>
    <t>Closing balance as at 31 March 2024</t>
  </si>
  <si>
    <t>For the three-month period ended 31 March 2024</t>
  </si>
  <si>
    <t>Short-term loans to subsidiaries</t>
  </si>
  <si>
    <t>Trade and other current receivables</t>
  </si>
  <si>
    <t>Trade and other current receivables from related parties</t>
  </si>
  <si>
    <t>Trade and other current payables to related parties</t>
  </si>
  <si>
    <t xml:space="preserve">- 2,514,285,715  ordinary shares  </t>
  </si>
  <si>
    <t>- Unrealised foreign exchange losses (gains)</t>
  </si>
  <si>
    <t>Diluted earnings per share</t>
  </si>
  <si>
    <t xml:space="preserve">Item that will not be subsequently reclassified to </t>
  </si>
  <si>
    <t>to profit or loss</t>
  </si>
  <si>
    <t>- Remeasurement of employee benefit obligations,</t>
  </si>
  <si>
    <t>net of tax</t>
  </si>
  <si>
    <t xml:space="preserve">(2023: 2,330,000,000 ordinary shares  </t>
  </si>
  <si>
    <t>- Trade and other current receivables</t>
  </si>
  <si>
    <t>- Trade and other current receivables from related parties</t>
  </si>
  <si>
    <t>- Trade and other current payables to related parties</t>
  </si>
  <si>
    <t>Cash payments in short-term loans to subsidiaries, net</t>
  </si>
  <si>
    <t>Cash payments for purchase of property, plant, equipment</t>
  </si>
  <si>
    <t>Advance payments for purchase of land</t>
  </si>
  <si>
    <t>Net cash used in investing activities</t>
  </si>
  <si>
    <t>Net cash used in financing activities</t>
  </si>
  <si>
    <t>Net decrease in cash and cash equivalents</t>
  </si>
  <si>
    <t>Corporate income tax payables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</si>
</sst>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#,##0;\(#,##0\)"/>
    <numFmt numFmtId="165" formatCode="#,##0;\(#,##0\);\-"/>
    <numFmt numFmtId="166" formatCode="#,##0.00;\(#,##0.00\);\-"/>
    <numFmt numFmtId="167" formatCode="_(* #,##0_);_(* \(#,##0\);_(* &quot;-&quot;_);_(@_)"/>
    <numFmt numFmtId="168" formatCode="_(* #,##0_);_(* \(#,##0\);_(* &quot;-&quot;??_);_(@_)"/>
    <numFmt numFmtId="169" formatCode="#,##0.0;\(#,##0.0\)"/>
    <numFmt numFmtId="170" formatCode="#,##0.00;\(#,##0.00\)"/>
    <numFmt numFmtId="171" formatCode="#,##0.0000;\(#,##0.0000\);\-"/>
    <numFmt numFmtId="172" formatCode="#,##0.000;\(#,##0.000\);\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sz val="10"/>
      <name val="Arial"/>
      <family val="2"/>
    </font>
    <font>
      <sz val="10"/>
      <name val="Cordia New"/>
      <family val="2"/>
    </font>
    <font>
      <b/>
      <sz val="9"/>
      <color rgb="FF202124"/>
      <name val="Arial"/>
      <family val="2"/>
    </font>
    <font>
      <b/>
      <sz val="9"/>
      <color indexed="8"/>
      <name val="Arial"/>
      <family val="2"/>
    </font>
    <font>
      <sz val="9"/>
      <color theme="0"/>
      <name val="Arial"/>
      <family val="2"/>
    </font>
    <font>
      <sz val="9"/>
      <color rgb="FFFF0000"/>
      <name val="Arial"/>
      <family val="2"/>
    </font>
    <font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5" fillId="0" borderId="0"/>
    <xf numFmtId="0" fontId="6" fillId="0" borderId="0"/>
  </cellStyleXfs>
  <cellXfs count="129">
    <xf numFmtId="0" fontId="0" fillId="0" borderId="0" xfId="0"/>
    <xf numFmtId="164" fontId="3" fillId="0" borderId="0" xfId="2" applyNumberFormat="1" applyFont="1" applyAlignment="1">
      <alignment horizontal="left" vertical="center"/>
    </xf>
    <xf numFmtId="0" fontId="3" fillId="0" borderId="0" xfId="2" applyFont="1" applyAlignment="1">
      <alignment horizontal="center" vertical="center"/>
    </xf>
    <xf numFmtId="165" fontId="3" fillId="0" borderId="0" xfId="2" applyNumberFormat="1" applyFont="1" applyAlignment="1">
      <alignment horizontal="left" vertical="center"/>
    </xf>
    <xf numFmtId="0" fontId="3" fillId="0" borderId="1" xfId="2" applyFont="1" applyBorder="1" applyAlignment="1">
      <alignment horizontal="left" vertical="center"/>
    </xf>
    <xf numFmtId="164" fontId="3" fillId="0" borderId="1" xfId="2" applyNumberFormat="1" applyFont="1" applyBorder="1" applyAlignment="1">
      <alignment horizontal="left" vertical="center"/>
    </xf>
    <xf numFmtId="0" fontId="3" fillId="0" borderId="1" xfId="2" applyFont="1" applyBorder="1" applyAlignment="1">
      <alignment horizontal="center" vertical="center"/>
    </xf>
    <xf numFmtId="165" fontId="3" fillId="0" borderId="1" xfId="2" applyNumberFormat="1" applyFont="1" applyBorder="1" applyAlignment="1">
      <alignment horizontal="left" vertical="center"/>
    </xf>
    <xf numFmtId="0" fontId="3" fillId="0" borderId="0" xfId="2" applyFont="1" applyAlignment="1">
      <alignment horizontal="left" vertical="center"/>
    </xf>
    <xf numFmtId="164" fontId="4" fillId="0" borderId="0" xfId="2" applyNumberFormat="1" applyFont="1" applyAlignment="1">
      <alignment horizontal="left" vertical="center"/>
    </xf>
    <xf numFmtId="165" fontId="4" fillId="0" borderId="0" xfId="2" applyNumberFormat="1" applyFont="1" applyAlignment="1">
      <alignment horizontal="right" vertical="center"/>
    </xf>
    <xf numFmtId="165" fontId="4" fillId="0" borderId="0" xfId="2" applyNumberFormat="1" applyFont="1" applyAlignment="1">
      <alignment horizontal="left" vertical="center"/>
    </xf>
    <xf numFmtId="164" fontId="4" fillId="0" borderId="0" xfId="2" applyNumberFormat="1" applyFont="1" applyAlignment="1">
      <alignment vertical="center"/>
    </xf>
    <xf numFmtId="0" fontId="3" fillId="0" borderId="0" xfId="2" applyFont="1" applyAlignment="1">
      <alignment vertical="center"/>
    </xf>
    <xf numFmtId="165" fontId="3" fillId="0" borderId="0" xfId="2" applyNumberFormat="1" applyFont="1" applyAlignment="1">
      <alignment vertical="center"/>
    </xf>
    <xf numFmtId="165" fontId="3" fillId="0" borderId="0" xfId="2" quotePrefix="1" applyNumberFormat="1" applyFont="1" applyAlignment="1">
      <alignment horizontal="right" vertical="center"/>
    </xf>
    <xf numFmtId="0" fontId="3" fillId="0" borderId="0" xfId="0" applyFont="1" applyAlignment="1">
      <alignment vertical="center"/>
    </xf>
    <xf numFmtId="165" fontId="4" fillId="2" borderId="0" xfId="2" applyNumberFormat="1" applyFont="1" applyFill="1" applyAlignment="1">
      <alignment horizontal="right" vertical="center"/>
    </xf>
    <xf numFmtId="0" fontId="4" fillId="0" borderId="0" xfId="2" applyFont="1" applyAlignment="1">
      <alignment horizontal="center" vertical="center"/>
    </xf>
    <xf numFmtId="0" fontId="4" fillId="0" borderId="0" xfId="0" applyFont="1" applyAlignment="1">
      <alignment vertical="center"/>
    </xf>
    <xf numFmtId="165" fontId="4" fillId="2" borderId="1" xfId="2" applyNumberFormat="1" applyFont="1" applyFill="1" applyBorder="1" applyAlignment="1">
      <alignment horizontal="right" vertical="center"/>
    </xf>
    <xf numFmtId="165" fontId="4" fillId="0" borderId="1" xfId="2" applyNumberFormat="1" applyFont="1" applyBorder="1" applyAlignment="1">
      <alignment horizontal="right" vertical="center"/>
    </xf>
    <xf numFmtId="164" fontId="4" fillId="0" borderId="0" xfId="2" quotePrefix="1" applyNumberFormat="1" applyFont="1" applyAlignment="1">
      <alignment horizontal="left" vertical="center"/>
    </xf>
    <xf numFmtId="0" fontId="4" fillId="0" borderId="0" xfId="2" quotePrefix="1" applyFont="1" applyAlignment="1">
      <alignment horizontal="center" vertical="center"/>
    </xf>
    <xf numFmtId="165" fontId="4" fillId="2" borderId="2" xfId="2" applyNumberFormat="1" applyFont="1" applyFill="1" applyBorder="1" applyAlignment="1">
      <alignment horizontal="right" vertical="center"/>
    </xf>
    <xf numFmtId="165" fontId="4" fillId="0" borderId="2" xfId="2" applyNumberFormat="1" applyFont="1" applyBorder="1" applyAlignment="1">
      <alignment horizontal="right" vertical="center"/>
    </xf>
    <xf numFmtId="164" fontId="4" fillId="0" borderId="1" xfId="2" applyNumberFormat="1" applyFont="1" applyBorder="1" applyAlignment="1">
      <alignment vertical="center"/>
    </xf>
    <xf numFmtId="164" fontId="4" fillId="0" borderId="0" xfId="2" applyNumberFormat="1" applyFont="1" applyAlignment="1">
      <alignment horizontal="center" vertical="center"/>
    </xf>
    <xf numFmtId="164" fontId="4" fillId="0" borderId="0" xfId="2" applyNumberFormat="1" applyFont="1" applyAlignment="1">
      <alignment horizontal="right" vertical="center"/>
    </xf>
    <xf numFmtId="164" fontId="4" fillId="0" borderId="1" xfId="2" applyNumberFormat="1" applyFont="1" applyBorder="1" applyAlignment="1">
      <alignment vertical="center" shrinkToFit="1"/>
    </xf>
    <xf numFmtId="165" fontId="4" fillId="0" borderId="1" xfId="2" applyNumberFormat="1" applyFont="1" applyBorder="1" applyAlignment="1">
      <alignment vertical="center" shrinkToFit="1"/>
    </xf>
    <xf numFmtId="165" fontId="4" fillId="2" borderId="0" xfId="2" applyNumberFormat="1" applyFont="1" applyFill="1" applyAlignment="1">
      <alignment vertical="center"/>
    </xf>
    <xf numFmtId="165" fontId="4" fillId="0" borderId="0" xfId="2" applyNumberFormat="1" applyFont="1" applyAlignment="1">
      <alignment vertical="center"/>
    </xf>
    <xf numFmtId="49" fontId="4" fillId="0" borderId="0" xfId="2" applyNumberFormat="1" applyFont="1" applyAlignment="1">
      <alignment horizontal="left" vertical="center"/>
    </xf>
    <xf numFmtId="166" fontId="4" fillId="0" borderId="0" xfId="1" applyNumberFormat="1" applyFont="1" applyFill="1" applyBorder="1" applyAlignment="1">
      <alignment horizontal="right" vertical="center"/>
    </xf>
    <xf numFmtId="165" fontId="4" fillId="0" borderId="0" xfId="1" applyNumberFormat="1" applyFont="1" applyFill="1" applyBorder="1" applyAlignment="1">
      <alignment horizontal="left" vertical="center"/>
    </xf>
    <xf numFmtId="165" fontId="4" fillId="0" borderId="0" xfId="1" applyNumberFormat="1" applyFont="1" applyFill="1" applyBorder="1" applyAlignment="1">
      <alignment vertical="center"/>
    </xf>
    <xf numFmtId="165" fontId="4" fillId="0" borderId="0" xfId="1" applyNumberFormat="1" applyFont="1" applyFill="1" applyBorder="1" applyAlignment="1">
      <alignment horizontal="right" vertical="center"/>
    </xf>
    <xf numFmtId="164" fontId="3" fillId="0" borderId="0" xfId="2" applyNumberFormat="1" applyFont="1" applyAlignment="1">
      <alignment horizontal="center" vertical="center"/>
    </xf>
    <xf numFmtId="167" fontId="3" fillId="0" borderId="0" xfId="2" applyNumberFormat="1" applyFont="1" applyAlignment="1">
      <alignment horizontal="left" vertical="center"/>
    </xf>
    <xf numFmtId="167" fontId="3" fillId="0" borderId="0" xfId="2" applyNumberFormat="1" applyFont="1" applyAlignment="1">
      <alignment horizontal="center" vertical="center"/>
    </xf>
    <xf numFmtId="164" fontId="3" fillId="0" borderId="1" xfId="2" applyNumberFormat="1" applyFont="1" applyBorder="1" applyAlignment="1">
      <alignment horizontal="center" vertical="center"/>
    </xf>
    <xf numFmtId="167" fontId="3" fillId="0" borderId="1" xfId="2" applyNumberFormat="1" applyFont="1" applyBorder="1" applyAlignment="1">
      <alignment horizontal="left" vertical="center"/>
    </xf>
    <xf numFmtId="167" fontId="3" fillId="0" borderId="1" xfId="2" applyNumberFormat="1" applyFont="1" applyBorder="1" applyAlignment="1">
      <alignment horizontal="center" vertical="center"/>
    </xf>
    <xf numFmtId="168" fontId="3" fillId="0" borderId="0" xfId="3" applyNumberFormat="1" applyFont="1" applyAlignment="1">
      <alignment horizontal="right" vertical="center"/>
    </xf>
    <xf numFmtId="0" fontId="3" fillId="0" borderId="1" xfId="0" applyFont="1" applyBorder="1" applyAlignment="1">
      <alignment horizontal="right" vertical="center"/>
    </xf>
    <xf numFmtId="0" fontId="3" fillId="0" borderId="0" xfId="0" applyFont="1" applyAlignment="1">
      <alignment horizontal="right" vertical="center"/>
    </xf>
    <xf numFmtId="167" fontId="4" fillId="0" borderId="0" xfId="2" applyNumberFormat="1" applyFont="1" applyAlignment="1">
      <alignment horizontal="right" vertical="center"/>
    </xf>
    <xf numFmtId="169" fontId="4" fillId="0" borderId="0" xfId="2" applyNumberFormat="1" applyFont="1" applyAlignment="1">
      <alignment horizontal="center" vertical="center"/>
    </xf>
    <xf numFmtId="167" fontId="4" fillId="0" borderId="0" xfId="2" applyNumberFormat="1" applyFont="1" applyAlignment="1">
      <alignment horizontal="left" vertical="center"/>
    </xf>
    <xf numFmtId="167" fontId="4" fillId="0" borderId="0" xfId="2" applyNumberFormat="1" applyFont="1" applyAlignment="1">
      <alignment horizontal="center" vertical="center"/>
    </xf>
    <xf numFmtId="170" fontId="4" fillId="0" borderId="0" xfId="2" applyNumberFormat="1" applyFont="1" applyAlignment="1">
      <alignment horizontal="center" vertical="center"/>
    </xf>
    <xf numFmtId="164" fontId="4" fillId="0" borderId="0" xfId="4" applyNumberFormat="1" applyFont="1" applyAlignment="1">
      <alignment horizontal="left" vertical="center"/>
    </xf>
    <xf numFmtId="165" fontId="4" fillId="2" borderId="1" xfId="2" applyNumberFormat="1" applyFont="1" applyFill="1" applyBorder="1" applyAlignment="1">
      <alignment vertical="center"/>
    </xf>
    <xf numFmtId="165" fontId="4" fillId="0" borderId="1" xfId="2" applyNumberFormat="1" applyFont="1" applyBorder="1" applyAlignment="1">
      <alignment vertical="center"/>
    </xf>
    <xf numFmtId="166" fontId="4" fillId="2" borderId="0" xfId="2" applyNumberFormat="1" applyFont="1" applyFill="1" applyAlignment="1">
      <alignment horizontal="right" vertical="center"/>
    </xf>
    <xf numFmtId="166" fontId="4" fillId="0" borderId="0" xfId="2" applyNumberFormat="1" applyFont="1" applyAlignment="1">
      <alignment horizontal="right" vertical="center"/>
    </xf>
    <xf numFmtId="0" fontId="3" fillId="0" borderId="0" xfId="2" applyFont="1" applyAlignment="1">
      <alignment horizontal="right" vertical="center"/>
    </xf>
    <xf numFmtId="43" fontId="3" fillId="0" borderId="0" xfId="1" applyFont="1" applyFill="1" applyAlignment="1">
      <alignment horizontal="right" vertical="center"/>
    </xf>
    <xf numFmtId="0" fontId="3" fillId="0" borderId="1" xfId="2" applyFont="1" applyBorder="1" applyAlignment="1">
      <alignment vertical="center"/>
    </xf>
    <xf numFmtId="43" fontId="3" fillId="0" borderId="1" xfId="1" applyFont="1" applyFill="1" applyBorder="1" applyAlignment="1">
      <alignment horizontal="right" vertical="center"/>
    </xf>
    <xf numFmtId="0" fontId="4" fillId="0" borderId="0" xfId="2" applyFont="1" applyAlignment="1">
      <alignment vertical="center"/>
    </xf>
    <xf numFmtId="0" fontId="4" fillId="0" borderId="0" xfId="2" applyFont="1" applyAlignment="1">
      <alignment horizontal="right" vertical="center"/>
    </xf>
    <xf numFmtId="43" fontId="4" fillId="0" borderId="0" xfId="1" applyFont="1" applyFill="1" applyBorder="1" applyAlignment="1">
      <alignment horizontal="right" vertical="center"/>
    </xf>
    <xf numFmtId="43" fontId="3" fillId="0" borderId="0" xfId="1" applyFont="1" applyFill="1" applyBorder="1" applyAlignment="1">
      <alignment horizontal="right" vertical="center"/>
    </xf>
    <xf numFmtId="0" fontId="3" fillId="0" borderId="5" xfId="2" applyFont="1" applyBorder="1" applyAlignment="1">
      <alignment horizontal="right" vertical="center"/>
    </xf>
    <xf numFmtId="49" fontId="3" fillId="0" borderId="0" xfId="2" applyNumberFormat="1" applyFont="1" applyAlignment="1">
      <alignment horizontal="right" vertical="center"/>
    </xf>
    <xf numFmtId="0" fontId="3" fillId="0" borderId="0" xfId="2" applyFont="1" applyAlignment="1">
      <alignment horizontal="right" vertical="center" wrapText="1"/>
    </xf>
    <xf numFmtId="0" fontId="3" fillId="0" borderId="0" xfId="2" quotePrefix="1" applyFont="1" applyAlignment="1">
      <alignment vertical="center"/>
    </xf>
    <xf numFmtId="0" fontId="4" fillId="0" borderId="0" xfId="2" quotePrefix="1" applyFont="1" applyAlignment="1">
      <alignment vertical="center"/>
    </xf>
    <xf numFmtId="165" fontId="4" fillId="0" borderId="0" xfId="1" applyNumberFormat="1" applyFont="1" applyFill="1" applyAlignment="1">
      <alignment horizontal="right" vertical="center"/>
    </xf>
    <xf numFmtId="165" fontId="4" fillId="0" borderId="1" xfId="1" applyNumberFormat="1" applyFont="1" applyFill="1" applyBorder="1" applyAlignment="1">
      <alignment horizontal="right" vertical="center"/>
    </xf>
    <xf numFmtId="165" fontId="4" fillId="0" borderId="2" xfId="1" applyNumberFormat="1" applyFont="1" applyFill="1" applyBorder="1" applyAlignment="1">
      <alignment horizontal="right" vertical="center"/>
    </xf>
    <xf numFmtId="165" fontId="4" fillId="2" borderId="0" xfId="1" applyNumberFormat="1" applyFont="1" applyFill="1" applyBorder="1" applyAlignment="1">
      <alignment horizontal="right" vertical="center"/>
    </xf>
    <xf numFmtId="165" fontId="4" fillId="2" borderId="0" xfId="1" applyNumberFormat="1" applyFont="1" applyFill="1" applyAlignment="1">
      <alignment horizontal="right" vertical="center"/>
    </xf>
    <xf numFmtId="165" fontId="4" fillId="2" borderId="1" xfId="1" applyNumberFormat="1" applyFont="1" applyFill="1" applyBorder="1" applyAlignment="1">
      <alignment horizontal="right" vertical="center"/>
    </xf>
    <xf numFmtId="165" fontId="4" fillId="2" borderId="2" xfId="1" applyNumberFormat="1" applyFont="1" applyFill="1" applyBorder="1" applyAlignment="1">
      <alignment horizontal="right" vertical="center"/>
    </xf>
    <xf numFmtId="164" fontId="4" fillId="0" borderId="1" xfId="2" applyNumberFormat="1" applyFont="1" applyBorder="1" applyAlignment="1">
      <alignment horizontal="left" vertical="center"/>
    </xf>
    <xf numFmtId="0" fontId="4" fillId="0" borderId="1" xfId="2" applyFont="1" applyBorder="1" applyAlignment="1">
      <alignment vertical="center"/>
    </xf>
    <xf numFmtId="0" fontId="4" fillId="0" borderId="1" xfId="2" applyFont="1" applyBorder="1" applyAlignment="1">
      <alignment horizontal="center" vertical="center"/>
    </xf>
    <xf numFmtId="0" fontId="4" fillId="0" borderId="1" xfId="2" applyFont="1" applyBorder="1" applyAlignment="1">
      <alignment horizontal="right" vertical="center"/>
    </xf>
    <xf numFmtId="43" fontId="4" fillId="0" borderId="1" xfId="1" applyFont="1" applyFill="1" applyBorder="1" applyAlignment="1">
      <alignment horizontal="right" vertical="center"/>
    </xf>
    <xf numFmtId="0" fontId="7" fillId="0" borderId="0" xfId="0" applyFont="1" applyAlignment="1">
      <alignment horizontal="right" vertical="center"/>
    </xf>
    <xf numFmtId="49" fontId="7" fillId="0" borderId="0" xfId="0" applyNumberFormat="1" applyFont="1" applyAlignment="1">
      <alignment horizontal="right" vertical="center"/>
    </xf>
    <xf numFmtId="0" fontId="3" fillId="0" borderId="0" xfId="3" applyFont="1" applyAlignment="1">
      <alignment vertical="center"/>
    </xf>
    <xf numFmtId="0" fontId="8" fillId="0" borderId="1" xfId="3" applyFont="1" applyBorder="1" applyAlignment="1">
      <alignment vertical="center"/>
    </xf>
    <xf numFmtId="164" fontId="4" fillId="0" borderId="1" xfId="2" applyNumberFormat="1" applyFont="1" applyBorder="1" applyAlignment="1">
      <alignment horizontal="center" vertical="center"/>
    </xf>
    <xf numFmtId="167" fontId="4" fillId="0" borderId="1" xfId="2" applyNumberFormat="1" applyFont="1" applyBorder="1" applyAlignment="1">
      <alignment horizontal="left" vertical="center"/>
    </xf>
    <xf numFmtId="167" fontId="4" fillId="0" borderId="1" xfId="2" applyNumberFormat="1" applyFont="1" applyBorder="1" applyAlignment="1">
      <alignment horizontal="center" vertical="center"/>
    </xf>
    <xf numFmtId="164" fontId="3" fillId="0" borderId="0" xfId="2" applyNumberFormat="1" applyFont="1" applyAlignment="1">
      <alignment vertical="center"/>
    </xf>
    <xf numFmtId="165" fontId="3" fillId="2" borderId="0" xfId="2" applyNumberFormat="1" applyFont="1" applyFill="1" applyAlignment="1">
      <alignment horizontal="right" vertical="center"/>
    </xf>
    <xf numFmtId="164" fontId="4" fillId="2" borderId="0" xfId="2" applyNumberFormat="1" applyFont="1" applyFill="1" applyAlignment="1">
      <alignment horizontal="left" vertical="center"/>
    </xf>
    <xf numFmtId="167" fontId="4" fillId="2" borderId="0" xfId="2" applyNumberFormat="1" applyFont="1" applyFill="1" applyAlignment="1">
      <alignment horizontal="center" vertical="center"/>
    </xf>
    <xf numFmtId="164" fontId="4" fillId="2" borderId="0" xfId="2" applyNumberFormat="1" applyFont="1" applyFill="1" applyAlignment="1">
      <alignment horizontal="right" vertical="center"/>
    </xf>
    <xf numFmtId="170" fontId="4" fillId="0" borderId="0" xfId="2" quotePrefix="1" applyNumberFormat="1" applyFont="1" applyAlignment="1">
      <alignment horizontal="center" vertical="center"/>
    </xf>
    <xf numFmtId="167" fontId="4" fillId="2" borderId="0" xfId="2" applyNumberFormat="1" applyFont="1" applyFill="1" applyAlignment="1">
      <alignment horizontal="right" vertical="center"/>
    </xf>
    <xf numFmtId="168" fontId="3" fillId="0" borderId="3" xfId="3" applyNumberFormat="1" applyFont="1" applyBorder="1" applyAlignment="1">
      <alignment horizontal="left" vertical="center"/>
    </xf>
    <xf numFmtId="168" fontId="3" fillId="0" borderId="3" xfId="3" applyNumberFormat="1" applyFont="1" applyBorder="1" applyAlignment="1">
      <alignment vertical="center"/>
    </xf>
    <xf numFmtId="169" fontId="4" fillId="0" borderId="0" xfId="2" quotePrefix="1" applyNumberFormat="1" applyFont="1" applyAlignment="1">
      <alignment horizontal="center" vertical="center"/>
    </xf>
    <xf numFmtId="165" fontId="4" fillId="2" borderId="0" xfId="2" applyNumberFormat="1" applyFont="1" applyFill="1" applyAlignment="1">
      <alignment horizontal="left" vertical="center"/>
    </xf>
    <xf numFmtId="164" fontId="4" fillId="2" borderId="0" xfId="2" applyNumberFormat="1" applyFont="1" applyFill="1" applyAlignment="1">
      <alignment vertical="center"/>
    </xf>
    <xf numFmtId="167" fontId="4" fillId="0" borderId="0" xfId="2" applyNumberFormat="1" applyFont="1" applyAlignment="1">
      <alignment vertical="center"/>
    </xf>
    <xf numFmtId="164" fontId="9" fillId="0" borderId="0" xfId="2" quotePrefix="1" applyNumberFormat="1" applyFont="1" applyAlignment="1">
      <alignment horizontal="left" vertical="center"/>
    </xf>
    <xf numFmtId="164" fontId="9" fillId="0" borderId="0" xfId="2" applyNumberFormat="1" applyFont="1" applyAlignment="1">
      <alignment horizontal="left" vertical="center"/>
    </xf>
    <xf numFmtId="164" fontId="9" fillId="0" borderId="0" xfId="2" applyNumberFormat="1" applyFont="1" applyAlignment="1">
      <alignment horizontal="center" vertical="center"/>
    </xf>
    <xf numFmtId="165" fontId="10" fillId="0" borderId="0" xfId="2" applyNumberFormat="1" applyFont="1" applyAlignment="1">
      <alignment horizontal="right" vertical="center"/>
    </xf>
    <xf numFmtId="165" fontId="9" fillId="0" borderId="0" xfId="2" applyNumberFormat="1" applyFont="1" applyAlignment="1">
      <alignment horizontal="right" vertical="center"/>
    </xf>
    <xf numFmtId="167" fontId="4" fillId="0" borderId="1" xfId="2" applyNumberFormat="1" applyFont="1" applyBorder="1" applyAlignment="1">
      <alignment horizontal="right" vertical="center"/>
    </xf>
    <xf numFmtId="165" fontId="4" fillId="2" borderId="2" xfId="2" applyNumberFormat="1" applyFont="1" applyFill="1" applyBorder="1" applyAlignment="1">
      <alignment vertical="center"/>
    </xf>
    <xf numFmtId="165" fontId="4" fillId="0" borderId="2" xfId="2" applyNumberFormat="1" applyFont="1" applyBorder="1" applyAlignment="1">
      <alignment vertical="center"/>
    </xf>
    <xf numFmtId="171" fontId="4" fillId="0" borderId="0" xfId="2" applyNumberFormat="1" applyFont="1" applyAlignment="1">
      <alignment horizontal="right" vertical="center"/>
    </xf>
    <xf numFmtId="172" fontId="4" fillId="2" borderId="0" xfId="2" applyNumberFormat="1" applyFont="1" applyFill="1" applyAlignment="1">
      <alignment horizontal="right" vertical="center"/>
    </xf>
    <xf numFmtId="0" fontId="3" fillId="0" borderId="1" xfId="2" applyFont="1" applyBorder="1" applyAlignment="1">
      <alignment horizontal="right" vertical="center"/>
    </xf>
    <xf numFmtId="0" fontId="11" fillId="0" borderId="0" xfId="0" applyFont="1"/>
    <xf numFmtId="0" fontId="11" fillId="0" borderId="0" xfId="0" applyFont="1" applyAlignment="1">
      <alignment vertical="center"/>
    </xf>
    <xf numFmtId="172" fontId="4" fillId="0" borderId="0" xfId="2" applyNumberFormat="1" applyFont="1" applyAlignment="1">
      <alignment horizontal="right" vertical="center"/>
    </xf>
    <xf numFmtId="165" fontId="4" fillId="2" borderId="0" xfId="2" applyNumberFormat="1" applyFont="1" applyFill="1" applyBorder="1" applyAlignment="1">
      <alignment horizontal="right" vertical="center"/>
    </xf>
    <xf numFmtId="164" fontId="4" fillId="2" borderId="0" xfId="2" applyNumberFormat="1" applyFont="1" applyFill="1" applyBorder="1" applyAlignment="1">
      <alignment horizontal="right" vertical="center"/>
    </xf>
    <xf numFmtId="164" fontId="4" fillId="2" borderId="1" xfId="2" applyNumberFormat="1" applyFont="1" applyFill="1" applyBorder="1" applyAlignment="1">
      <alignment horizontal="right" vertical="center"/>
    </xf>
    <xf numFmtId="165" fontId="3" fillId="0" borderId="1" xfId="2" applyNumberFormat="1" applyFont="1" applyBorder="1" applyAlignment="1">
      <alignment horizontal="right" vertical="center"/>
    </xf>
    <xf numFmtId="165" fontId="3" fillId="0" borderId="0" xfId="2" applyNumberFormat="1" applyFont="1" applyAlignment="1">
      <alignment horizontal="right" vertical="center"/>
    </xf>
    <xf numFmtId="165" fontId="3" fillId="0" borderId="0" xfId="2" applyNumberFormat="1" applyFont="1" applyAlignment="1">
      <alignment horizontal="right" vertical="center"/>
    </xf>
    <xf numFmtId="165" fontId="3" fillId="0" borderId="1" xfId="2" applyNumberFormat="1" applyFont="1" applyBorder="1" applyAlignment="1">
      <alignment horizontal="right" vertical="center"/>
    </xf>
    <xf numFmtId="0" fontId="3" fillId="0" borderId="3" xfId="3" applyFont="1" applyBorder="1" applyAlignment="1">
      <alignment horizontal="right" vertical="center"/>
    </xf>
    <xf numFmtId="165" fontId="3" fillId="0" borderId="1" xfId="2" applyNumberFormat="1" applyFont="1" applyBorder="1" applyAlignment="1">
      <alignment horizontal="right" vertical="center"/>
    </xf>
    <xf numFmtId="165" fontId="3" fillId="0" borderId="0" xfId="2" applyNumberFormat="1" applyFont="1" applyAlignment="1">
      <alignment horizontal="right" vertical="center"/>
    </xf>
    <xf numFmtId="0" fontId="3" fillId="0" borderId="3" xfId="3" applyFont="1" applyBorder="1" applyAlignment="1">
      <alignment horizontal="right" vertical="center"/>
    </xf>
    <xf numFmtId="165" fontId="3" fillId="0" borderId="4" xfId="2" applyNumberFormat="1" applyFont="1" applyBorder="1" applyAlignment="1">
      <alignment horizontal="center" vertical="center"/>
    </xf>
    <xf numFmtId="165" fontId="3" fillId="0" borderId="1" xfId="2" applyNumberFormat="1" applyFont="1" applyBorder="1" applyAlignment="1">
      <alignment horizontal="center" vertical="center"/>
    </xf>
  </cellXfs>
  <cellStyles count="5">
    <cellStyle name="Comma" xfId="1" builtinId="3"/>
    <cellStyle name="Normal" xfId="0" builtinId="0"/>
    <cellStyle name="Normal 3" xfId="3" xr:uid="{8E13A2BD-E454-4B7E-9546-8ACA7E29C28B}"/>
    <cellStyle name="Normal 4" xfId="2" xr:uid="{F1C5A49D-621D-4F53-91A7-872A5050B65B}"/>
    <cellStyle name="Normal_EGCO_June10 TE" xfId="4" xr:uid="{7A778FF7-794D-48C6-A51F-AF426E1AA7E6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7409F4-2214-43B4-8944-752CF906116C}">
  <dimension ref="A1:L163"/>
  <sheetViews>
    <sheetView topLeftCell="A34" zoomScaleNormal="100" zoomScaleSheetLayoutView="80" workbookViewId="0">
      <selection activeCell="A54" sqref="A54"/>
    </sheetView>
  </sheetViews>
  <sheetFormatPr defaultColWidth="9.140625" defaultRowHeight="16.5" customHeight="1" x14ac:dyDescent="0.2"/>
  <cols>
    <col min="1" max="2" width="1.7109375" style="113" customWidth="1"/>
    <col min="3" max="3" width="42.28515625" style="113" customWidth="1"/>
    <col min="4" max="4" width="5.28515625" style="113" customWidth="1"/>
    <col min="5" max="5" width="0.42578125" style="113" customWidth="1"/>
    <col min="6" max="6" width="12.28515625" style="113" customWidth="1"/>
    <col min="7" max="7" width="0.42578125" style="113" customWidth="1"/>
    <col min="8" max="8" width="12.28515625" style="113" customWidth="1"/>
    <col min="9" max="9" width="0.42578125" style="113" customWidth="1"/>
    <col min="10" max="10" width="12.28515625" style="113" customWidth="1"/>
    <col min="11" max="11" width="0.42578125" style="113" customWidth="1"/>
    <col min="12" max="12" width="12.28515625" style="113" customWidth="1"/>
    <col min="13" max="13" width="9.140625" style="113"/>
    <col min="14" max="14" width="9.140625" style="113" customWidth="1"/>
    <col min="15" max="16384" width="9.140625" style="113"/>
  </cols>
  <sheetData>
    <row r="1" spans="1:12" ht="16.5" customHeight="1" x14ac:dyDescent="0.2">
      <c r="A1" s="1" t="s">
        <v>0</v>
      </c>
      <c r="B1" s="1"/>
      <c r="C1" s="1"/>
      <c r="D1" s="2"/>
      <c r="E1" s="2"/>
      <c r="F1" s="121"/>
      <c r="G1" s="3"/>
      <c r="H1" s="121"/>
      <c r="I1" s="3"/>
      <c r="J1" s="121"/>
      <c r="K1" s="121"/>
      <c r="L1" s="121"/>
    </row>
    <row r="2" spans="1:12" ht="16.5" customHeight="1" x14ac:dyDescent="0.2">
      <c r="A2" s="1" t="s">
        <v>1</v>
      </c>
      <c r="B2" s="1"/>
      <c r="C2" s="1"/>
      <c r="D2" s="2"/>
      <c r="E2" s="2"/>
      <c r="F2" s="121"/>
      <c r="G2" s="3"/>
      <c r="H2" s="121"/>
      <c r="I2" s="3"/>
      <c r="J2" s="121"/>
      <c r="K2" s="121"/>
      <c r="L2" s="121"/>
    </row>
    <row r="3" spans="1:12" ht="16.5" customHeight="1" x14ac:dyDescent="0.2">
      <c r="A3" s="4" t="s">
        <v>181</v>
      </c>
      <c r="B3" s="5"/>
      <c r="C3" s="5"/>
      <c r="D3" s="6"/>
      <c r="E3" s="6"/>
      <c r="F3" s="122"/>
      <c r="G3" s="7"/>
      <c r="H3" s="122"/>
      <c r="I3" s="7"/>
      <c r="J3" s="122"/>
      <c r="K3" s="122"/>
      <c r="L3" s="122"/>
    </row>
    <row r="4" spans="1:12" ht="16.5" customHeight="1" x14ac:dyDescent="0.2">
      <c r="A4" s="8"/>
      <c r="B4" s="1"/>
      <c r="C4" s="1"/>
      <c r="D4" s="2"/>
      <c r="E4" s="2"/>
      <c r="F4" s="121"/>
      <c r="G4" s="3"/>
      <c r="H4" s="121"/>
      <c r="I4" s="3"/>
      <c r="J4" s="121"/>
      <c r="K4" s="121"/>
      <c r="L4" s="121"/>
    </row>
    <row r="5" spans="1:12" ht="16.5" customHeight="1" x14ac:dyDescent="0.2">
      <c r="A5" s="9"/>
      <c r="B5" s="9"/>
      <c r="C5" s="9"/>
      <c r="D5" s="2"/>
      <c r="E5" s="2"/>
      <c r="F5" s="10"/>
      <c r="G5" s="11"/>
      <c r="H5" s="10"/>
      <c r="I5" s="11"/>
      <c r="J5" s="10"/>
      <c r="K5" s="10"/>
      <c r="L5" s="10"/>
    </row>
    <row r="6" spans="1:12" ht="16.5" customHeight="1" x14ac:dyDescent="0.2">
      <c r="A6" s="12"/>
      <c r="B6" s="9"/>
      <c r="C6" s="9"/>
      <c r="D6" s="13"/>
      <c r="E6" s="13"/>
      <c r="F6" s="125" t="s">
        <v>2</v>
      </c>
      <c r="G6" s="125"/>
      <c r="H6" s="125"/>
      <c r="I6" s="121"/>
      <c r="J6" s="125" t="s">
        <v>3</v>
      </c>
      <c r="K6" s="125"/>
      <c r="L6" s="125"/>
    </row>
    <row r="7" spans="1:12" ht="16.5" customHeight="1" x14ac:dyDescent="0.2">
      <c r="A7" s="12"/>
      <c r="B7" s="9"/>
      <c r="C7" s="9"/>
      <c r="D7" s="13"/>
      <c r="E7" s="13"/>
      <c r="F7" s="124" t="s">
        <v>4</v>
      </c>
      <c r="G7" s="124"/>
      <c r="H7" s="124"/>
      <c r="I7" s="121"/>
      <c r="J7" s="124" t="s">
        <v>4</v>
      </c>
      <c r="K7" s="124"/>
      <c r="L7" s="124"/>
    </row>
    <row r="8" spans="1:12" ht="16.5" customHeight="1" x14ac:dyDescent="0.2">
      <c r="A8" s="12"/>
      <c r="B8" s="9"/>
      <c r="C8" s="9"/>
      <c r="D8" s="13"/>
      <c r="E8" s="13"/>
      <c r="F8" s="121" t="s">
        <v>5</v>
      </c>
      <c r="G8" s="121"/>
      <c r="H8" s="121" t="s">
        <v>6</v>
      </c>
      <c r="I8" s="14"/>
      <c r="J8" s="121" t="s">
        <v>5</v>
      </c>
      <c r="K8" s="121"/>
      <c r="L8" s="121" t="s">
        <v>6</v>
      </c>
    </row>
    <row r="9" spans="1:12" ht="16.5" customHeight="1" x14ac:dyDescent="0.2">
      <c r="A9" s="12"/>
      <c r="B9" s="9"/>
      <c r="C9" s="9"/>
      <c r="D9" s="13"/>
      <c r="E9" s="13"/>
      <c r="F9" s="15" t="s">
        <v>178</v>
      </c>
      <c r="G9" s="121"/>
      <c r="H9" s="15" t="s">
        <v>7</v>
      </c>
      <c r="I9" s="14"/>
      <c r="J9" s="15" t="s">
        <v>178</v>
      </c>
      <c r="K9" s="121"/>
      <c r="L9" s="15" t="s">
        <v>7</v>
      </c>
    </row>
    <row r="10" spans="1:12" ht="16.5" customHeight="1" x14ac:dyDescent="0.2">
      <c r="A10" s="9"/>
      <c r="B10" s="9"/>
      <c r="C10" s="9"/>
      <c r="D10" s="2"/>
      <c r="E10" s="2"/>
      <c r="F10" s="15" t="s">
        <v>182</v>
      </c>
      <c r="G10" s="3"/>
      <c r="H10" s="15" t="s">
        <v>8</v>
      </c>
      <c r="I10" s="3"/>
      <c r="J10" s="15" t="s">
        <v>182</v>
      </c>
      <c r="K10" s="3"/>
      <c r="L10" s="15" t="s">
        <v>8</v>
      </c>
    </row>
    <row r="11" spans="1:12" ht="16.5" customHeight="1" x14ac:dyDescent="0.2">
      <c r="A11" s="9"/>
      <c r="B11" s="9"/>
      <c r="C11" s="9"/>
      <c r="D11" s="6" t="s">
        <v>9</v>
      </c>
      <c r="E11" s="2"/>
      <c r="F11" s="122" t="s">
        <v>10</v>
      </c>
      <c r="G11" s="3"/>
      <c r="H11" s="122" t="s">
        <v>10</v>
      </c>
      <c r="I11" s="3"/>
      <c r="J11" s="122" t="s">
        <v>10</v>
      </c>
      <c r="K11" s="121"/>
      <c r="L11" s="122" t="s">
        <v>10</v>
      </c>
    </row>
    <row r="12" spans="1:12" ht="16.5" customHeight="1" x14ac:dyDescent="0.2">
      <c r="A12" s="16" t="s">
        <v>11</v>
      </c>
      <c r="B12" s="9"/>
      <c r="C12" s="9"/>
      <c r="D12" s="2"/>
      <c r="E12" s="2"/>
      <c r="F12" s="17"/>
      <c r="G12" s="11"/>
      <c r="H12" s="10"/>
      <c r="I12" s="11"/>
      <c r="J12" s="17"/>
      <c r="K12" s="10"/>
      <c r="L12" s="10"/>
    </row>
    <row r="13" spans="1:12" ht="16.5" customHeight="1" x14ac:dyDescent="0.2">
      <c r="A13" s="9"/>
      <c r="B13" s="9"/>
      <c r="C13" s="9"/>
      <c r="D13" s="18"/>
      <c r="E13" s="18"/>
      <c r="F13" s="17"/>
      <c r="G13" s="11"/>
      <c r="H13" s="10"/>
      <c r="I13" s="11"/>
      <c r="J13" s="17"/>
      <c r="K13" s="10"/>
      <c r="L13" s="10"/>
    </row>
    <row r="14" spans="1:12" ht="16.5" customHeight="1" x14ac:dyDescent="0.2">
      <c r="A14" s="16" t="s">
        <v>12</v>
      </c>
      <c r="B14" s="9"/>
      <c r="C14" s="9"/>
      <c r="D14" s="18"/>
      <c r="E14" s="18"/>
      <c r="F14" s="17"/>
      <c r="G14" s="11"/>
      <c r="H14" s="10"/>
      <c r="I14" s="11"/>
      <c r="J14" s="17"/>
      <c r="K14" s="10"/>
      <c r="L14" s="10"/>
    </row>
    <row r="15" spans="1:12" ht="16.5" customHeight="1" x14ac:dyDescent="0.2">
      <c r="A15" s="9"/>
      <c r="B15" s="9"/>
      <c r="C15" s="9"/>
      <c r="D15" s="18"/>
      <c r="E15" s="18"/>
      <c r="F15" s="17"/>
      <c r="G15" s="11"/>
      <c r="H15" s="10"/>
      <c r="I15" s="11"/>
      <c r="J15" s="17"/>
      <c r="K15" s="10"/>
      <c r="L15" s="10"/>
    </row>
    <row r="16" spans="1:12" ht="16.5" customHeight="1" x14ac:dyDescent="0.2">
      <c r="A16" s="9" t="s">
        <v>13</v>
      </c>
      <c r="B16" s="9"/>
      <c r="C16" s="9"/>
      <c r="D16" s="18"/>
      <c r="E16" s="18"/>
      <c r="F16" s="17">
        <v>387594149</v>
      </c>
      <c r="G16" s="11"/>
      <c r="H16" s="10">
        <v>476611624</v>
      </c>
      <c r="I16" s="10"/>
      <c r="J16" s="17">
        <v>246077931</v>
      </c>
      <c r="K16" s="10"/>
      <c r="L16" s="10">
        <v>327515303</v>
      </c>
    </row>
    <row r="17" spans="1:12" ht="16.5" customHeight="1" x14ac:dyDescent="0.2">
      <c r="A17" s="9" t="s">
        <v>187</v>
      </c>
      <c r="B17" s="9"/>
      <c r="C17" s="9"/>
      <c r="D17" s="18">
        <v>7</v>
      </c>
      <c r="E17" s="18"/>
      <c r="F17" s="17">
        <v>176477809</v>
      </c>
      <c r="G17" s="11"/>
      <c r="H17" s="10">
        <v>160233615</v>
      </c>
      <c r="I17" s="10"/>
      <c r="J17" s="17">
        <v>45310395</v>
      </c>
      <c r="K17" s="10"/>
      <c r="L17" s="10">
        <v>38410842</v>
      </c>
    </row>
    <row r="18" spans="1:12" ht="16.5" customHeight="1" x14ac:dyDescent="0.2">
      <c r="A18" s="9" t="s">
        <v>188</v>
      </c>
      <c r="B18" s="9"/>
      <c r="C18" s="9"/>
      <c r="D18" s="18">
        <v>18.399999999999999</v>
      </c>
      <c r="E18" s="18"/>
      <c r="F18" s="17">
        <v>22358181</v>
      </c>
      <c r="G18" s="11"/>
      <c r="H18" s="10">
        <v>5835172</v>
      </c>
      <c r="I18" s="10"/>
      <c r="J18" s="17">
        <v>36261137</v>
      </c>
      <c r="K18" s="10"/>
      <c r="L18" s="10">
        <v>16812250</v>
      </c>
    </row>
    <row r="19" spans="1:12" ht="16.5" customHeight="1" x14ac:dyDescent="0.2">
      <c r="A19" s="9" t="s">
        <v>186</v>
      </c>
      <c r="B19" s="9"/>
      <c r="C19" s="9"/>
      <c r="D19" s="18">
        <v>18.5</v>
      </c>
      <c r="E19" s="18"/>
      <c r="F19" s="17">
        <v>0</v>
      </c>
      <c r="G19" s="11"/>
      <c r="H19" s="10">
        <v>0</v>
      </c>
      <c r="I19" s="10"/>
      <c r="J19" s="17">
        <v>310847000</v>
      </c>
      <c r="K19" s="10"/>
      <c r="L19" s="10">
        <v>246302000</v>
      </c>
    </row>
    <row r="20" spans="1:12" ht="16.5" customHeight="1" x14ac:dyDescent="0.2">
      <c r="A20" s="9" t="s">
        <v>14</v>
      </c>
      <c r="B20" s="9"/>
      <c r="C20" s="9"/>
      <c r="D20" s="18"/>
      <c r="E20" s="18"/>
      <c r="F20" s="17"/>
      <c r="G20" s="11"/>
      <c r="H20" s="10"/>
      <c r="I20" s="10"/>
      <c r="J20" s="17"/>
      <c r="K20" s="10"/>
      <c r="L20" s="10"/>
    </row>
    <row r="21" spans="1:12" ht="16.5" customHeight="1" x14ac:dyDescent="0.2">
      <c r="A21" s="9"/>
      <c r="B21" s="19" t="s">
        <v>171</v>
      </c>
      <c r="C21" s="9"/>
      <c r="D21" s="18">
        <v>18.600000000000001</v>
      </c>
      <c r="E21" s="18"/>
      <c r="F21" s="17">
        <v>0</v>
      </c>
      <c r="G21" s="11"/>
      <c r="H21" s="10">
        <v>0</v>
      </c>
      <c r="I21" s="10"/>
      <c r="J21" s="17">
        <v>12000000</v>
      </c>
      <c r="K21" s="10"/>
      <c r="L21" s="10">
        <v>12000000</v>
      </c>
    </row>
    <row r="22" spans="1:12" ht="16.5" customHeight="1" x14ac:dyDescent="0.2">
      <c r="A22" s="9" t="s">
        <v>15</v>
      </c>
      <c r="B22" s="9"/>
      <c r="C22" s="9"/>
      <c r="D22" s="18"/>
      <c r="E22" s="18"/>
      <c r="F22" s="17">
        <v>104159686</v>
      </c>
      <c r="G22" s="11"/>
      <c r="H22" s="10">
        <v>108346644</v>
      </c>
      <c r="I22" s="10"/>
      <c r="J22" s="17">
        <v>82135325</v>
      </c>
      <c r="K22" s="10"/>
      <c r="L22" s="10">
        <v>88444565</v>
      </c>
    </row>
    <row r="23" spans="1:12" ht="16.5" customHeight="1" x14ac:dyDescent="0.2">
      <c r="A23" s="9" t="s">
        <v>16</v>
      </c>
      <c r="B23" s="9"/>
      <c r="C23" s="9"/>
      <c r="D23" s="18"/>
      <c r="E23" s="18"/>
      <c r="F23" s="20">
        <v>20838795</v>
      </c>
      <c r="G23" s="11"/>
      <c r="H23" s="21">
        <v>25630077</v>
      </c>
      <c r="I23" s="11"/>
      <c r="J23" s="20">
        <v>9921695</v>
      </c>
      <c r="K23" s="10"/>
      <c r="L23" s="21">
        <v>11445364</v>
      </c>
    </row>
    <row r="24" spans="1:12" ht="16.5" customHeight="1" x14ac:dyDescent="0.2">
      <c r="A24" s="9"/>
      <c r="B24" s="9"/>
      <c r="C24" s="9"/>
      <c r="D24" s="18"/>
      <c r="E24" s="18"/>
      <c r="F24" s="17"/>
      <c r="G24" s="11"/>
      <c r="H24" s="10"/>
      <c r="I24" s="11"/>
      <c r="J24" s="17"/>
      <c r="K24" s="10"/>
      <c r="L24" s="10"/>
    </row>
    <row r="25" spans="1:12" ht="16.5" customHeight="1" x14ac:dyDescent="0.2">
      <c r="A25" s="16" t="s">
        <v>17</v>
      </c>
      <c r="B25" s="9"/>
      <c r="C25" s="9"/>
      <c r="D25" s="18"/>
      <c r="E25" s="18"/>
      <c r="F25" s="20">
        <f>SUM(F16:F23)</f>
        <v>711428620</v>
      </c>
      <c r="G25" s="11"/>
      <c r="H25" s="21">
        <f>SUM(H16:H23)</f>
        <v>776657132</v>
      </c>
      <c r="I25" s="11"/>
      <c r="J25" s="20">
        <f>SUM(J16:J23)</f>
        <v>742553483</v>
      </c>
      <c r="K25" s="10"/>
      <c r="L25" s="21">
        <f>SUM(L16:L23)</f>
        <v>740930324</v>
      </c>
    </row>
    <row r="26" spans="1:12" ht="16.5" customHeight="1" x14ac:dyDescent="0.2">
      <c r="A26" s="9"/>
      <c r="B26" s="9"/>
      <c r="C26" s="9"/>
      <c r="D26" s="2"/>
      <c r="E26" s="2"/>
      <c r="F26" s="17"/>
      <c r="G26" s="11"/>
      <c r="H26" s="10"/>
      <c r="I26" s="11"/>
      <c r="J26" s="17"/>
      <c r="K26" s="10"/>
      <c r="L26" s="10"/>
    </row>
    <row r="27" spans="1:12" ht="16.5" customHeight="1" x14ac:dyDescent="0.2">
      <c r="A27" s="16" t="s">
        <v>18</v>
      </c>
      <c r="B27" s="9"/>
      <c r="C27" s="9"/>
      <c r="D27" s="18"/>
      <c r="E27" s="18"/>
      <c r="F27" s="17"/>
      <c r="G27" s="11"/>
      <c r="H27" s="10"/>
      <c r="I27" s="11"/>
      <c r="J27" s="17"/>
      <c r="K27" s="10"/>
      <c r="L27" s="10"/>
    </row>
    <row r="28" spans="1:12" ht="16.5" customHeight="1" x14ac:dyDescent="0.2">
      <c r="A28" s="1"/>
      <c r="B28" s="9"/>
      <c r="C28" s="9"/>
      <c r="D28" s="18"/>
      <c r="E28" s="18"/>
      <c r="F28" s="17"/>
      <c r="G28" s="11"/>
      <c r="H28" s="10"/>
      <c r="I28" s="11"/>
      <c r="J28" s="17"/>
      <c r="K28" s="10"/>
      <c r="L28" s="10"/>
    </row>
    <row r="29" spans="1:12" ht="16.5" customHeight="1" x14ac:dyDescent="0.2">
      <c r="A29" s="9" t="s">
        <v>19</v>
      </c>
      <c r="B29" s="22"/>
      <c r="C29" s="9"/>
      <c r="D29" s="18">
        <v>8</v>
      </c>
      <c r="E29" s="18"/>
      <c r="F29" s="17">
        <v>185401090</v>
      </c>
      <c r="G29" s="11"/>
      <c r="H29" s="10">
        <v>191479090</v>
      </c>
      <c r="I29" s="10"/>
      <c r="J29" s="17">
        <v>18900000</v>
      </c>
      <c r="K29" s="10"/>
      <c r="L29" s="10">
        <v>18900000</v>
      </c>
    </row>
    <row r="30" spans="1:12" ht="16.5" customHeight="1" x14ac:dyDescent="0.2">
      <c r="A30" s="9" t="s">
        <v>20</v>
      </c>
      <c r="B30" s="22"/>
      <c r="C30" s="9"/>
      <c r="D30" s="18">
        <v>9</v>
      </c>
      <c r="E30" s="18"/>
      <c r="F30" s="17">
        <v>284161309</v>
      </c>
      <c r="G30" s="11"/>
      <c r="H30" s="10">
        <v>232858146</v>
      </c>
      <c r="I30" s="10"/>
      <c r="J30" s="17">
        <v>2548280</v>
      </c>
      <c r="K30" s="10"/>
      <c r="L30" s="10">
        <v>2682400</v>
      </c>
    </row>
    <row r="31" spans="1:12" ht="16.5" customHeight="1" x14ac:dyDescent="0.2">
      <c r="A31" s="9" t="s">
        <v>170</v>
      </c>
      <c r="B31" s="9"/>
      <c r="C31" s="9"/>
      <c r="D31" s="18">
        <v>18.600000000000001</v>
      </c>
      <c r="E31" s="18"/>
      <c r="F31" s="17">
        <v>0</v>
      </c>
      <c r="G31" s="11"/>
      <c r="H31" s="10">
        <v>0</v>
      </c>
      <c r="I31" s="10"/>
      <c r="J31" s="17">
        <v>405249959</v>
      </c>
      <c r="K31" s="10"/>
      <c r="L31" s="10">
        <v>389441790</v>
      </c>
    </row>
    <row r="32" spans="1:12" ht="16.5" customHeight="1" x14ac:dyDescent="0.2">
      <c r="A32" s="9" t="s">
        <v>21</v>
      </c>
      <c r="B32" s="9"/>
      <c r="C32" s="9"/>
      <c r="D32" s="18">
        <v>10</v>
      </c>
      <c r="E32" s="18"/>
      <c r="F32" s="17">
        <v>0</v>
      </c>
      <c r="G32" s="11"/>
      <c r="H32" s="10">
        <v>0</v>
      </c>
      <c r="I32" s="10"/>
      <c r="J32" s="17">
        <v>638026631</v>
      </c>
      <c r="K32" s="10"/>
      <c r="L32" s="10">
        <v>638026631</v>
      </c>
    </row>
    <row r="33" spans="1:12" ht="16.5" customHeight="1" x14ac:dyDescent="0.2">
      <c r="A33" s="9" t="s">
        <v>22</v>
      </c>
      <c r="B33" s="9"/>
      <c r="C33" s="9"/>
      <c r="D33" s="23">
        <v>11</v>
      </c>
      <c r="E33" s="23"/>
      <c r="F33" s="116">
        <v>2007388000</v>
      </c>
      <c r="G33" s="11"/>
      <c r="H33" s="10">
        <v>2000913977</v>
      </c>
      <c r="I33" s="10"/>
      <c r="J33" s="116">
        <v>556192591</v>
      </c>
      <c r="K33" s="10"/>
      <c r="L33" s="10">
        <v>570141867</v>
      </c>
    </row>
    <row r="34" spans="1:12" ht="16.5" customHeight="1" x14ac:dyDescent="0.2">
      <c r="A34" s="9" t="s">
        <v>23</v>
      </c>
      <c r="B34" s="9"/>
      <c r="C34" s="9"/>
      <c r="D34" s="23">
        <v>12</v>
      </c>
      <c r="E34" s="23"/>
      <c r="F34" s="116">
        <v>63566431</v>
      </c>
      <c r="G34" s="11"/>
      <c r="H34" s="10">
        <v>64983618</v>
      </c>
      <c r="I34" s="10"/>
      <c r="J34" s="116">
        <v>27592987</v>
      </c>
      <c r="K34" s="10"/>
      <c r="L34" s="10">
        <v>28435685</v>
      </c>
    </row>
    <row r="35" spans="1:12" ht="16.5" customHeight="1" x14ac:dyDescent="0.2">
      <c r="A35" s="9" t="s">
        <v>24</v>
      </c>
      <c r="B35" s="9"/>
      <c r="C35" s="9"/>
      <c r="D35" s="23"/>
      <c r="E35" s="23"/>
      <c r="F35" s="116">
        <v>27711398</v>
      </c>
      <c r="G35" s="11"/>
      <c r="H35" s="10">
        <v>28219715</v>
      </c>
      <c r="I35" s="10"/>
      <c r="J35" s="116">
        <v>2648203</v>
      </c>
      <c r="K35" s="10"/>
      <c r="L35" s="10">
        <v>2778431</v>
      </c>
    </row>
    <row r="36" spans="1:12" ht="16.5" customHeight="1" x14ac:dyDescent="0.2">
      <c r="A36" s="9" t="s">
        <v>25</v>
      </c>
      <c r="B36" s="9"/>
      <c r="C36" s="9"/>
      <c r="D36" s="23"/>
      <c r="E36" s="23"/>
      <c r="F36" s="116">
        <v>92502104</v>
      </c>
      <c r="G36" s="11"/>
      <c r="H36" s="10">
        <v>76789834</v>
      </c>
      <c r="I36" s="10"/>
      <c r="J36" s="116">
        <v>0</v>
      </c>
      <c r="K36" s="10"/>
      <c r="L36" s="10">
        <v>0</v>
      </c>
    </row>
    <row r="37" spans="1:12" ht="16.5" customHeight="1" x14ac:dyDescent="0.2">
      <c r="A37" s="9" t="s">
        <v>26</v>
      </c>
      <c r="B37" s="9"/>
      <c r="C37" s="9"/>
      <c r="D37" s="23"/>
      <c r="E37" s="23"/>
      <c r="F37" s="116">
        <v>1566893</v>
      </c>
      <c r="G37" s="11"/>
      <c r="H37" s="10">
        <v>2199415</v>
      </c>
      <c r="I37" s="10"/>
      <c r="J37" s="116">
        <v>690405</v>
      </c>
      <c r="K37" s="10"/>
      <c r="L37" s="10">
        <v>1222543</v>
      </c>
    </row>
    <row r="38" spans="1:12" ht="16.5" customHeight="1" x14ac:dyDescent="0.2">
      <c r="A38" s="9" t="s">
        <v>27</v>
      </c>
      <c r="B38" s="9"/>
      <c r="C38" s="9"/>
      <c r="D38" s="23"/>
      <c r="E38" s="23"/>
      <c r="F38" s="20">
        <v>4173713</v>
      </c>
      <c r="G38" s="11"/>
      <c r="H38" s="21">
        <v>575576</v>
      </c>
      <c r="I38" s="10"/>
      <c r="J38" s="20">
        <v>517720</v>
      </c>
      <c r="K38" s="10"/>
      <c r="L38" s="21">
        <v>422871</v>
      </c>
    </row>
    <row r="39" spans="1:12" ht="16.5" customHeight="1" x14ac:dyDescent="0.2">
      <c r="A39" s="9"/>
      <c r="B39" s="9"/>
      <c r="C39" s="9"/>
      <c r="D39" s="18"/>
      <c r="E39" s="18"/>
      <c r="F39" s="17"/>
      <c r="G39" s="11"/>
      <c r="H39" s="10"/>
      <c r="I39" s="10"/>
      <c r="J39" s="17"/>
      <c r="K39" s="10"/>
      <c r="L39" s="10"/>
    </row>
    <row r="40" spans="1:12" ht="16.5" customHeight="1" x14ac:dyDescent="0.2">
      <c r="A40" s="16" t="s">
        <v>28</v>
      </c>
      <c r="B40" s="9"/>
      <c r="C40" s="9"/>
      <c r="D40" s="18"/>
      <c r="E40" s="18"/>
      <c r="F40" s="20">
        <f>SUM(F29:F38)</f>
        <v>2666470938</v>
      </c>
      <c r="G40" s="11"/>
      <c r="H40" s="21">
        <f>SUM(H29:H38)</f>
        <v>2598019371</v>
      </c>
      <c r="I40" s="11"/>
      <c r="J40" s="20">
        <f>SUM(J29:J38)</f>
        <v>1652366776</v>
      </c>
      <c r="K40" s="10"/>
      <c r="L40" s="21">
        <f>SUM(L29:L38)</f>
        <v>1652052218</v>
      </c>
    </row>
    <row r="41" spans="1:12" ht="16.5" customHeight="1" x14ac:dyDescent="0.2">
      <c r="A41" s="9"/>
      <c r="B41" s="9"/>
      <c r="C41" s="9"/>
      <c r="D41" s="18"/>
      <c r="E41" s="18"/>
      <c r="F41" s="17"/>
      <c r="G41" s="11"/>
      <c r="H41" s="10"/>
      <c r="I41" s="11"/>
      <c r="J41" s="17"/>
      <c r="K41" s="10"/>
      <c r="L41" s="10"/>
    </row>
    <row r="42" spans="1:12" ht="16.5" customHeight="1" thickBot="1" x14ac:dyDescent="0.25">
      <c r="A42" s="16" t="s">
        <v>29</v>
      </c>
      <c r="B42" s="9"/>
      <c r="C42" s="9"/>
      <c r="D42" s="2"/>
      <c r="E42" s="2"/>
      <c r="F42" s="24">
        <f>SUM(F25+F40)</f>
        <v>3377899558</v>
      </c>
      <c r="G42" s="11"/>
      <c r="H42" s="25">
        <f>SUM(H25+H40)</f>
        <v>3374676503</v>
      </c>
      <c r="I42" s="11"/>
      <c r="J42" s="24">
        <f>SUM(J25+J40)</f>
        <v>2394920259</v>
      </c>
      <c r="K42" s="10"/>
      <c r="L42" s="25">
        <f>SUM(L25+L40)</f>
        <v>2392982542</v>
      </c>
    </row>
    <row r="43" spans="1:12" ht="16.5" customHeight="1" thickTop="1" x14ac:dyDescent="0.2">
      <c r="A43" s="9"/>
      <c r="B43" s="9"/>
      <c r="C43" s="9"/>
      <c r="D43" s="2"/>
      <c r="E43" s="2"/>
      <c r="F43" s="10"/>
      <c r="G43" s="11"/>
      <c r="H43" s="10"/>
      <c r="I43" s="11"/>
      <c r="J43" s="10"/>
      <c r="K43" s="10"/>
      <c r="L43" s="10"/>
    </row>
    <row r="44" spans="1:12" ht="16.5" customHeight="1" x14ac:dyDescent="0.2">
      <c r="A44" s="9"/>
      <c r="B44" s="9"/>
      <c r="C44" s="9"/>
      <c r="D44" s="2"/>
      <c r="E44" s="2"/>
      <c r="F44" s="10"/>
      <c r="G44" s="11"/>
      <c r="H44" s="10"/>
      <c r="I44" s="11"/>
      <c r="J44" s="10"/>
      <c r="K44" s="10"/>
      <c r="L44" s="10"/>
    </row>
    <row r="45" spans="1:12" ht="16.5" customHeight="1" x14ac:dyDescent="0.2">
      <c r="A45" s="9"/>
      <c r="B45" s="9"/>
      <c r="C45" s="9"/>
      <c r="D45" s="2"/>
      <c r="E45" s="2"/>
      <c r="F45" s="10"/>
      <c r="G45" s="11"/>
      <c r="H45" s="10"/>
      <c r="I45" s="11"/>
      <c r="J45" s="10"/>
      <c r="K45" s="10"/>
      <c r="L45" s="10"/>
    </row>
    <row r="46" spans="1:12" ht="16.5" customHeight="1" x14ac:dyDescent="0.2">
      <c r="A46" s="9"/>
      <c r="B46" s="9"/>
      <c r="C46" s="9"/>
      <c r="D46" s="2"/>
      <c r="E46" s="2"/>
      <c r="F46" s="10"/>
      <c r="G46" s="11"/>
      <c r="H46" s="10"/>
      <c r="I46" s="11"/>
      <c r="J46" s="10"/>
      <c r="K46" s="10"/>
      <c r="L46" s="10"/>
    </row>
    <row r="47" spans="1:12" ht="16.5" customHeight="1" x14ac:dyDescent="0.2">
      <c r="A47" s="9"/>
      <c r="B47" s="9"/>
      <c r="C47" s="9"/>
      <c r="D47" s="2"/>
      <c r="E47" s="2"/>
      <c r="F47" s="10"/>
      <c r="G47" s="11"/>
      <c r="H47" s="10"/>
      <c r="I47" s="11"/>
      <c r="J47" s="10"/>
      <c r="K47" s="10"/>
      <c r="L47" s="10"/>
    </row>
    <row r="48" spans="1:12" ht="16.5" customHeight="1" x14ac:dyDescent="0.2">
      <c r="A48" s="9"/>
      <c r="B48" s="9"/>
      <c r="C48" s="9"/>
      <c r="D48" s="2"/>
      <c r="E48" s="2"/>
      <c r="F48" s="10"/>
      <c r="G48" s="11"/>
      <c r="H48" s="10"/>
      <c r="I48" s="11"/>
      <c r="J48" s="10"/>
      <c r="K48" s="10"/>
      <c r="L48" s="10"/>
    </row>
    <row r="49" spans="1:12" ht="21.75" customHeight="1" x14ac:dyDescent="0.2">
      <c r="A49" s="9"/>
      <c r="B49" s="9"/>
      <c r="C49" s="9"/>
      <c r="D49" s="2"/>
      <c r="E49" s="2"/>
      <c r="F49" s="10"/>
      <c r="G49" s="11"/>
      <c r="H49" s="10"/>
      <c r="I49" s="11"/>
      <c r="J49" s="10"/>
      <c r="K49" s="10"/>
      <c r="L49" s="10"/>
    </row>
    <row r="50" spans="1:12" ht="16.5" customHeight="1" x14ac:dyDescent="0.2">
      <c r="A50" s="9"/>
      <c r="B50" s="9"/>
      <c r="C50" s="9"/>
      <c r="D50" s="2"/>
      <c r="E50" s="2"/>
      <c r="F50" s="10"/>
      <c r="G50" s="11"/>
      <c r="H50" s="10"/>
      <c r="I50" s="11"/>
      <c r="J50" s="10"/>
      <c r="K50" s="10"/>
      <c r="L50" s="10"/>
    </row>
    <row r="51" spans="1:12" ht="21.75" customHeight="1" x14ac:dyDescent="0.2">
      <c r="A51" s="9" t="s">
        <v>30</v>
      </c>
      <c r="B51" s="9"/>
      <c r="C51" s="9"/>
      <c r="D51" s="2"/>
      <c r="E51" s="2"/>
      <c r="F51" s="10"/>
      <c r="G51" s="11"/>
      <c r="H51" s="10"/>
      <c r="I51" s="11"/>
      <c r="J51" s="10"/>
      <c r="K51" s="10"/>
      <c r="L51" s="10"/>
    </row>
    <row r="52" spans="1:12" ht="16.5" customHeight="1" x14ac:dyDescent="0.2">
      <c r="A52" s="9"/>
      <c r="B52" s="9"/>
      <c r="C52" s="9"/>
      <c r="D52" s="2"/>
      <c r="E52" s="2"/>
      <c r="F52" s="10"/>
      <c r="G52" s="11"/>
      <c r="H52" s="10"/>
      <c r="I52" s="11"/>
      <c r="J52" s="10"/>
      <c r="K52" s="10"/>
      <c r="L52" s="10"/>
    </row>
    <row r="53" spans="1:12" ht="14.25" customHeight="1" x14ac:dyDescent="0.2">
      <c r="A53" s="9"/>
      <c r="B53" s="9"/>
      <c r="C53" s="9"/>
      <c r="D53" s="2"/>
      <c r="E53" s="2"/>
      <c r="F53" s="10"/>
      <c r="G53" s="11"/>
      <c r="H53" s="10"/>
      <c r="I53" s="11"/>
      <c r="J53" s="10"/>
      <c r="K53" s="10"/>
      <c r="L53" s="10"/>
    </row>
    <row r="54" spans="1:12" ht="21.95" customHeight="1" x14ac:dyDescent="0.2">
      <c r="A54" s="26" t="s">
        <v>31</v>
      </c>
      <c r="B54" s="26"/>
      <c r="C54" s="26"/>
      <c r="D54" s="26"/>
      <c r="E54" s="26"/>
      <c r="F54" s="26"/>
      <c r="G54" s="26"/>
      <c r="H54" s="26"/>
      <c r="I54" s="26"/>
      <c r="J54" s="26"/>
      <c r="K54" s="26"/>
      <c r="L54" s="26"/>
    </row>
    <row r="55" spans="1:12" ht="16.5" customHeight="1" x14ac:dyDescent="0.2">
      <c r="A55" s="1" t="str">
        <f>A1</f>
        <v>Thachang Green Energy Public Company Limited</v>
      </c>
      <c r="B55" s="1"/>
      <c r="C55" s="1"/>
      <c r="D55" s="2"/>
      <c r="E55" s="2"/>
      <c r="F55" s="121"/>
      <c r="G55" s="3"/>
      <c r="H55" s="121"/>
      <c r="I55" s="3"/>
      <c r="J55" s="121"/>
      <c r="K55" s="121"/>
      <c r="L55" s="121"/>
    </row>
    <row r="56" spans="1:12" ht="16.5" customHeight="1" x14ac:dyDescent="0.2">
      <c r="A56" s="1" t="s">
        <v>1</v>
      </c>
      <c r="B56" s="1"/>
      <c r="C56" s="1"/>
      <c r="D56" s="2"/>
      <c r="E56" s="2"/>
      <c r="F56" s="121"/>
      <c r="G56" s="3"/>
      <c r="H56" s="121"/>
      <c r="I56" s="3"/>
      <c r="J56" s="121"/>
      <c r="K56" s="121"/>
      <c r="L56" s="121"/>
    </row>
    <row r="57" spans="1:12" ht="16.5" customHeight="1" x14ac:dyDescent="0.2">
      <c r="A57" s="4" t="str">
        <f>A3</f>
        <v>As at 31 March 2024</v>
      </c>
      <c r="B57" s="5"/>
      <c r="C57" s="5"/>
      <c r="D57" s="6"/>
      <c r="E57" s="6"/>
      <c r="F57" s="122"/>
      <c r="G57" s="7"/>
      <c r="H57" s="122"/>
      <c r="I57" s="7"/>
      <c r="J57" s="122"/>
      <c r="K57" s="122"/>
      <c r="L57" s="122"/>
    </row>
    <row r="58" spans="1:12" ht="16.5" customHeight="1" x14ac:dyDescent="0.2">
      <c r="A58" s="9"/>
      <c r="B58" s="9"/>
      <c r="C58" s="9"/>
      <c r="D58" s="2"/>
      <c r="E58" s="2"/>
      <c r="F58" s="10"/>
      <c r="G58" s="11"/>
      <c r="H58" s="10"/>
      <c r="I58" s="11"/>
      <c r="J58" s="10"/>
      <c r="K58" s="10"/>
      <c r="L58" s="10"/>
    </row>
    <row r="59" spans="1:12" ht="16.5" customHeight="1" x14ac:dyDescent="0.2">
      <c r="A59" s="9"/>
      <c r="B59" s="9"/>
      <c r="C59" s="9"/>
      <c r="D59" s="2"/>
      <c r="E59" s="2"/>
      <c r="F59" s="10"/>
      <c r="G59" s="11"/>
      <c r="H59" s="10"/>
      <c r="I59" s="11"/>
      <c r="J59" s="10"/>
      <c r="K59" s="10"/>
      <c r="L59" s="10"/>
    </row>
    <row r="60" spans="1:12" ht="16.5" customHeight="1" x14ac:dyDescent="0.2">
      <c r="A60" s="12"/>
      <c r="B60" s="9"/>
      <c r="C60" s="9"/>
      <c r="D60" s="13"/>
      <c r="E60" s="13"/>
      <c r="F60" s="125" t="s">
        <v>2</v>
      </c>
      <c r="G60" s="125"/>
      <c r="H60" s="125"/>
      <c r="I60" s="121"/>
      <c r="J60" s="125" t="s">
        <v>3</v>
      </c>
      <c r="K60" s="125"/>
      <c r="L60" s="125"/>
    </row>
    <row r="61" spans="1:12" ht="16.5" customHeight="1" x14ac:dyDescent="0.2">
      <c r="A61" s="12"/>
      <c r="B61" s="9"/>
      <c r="C61" s="9"/>
      <c r="D61" s="13"/>
      <c r="E61" s="13"/>
      <c r="F61" s="124" t="s">
        <v>4</v>
      </c>
      <c r="G61" s="124"/>
      <c r="H61" s="124"/>
      <c r="I61" s="121"/>
      <c r="J61" s="124" t="s">
        <v>4</v>
      </c>
      <c r="K61" s="124"/>
      <c r="L61" s="124"/>
    </row>
    <row r="62" spans="1:12" ht="16.5" customHeight="1" x14ac:dyDescent="0.2">
      <c r="A62" s="12"/>
      <c r="B62" s="9"/>
      <c r="C62" s="9"/>
      <c r="D62" s="13"/>
      <c r="E62" s="13"/>
      <c r="F62" s="121" t="s">
        <v>5</v>
      </c>
      <c r="G62" s="121"/>
      <c r="H62" s="121" t="s">
        <v>6</v>
      </c>
      <c r="I62" s="14"/>
      <c r="J62" s="121" t="s">
        <v>5</v>
      </c>
      <c r="K62" s="121"/>
      <c r="L62" s="121" t="s">
        <v>6</v>
      </c>
    </row>
    <row r="63" spans="1:12" ht="16.5" customHeight="1" x14ac:dyDescent="0.2">
      <c r="A63" s="12"/>
      <c r="B63" s="9"/>
      <c r="C63" s="9"/>
      <c r="D63" s="13"/>
      <c r="E63" s="13"/>
      <c r="F63" s="15" t="s">
        <v>178</v>
      </c>
      <c r="G63" s="121"/>
      <c r="H63" s="15" t="s">
        <v>7</v>
      </c>
      <c r="I63" s="14"/>
      <c r="J63" s="15" t="s">
        <v>178</v>
      </c>
      <c r="K63" s="121"/>
      <c r="L63" s="15" t="s">
        <v>7</v>
      </c>
    </row>
    <row r="64" spans="1:12" ht="16.5" customHeight="1" x14ac:dyDescent="0.2">
      <c r="A64" s="9"/>
      <c r="B64" s="9"/>
      <c r="C64" s="9"/>
      <c r="D64" s="2"/>
      <c r="E64" s="2"/>
      <c r="F64" s="15" t="s">
        <v>182</v>
      </c>
      <c r="G64" s="3"/>
      <c r="H64" s="15" t="s">
        <v>8</v>
      </c>
      <c r="I64" s="3"/>
      <c r="J64" s="15" t="s">
        <v>182</v>
      </c>
      <c r="K64" s="3"/>
      <c r="L64" s="15" t="s">
        <v>8</v>
      </c>
    </row>
    <row r="65" spans="1:12" ht="16.5" customHeight="1" x14ac:dyDescent="0.2">
      <c r="A65" s="9"/>
      <c r="B65" s="9"/>
      <c r="C65" s="9"/>
      <c r="D65" s="6" t="s">
        <v>9</v>
      </c>
      <c r="E65" s="2"/>
      <c r="F65" s="122" t="s">
        <v>10</v>
      </c>
      <c r="G65" s="3"/>
      <c r="H65" s="122" t="s">
        <v>10</v>
      </c>
      <c r="I65" s="3"/>
      <c r="J65" s="122" t="s">
        <v>10</v>
      </c>
      <c r="K65" s="121"/>
      <c r="L65" s="122" t="s">
        <v>10</v>
      </c>
    </row>
    <row r="66" spans="1:12" ht="16.5" customHeight="1" x14ac:dyDescent="0.2">
      <c r="A66" s="9"/>
      <c r="B66" s="9"/>
      <c r="C66" s="9"/>
      <c r="D66" s="2"/>
      <c r="E66" s="2"/>
      <c r="F66" s="90"/>
      <c r="G66" s="3"/>
      <c r="H66" s="121"/>
      <c r="I66" s="3"/>
      <c r="J66" s="90"/>
      <c r="K66" s="121"/>
      <c r="L66" s="121"/>
    </row>
    <row r="67" spans="1:12" ht="16.5" customHeight="1" x14ac:dyDescent="0.2">
      <c r="A67" s="16" t="s">
        <v>32</v>
      </c>
      <c r="B67" s="9"/>
      <c r="C67" s="9"/>
      <c r="D67" s="2"/>
      <c r="E67" s="2"/>
      <c r="F67" s="17"/>
      <c r="G67" s="11"/>
      <c r="H67" s="10"/>
      <c r="I67" s="11"/>
      <c r="J67" s="17"/>
      <c r="K67" s="10"/>
      <c r="L67" s="10"/>
    </row>
    <row r="68" spans="1:12" ht="16.5" customHeight="1" x14ac:dyDescent="0.2">
      <c r="A68" s="16"/>
      <c r="B68" s="9"/>
      <c r="C68" s="9"/>
      <c r="D68" s="2"/>
      <c r="E68" s="2"/>
      <c r="F68" s="17"/>
      <c r="G68" s="11"/>
      <c r="H68" s="10"/>
      <c r="I68" s="11"/>
      <c r="J68" s="17"/>
      <c r="K68" s="10"/>
      <c r="L68" s="10"/>
    </row>
    <row r="69" spans="1:12" ht="16.5" customHeight="1" x14ac:dyDescent="0.2">
      <c r="A69" s="16" t="s">
        <v>33</v>
      </c>
      <c r="B69" s="9"/>
      <c r="C69" s="9"/>
      <c r="D69" s="2"/>
      <c r="E69" s="2"/>
      <c r="F69" s="17"/>
      <c r="G69" s="11"/>
      <c r="H69" s="10"/>
      <c r="I69" s="11"/>
      <c r="J69" s="17"/>
      <c r="K69" s="10"/>
      <c r="L69" s="10"/>
    </row>
    <row r="70" spans="1:12" ht="16.5" customHeight="1" x14ac:dyDescent="0.2">
      <c r="A70" s="9"/>
      <c r="B70" s="9"/>
      <c r="C70" s="9"/>
      <c r="D70" s="18"/>
      <c r="E70" s="18"/>
      <c r="F70" s="17"/>
      <c r="G70" s="11"/>
      <c r="H70" s="10"/>
      <c r="I70" s="11"/>
      <c r="J70" s="17"/>
      <c r="K70" s="10"/>
      <c r="L70" s="10"/>
    </row>
    <row r="71" spans="1:12" ht="16.5" customHeight="1" x14ac:dyDescent="0.2">
      <c r="A71" s="9" t="s">
        <v>34</v>
      </c>
      <c r="B71" s="9"/>
      <c r="C71" s="9"/>
      <c r="D71" s="18"/>
      <c r="E71" s="18"/>
      <c r="F71" s="17">
        <v>22777208</v>
      </c>
      <c r="G71" s="11"/>
      <c r="H71" s="10">
        <v>14316606</v>
      </c>
      <c r="I71" s="10"/>
      <c r="J71" s="17">
        <v>12473079</v>
      </c>
      <c r="K71" s="10"/>
      <c r="L71" s="10">
        <v>7888015</v>
      </c>
    </row>
    <row r="72" spans="1:12" ht="16.5" customHeight="1" x14ac:dyDescent="0.2">
      <c r="A72" s="9" t="s">
        <v>189</v>
      </c>
      <c r="B72" s="9"/>
      <c r="C72" s="9"/>
      <c r="D72" s="18">
        <v>18.399999999999999</v>
      </c>
      <c r="E72" s="18"/>
      <c r="F72" s="17">
        <v>5833585</v>
      </c>
      <c r="G72" s="11"/>
      <c r="H72" s="10">
        <v>17786708</v>
      </c>
      <c r="I72" s="10"/>
      <c r="J72" s="17">
        <v>1810472</v>
      </c>
      <c r="K72" s="10"/>
      <c r="L72" s="10">
        <v>5294522</v>
      </c>
    </row>
    <row r="73" spans="1:12" ht="16.5" customHeight="1" x14ac:dyDescent="0.2">
      <c r="A73" s="9" t="s">
        <v>169</v>
      </c>
      <c r="B73" s="9"/>
      <c r="C73" s="9"/>
      <c r="D73" s="18"/>
      <c r="E73" s="18"/>
      <c r="F73" s="17"/>
      <c r="G73" s="11"/>
      <c r="H73" s="10"/>
      <c r="I73" s="10"/>
      <c r="J73" s="17"/>
      <c r="K73" s="10"/>
      <c r="L73" s="10"/>
    </row>
    <row r="74" spans="1:12" ht="16.5" customHeight="1" x14ac:dyDescent="0.2">
      <c r="A74" s="9"/>
      <c r="B74" s="9" t="s">
        <v>174</v>
      </c>
      <c r="C74" s="9"/>
      <c r="D74" s="18"/>
      <c r="E74" s="18"/>
      <c r="F74" s="17">
        <v>27153895</v>
      </c>
      <c r="G74" s="11"/>
      <c r="H74" s="10">
        <v>33276276</v>
      </c>
      <c r="I74" s="10"/>
      <c r="J74" s="17">
        <v>63102</v>
      </c>
      <c r="K74" s="10"/>
      <c r="L74" s="10">
        <v>1204140</v>
      </c>
    </row>
    <row r="75" spans="1:12" ht="16.5" customHeight="1" x14ac:dyDescent="0.2">
      <c r="A75" s="9" t="s">
        <v>35</v>
      </c>
      <c r="B75" s="9"/>
      <c r="C75" s="9"/>
      <c r="D75" s="18"/>
      <c r="E75" s="18"/>
      <c r="F75" s="17">
        <v>988053</v>
      </c>
      <c r="G75" s="11"/>
      <c r="H75" s="10">
        <v>992100</v>
      </c>
      <c r="I75" s="10"/>
      <c r="J75" s="17">
        <v>0</v>
      </c>
      <c r="K75" s="10"/>
      <c r="L75" s="10">
        <v>0</v>
      </c>
    </row>
    <row r="76" spans="1:12" ht="16.5" customHeight="1" x14ac:dyDescent="0.2">
      <c r="A76" s="9" t="s">
        <v>36</v>
      </c>
      <c r="B76" s="9"/>
      <c r="C76" s="9"/>
      <c r="D76" s="18"/>
      <c r="E76" s="18"/>
      <c r="F76" s="17"/>
      <c r="G76" s="11"/>
      <c r="H76" s="10"/>
      <c r="I76" s="10"/>
      <c r="J76" s="17"/>
      <c r="K76" s="10"/>
      <c r="L76" s="10"/>
    </row>
    <row r="77" spans="1:12" ht="16.5" customHeight="1" x14ac:dyDescent="0.2">
      <c r="A77" s="9"/>
      <c r="B77" s="9" t="s">
        <v>37</v>
      </c>
      <c r="C77" s="9"/>
      <c r="D77" s="23">
        <v>13</v>
      </c>
      <c r="E77" s="23"/>
      <c r="F77" s="17">
        <v>223328834</v>
      </c>
      <c r="G77" s="11"/>
      <c r="H77" s="10">
        <v>223283748</v>
      </c>
      <c r="I77" s="10"/>
      <c r="J77" s="17">
        <v>74907394</v>
      </c>
      <c r="K77" s="10"/>
      <c r="L77" s="10">
        <v>74900578</v>
      </c>
    </row>
    <row r="78" spans="1:12" ht="16.5" customHeight="1" x14ac:dyDescent="0.2">
      <c r="A78" s="9" t="s">
        <v>38</v>
      </c>
      <c r="B78" s="22"/>
      <c r="C78" s="9"/>
      <c r="D78" s="18"/>
      <c r="E78" s="23"/>
      <c r="F78" s="116">
        <v>4494455</v>
      </c>
      <c r="G78" s="11"/>
      <c r="H78" s="10">
        <v>4308691</v>
      </c>
      <c r="I78" s="10"/>
      <c r="J78" s="116">
        <v>3117014</v>
      </c>
      <c r="K78" s="10"/>
      <c r="L78" s="10">
        <v>3036874</v>
      </c>
    </row>
    <row r="79" spans="1:12" ht="16.5" customHeight="1" x14ac:dyDescent="0.2">
      <c r="A79" s="9" t="s">
        <v>207</v>
      </c>
      <c r="B79" s="22"/>
      <c r="C79" s="9"/>
      <c r="D79" s="18"/>
      <c r="E79" s="23"/>
      <c r="F79" s="116">
        <v>2389111</v>
      </c>
      <c r="G79" s="11"/>
      <c r="H79" s="10">
        <v>0</v>
      </c>
      <c r="I79" s="10"/>
      <c r="J79" s="116">
        <v>2389111</v>
      </c>
      <c r="K79" s="10"/>
      <c r="L79" s="10">
        <v>0</v>
      </c>
    </row>
    <row r="80" spans="1:12" ht="16.5" customHeight="1" x14ac:dyDescent="0.2">
      <c r="A80" s="9" t="s">
        <v>39</v>
      </c>
      <c r="B80" s="9"/>
      <c r="C80" s="9"/>
      <c r="D80" s="18"/>
      <c r="E80" s="18"/>
      <c r="F80" s="20">
        <v>30118736</v>
      </c>
      <c r="G80" s="11"/>
      <c r="H80" s="21">
        <v>23240175</v>
      </c>
      <c r="I80" s="10"/>
      <c r="J80" s="20">
        <v>13145064</v>
      </c>
      <c r="K80" s="10"/>
      <c r="L80" s="21">
        <v>10999113</v>
      </c>
    </row>
    <row r="81" spans="1:12" ht="16.5" customHeight="1" x14ac:dyDescent="0.2">
      <c r="A81" s="12"/>
      <c r="B81" s="22"/>
      <c r="C81" s="9"/>
      <c r="D81" s="18"/>
      <c r="E81" s="18"/>
      <c r="F81" s="17"/>
      <c r="G81" s="11"/>
      <c r="H81" s="10"/>
      <c r="I81" s="10"/>
      <c r="J81" s="17"/>
      <c r="K81" s="10"/>
      <c r="L81" s="10"/>
    </row>
    <row r="82" spans="1:12" ht="16.5" customHeight="1" x14ac:dyDescent="0.2">
      <c r="A82" s="16" t="s">
        <v>40</v>
      </c>
      <c r="B82" s="16"/>
      <c r="C82" s="9"/>
      <c r="D82" s="18"/>
      <c r="E82" s="18"/>
      <c r="F82" s="20">
        <f>SUM(F71:G80)</f>
        <v>317083877</v>
      </c>
      <c r="G82" s="11"/>
      <c r="H82" s="21">
        <f>SUM(H71:H80)</f>
        <v>317204304</v>
      </c>
      <c r="I82" s="11"/>
      <c r="J82" s="20">
        <f>SUM(J71:K80)</f>
        <v>107905236</v>
      </c>
      <c r="K82" s="10"/>
      <c r="L82" s="21">
        <f>SUM(L71:L80)</f>
        <v>103323242</v>
      </c>
    </row>
    <row r="83" spans="1:12" ht="16.5" customHeight="1" x14ac:dyDescent="0.2">
      <c r="A83" s="16"/>
      <c r="B83" s="16"/>
      <c r="C83" s="9"/>
      <c r="D83" s="18"/>
      <c r="E83" s="2"/>
      <c r="F83" s="17"/>
      <c r="G83" s="11"/>
      <c r="H83" s="10"/>
      <c r="I83" s="11"/>
      <c r="J83" s="17"/>
      <c r="K83" s="10"/>
      <c r="L83" s="10"/>
    </row>
    <row r="84" spans="1:12" ht="16.5" customHeight="1" x14ac:dyDescent="0.2">
      <c r="A84" s="16" t="s">
        <v>41</v>
      </c>
      <c r="B84" s="16"/>
      <c r="C84" s="9"/>
      <c r="D84" s="2"/>
      <c r="E84" s="18"/>
      <c r="F84" s="17"/>
      <c r="G84" s="11"/>
      <c r="H84" s="10"/>
      <c r="I84" s="11"/>
      <c r="J84" s="17"/>
      <c r="K84" s="10"/>
      <c r="L84" s="10"/>
    </row>
    <row r="85" spans="1:12" ht="16.5" customHeight="1" x14ac:dyDescent="0.2">
      <c r="A85" s="9"/>
      <c r="B85" s="9"/>
      <c r="C85" s="9"/>
      <c r="D85" s="18"/>
      <c r="E85" s="18"/>
      <c r="F85" s="17"/>
      <c r="G85" s="11"/>
      <c r="H85" s="10"/>
      <c r="I85" s="11"/>
      <c r="J85" s="17"/>
      <c r="K85" s="10"/>
      <c r="L85" s="10"/>
    </row>
    <row r="86" spans="1:12" ht="16.5" customHeight="1" x14ac:dyDescent="0.2">
      <c r="A86" s="9" t="s">
        <v>42</v>
      </c>
      <c r="B86" s="9"/>
      <c r="C86" s="9"/>
      <c r="D86" s="23">
        <v>13</v>
      </c>
      <c r="E86" s="23"/>
      <c r="F86" s="17">
        <v>540006343</v>
      </c>
      <c r="G86" s="11"/>
      <c r="H86" s="10">
        <v>595858055</v>
      </c>
      <c r="I86" s="11"/>
      <c r="J86" s="17">
        <v>206140305</v>
      </c>
      <c r="K86" s="10"/>
      <c r="L86" s="10">
        <v>224869949</v>
      </c>
    </row>
    <row r="87" spans="1:12" ht="16.5" customHeight="1" x14ac:dyDescent="0.2">
      <c r="A87" s="9" t="s">
        <v>43</v>
      </c>
      <c r="B87" s="9"/>
      <c r="C87" s="9"/>
      <c r="D87" s="27"/>
      <c r="E87" s="23"/>
      <c r="F87" s="17">
        <v>67658195</v>
      </c>
      <c r="G87" s="11"/>
      <c r="H87" s="10">
        <v>72690458</v>
      </c>
      <c r="I87" s="11"/>
      <c r="J87" s="17">
        <v>26982538</v>
      </c>
      <c r="K87" s="10"/>
      <c r="L87" s="10">
        <v>29511541</v>
      </c>
    </row>
    <row r="88" spans="1:12" ht="16.5" customHeight="1" x14ac:dyDescent="0.2">
      <c r="A88" s="9" t="s">
        <v>44</v>
      </c>
      <c r="B88" s="9"/>
      <c r="C88" s="9"/>
      <c r="D88" s="28"/>
      <c r="E88" s="28"/>
      <c r="F88" s="17">
        <v>4803664</v>
      </c>
      <c r="G88" s="11"/>
      <c r="H88" s="10">
        <v>7622317</v>
      </c>
      <c r="I88" s="11"/>
      <c r="J88" s="17">
        <v>4007455</v>
      </c>
      <c r="K88" s="10"/>
      <c r="L88" s="10">
        <v>6568766</v>
      </c>
    </row>
    <row r="89" spans="1:12" ht="16.5" customHeight="1" x14ac:dyDescent="0.2">
      <c r="A89" s="9" t="s">
        <v>45</v>
      </c>
      <c r="B89" s="9"/>
      <c r="C89" s="9"/>
      <c r="D89" s="23"/>
      <c r="E89" s="23"/>
      <c r="F89" s="17">
        <v>50426495</v>
      </c>
      <c r="G89" s="11"/>
      <c r="H89" s="10">
        <v>50064785</v>
      </c>
      <c r="I89" s="11"/>
      <c r="J89" s="17">
        <v>18406925</v>
      </c>
      <c r="K89" s="10"/>
      <c r="L89" s="10">
        <v>18287102</v>
      </c>
    </row>
    <row r="90" spans="1:12" ht="16.5" customHeight="1" x14ac:dyDescent="0.2">
      <c r="A90" s="9" t="s">
        <v>46</v>
      </c>
      <c r="B90" s="9"/>
      <c r="C90" s="9"/>
      <c r="D90" s="23"/>
      <c r="E90" s="23"/>
      <c r="F90" s="20">
        <v>1654969</v>
      </c>
      <c r="G90" s="11"/>
      <c r="H90" s="21">
        <v>1574525</v>
      </c>
      <c r="I90" s="11"/>
      <c r="J90" s="20">
        <v>0</v>
      </c>
      <c r="K90" s="10"/>
      <c r="L90" s="21">
        <v>0</v>
      </c>
    </row>
    <row r="91" spans="1:12" ht="16.5" customHeight="1" x14ac:dyDescent="0.2">
      <c r="A91" s="9"/>
      <c r="B91" s="9"/>
      <c r="C91" s="9"/>
      <c r="D91" s="23"/>
      <c r="E91" s="23"/>
      <c r="F91" s="17"/>
      <c r="G91" s="11"/>
      <c r="H91" s="10"/>
      <c r="I91" s="11"/>
      <c r="J91" s="17"/>
      <c r="K91" s="10"/>
      <c r="L91" s="10"/>
    </row>
    <row r="92" spans="1:12" ht="16.5" customHeight="1" x14ac:dyDescent="0.2">
      <c r="A92" s="16" t="s">
        <v>47</v>
      </c>
      <c r="B92" s="12"/>
      <c r="C92" s="9"/>
      <c r="D92" s="23"/>
      <c r="E92" s="18"/>
      <c r="F92" s="20">
        <f>SUM(F86:F90)</f>
        <v>664549666</v>
      </c>
      <c r="G92" s="11"/>
      <c r="H92" s="21">
        <f>SUM(H86:H90)</f>
        <v>727810140</v>
      </c>
      <c r="I92" s="11"/>
      <c r="J92" s="20">
        <f>SUM(J86:K90)</f>
        <v>255537223</v>
      </c>
      <c r="K92" s="11"/>
      <c r="L92" s="21">
        <f>SUM(L86:L90)</f>
        <v>279237358</v>
      </c>
    </row>
    <row r="93" spans="1:12" ht="16.5" customHeight="1" x14ac:dyDescent="0.2">
      <c r="A93" s="16"/>
      <c r="B93" s="9"/>
      <c r="C93" s="9"/>
      <c r="D93" s="18"/>
      <c r="E93" s="18"/>
      <c r="F93" s="17"/>
      <c r="G93" s="11"/>
      <c r="H93" s="10"/>
      <c r="I93" s="11"/>
      <c r="J93" s="17"/>
      <c r="K93" s="10"/>
      <c r="L93" s="10"/>
    </row>
    <row r="94" spans="1:12" ht="16.5" customHeight="1" x14ac:dyDescent="0.2">
      <c r="A94" s="16" t="s">
        <v>48</v>
      </c>
      <c r="B94" s="9"/>
      <c r="C94" s="9"/>
      <c r="D94" s="18"/>
      <c r="E94" s="2"/>
      <c r="F94" s="20">
        <f>SUM(F82+F92)</f>
        <v>981633543</v>
      </c>
      <c r="G94" s="11"/>
      <c r="H94" s="21">
        <f>SUM(H82+H92)</f>
        <v>1045014444</v>
      </c>
      <c r="I94" s="11"/>
      <c r="J94" s="20">
        <f>SUM(J82+J92)</f>
        <v>363442459</v>
      </c>
      <c r="K94" s="10"/>
      <c r="L94" s="21">
        <f>SUM(L82+L92)</f>
        <v>382560600</v>
      </c>
    </row>
    <row r="95" spans="1:12" ht="16.5" customHeight="1" x14ac:dyDescent="0.2">
      <c r="A95" s="9"/>
      <c r="B95" s="9"/>
      <c r="C95" s="9"/>
      <c r="D95" s="18"/>
      <c r="E95" s="2"/>
      <c r="F95" s="11"/>
      <c r="G95" s="11"/>
      <c r="H95" s="11"/>
      <c r="I95" s="11"/>
      <c r="J95" s="11"/>
      <c r="K95" s="10"/>
      <c r="L95" s="10"/>
    </row>
    <row r="96" spans="1:12" ht="16.5" customHeight="1" x14ac:dyDescent="0.2">
      <c r="A96" s="9"/>
      <c r="B96" s="9"/>
      <c r="C96" s="9"/>
      <c r="D96" s="18"/>
      <c r="E96" s="2"/>
      <c r="F96" s="11"/>
      <c r="G96" s="11"/>
      <c r="H96" s="11"/>
      <c r="I96" s="11"/>
      <c r="J96" s="11"/>
      <c r="K96" s="10"/>
      <c r="L96" s="10"/>
    </row>
    <row r="97" spans="1:12" ht="16.5" customHeight="1" x14ac:dyDescent="0.2">
      <c r="A97" s="9"/>
      <c r="B97" s="9"/>
      <c r="C97" s="9"/>
      <c r="D97" s="18"/>
      <c r="E97" s="2"/>
      <c r="F97" s="11"/>
      <c r="G97" s="11"/>
      <c r="H97" s="11"/>
      <c r="I97" s="11"/>
      <c r="J97" s="11"/>
      <c r="K97" s="10"/>
      <c r="L97" s="10"/>
    </row>
    <row r="98" spans="1:12" ht="16.5" customHeight="1" x14ac:dyDescent="0.2">
      <c r="A98" s="9"/>
      <c r="B98" s="9"/>
      <c r="C98" s="9"/>
      <c r="D98" s="18"/>
      <c r="E98" s="2"/>
      <c r="F98" s="11"/>
      <c r="G98" s="11"/>
      <c r="H98" s="11"/>
      <c r="I98" s="11"/>
      <c r="J98" s="11"/>
      <c r="K98" s="10"/>
      <c r="L98" s="10"/>
    </row>
    <row r="99" spans="1:12" ht="16.5" customHeight="1" x14ac:dyDescent="0.2">
      <c r="A99" s="9"/>
      <c r="B99" s="9"/>
      <c r="C99" s="9"/>
      <c r="D99" s="18"/>
      <c r="E99" s="2"/>
      <c r="F99" s="11"/>
      <c r="G99" s="11"/>
      <c r="H99" s="11"/>
      <c r="I99" s="11"/>
      <c r="J99" s="11"/>
      <c r="K99" s="10"/>
      <c r="L99" s="10"/>
    </row>
    <row r="100" spans="1:12" ht="16.5" customHeight="1" x14ac:dyDescent="0.2">
      <c r="A100" s="9"/>
      <c r="B100" s="9"/>
      <c r="C100" s="9"/>
      <c r="D100" s="18"/>
      <c r="E100" s="2"/>
      <c r="F100" s="11"/>
      <c r="G100" s="11"/>
      <c r="H100" s="11"/>
      <c r="I100" s="11"/>
      <c r="J100" s="11"/>
      <c r="K100" s="10"/>
      <c r="L100" s="10"/>
    </row>
    <row r="101" spans="1:12" ht="16.5" customHeight="1" x14ac:dyDescent="0.2">
      <c r="A101" s="9"/>
      <c r="B101" s="9"/>
      <c r="C101" s="9"/>
      <c r="D101" s="18"/>
      <c r="E101" s="2"/>
      <c r="F101" s="11"/>
      <c r="G101" s="11"/>
      <c r="H101" s="11"/>
      <c r="I101" s="11"/>
      <c r="J101" s="11"/>
      <c r="K101" s="10"/>
      <c r="L101" s="10"/>
    </row>
    <row r="102" spans="1:12" ht="16.5" customHeight="1" x14ac:dyDescent="0.2">
      <c r="A102" s="9"/>
      <c r="B102" s="9"/>
      <c r="C102" s="9"/>
      <c r="D102" s="18"/>
      <c r="E102" s="2"/>
      <c r="F102" s="11"/>
      <c r="G102" s="11"/>
      <c r="H102" s="11"/>
      <c r="I102" s="11"/>
      <c r="J102" s="11"/>
      <c r="K102" s="10"/>
      <c r="L102" s="10"/>
    </row>
    <row r="103" spans="1:12" ht="16.5" customHeight="1" x14ac:dyDescent="0.2">
      <c r="A103" s="9"/>
      <c r="B103" s="9"/>
      <c r="C103" s="9"/>
      <c r="D103" s="18"/>
      <c r="E103" s="2"/>
      <c r="F103" s="11"/>
      <c r="G103" s="11"/>
      <c r="H103" s="11"/>
      <c r="I103" s="11"/>
      <c r="J103" s="11"/>
      <c r="K103" s="10"/>
      <c r="L103" s="10"/>
    </row>
    <row r="104" spans="1:12" ht="16.5" customHeight="1" x14ac:dyDescent="0.2">
      <c r="A104" s="9"/>
      <c r="B104" s="9"/>
      <c r="C104" s="9"/>
      <c r="D104" s="18"/>
      <c r="E104" s="2"/>
      <c r="F104" s="11"/>
      <c r="G104" s="11"/>
      <c r="H104" s="11"/>
      <c r="I104" s="11"/>
      <c r="J104" s="11"/>
      <c r="K104" s="10"/>
      <c r="L104" s="10"/>
    </row>
    <row r="105" spans="1:12" ht="15.75" customHeight="1" x14ac:dyDescent="0.2">
      <c r="A105" s="9"/>
      <c r="B105" s="9"/>
      <c r="C105" s="9"/>
      <c r="D105" s="18"/>
      <c r="E105" s="2"/>
      <c r="F105" s="11"/>
      <c r="G105" s="11"/>
      <c r="H105" s="11"/>
      <c r="I105" s="11"/>
      <c r="J105" s="11"/>
      <c r="K105" s="10"/>
      <c r="L105" s="10"/>
    </row>
    <row r="106" spans="1:12" ht="16.5" customHeight="1" x14ac:dyDescent="0.2">
      <c r="A106" s="9"/>
      <c r="B106" s="9"/>
      <c r="C106" s="9"/>
      <c r="D106" s="18"/>
      <c r="E106" s="2"/>
      <c r="F106" s="11"/>
      <c r="G106" s="11"/>
      <c r="H106" s="11"/>
      <c r="I106" s="11"/>
      <c r="J106" s="11"/>
      <c r="K106" s="10"/>
      <c r="L106" s="10"/>
    </row>
    <row r="107" spans="1:12" ht="16.5" customHeight="1" x14ac:dyDescent="0.2">
      <c r="A107" s="9"/>
      <c r="B107" s="9"/>
      <c r="C107" s="9"/>
      <c r="D107" s="18"/>
      <c r="E107" s="2"/>
      <c r="F107" s="11"/>
      <c r="G107" s="11"/>
      <c r="H107" s="11"/>
      <c r="I107" s="11"/>
      <c r="J107" s="11"/>
      <c r="K107" s="10"/>
      <c r="L107" s="10"/>
    </row>
    <row r="108" spans="1:12" ht="9" customHeight="1" x14ac:dyDescent="0.2">
      <c r="A108" s="9"/>
      <c r="B108" s="9"/>
      <c r="C108" s="9"/>
      <c r="D108" s="18"/>
      <c r="E108" s="2"/>
      <c r="F108" s="11"/>
      <c r="G108" s="11"/>
      <c r="H108" s="11"/>
      <c r="I108" s="11"/>
      <c r="J108" s="11"/>
      <c r="K108" s="10"/>
      <c r="L108" s="10"/>
    </row>
    <row r="109" spans="1:12" ht="21.95" customHeight="1" x14ac:dyDescent="0.2">
      <c r="A109" s="26" t="str">
        <f>A54</f>
        <v>The accompanying condensed notes to the interim financial information are an integral part of this interim financial information.</v>
      </c>
      <c r="B109" s="29"/>
      <c r="C109" s="29"/>
      <c r="D109" s="29"/>
      <c r="E109" s="29"/>
      <c r="F109" s="30"/>
      <c r="G109" s="30"/>
      <c r="H109" s="30"/>
      <c r="I109" s="30"/>
      <c r="J109" s="30"/>
      <c r="K109" s="30"/>
      <c r="L109" s="30"/>
    </row>
    <row r="110" spans="1:12" ht="16.5" customHeight="1" x14ac:dyDescent="0.2">
      <c r="A110" s="1" t="str">
        <f>A1</f>
        <v>Thachang Green Energy Public Company Limited</v>
      </c>
      <c r="B110" s="1"/>
      <c r="C110" s="1"/>
      <c r="D110" s="2"/>
      <c r="E110" s="2"/>
      <c r="F110" s="121"/>
      <c r="G110" s="3"/>
      <c r="H110" s="121"/>
      <c r="I110" s="3"/>
      <c r="J110" s="121"/>
      <c r="K110" s="121"/>
      <c r="L110" s="121"/>
    </row>
    <row r="111" spans="1:12" ht="16.5" customHeight="1" x14ac:dyDescent="0.2">
      <c r="A111" s="1" t="str">
        <f>A56</f>
        <v>Statement of Financial Position</v>
      </c>
      <c r="B111" s="1"/>
      <c r="C111" s="1"/>
      <c r="D111" s="2"/>
      <c r="E111" s="2"/>
      <c r="F111" s="121"/>
      <c r="G111" s="3"/>
      <c r="H111" s="121"/>
      <c r="I111" s="3"/>
      <c r="J111" s="121"/>
      <c r="K111" s="121"/>
      <c r="L111" s="121"/>
    </row>
    <row r="112" spans="1:12" ht="16.5" customHeight="1" x14ac:dyDescent="0.2">
      <c r="A112" s="4" t="str">
        <f>A3</f>
        <v>As at 31 March 2024</v>
      </c>
      <c r="B112" s="5"/>
      <c r="C112" s="5"/>
      <c r="D112" s="6"/>
      <c r="E112" s="6"/>
      <c r="F112" s="122"/>
      <c r="G112" s="7"/>
      <c r="H112" s="122"/>
      <c r="I112" s="7"/>
      <c r="J112" s="122"/>
      <c r="K112" s="122"/>
      <c r="L112" s="122"/>
    </row>
    <row r="113" spans="1:12" ht="16.5" customHeight="1" x14ac:dyDescent="0.2">
      <c r="A113" s="9"/>
      <c r="B113" s="9"/>
      <c r="C113" s="9"/>
      <c r="D113" s="2"/>
      <c r="E113" s="2"/>
      <c r="F113" s="10"/>
      <c r="G113" s="11"/>
      <c r="H113" s="10"/>
      <c r="I113" s="11"/>
      <c r="J113" s="10"/>
      <c r="K113" s="10"/>
      <c r="L113" s="10"/>
    </row>
    <row r="114" spans="1:12" ht="16.5" customHeight="1" x14ac:dyDescent="0.2">
      <c r="A114" s="9"/>
      <c r="B114" s="9"/>
      <c r="C114" s="9"/>
      <c r="D114" s="2"/>
      <c r="E114" s="2"/>
      <c r="F114" s="10"/>
      <c r="G114" s="11"/>
      <c r="H114" s="10"/>
      <c r="I114" s="11"/>
      <c r="J114" s="10"/>
      <c r="K114" s="10"/>
      <c r="L114" s="10"/>
    </row>
    <row r="115" spans="1:12" ht="16.5" customHeight="1" x14ac:dyDescent="0.2">
      <c r="A115" s="9"/>
      <c r="B115" s="9"/>
      <c r="C115" s="9"/>
      <c r="D115" s="2"/>
      <c r="E115" s="2"/>
      <c r="F115" s="125" t="s">
        <v>2</v>
      </c>
      <c r="G115" s="125"/>
      <c r="H115" s="125"/>
      <c r="I115" s="121"/>
      <c r="J115" s="125" t="s">
        <v>3</v>
      </c>
      <c r="K115" s="125"/>
      <c r="L115" s="125"/>
    </row>
    <row r="116" spans="1:12" ht="16.5" customHeight="1" x14ac:dyDescent="0.2">
      <c r="A116" s="12"/>
      <c r="B116" s="9"/>
      <c r="C116" s="9"/>
      <c r="D116" s="13"/>
      <c r="E116" s="13"/>
      <c r="F116" s="124" t="s">
        <v>4</v>
      </c>
      <c r="G116" s="124"/>
      <c r="H116" s="124"/>
      <c r="I116" s="121"/>
      <c r="J116" s="124" t="s">
        <v>4</v>
      </c>
      <c r="K116" s="124"/>
      <c r="L116" s="124"/>
    </row>
    <row r="117" spans="1:12" ht="16.5" customHeight="1" x14ac:dyDescent="0.2">
      <c r="A117" s="12"/>
      <c r="B117" s="9"/>
      <c r="C117" s="9"/>
      <c r="D117" s="13"/>
      <c r="E117" s="13"/>
      <c r="F117" s="121" t="s">
        <v>5</v>
      </c>
      <c r="G117" s="121"/>
      <c r="H117" s="121" t="s">
        <v>6</v>
      </c>
      <c r="I117" s="14"/>
      <c r="J117" s="121" t="s">
        <v>5</v>
      </c>
      <c r="K117" s="121"/>
      <c r="L117" s="121" t="s">
        <v>6</v>
      </c>
    </row>
    <row r="118" spans="1:12" ht="16.5" customHeight="1" x14ac:dyDescent="0.2">
      <c r="A118" s="12"/>
      <c r="B118" s="9"/>
      <c r="C118" s="9"/>
      <c r="D118" s="13"/>
      <c r="E118" s="13"/>
      <c r="F118" s="15" t="s">
        <v>178</v>
      </c>
      <c r="G118" s="121"/>
      <c r="H118" s="15" t="s">
        <v>7</v>
      </c>
      <c r="I118" s="14"/>
      <c r="J118" s="15" t="s">
        <v>178</v>
      </c>
      <c r="K118" s="121"/>
      <c r="L118" s="15" t="s">
        <v>7</v>
      </c>
    </row>
    <row r="119" spans="1:12" ht="16.5" customHeight="1" x14ac:dyDescent="0.2">
      <c r="A119" s="9"/>
      <c r="B119" s="9"/>
      <c r="C119" s="9" t="s">
        <v>49</v>
      </c>
      <c r="D119" s="2"/>
      <c r="E119" s="2"/>
      <c r="F119" s="15" t="s">
        <v>182</v>
      </c>
      <c r="G119" s="3"/>
      <c r="H119" s="15" t="s">
        <v>8</v>
      </c>
      <c r="I119" s="3"/>
      <c r="J119" s="15" t="s">
        <v>182</v>
      </c>
      <c r="K119" s="3"/>
      <c r="L119" s="15" t="s">
        <v>8</v>
      </c>
    </row>
    <row r="120" spans="1:12" ht="16.5" customHeight="1" x14ac:dyDescent="0.2">
      <c r="A120" s="9"/>
      <c r="B120" s="9"/>
      <c r="C120" s="9"/>
      <c r="D120" s="6" t="s">
        <v>72</v>
      </c>
      <c r="E120" s="2"/>
      <c r="F120" s="122" t="s">
        <v>10</v>
      </c>
      <c r="G120" s="3"/>
      <c r="H120" s="122" t="s">
        <v>10</v>
      </c>
      <c r="I120" s="3"/>
      <c r="J120" s="122" t="s">
        <v>10</v>
      </c>
      <c r="K120" s="121"/>
      <c r="L120" s="122" t="s">
        <v>10</v>
      </c>
    </row>
    <row r="121" spans="1:12" ht="16.5" customHeight="1" x14ac:dyDescent="0.2">
      <c r="A121" s="9"/>
      <c r="B121" s="9"/>
      <c r="C121" s="9"/>
      <c r="D121" s="2"/>
      <c r="E121" s="2"/>
      <c r="F121" s="17"/>
      <c r="G121" s="11"/>
      <c r="H121" s="10"/>
      <c r="I121" s="11"/>
      <c r="J121" s="17"/>
      <c r="K121" s="121"/>
      <c r="L121" s="121"/>
    </row>
    <row r="122" spans="1:12" ht="16.5" customHeight="1" x14ac:dyDescent="0.2">
      <c r="A122" s="16" t="s">
        <v>50</v>
      </c>
      <c r="B122" s="9"/>
      <c r="C122" s="9"/>
      <c r="D122" s="2"/>
      <c r="E122" s="2"/>
      <c r="F122" s="17"/>
      <c r="G122" s="11"/>
      <c r="H122" s="10"/>
      <c r="I122" s="11"/>
      <c r="J122" s="17"/>
      <c r="K122" s="10"/>
      <c r="L122" s="10"/>
    </row>
    <row r="123" spans="1:12" ht="16.5" customHeight="1" x14ac:dyDescent="0.2">
      <c r="A123" s="16"/>
      <c r="B123" s="9"/>
      <c r="C123" s="9"/>
      <c r="D123" s="2"/>
      <c r="E123" s="2"/>
      <c r="F123" s="17"/>
      <c r="G123" s="11"/>
      <c r="H123" s="10"/>
      <c r="I123" s="11"/>
      <c r="J123" s="17"/>
      <c r="K123" s="10"/>
      <c r="L123" s="10"/>
    </row>
    <row r="124" spans="1:12" ht="16.5" customHeight="1" x14ac:dyDescent="0.2">
      <c r="A124" s="16" t="s">
        <v>51</v>
      </c>
      <c r="B124" s="9"/>
      <c r="C124" s="9"/>
      <c r="D124" s="2"/>
      <c r="E124" s="2"/>
      <c r="F124" s="17"/>
      <c r="G124" s="11"/>
      <c r="H124" s="10"/>
      <c r="I124" s="11"/>
      <c r="J124" s="17"/>
      <c r="K124" s="10"/>
      <c r="L124" s="10"/>
    </row>
    <row r="125" spans="1:12" ht="16.5" customHeight="1" x14ac:dyDescent="0.2">
      <c r="A125" s="9"/>
      <c r="B125" s="9"/>
      <c r="C125" s="9"/>
      <c r="D125" s="2"/>
      <c r="E125" s="2"/>
      <c r="F125" s="17"/>
      <c r="G125" s="11"/>
      <c r="H125" s="10"/>
      <c r="I125" s="11"/>
      <c r="J125" s="17"/>
      <c r="K125" s="10"/>
      <c r="L125" s="10"/>
    </row>
    <row r="126" spans="1:12" ht="16.5" customHeight="1" x14ac:dyDescent="0.2">
      <c r="A126" s="9" t="s">
        <v>52</v>
      </c>
      <c r="B126" s="9"/>
      <c r="C126" s="9"/>
      <c r="D126" s="18">
        <v>14</v>
      </c>
      <c r="E126" s="2"/>
      <c r="F126" s="17"/>
      <c r="G126" s="11"/>
      <c r="H126" s="10"/>
      <c r="I126" s="11"/>
      <c r="J126" s="17"/>
      <c r="K126" s="10"/>
      <c r="L126" s="10"/>
    </row>
    <row r="127" spans="1:12" ht="16.5" customHeight="1" x14ac:dyDescent="0.2">
      <c r="A127" s="9"/>
      <c r="B127" s="9" t="s">
        <v>53</v>
      </c>
      <c r="C127" s="9"/>
      <c r="D127" s="2"/>
      <c r="E127" s="2"/>
      <c r="F127" s="31"/>
      <c r="G127" s="11"/>
      <c r="H127" s="32"/>
      <c r="I127" s="32"/>
      <c r="J127" s="31"/>
      <c r="K127" s="32"/>
      <c r="L127" s="32"/>
    </row>
    <row r="128" spans="1:12" ht="16.5" customHeight="1" x14ac:dyDescent="0.2">
      <c r="A128" s="9"/>
      <c r="B128" s="28"/>
      <c r="C128" s="22" t="s">
        <v>190</v>
      </c>
      <c r="D128" s="2"/>
      <c r="E128" s="2"/>
      <c r="F128" s="17"/>
      <c r="G128" s="11"/>
      <c r="H128" s="10"/>
      <c r="I128" s="10"/>
      <c r="J128" s="17"/>
      <c r="K128" s="32"/>
      <c r="L128" s="10"/>
    </row>
    <row r="129" spans="1:12" ht="16.5" customHeight="1" x14ac:dyDescent="0.2">
      <c r="A129" s="9"/>
      <c r="B129" s="28"/>
      <c r="C129" s="9" t="s">
        <v>54</v>
      </c>
      <c r="D129" s="2"/>
      <c r="E129" s="2"/>
      <c r="F129" s="17"/>
      <c r="G129" s="11"/>
      <c r="H129" s="10"/>
      <c r="I129" s="10"/>
      <c r="J129" s="17"/>
      <c r="K129" s="32"/>
      <c r="L129" s="10"/>
    </row>
    <row r="130" spans="1:12" ht="16.5" customHeight="1" x14ac:dyDescent="0.2">
      <c r="A130" s="9"/>
      <c r="B130" s="28"/>
      <c r="C130" s="22" t="s">
        <v>197</v>
      </c>
      <c r="D130" s="2"/>
      <c r="E130" s="2"/>
      <c r="F130" s="17"/>
      <c r="G130" s="11"/>
      <c r="H130" s="10"/>
      <c r="I130" s="10"/>
      <c r="J130" s="17"/>
      <c r="K130" s="32"/>
      <c r="L130" s="10"/>
    </row>
    <row r="131" spans="1:12" ht="16.5" customHeight="1" thickBot="1" x14ac:dyDescent="0.25">
      <c r="A131" s="9"/>
      <c r="B131" s="9"/>
      <c r="C131" s="9" t="s">
        <v>175</v>
      </c>
      <c r="D131" s="27"/>
      <c r="E131" s="2"/>
      <c r="F131" s="24">
        <v>1257142858</v>
      </c>
      <c r="G131" s="11"/>
      <c r="H131" s="25">
        <v>1165000000</v>
      </c>
      <c r="I131" s="11"/>
      <c r="J131" s="24">
        <v>1257142858</v>
      </c>
      <c r="K131" s="32"/>
      <c r="L131" s="25">
        <v>1165000000</v>
      </c>
    </row>
    <row r="132" spans="1:12" ht="16.5" customHeight="1" thickTop="1" x14ac:dyDescent="0.2">
      <c r="A132" s="9"/>
      <c r="B132" s="9"/>
      <c r="C132" s="9"/>
      <c r="D132" s="2"/>
      <c r="E132" s="2"/>
      <c r="F132" s="17"/>
      <c r="G132" s="11"/>
      <c r="H132" s="10"/>
      <c r="I132" s="11"/>
      <c r="J132" s="17"/>
      <c r="K132" s="32"/>
      <c r="L132" s="10"/>
    </row>
    <row r="133" spans="1:12" ht="16.5" customHeight="1" x14ac:dyDescent="0.2">
      <c r="A133" s="28"/>
      <c r="B133" s="9" t="s">
        <v>55</v>
      </c>
      <c r="C133" s="9"/>
      <c r="D133" s="9"/>
      <c r="E133" s="2"/>
      <c r="F133" s="31"/>
      <c r="G133" s="11"/>
      <c r="H133" s="32"/>
      <c r="I133" s="32"/>
      <c r="J133" s="31"/>
      <c r="K133" s="32"/>
      <c r="L133" s="32"/>
    </row>
    <row r="134" spans="1:12" ht="16.5" customHeight="1" x14ac:dyDescent="0.2">
      <c r="A134" s="28"/>
      <c r="B134" s="9"/>
      <c r="C134" s="22" t="s">
        <v>56</v>
      </c>
      <c r="D134" s="9"/>
      <c r="E134" s="2"/>
      <c r="F134" s="17"/>
      <c r="G134" s="11"/>
      <c r="H134" s="10"/>
      <c r="I134" s="11"/>
      <c r="J134" s="17"/>
      <c r="K134" s="32"/>
      <c r="L134" s="10"/>
    </row>
    <row r="135" spans="1:12" ht="16.5" customHeight="1" x14ac:dyDescent="0.2">
      <c r="A135" s="28"/>
      <c r="B135" s="9"/>
      <c r="C135" s="9" t="s">
        <v>57</v>
      </c>
      <c r="D135" s="28"/>
      <c r="E135" s="2"/>
      <c r="F135" s="17">
        <v>1100000000</v>
      </c>
      <c r="G135" s="11"/>
      <c r="H135" s="10">
        <v>1100000000</v>
      </c>
      <c r="I135" s="11"/>
      <c r="J135" s="17">
        <v>1100000000</v>
      </c>
      <c r="K135" s="32"/>
      <c r="L135" s="10">
        <v>1100000000</v>
      </c>
    </row>
    <row r="136" spans="1:12" ht="16.5" customHeight="1" x14ac:dyDescent="0.2">
      <c r="A136" s="9" t="s">
        <v>163</v>
      </c>
      <c r="B136" s="28"/>
      <c r="C136" s="9"/>
      <c r="D136" s="18"/>
      <c r="E136" s="2"/>
      <c r="F136" s="17">
        <v>863339091</v>
      </c>
      <c r="G136" s="11"/>
      <c r="H136" s="10">
        <v>863339091</v>
      </c>
      <c r="I136" s="11"/>
      <c r="J136" s="17">
        <v>863339091</v>
      </c>
      <c r="K136" s="32"/>
      <c r="L136" s="10">
        <v>863339091</v>
      </c>
    </row>
    <row r="137" spans="1:12" ht="16.5" customHeight="1" x14ac:dyDescent="0.2">
      <c r="A137" s="9" t="s">
        <v>58</v>
      </c>
      <c r="B137" s="9"/>
      <c r="C137" s="9"/>
      <c r="D137" s="18"/>
      <c r="E137" s="18"/>
      <c r="F137" s="17"/>
      <c r="G137" s="11"/>
      <c r="H137" s="28"/>
      <c r="I137" s="28"/>
      <c r="J137" s="17"/>
      <c r="K137" s="28"/>
      <c r="L137" s="28"/>
    </row>
    <row r="138" spans="1:12" ht="16.5" customHeight="1" x14ac:dyDescent="0.2">
      <c r="A138" s="9"/>
      <c r="B138" s="9" t="s">
        <v>59</v>
      </c>
      <c r="C138" s="9"/>
      <c r="D138" s="18"/>
      <c r="E138" s="18"/>
      <c r="F138" s="17">
        <v>-37460866</v>
      </c>
      <c r="G138" s="11"/>
      <c r="H138" s="28">
        <v>-37460866</v>
      </c>
      <c r="I138" s="28"/>
      <c r="J138" s="17">
        <v>-37460866</v>
      </c>
      <c r="K138" s="28"/>
      <c r="L138" s="28">
        <v>-37460866</v>
      </c>
    </row>
    <row r="139" spans="1:12" ht="16.5" customHeight="1" x14ac:dyDescent="0.2">
      <c r="A139" s="9" t="s">
        <v>60</v>
      </c>
      <c r="B139" s="9"/>
      <c r="C139" s="9"/>
      <c r="D139" s="2"/>
      <c r="E139" s="2"/>
      <c r="F139" s="17"/>
      <c r="G139" s="11"/>
      <c r="H139" s="28"/>
      <c r="I139" s="28"/>
      <c r="J139" s="17"/>
      <c r="K139" s="28"/>
      <c r="L139" s="28"/>
    </row>
    <row r="140" spans="1:12" ht="16.5" customHeight="1" x14ac:dyDescent="0.2">
      <c r="A140" s="9"/>
      <c r="B140" s="9" t="s">
        <v>61</v>
      </c>
      <c r="C140" s="9"/>
      <c r="D140" s="2"/>
      <c r="E140" s="2"/>
      <c r="F140" s="17">
        <v>-32713953</v>
      </c>
      <c r="G140" s="11"/>
      <c r="H140" s="10">
        <v>-32713953</v>
      </c>
      <c r="I140" s="11"/>
      <c r="J140" s="17">
        <v>0</v>
      </c>
      <c r="K140" s="32"/>
      <c r="L140" s="10">
        <v>0</v>
      </c>
    </row>
    <row r="141" spans="1:12" ht="16.5" customHeight="1" x14ac:dyDescent="0.2">
      <c r="A141" s="9" t="s">
        <v>62</v>
      </c>
      <c r="B141" s="9"/>
      <c r="C141" s="9"/>
      <c r="D141" s="2"/>
      <c r="E141" s="2"/>
      <c r="F141" s="17"/>
      <c r="G141" s="11"/>
      <c r="H141" s="10"/>
      <c r="I141" s="11"/>
      <c r="J141" s="17"/>
      <c r="K141" s="32"/>
      <c r="L141" s="10"/>
    </row>
    <row r="142" spans="1:12" ht="16.5" customHeight="1" x14ac:dyDescent="0.2">
      <c r="A142" s="9"/>
      <c r="B142" s="9" t="s">
        <v>63</v>
      </c>
      <c r="C142" s="33"/>
      <c r="D142" s="23"/>
      <c r="E142" s="2"/>
      <c r="F142" s="116">
        <v>30182409</v>
      </c>
      <c r="G142" s="11"/>
      <c r="H142" s="10">
        <v>30182409</v>
      </c>
      <c r="I142" s="11"/>
      <c r="J142" s="116">
        <v>30182409</v>
      </c>
      <c r="K142" s="32"/>
      <c r="L142" s="10">
        <v>30182409</v>
      </c>
    </row>
    <row r="143" spans="1:12" ht="16.5" customHeight="1" x14ac:dyDescent="0.2">
      <c r="A143" s="9"/>
      <c r="B143" s="9" t="s">
        <v>64</v>
      </c>
      <c r="C143" s="9"/>
      <c r="D143" s="2"/>
      <c r="E143" s="2"/>
      <c r="F143" s="116">
        <v>470319338</v>
      </c>
      <c r="G143" s="11"/>
      <c r="H143" s="10">
        <v>405990967</v>
      </c>
      <c r="I143" s="11"/>
      <c r="J143" s="116">
        <v>73265253</v>
      </c>
      <c r="K143" s="32"/>
      <c r="L143" s="10">
        <v>54212155</v>
      </c>
    </row>
    <row r="144" spans="1:12" ht="16.5" customHeight="1" x14ac:dyDescent="0.2">
      <c r="A144" s="9" t="s">
        <v>65</v>
      </c>
      <c r="B144" s="9"/>
      <c r="C144" s="9"/>
      <c r="D144" s="2"/>
      <c r="E144" s="2"/>
      <c r="F144" s="20">
        <v>2538529</v>
      </c>
      <c r="G144" s="11"/>
      <c r="H144" s="21">
        <v>262905</v>
      </c>
      <c r="I144" s="11"/>
      <c r="J144" s="20">
        <v>2151913</v>
      </c>
      <c r="K144" s="32"/>
      <c r="L144" s="21">
        <v>149153</v>
      </c>
    </row>
    <row r="145" spans="1:12" ht="16.5" customHeight="1" x14ac:dyDescent="0.2">
      <c r="A145" s="9"/>
      <c r="B145" s="9"/>
      <c r="C145" s="9"/>
      <c r="D145" s="2"/>
      <c r="E145" s="2"/>
      <c r="F145" s="17"/>
      <c r="G145" s="11"/>
      <c r="H145" s="10"/>
      <c r="I145" s="11"/>
      <c r="J145" s="17"/>
      <c r="K145" s="32"/>
      <c r="L145" s="10"/>
    </row>
    <row r="146" spans="1:12" ht="16.5" customHeight="1" x14ac:dyDescent="0.2">
      <c r="A146" s="16" t="s">
        <v>66</v>
      </c>
      <c r="B146" s="9"/>
      <c r="C146" s="9"/>
      <c r="D146" s="2"/>
      <c r="E146" s="2"/>
      <c r="F146" s="17"/>
      <c r="G146" s="28"/>
      <c r="H146" s="28"/>
      <c r="I146" s="28"/>
      <c r="J146" s="17"/>
      <c r="K146" s="28"/>
      <c r="L146" s="28"/>
    </row>
    <row r="147" spans="1:12" ht="16.5" customHeight="1" x14ac:dyDescent="0.2">
      <c r="A147" s="16"/>
      <c r="B147" s="16" t="s">
        <v>67</v>
      </c>
      <c r="C147" s="9"/>
      <c r="D147" s="2"/>
      <c r="E147" s="2"/>
      <c r="F147" s="17">
        <f>SUM(F134:F144)</f>
        <v>2396204548</v>
      </c>
      <c r="G147" s="11"/>
      <c r="H147" s="10">
        <f>SUM(H134:H144)</f>
        <v>2329600553</v>
      </c>
      <c r="I147" s="11"/>
      <c r="J147" s="17">
        <f>SUM(J134:J144)</f>
        <v>2031477800</v>
      </c>
      <c r="K147" s="32"/>
      <c r="L147" s="10">
        <f>SUM(L134:L144)</f>
        <v>2010421942</v>
      </c>
    </row>
    <row r="148" spans="1:12" ht="16.5" customHeight="1" x14ac:dyDescent="0.2">
      <c r="A148" s="19" t="s">
        <v>68</v>
      </c>
      <c r="B148" s="9"/>
      <c r="C148" s="9"/>
      <c r="D148" s="18"/>
      <c r="E148" s="18"/>
      <c r="F148" s="20">
        <v>61467</v>
      </c>
      <c r="G148" s="11"/>
      <c r="H148" s="21">
        <v>61506</v>
      </c>
      <c r="I148" s="11"/>
      <c r="J148" s="20">
        <v>0</v>
      </c>
      <c r="K148" s="32"/>
      <c r="L148" s="21">
        <v>0</v>
      </c>
    </row>
    <row r="149" spans="1:12" ht="16.5" customHeight="1" x14ac:dyDescent="0.2">
      <c r="A149" s="16"/>
      <c r="B149" s="9"/>
      <c r="C149" s="9"/>
      <c r="D149" s="2"/>
      <c r="E149" s="2"/>
      <c r="F149" s="17"/>
      <c r="G149" s="11"/>
      <c r="H149" s="10"/>
      <c r="I149" s="11"/>
      <c r="J149" s="17"/>
      <c r="K149" s="32"/>
      <c r="L149" s="10"/>
    </row>
    <row r="150" spans="1:12" ht="16.5" customHeight="1" x14ac:dyDescent="0.2">
      <c r="A150" s="16" t="s">
        <v>69</v>
      </c>
      <c r="B150" s="9"/>
      <c r="C150" s="9"/>
      <c r="D150" s="2"/>
      <c r="E150" s="2"/>
      <c r="F150" s="20">
        <f>SUM(F147:F148)</f>
        <v>2396266015</v>
      </c>
      <c r="G150" s="11"/>
      <c r="H150" s="21">
        <f>SUM(H147:H148)</f>
        <v>2329662059</v>
      </c>
      <c r="I150" s="11"/>
      <c r="J150" s="20">
        <f>SUM(J147:J148)</f>
        <v>2031477800</v>
      </c>
      <c r="K150" s="32"/>
      <c r="L150" s="21">
        <f>SUM(L147:L148)</f>
        <v>2010421942</v>
      </c>
    </row>
    <row r="151" spans="1:12" ht="16.5" customHeight="1" x14ac:dyDescent="0.2">
      <c r="A151" s="16"/>
      <c r="B151" s="9"/>
      <c r="C151" s="9"/>
      <c r="D151" s="2"/>
      <c r="E151" s="2"/>
      <c r="F151" s="17"/>
      <c r="G151" s="11"/>
      <c r="H151" s="10"/>
      <c r="I151" s="11"/>
      <c r="J151" s="17"/>
      <c r="K151" s="32"/>
      <c r="L151" s="10"/>
    </row>
    <row r="152" spans="1:12" ht="16.5" customHeight="1" thickBot="1" x14ac:dyDescent="0.25">
      <c r="A152" s="16" t="s">
        <v>70</v>
      </c>
      <c r="B152" s="9"/>
      <c r="C152" s="9"/>
      <c r="D152" s="2"/>
      <c r="E152" s="2"/>
      <c r="F152" s="24">
        <f>SUM(F94+F150)</f>
        <v>3377899558</v>
      </c>
      <c r="G152" s="11"/>
      <c r="H152" s="25">
        <f>SUM(H94+H150)</f>
        <v>3374676503</v>
      </c>
      <c r="I152" s="11"/>
      <c r="J152" s="24">
        <f>SUM(J94+J150)</f>
        <v>2394920259</v>
      </c>
      <c r="K152" s="32"/>
      <c r="L152" s="25">
        <f>SUM(L94+L150)</f>
        <v>2392982542</v>
      </c>
    </row>
    <row r="153" spans="1:12" ht="16.5" customHeight="1" thickTop="1" x14ac:dyDescent="0.2">
      <c r="A153" s="1"/>
      <c r="B153" s="9"/>
      <c r="C153" s="9"/>
      <c r="D153" s="2"/>
      <c r="E153" s="2"/>
      <c r="F153" s="34"/>
      <c r="G153" s="35"/>
      <c r="H153" s="34"/>
      <c r="I153" s="35"/>
      <c r="J153" s="34"/>
      <c r="K153" s="36"/>
      <c r="L153" s="34"/>
    </row>
    <row r="154" spans="1:12" ht="16.5" customHeight="1" x14ac:dyDescent="0.2">
      <c r="A154" s="1"/>
      <c r="B154" s="9"/>
      <c r="C154" s="9"/>
      <c r="D154" s="2"/>
      <c r="E154" s="2"/>
      <c r="F154" s="34"/>
      <c r="G154" s="35"/>
      <c r="H154" s="34"/>
      <c r="I154" s="35"/>
      <c r="J154" s="34"/>
      <c r="K154" s="36"/>
      <c r="L154" s="34"/>
    </row>
    <row r="155" spans="1:12" ht="16.5" customHeight="1" x14ac:dyDescent="0.2">
      <c r="A155" s="1"/>
      <c r="B155" s="9"/>
      <c r="C155" s="9"/>
      <c r="D155" s="2"/>
      <c r="E155" s="2"/>
      <c r="F155" s="34"/>
      <c r="G155" s="35"/>
      <c r="H155" s="34"/>
      <c r="I155" s="35"/>
      <c r="J155" s="34"/>
      <c r="K155" s="36"/>
      <c r="L155" s="34"/>
    </row>
    <row r="156" spans="1:12" ht="16.5" customHeight="1" x14ac:dyDescent="0.2">
      <c r="A156" s="1"/>
      <c r="B156" s="9"/>
      <c r="C156" s="9"/>
      <c r="D156" s="2"/>
      <c r="E156" s="2"/>
      <c r="F156" s="34"/>
      <c r="G156" s="35"/>
      <c r="H156" s="34"/>
      <c r="I156" s="35"/>
      <c r="J156" s="34"/>
      <c r="K156" s="36"/>
      <c r="L156" s="34"/>
    </row>
    <row r="157" spans="1:12" ht="16.5" customHeight="1" x14ac:dyDescent="0.2">
      <c r="A157" s="1"/>
      <c r="B157" s="9"/>
      <c r="C157" s="9"/>
      <c r="D157" s="2"/>
      <c r="E157" s="2"/>
      <c r="F157" s="34"/>
      <c r="G157" s="35"/>
      <c r="H157" s="34"/>
      <c r="I157" s="35"/>
      <c r="J157" s="34"/>
      <c r="K157" s="36"/>
      <c r="L157" s="34"/>
    </row>
    <row r="158" spans="1:12" ht="16.5" customHeight="1" x14ac:dyDescent="0.2">
      <c r="A158" s="1"/>
      <c r="B158" s="9"/>
      <c r="C158" s="9"/>
      <c r="D158" s="2"/>
      <c r="E158" s="2"/>
      <c r="F158" s="34"/>
      <c r="G158" s="35"/>
      <c r="H158" s="34"/>
      <c r="I158" s="35"/>
      <c r="J158" s="34"/>
      <c r="K158" s="36"/>
      <c r="L158" s="34"/>
    </row>
    <row r="159" spans="1:12" ht="16.5" customHeight="1" x14ac:dyDescent="0.2">
      <c r="A159" s="1"/>
      <c r="B159" s="9"/>
      <c r="C159" s="9"/>
      <c r="D159" s="2"/>
      <c r="E159" s="2"/>
      <c r="F159" s="37"/>
      <c r="G159" s="11"/>
      <c r="H159" s="37"/>
      <c r="I159" s="11"/>
      <c r="J159" s="37"/>
      <c r="K159" s="32"/>
      <c r="L159" s="37"/>
    </row>
    <row r="160" spans="1:12" ht="16.5" customHeight="1" x14ac:dyDescent="0.2">
      <c r="A160" s="1"/>
      <c r="B160" s="9"/>
      <c r="C160" s="9"/>
      <c r="D160" s="2"/>
      <c r="E160" s="2"/>
      <c r="F160" s="37"/>
      <c r="G160" s="11"/>
      <c r="H160" s="37"/>
      <c r="I160" s="11"/>
      <c r="J160" s="37"/>
      <c r="K160" s="32"/>
      <c r="L160" s="37"/>
    </row>
    <row r="161" spans="1:12" ht="17.25" customHeight="1" x14ac:dyDescent="0.2">
      <c r="A161" s="1"/>
      <c r="B161" s="9"/>
      <c r="C161" s="9"/>
      <c r="D161" s="2"/>
      <c r="E161" s="2"/>
      <c r="F161" s="37"/>
      <c r="G161" s="11"/>
      <c r="H161" s="37"/>
      <c r="I161" s="11"/>
      <c r="J161" s="37"/>
      <c r="K161" s="32"/>
      <c r="L161" s="37"/>
    </row>
    <row r="162" spans="1:12" ht="24" customHeight="1" x14ac:dyDescent="0.2">
      <c r="A162" s="1"/>
      <c r="B162" s="9"/>
      <c r="C162" s="9"/>
      <c r="D162" s="2"/>
      <c r="E162" s="2"/>
      <c r="F162" s="37"/>
      <c r="G162" s="11"/>
      <c r="H162" s="37"/>
      <c r="I162" s="11"/>
      <c r="J162" s="37"/>
      <c r="K162" s="32"/>
      <c r="L162" s="37"/>
    </row>
    <row r="163" spans="1:12" ht="21.95" customHeight="1" x14ac:dyDescent="0.2">
      <c r="A163" s="26" t="str">
        <f>A54</f>
        <v>The accompanying condensed notes to the interim financial information are an integral part of this interim financial information.</v>
      </c>
      <c r="B163" s="29"/>
      <c r="C163" s="29"/>
      <c r="D163" s="29"/>
      <c r="E163" s="29"/>
      <c r="F163" s="30"/>
      <c r="G163" s="30"/>
      <c r="H163" s="30"/>
      <c r="I163" s="30"/>
      <c r="J163" s="30"/>
      <c r="K163" s="30"/>
      <c r="L163" s="30"/>
    </row>
  </sheetData>
  <mergeCells count="12">
    <mergeCell ref="F6:H6"/>
    <mergeCell ref="J6:L6"/>
    <mergeCell ref="F7:H7"/>
    <mergeCell ref="J7:L7"/>
    <mergeCell ref="F60:H60"/>
    <mergeCell ref="J60:L60"/>
    <mergeCell ref="F61:H61"/>
    <mergeCell ref="J61:L61"/>
    <mergeCell ref="F115:H115"/>
    <mergeCell ref="J115:L115"/>
    <mergeCell ref="F116:H116"/>
    <mergeCell ref="J116:L116"/>
  </mergeCells>
  <pageMargins left="0.8" right="0.5" top="0.5" bottom="0.6" header="0.49" footer="0.4"/>
  <pageSetup paperSize="9" scale="88" firstPageNumber="2" orientation="portrait" useFirstPageNumber="1" horizontalDpi="1200" verticalDpi="1200" r:id="rId1"/>
  <headerFooter>
    <oddFooter>&amp;R&amp;"Arial,Regular"&amp;9&amp;P</oddFooter>
  </headerFooter>
  <rowBreaks count="2" manualBreakCount="2">
    <brk id="54" max="16383" man="1"/>
    <brk id="109" max="16383" man="1"/>
  </rowBreaks>
  <ignoredErrors>
    <ignoredError sqref="G10 G64 G119 K10 K64 K119 I10 I64 I119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04E9D5-FCB2-498A-A1A8-BD95949E4334}">
  <dimension ref="A1:L103"/>
  <sheetViews>
    <sheetView topLeftCell="A75" zoomScale="85" zoomScaleNormal="85" workbookViewId="0">
      <selection activeCell="Q87" sqref="Q87"/>
    </sheetView>
  </sheetViews>
  <sheetFormatPr defaultColWidth="9.140625" defaultRowHeight="16.5" customHeight="1" x14ac:dyDescent="0.25"/>
  <cols>
    <col min="1" max="2" width="1.42578125" style="114" customWidth="1"/>
    <col min="3" max="3" width="38.5703125" style="114" customWidth="1"/>
    <col min="4" max="4" width="5.28515625" style="114" customWidth="1"/>
    <col min="5" max="5" width="0.7109375" style="114" customWidth="1"/>
    <col min="6" max="6" width="11.7109375" style="114" customWidth="1"/>
    <col min="7" max="7" width="0.7109375" style="114" customWidth="1"/>
    <col min="8" max="8" width="11.7109375" style="114" customWidth="1"/>
    <col min="9" max="9" width="0.7109375" style="114" customWidth="1"/>
    <col min="10" max="10" width="11.7109375" style="114" customWidth="1"/>
    <col min="11" max="11" width="0.7109375" style="114" customWidth="1"/>
    <col min="12" max="12" width="11.7109375" style="114" customWidth="1"/>
    <col min="13" max="13" width="9.140625" style="114" customWidth="1"/>
    <col min="14" max="16384" width="9.140625" style="114"/>
  </cols>
  <sheetData>
    <row r="1" spans="1:12" ht="16.5" customHeight="1" x14ac:dyDescent="0.25">
      <c r="A1" s="1" t="s">
        <v>0</v>
      </c>
      <c r="B1" s="1"/>
      <c r="C1" s="1"/>
      <c r="D1" s="38"/>
      <c r="E1" s="1"/>
      <c r="F1" s="121"/>
      <c r="G1" s="39"/>
      <c r="H1" s="121"/>
      <c r="I1" s="40"/>
      <c r="J1" s="121"/>
      <c r="K1" s="39"/>
      <c r="L1" s="121"/>
    </row>
    <row r="2" spans="1:12" ht="16.5" customHeight="1" x14ac:dyDescent="0.25">
      <c r="A2" s="1" t="s">
        <v>71</v>
      </c>
      <c r="B2" s="1"/>
      <c r="C2" s="1"/>
      <c r="D2" s="38"/>
      <c r="E2" s="1"/>
      <c r="F2" s="121"/>
      <c r="G2" s="39"/>
      <c r="H2" s="121"/>
      <c r="I2" s="40"/>
      <c r="J2" s="121"/>
      <c r="K2" s="39"/>
      <c r="L2" s="121"/>
    </row>
    <row r="3" spans="1:12" ht="16.5" customHeight="1" x14ac:dyDescent="0.25">
      <c r="A3" s="5" t="s">
        <v>185</v>
      </c>
      <c r="B3" s="5"/>
      <c r="C3" s="5"/>
      <c r="D3" s="41"/>
      <c r="E3" s="5"/>
      <c r="F3" s="122"/>
      <c r="G3" s="42"/>
      <c r="H3" s="122"/>
      <c r="I3" s="43"/>
      <c r="J3" s="122"/>
      <c r="K3" s="42"/>
      <c r="L3" s="122"/>
    </row>
    <row r="4" spans="1:12" ht="16.5" customHeight="1" x14ac:dyDescent="0.25">
      <c r="A4" s="9"/>
      <c r="B4" s="9"/>
      <c r="C4" s="9"/>
      <c r="D4" s="2"/>
      <c r="E4" s="2"/>
      <c r="F4" s="10"/>
      <c r="G4" s="11"/>
      <c r="H4" s="10"/>
      <c r="I4" s="11"/>
      <c r="J4" s="10"/>
      <c r="K4" s="10"/>
      <c r="L4" s="10"/>
    </row>
    <row r="5" spans="1:12" ht="16.5" customHeight="1" x14ac:dyDescent="0.25">
      <c r="A5" s="9"/>
      <c r="B5" s="9"/>
      <c r="C5" s="9"/>
      <c r="D5" s="2"/>
      <c r="E5" s="2"/>
      <c r="F5" s="10"/>
      <c r="G5" s="11"/>
      <c r="H5" s="10"/>
      <c r="I5" s="11"/>
      <c r="J5" s="10"/>
      <c r="K5" s="10"/>
      <c r="L5" s="10"/>
    </row>
    <row r="6" spans="1:12" ht="16.5" customHeight="1" x14ac:dyDescent="0.25">
      <c r="A6" s="9"/>
      <c r="B6" s="9"/>
      <c r="C6" s="9"/>
      <c r="D6" s="27"/>
      <c r="E6" s="9"/>
      <c r="F6" s="125" t="s">
        <v>2</v>
      </c>
      <c r="G6" s="125"/>
      <c r="H6" s="125"/>
      <c r="I6" s="121"/>
      <c r="J6" s="125" t="s">
        <v>3</v>
      </c>
      <c r="K6" s="125"/>
      <c r="L6" s="125"/>
    </row>
    <row r="7" spans="1:12" ht="16.5" customHeight="1" x14ac:dyDescent="0.25">
      <c r="A7" s="12"/>
      <c r="B7" s="9"/>
      <c r="C7" s="9"/>
      <c r="D7" s="12"/>
      <c r="E7" s="9"/>
      <c r="F7" s="126" t="s">
        <v>4</v>
      </c>
      <c r="G7" s="126"/>
      <c r="H7" s="126"/>
      <c r="I7" s="44"/>
      <c r="J7" s="126" t="s">
        <v>4</v>
      </c>
      <c r="K7" s="126"/>
      <c r="L7" s="126"/>
    </row>
    <row r="8" spans="1:12" ht="16.5" customHeight="1" x14ac:dyDescent="0.25">
      <c r="A8" s="1"/>
      <c r="B8" s="1"/>
      <c r="C8" s="1"/>
      <c r="D8" s="2"/>
      <c r="E8" s="2"/>
      <c r="F8" s="15" t="s">
        <v>182</v>
      </c>
      <c r="G8" s="3"/>
      <c r="H8" s="15" t="s">
        <v>8</v>
      </c>
      <c r="I8" s="3"/>
      <c r="J8" s="15" t="s">
        <v>182</v>
      </c>
      <c r="K8" s="3"/>
      <c r="L8" s="15" t="s">
        <v>8</v>
      </c>
    </row>
    <row r="9" spans="1:12" ht="16.5" customHeight="1" x14ac:dyDescent="0.25">
      <c r="A9" s="1"/>
      <c r="B9" s="1"/>
      <c r="C9" s="1"/>
      <c r="D9" s="6" t="s">
        <v>72</v>
      </c>
      <c r="E9" s="2"/>
      <c r="F9" s="45" t="s">
        <v>10</v>
      </c>
      <c r="G9" s="46"/>
      <c r="H9" s="45" t="s">
        <v>10</v>
      </c>
      <c r="I9" s="3"/>
      <c r="J9" s="45" t="s">
        <v>10</v>
      </c>
      <c r="K9" s="46"/>
      <c r="L9" s="45" t="s">
        <v>10</v>
      </c>
    </row>
    <row r="10" spans="1:12" ht="16.5" customHeight="1" x14ac:dyDescent="0.25">
      <c r="A10" s="9"/>
      <c r="B10" s="9"/>
      <c r="C10" s="9"/>
      <c r="D10" s="27"/>
      <c r="E10" s="9"/>
      <c r="F10" s="17"/>
      <c r="G10" s="47"/>
      <c r="H10" s="10"/>
      <c r="I10" s="47"/>
      <c r="J10" s="17"/>
      <c r="K10" s="47"/>
      <c r="L10" s="10"/>
    </row>
    <row r="11" spans="1:12" ht="16.5" customHeight="1" x14ac:dyDescent="0.25">
      <c r="A11" s="9" t="s">
        <v>176</v>
      </c>
      <c r="B11" s="9"/>
      <c r="C11" s="9"/>
      <c r="D11" s="27"/>
      <c r="E11" s="9"/>
      <c r="F11" s="17">
        <v>242839701</v>
      </c>
      <c r="G11" s="10"/>
      <c r="H11" s="10">
        <v>234622163</v>
      </c>
      <c r="I11" s="10"/>
      <c r="J11" s="17">
        <v>110779247</v>
      </c>
      <c r="K11" s="10"/>
      <c r="L11" s="10">
        <v>77299876</v>
      </c>
    </row>
    <row r="12" spans="1:12" ht="16.5" customHeight="1" x14ac:dyDescent="0.25">
      <c r="A12" s="9" t="s">
        <v>73</v>
      </c>
      <c r="B12" s="9"/>
      <c r="C12" s="9"/>
      <c r="D12" s="27"/>
      <c r="E12" s="9"/>
      <c r="F12" s="17"/>
      <c r="G12" s="10"/>
      <c r="H12" s="10"/>
      <c r="I12" s="10"/>
      <c r="J12" s="17"/>
      <c r="K12" s="10"/>
      <c r="L12" s="10"/>
    </row>
    <row r="13" spans="1:12" ht="16.5" customHeight="1" x14ac:dyDescent="0.25">
      <c r="A13" s="9"/>
      <c r="B13" s="9" t="s">
        <v>164</v>
      </c>
      <c r="C13" s="9"/>
      <c r="D13" s="48"/>
      <c r="E13" s="9"/>
      <c r="F13" s="17">
        <v>15324821</v>
      </c>
      <c r="G13" s="10"/>
      <c r="H13" s="10">
        <v>228076</v>
      </c>
      <c r="I13" s="10"/>
      <c r="J13" s="17">
        <v>0</v>
      </c>
      <c r="K13" s="10"/>
      <c r="L13" s="10">
        <v>0</v>
      </c>
    </row>
    <row r="14" spans="1:12" ht="16.5" customHeight="1" x14ac:dyDescent="0.25">
      <c r="A14" s="9" t="s">
        <v>177</v>
      </c>
      <c r="B14" s="9"/>
      <c r="C14" s="9"/>
      <c r="D14" s="48"/>
      <c r="E14" s="9"/>
      <c r="F14" s="17">
        <v>-152392206</v>
      </c>
      <c r="G14" s="10"/>
      <c r="H14" s="10">
        <v>-149510609</v>
      </c>
      <c r="I14" s="10"/>
      <c r="J14" s="17">
        <v>-80509388</v>
      </c>
      <c r="K14" s="10"/>
      <c r="L14" s="10">
        <v>-61406927</v>
      </c>
    </row>
    <row r="15" spans="1:12" ht="16.5" customHeight="1" x14ac:dyDescent="0.25">
      <c r="A15" s="9" t="s">
        <v>74</v>
      </c>
      <c r="B15" s="9"/>
      <c r="C15" s="9"/>
      <c r="D15" s="48"/>
      <c r="E15" s="9"/>
      <c r="F15" s="17"/>
      <c r="G15" s="10"/>
      <c r="H15" s="10"/>
      <c r="I15" s="10"/>
      <c r="J15" s="17"/>
      <c r="K15" s="10"/>
      <c r="L15" s="10"/>
    </row>
    <row r="16" spans="1:12" ht="16.5" customHeight="1" x14ac:dyDescent="0.25">
      <c r="A16" s="12"/>
      <c r="B16" s="9" t="s">
        <v>164</v>
      </c>
      <c r="C16" s="9"/>
      <c r="D16" s="48"/>
      <c r="E16" s="9"/>
      <c r="F16" s="20">
        <v>-15324821</v>
      </c>
      <c r="G16" s="47"/>
      <c r="H16" s="21">
        <v>-228076</v>
      </c>
      <c r="I16" s="47"/>
      <c r="J16" s="20">
        <v>0</v>
      </c>
      <c r="K16" s="47"/>
      <c r="L16" s="21">
        <v>0</v>
      </c>
    </row>
    <row r="17" spans="1:12" ht="16.5" customHeight="1" x14ac:dyDescent="0.25">
      <c r="A17" s="9"/>
      <c r="B17" s="9"/>
      <c r="C17" s="9"/>
      <c r="D17" s="27"/>
      <c r="E17" s="9"/>
      <c r="F17" s="17"/>
      <c r="G17" s="47"/>
      <c r="H17" s="10"/>
      <c r="I17" s="47"/>
      <c r="J17" s="17"/>
      <c r="K17" s="47"/>
      <c r="L17" s="10"/>
    </row>
    <row r="18" spans="1:12" ht="16.5" customHeight="1" x14ac:dyDescent="0.25">
      <c r="A18" s="1" t="s">
        <v>75</v>
      </c>
      <c r="B18" s="9"/>
      <c r="C18" s="9"/>
      <c r="D18" s="27"/>
      <c r="E18" s="9"/>
      <c r="F18" s="17">
        <f>SUM(F11:F16)</f>
        <v>90447495</v>
      </c>
      <c r="G18" s="10"/>
      <c r="H18" s="10">
        <f>SUM(H11:H16)</f>
        <v>85111554</v>
      </c>
      <c r="I18" s="10"/>
      <c r="J18" s="17">
        <f>SUM(J11:J16)</f>
        <v>30269859</v>
      </c>
      <c r="K18" s="47"/>
      <c r="L18" s="10">
        <f>SUM(L11:L16)</f>
        <v>15892949</v>
      </c>
    </row>
    <row r="19" spans="1:12" ht="16.5" customHeight="1" x14ac:dyDescent="0.25">
      <c r="A19" s="9" t="s">
        <v>76</v>
      </c>
      <c r="B19" s="9"/>
      <c r="C19" s="9"/>
      <c r="D19" s="27"/>
      <c r="E19" s="9"/>
      <c r="F19" s="17">
        <v>836020</v>
      </c>
      <c r="G19" s="49"/>
      <c r="H19" s="10">
        <v>603106</v>
      </c>
      <c r="I19" s="49"/>
      <c r="J19" s="17">
        <v>10714061</v>
      </c>
      <c r="K19" s="50"/>
      <c r="L19" s="10">
        <v>7876778</v>
      </c>
    </row>
    <row r="20" spans="1:12" ht="16.5" customHeight="1" x14ac:dyDescent="0.25">
      <c r="A20" s="9" t="s">
        <v>91</v>
      </c>
      <c r="B20" s="9"/>
      <c r="C20" s="9"/>
      <c r="D20" s="27"/>
      <c r="E20" s="9"/>
      <c r="F20" s="116">
        <v>-972412</v>
      </c>
      <c r="G20" s="47"/>
      <c r="H20" s="10">
        <v>-1564</v>
      </c>
      <c r="I20" s="47"/>
      <c r="J20" s="116">
        <v>0</v>
      </c>
      <c r="K20" s="47"/>
      <c r="L20" s="10">
        <v>-205388</v>
      </c>
    </row>
    <row r="21" spans="1:12" ht="16.5" customHeight="1" x14ac:dyDescent="0.25">
      <c r="A21" s="9" t="s">
        <v>77</v>
      </c>
      <c r="B21" s="9"/>
      <c r="C21" s="9"/>
      <c r="D21" s="51"/>
      <c r="E21" s="47"/>
      <c r="F21" s="116">
        <v>-11330334</v>
      </c>
      <c r="G21" s="47"/>
      <c r="H21" s="10">
        <v>-11186187</v>
      </c>
      <c r="I21" s="47"/>
      <c r="J21" s="116">
        <v>-14530972</v>
      </c>
      <c r="K21" s="47"/>
      <c r="L21" s="10">
        <v>-12570707</v>
      </c>
    </row>
    <row r="22" spans="1:12" ht="16.5" customHeight="1" x14ac:dyDescent="0.25">
      <c r="A22" s="9" t="s">
        <v>78</v>
      </c>
      <c r="B22" s="9"/>
      <c r="C22" s="9"/>
      <c r="D22" s="27"/>
      <c r="E22" s="9"/>
      <c r="F22" s="20">
        <v>-11179869</v>
      </c>
      <c r="G22" s="47"/>
      <c r="H22" s="21">
        <v>-11493879</v>
      </c>
      <c r="I22" s="47"/>
      <c r="J22" s="20">
        <v>-4039894</v>
      </c>
      <c r="K22" s="47"/>
      <c r="L22" s="21">
        <v>-3993281</v>
      </c>
    </row>
    <row r="23" spans="1:12" ht="16.5" customHeight="1" x14ac:dyDescent="0.25">
      <c r="A23" s="9"/>
      <c r="B23" s="9"/>
      <c r="C23" s="9"/>
      <c r="D23" s="27"/>
      <c r="E23" s="9"/>
      <c r="F23" s="17"/>
      <c r="G23" s="47"/>
      <c r="H23" s="10"/>
      <c r="I23" s="47"/>
      <c r="J23" s="17"/>
      <c r="K23" s="47"/>
      <c r="L23" s="10"/>
    </row>
    <row r="24" spans="1:12" ht="16.5" customHeight="1" x14ac:dyDescent="0.25">
      <c r="A24" s="1" t="s">
        <v>79</v>
      </c>
      <c r="B24" s="9"/>
      <c r="C24" s="9"/>
      <c r="D24" s="27"/>
      <c r="E24" s="9"/>
      <c r="F24" s="17">
        <f>SUM(F18:F22)</f>
        <v>67800900</v>
      </c>
      <c r="G24" s="10"/>
      <c r="H24" s="10">
        <f>SUM(H18:H22)</f>
        <v>63033030</v>
      </c>
      <c r="I24" s="10"/>
      <c r="J24" s="17">
        <f>SUM(J18:J22)</f>
        <v>22413054</v>
      </c>
      <c r="K24" s="10"/>
      <c r="L24" s="10">
        <f>SUM(L18:L22)</f>
        <v>7000351</v>
      </c>
    </row>
    <row r="25" spans="1:12" ht="16.5" customHeight="1" x14ac:dyDescent="0.25">
      <c r="A25" s="9" t="s">
        <v>80</v>
      </c>
      <c r="B25" s="9"/>
      <c r="C25" s="9"/>
      <c r="D25" s="27">
        <v>16</v>
      </c>
      <c r="E25" s="9"/>
      <c r="F25" s="20">
        <v>-3472568</v>
      </c>
      <c r="G25" s="47"/>
      <c r="H25" s="21">
        <v>8976</v>
      </c>
      <c r="I25" s="47"/>
      <c r="J25" s="20">
        <v>-3359956</v>
      </c>
      <c r="K25" s="47"/>
      <c r="L25" s="21">
        <v>48060</v>
      </c>
    </row>
    <row r="26" spans="1:12" ht="16.5" customHeight="1" x14ac:dyDescent="0.25">
      <c r="A26" s="9"/>
      <c r="B26" s="9"/>
      <c r="C26" s="9"/>
      <c r="D26" s="27"/>
      <c r="E26" s="9"/>
      <c r="F26" s="17"/>
      <c r="G26" s="47"/>
      <c r="H26" s="10"/>
      <c r="I26" s="47"/>
      <c r="J26" s="17"/>
      <c r="K26" s="47"/>
      <c r="L26" s="10"/>
    </row>
    <row r="27" spans="1:12" ht="16.5" customHeight="1" x14ac:dyDescent="0.25">
      <c r="A27" s="1" t="s">
        <v>81</v>
      </c>
      <c r="B27" s="9"/>
      <c r="C27" s="9"/>
      <c r="D27" s="27"/>
      <c r="E27" s="9"/>
      <c r="F27" s="20">
        <f>SUM(F24:F25)</f>
        <v>64328332</v>
      </c>
      <c r="G27" s="10"/>
      <c r="H27" s="21">
        <f>SUM(H24:H25)</f>
        <v>63042006</v>
      </c>
      <c r="I27" s="10"/>
      <c r="J27" s="20">
        <f>SUM(J24:J25)</f>
        <v>19053098</v>
      </c>
      <c r="K27" s="10"/>
      <c r="L27" s="21">
        <f>SUM(L24:L25)</f>
        <v>7048411</v>
      </c>
    </row>
    <row r="28" spans="1:12" ht="16.5" customHeight="1" x14ac:dyDescent="0.25">
      <c r="A28" s="9"/>
      <c r="B28" s="9"/>
      <c r="C28" s="9"/>
      <c r="D28" s="27"/>
      <c r="E28" s="9"/>
      <c r="F28" s="17"/>
      <c r="G28" s="47"/>
      <c r="H28" s="10"/>
      <c r="I28" s="47"/>
      <c r="J28" s="17"/>
      <c r="K28" s="47"/>
      <c r="L28" s="10"/>
    </row>
    <row r="29" spans="1:12" ht="16.5" customHeight="1" x14ac:dyDescent="0.25">
      <c r="A29" s="1" t="s">
        <v>193</v>
      </c>
      <c r="B29" s="1"/>
      <c r="C29" s="9"/>
      <c r="D29" s="27"/>
      <c r="E29" s="9"/>
      <c r="F29" s="17"/>
      <c r="G29" s="47"/>
      <c r="H29" s="10"/>
      <c r="I29" s="47"/>
      <c r="J29" s="17"/>
      <c r="K29" s="47"/>
      <c r="L29" s="10"/>
    </row>
    <row r="30" spans="1:12" ht="16.5" customHeight="1" x14ac:dyDescent="0.25">
      <c r="A30" s="1"/>
      <c r="B30" s="1" t="s">
        <v>194</v>
      </c>
      <c r="C30" s="9"/>
      <c r="D30" s="27"/>
      <c r="E30" s="9"/>
      <c r="F30" s="17"/>
      <c r="G30" s="47"/>
      <c r="H30" s="10"/>
      <c r="I30" s="47"/>
      <c r="J30" s="17"/>
      <c r="K30" s="47"/>
      <c r="L30" s="10"/>
    </row>
    <row r="31" spans="1:12" ht="16.5" customHeight="1" x14ac:dyDescent="0.25">
      <c r="A31" s="9"/>
      <c r="B31" s="22" t="s">
        <v>195</v>
      </c>
      <c r="C31" s="9"/>
      <c r="D31" s="27"/>
      <c r="E31" s="9"/>
      <c r="F31" s="17"/>
      <c r="G31" s="47"/>
      <c r="H31" s="10"/>
      <c r="I31" s="47"/>
      <c r="J31" s="17"/>
      <c r="K31" s="47"/>
      <c r="L31" s="10"/>
    </row>
    <row r="32" spans="1:12" ht="16.5" customHeight="1" x14ac:dyDescent="0.25">
      <c r="A32" s="9"/>
      <c r="B32" s="9"/>
      <c r="C32" s="9" t="s">
        <v>196</v>
      </c>
      <c r="D32" s="27"/>
      <c r="E32" s="9"/>
      <c r="F32" s="20">
        <v>2275624</v>
      </c>
      <c r="G32" s="47"/>
      <c r="H32" s="21">
        <v>0</v>
      </c>
      <c r="I32" s="47"/>
      <c r="J32" s="20">
        <v>2002760</v>
      </c>
      <c r="K32" s="47"/>
      <c r="L32" s="21">
        <v>0</v>
      </c>
    </row>
    <row r="33" spans="1:12" ht="16.5" customHeight="1" x14ac:dyDescent="0.25">
      <c r="A33" s="9"/>
      <c r="B33" s="9"/>
      <c r="C33" s="9"/>
      <c r="D33" s="27"/>
      <c r="E33" s="9"/>
      <c r="F33" s="17"/>
      <c r="G33" s="47"/>
      <c r="H33" s="10"/>
      <c r="I33" s="47"/>
      <c r="J33" s="17"/>
      <c r="K33" s="47"/>
      <c r="L33" s="10"/>
    </row>
    <row r="34" spans="1:12" ht="16.5" customHeight="1" thickBot="1" x14ac:dyDescent="0.3">
      <c r="A34" s="1" t="s">
        <v>82</v>
      </c>
      <c r="B34" s="9"/>
      <c r="C34" s="9"/>
      <c r="D34" s="27"/>
      <c r="E34" s="9"/>
      <c r="F34" s="24">
        <f>SUM(F27,F32)</f>
        <v>66603956</v>
      </c>
      <c r="G34" s="49"/>
      <c r="H34" s="25">
        <f>SUM(H27)</f>
        <v>63042006</v>
      </c>
      <c r="I34" s="50"/>
      <c r="J34" s="24">
        <f>SUM(J27,J32)</f>
        <v>21055858</v>
      </c>
      <c r="K34" s="49"/>
      <c r="L34" s="25">
        <f>SUM(L27)</f>
        <v>7048411</v>
      </c>
    </row>
    <row r="35" spans="1:12" ht="16.5" customHeight="1" thickTop="1" x14ac:dyDescent="0.25">
      <c r="A35" s="1"/>
      <c r="B35" s="9"/>
      <c r="C35" s="9"/>
      <c r="D35" s="27"/>
      <c r="E35" s="9"/>
      <c r="F35" s="10"/>
      <c r="G35" s="49"/>
      <c r="H35" s="10"/>
      <c r="I35" s="50"/>
      <c r="J35" s="10"/>
      <c r="K35" s="49"/>
      <c r="L35" s="10"/>
    </row>
    <row r="36" spans="1:12" ht="16.5" customHeight="1" x14ac:dyDescent="0.25">
      <c r="A36" s="1"/>
      <c r="B36" s="9"/>
      <c r="C36" s="9"/>
      <c r="D36" s="27"/>
      <c r="E36" s="9"/>
      <c r="F36" s="10"/>
      <c r="G36" s="49"/>
      <c r="H36" s="10"/>
      <c r="I36" s="10"/>
      <c r="J36" s="10"/>
      <c r="K36" s="10"/>
      <c r="L36" s="10"/>
    </row>
    <row r="37" spans="1:12" ht="16.5" customHeight="1" x14ac:dyDescent="0.25">
      <c r="A37" s="1"/>
      <c r="B37" s="9"/>
      <c r="C37" s="9"/>
      <c r="D37" s="27"/>
      <c r="E37" s="9"/>
      <c r="F37" s="10"/>
      <c r="G37" s="49"/>
      <c r="H37" s="10"/>
      <c r="I37" s="50"/>
      <c r="J37" s="10"/>
      <c r="K37" s="49"/>
      <c r="L37" s="10"/>
    </row>
    <row r="38" spans="1:12" ht="16.5" customHeight="1" x14ac:dyDescent="0.25">
      <c r="A38" s="1"/>
      <c r="B38" s="9"/>
      <c r="C38" s="9"/>
      <c r="D38" s="27"/>
      <c r="E38" s="9"/>
      <c r="F38" s="10"/>
      <c r="G38" s="49"/>
      <c r="H38" s="10"/>
      <c r="I38" s="50"/>
      <c r="J38" s="10"/>
      <c r="K38" s="49"/>
      <c r="L38" s="10"/>
    </row>
    <row r="39" spans="1:12" ht="16.5" customHeight="1" x14ac:dyDescent="0.25">
      <c r="A39" s="1"/>
      <c r="B39" s="9"/>
      <c r="C39" s="9"/>
      <c r="D39" s="27"/>
      <c r="E39" s="9"/>
      <c r="F39" s="10"/>
      <c r="G39" s="49"/>
      <c r="H39" s="10"/>
      <c r="I39" s="50"/>
      <c r="J39" s="10"/>
      <c r="K39" s="49"/>
      <c r="L39" s="10"/>
    </row>
    <row r="40" spans="1:12" ht="16.5" customHeight="1" x14ac:dyDescent="0.25">
      <c r="A40" s="1"/>
      <c r="B40" s="9"/>
      <c r="C40" s="9"/>
      <c r="D40" s="27"/>
      <c r="E40" s="9"/>
      <c r="F40" s="10"/>
      <c r="G40" s="49"/>
      <c r="H40" s="10"/>
      <c r="I40" s="50"/>
      <c r="J40" s="10"/>
      <c r="K40" s="49"/>
      <c r="L40" s="10"/>
    </row>
    <row r="41" spans="1:12" ht="16.5" customHeight="1" x14ac:dyDescent="0.25">
      <c r="A41" s="1"/>
      <c r="B41" s="9"/>
      <c r="C41" s="9"/>
      <c r="D41" s="27"/>
      <c r="E41" s="9"/>
      <c r="F41" s="10"/>
      <c r="G41" s="49"/>
      <c r="H41" s="10"/>
      <c r="I41" s="50"/>
      <c r="J41" s="10"/>
      <c r="K41" s="49"/>
      <c r="L41" s="10"/>
    </row>
    <row r="42" spans="1:12" ht="16.5" customHeight="1" x14ac:dyDescent="0.25">
      <c r="A42" s="1"/>
      <c r="B42" s="9"/>
      <c r="C42" s="9"/>
      <c r="D42" s="27"/>
      <c r="E42" s="9"/>
      <c r="F42" s="10"/>
      <c r="G42" s="49"/>
      <c r="H42" s="10"/>
      <c r="I42" s="50"/>
      <c r="J42" s="10"/>
      <c r="K42" s="49"/>
      <c r="L42" s="10"/>
    </row>
    <row r="43" spans="1:12" ht="16.5" customHeight="1" x14ac:dyDescent="0.25">
      <c r="A43" s="1"/>
      <c r="B43" s="9"/>
      <c r="C43" s="9"/>
      <c r="D43" s="27"/>
      <c r="E43" s="9"/>
      <c r="F43" s="10"/>
      <c r="G43" s="49"/>
      <c r="H43" s="10"/>
      <c r="I43" s="50"/>
      <c r="J43" s="10"/>
      <c r="K43" s="49"/>
      <c r="L43" s="10"/>
    </row>
    <row r="44" spans="1:12" ht="16.5" customHeight="1" x14ac:dyDescent="0.25">
      <c r="A44" s="1"/>
      <c r="B44" s="9"/>
      <c r="C44" s="9"/>
      <c r="D44" s="27"/>
      <c r="E44" s="9"/>
      <c r="F44" s="10"/>
      <c r="G44" s="49"/>
      <c r="H44" s="10"/>
      <c r="I44" s="50"/>
      <c r="J44" s="10"/>
      <c r="K44" s="49"/>
      <c r="L44" s="10"/>
    </row>
    <row r="45" spans="1:12" ht="16.5" customHeight="1" x14ac:dyDescent="0.25">
      <c r="A45" s="1"/>
      <c r="B45" s="9"/>
      <c r="C45" s="9"/>
      <c r="D45" s="27"/>
      <c r="E45" s="9"/>
      <c r="F45" s="10"/>
      <c r="G45" s="49"/>
      <c r="H45" s="10"/>
      <c r="I45" s="50"/>
      <c r="J45" s="10"/>
      <c r="K45" s="49"/>
      <c r="L45" s="10"/>
    </row>
    <row r="46" spans="1:12" ht="16.5" customHeight="1" x14ac:dyDescent="0.25">
      <c r="A46" s="1"/>
      <c r="B46" s="9"/>
      <c r="C46" s="9"/>
      <c r="D46" s="27"/>
      <c r="E46" s="9"/>
      <c r="F46" s="10"/>
      <c r="G46" s="49"/>
      <c r="H46" s="10"/>
      <c r="I46" s="50"/>
      <c r="J46" s="10"/>
      <c r="K46" s="49"/>
      <c r="L46" s="10"/>
    </row>
    <row r="47" spans="1:12" ht="16.5" customHeight="1" x14ac:dyDescent="0.25">
      <c r="A47" s="1"/>
      <c r="B47" s="9"/>
      <c r="C47" s="9"/>
      <c r="D47" s="27"/>
      <c r="E47" s="9"/>
      <c r="F47" s="10"/>
      <c r="G47" s="49"/>
      <c r="H47" s="10"/>
      <c r="I47" s="50"/>
      <c r="J47" s="10"/>
      <c r="K47" s="49"/>
      <c r="L47" s="10"/>
    </row>
    <row r="48" spans="1:12" ht="16.5" customHeight="1" x14ac:dyDescent="0.25">
      <c r="A48" s="1"/>
      <c r="B48" s="9"/>
      <c r="C48" s="9"/>
      <c r="D48" s="27"/>
      <c r="E48" s="9"/>
      <c r="F48" s="10"/>
      <c r="G48" s="49"/>
      <c r="H48" s="10"/>
      <c r="I48" s="50"/>
      <c r="J48" s="10"/>
      <c r="K48" s="49"/>
      <c r="L48" s="10"/>
    </row>
    <row r="49" spans="1:12" ht="16.5" customHeight="1" x14ac:dyDescent="0.25">
      <c r="A49" s="1"/>
      <c r="B49" s="9"/>
      <c r="C49" s="9"/>
      <c r="D49" s="27"/>
      <c r="E49" s="9"/>
      <c r="F49" s="10"/>
      <c r="G49" s="49"/>
      <c r="H49" s="10"/>
      <c r="I49" s="50"/>
      <c r="J49" s="10"/>
      <c r="K49" s="49"/>
      <c r="L49" s="10"/>
    </row>
    <row r="50" spans="1:12" ht="21" customHeight="1" x14ac:dyDescent="0.25">
      <c r="A50" s="1"/>
      <c r="B50" s="9"/>
      <c r="C50" s="9"/>
      <c r="D50" s="27"/>
      <c r="E50" s="9"/>
      <c r="F50" s="10"/>
      <c r="G50" s="49"/>
      <c r="H50" s="10"/>
      <c r="I50" s="50"/>
      <c r="J50" s="10"/>
      <c r="K50" s="49"/>
      <c r="L50" s="10"/>
    </row>
    <row r="51" spans="1:12" ht="22.15" customHeight="1" x14ac:dyDescent="0.25">
      <c r="A51" s="26" t="s">
        <v>31</v>
      </c>
      <c r="B51" s="29"/>
      <c r="C51" s="29"/>
      <c r="D51" s="29"/>
      <c r="E51" s="29"/>
      <c r="F51" s="29"/>
      <c r="G51" s="29"/>
      <c r="H51" s="29"/>
      <c r="I51" s="29"/>
      <c r="J51" s="29"/>
      <c r="K51" s="29"/>
      <c r="L51" s="29"/>
    </row>
    <row r="52" spans="1:12" ht="16.5" customHeight="1" x14ac:dyDescent="0.25">
      <c r="A52" s="1" t="str">
        <f>A1</f>
        <v>Thachang Green Energy Public Company Limited</v>
      </c>
      <c r="B52" s="1"/>
      <c r="C52" s="1"/>
      <c r="D52" s="38"/>
      <c r="E52" s="1"/>
      <c r="F52" s="121"/>
      <c r="G52" s="39"/>
      <c r="H52" s="121"/>
      <c r="I52" s="40"/>
      <c r="J52" s="121"/>
      <c r="K52" s="39"/>
      <c r="L52" s="121"/>
    </row>
    <row r="53" spans="1:12" ht="16.5" customHeight="1" x14ac:dyDescent="0.25">
      <c r="A53" s="1" t="str">
        <f>A2</f>
        <v>Statement of Comprehensive Income (Reviewed)</v>
      </c>
      <c r="B53" s="1"/>
      <c r="C53" s="1"/>
      <c r="D53" s="38"/>
      <c r="E53" s="1"/>
      <c r="F53" s="121"/>
      <c r="G53" s="39"/>
      <c r="H53" s="121"/>
      <c r="I53" s="40"/>
      <c r="J53" s="121"/>
      <c r="K53" s="39"/>
      <c r="L53" s="121"/>
    </row>
    <row r="54" spans="1:12" ht="16.5" customHeight="1" x14ac:dyDescent="0.25">
      <c r="A54" s="5" t="str">
        <f>A3</f>
        <v>For the three-month period ended 31 March 2024</v>
      </c>
      <c r="B54" s="5"/>
      <c r="C54" s="5"/>
      <c r="D54" s="41"/>
      <c r="E54" s="5"/>
      <c r="F54" s="122"/>
      <c r="G54" s="42"/>
      <c r="H54" s="122"/>
      <c r="I54" s="43"/>
      <c r="J54" s="122"/>
      <c r="K54" s="42"/>
      <c r="L54" s="122"/>
    </row>
    <row r="55" spans="1:12" ht="16.5" customHeight="1" x14ac:dyDescent="0.25">
      <c r="A55" s="9"/>
      <c r="B55" s="9"/>
      <c r="C55" s="9"/>
      <c r="D55" s="2"/>
      <c r="E55" s="2"/>
      <c r="F55" s="10"/>
      <c r="G55" s="11"/>
      <c r="H55" s="10"/>
      <c r="I55" s="11"/>
      <c r="J55" s="10"/>
      <c r="K55" s="10"/>
      <c r="L55" s="10"/>
    </row>
    <row r="56" spans="1:12" ht="16.5" customHeight="1" x14ac:dyDescent="0.25">
      <c r="A56" s="9"/>
      <c r="B56" s="9"/>
      <c r="C56" s="9"/>
      <c r="D56" s="2"/>
      <c r="E56" s="2"/>
      <c r="F56" s="10"/>
      <c r="G56" s="11"/>
      <c r="H56" s="10"/>
      <c r="I56" s="11"/>
      <c r="J56" s="10"/>
      <c r="K56" s="10"/>
      <c r="L56" s="10"/>
    </row>
    <row r="57" spans="1:12" ht="16.5" customHeight="1" x14ac:dyDescent="0.25">
      <c r="A57" s="9"/>
      <c r="B57" s="9"/>
      <c r="C57" s="9"/>
      <c r="D57" s="27"/>
      <c r="E57" s="9"/>
      <c r="F57" s="125" t="s">
        <v>2</v>
      </c>
      <c r="G57" s="125"/>
      <c r="H57" s="125"/>
      <c r="I57" s="121"/>
      <c r="J57" s="125" t="s">
        <v>3</v>
      </c>
      <c r="K57" s="125"/>
      <c r="L57" s="125"/>
    </row>
    <row r="58" spans="1:12" ht="16.5" customHeight="1" x14ac:dyDescent="0.25">
      <c r="A58" s="12"/>
      <c r="B58" s="9"/>
      <c r="C58" s="9"/>
      <c r="D58" s="12"/>
      <c r="E58" s="9"/>
      <c r="F58" s="126" t="s">
        <v>4</v>
      </c>
      <c r="G58" s="126"/>
      <c r="H58" s="126"/>
      <c r="I58" s="44"/>
      <c r="J58" s="126" t="s">
        <v>4</v>
      </c>
      <c r="K58" s="126"/>
      <c r="L58" s="126"/>
    </row>
    <row r="59" spans="1:12" ht="16.5" customHeight="1" x14ac:dyDescent="0.25">
      <c r="A59" s="1"/>
      <c r="B59" s="1"/>
      <c r="C59" s="1"/>
      <c r="D59" s="2"/>
      <c r="E59" s="2"/>
      <c r="F59" s="15" t="s">
        <v>182</v>
      </c>
      <c r="G59" s="3"/>
      <c r="H59" s="15" t="s">
        <v>8</v>
      </c>
      <c r="I59" s="3"/>
      <c r="J59" s="15" t="s">
        <v>182</v>
      </c>
      <c r="K59" s="3"/>
      <c r="L59" s="15" t="s">
        <v>8</v>
      </c>
    </row>
    <row r="60" spans="1:12" ht="16.5" customHeight="1" x14ac:dyDescent="0.25">
      <c r="A60" s="1"/>
      <c r="B60" s="1"/>
      <c r="C60" s="1"/>
      <c r="D60" s="6" t="s">
        <v>9</v>
      </c>
      <c r="E60" s="2"/>
      <c r="F60" s="45" t="s">
        <v>10</v>
      </c>
      <c r="G60" s="46"/>
      <c r="H60" s="45" t="s">
        <v>10</v>
      </c>
      <c r="I60" s="3"/>
      <c r="J60" s="45" t="s">
        <v>10</v>
      </c>
      <c r="K60" s="46"/>
      <c r="L60" s="45" t="s">
        <v>10</v>
      </c>
    </row>
    <row r="61" spans="1:12" ht="16.5" customHeight="1" x14ac:dyDescent="0.25">
      <c r="A61" s="9"/>
      <c r="B61" s="9"/>
      <c r="C61" s="9"/>
      <c r="D61" s="27"/>
      <c r="E61" s="9"/>
      <c r="F61" s="17"/>
      <c r="G61" s="47"/>
      <c r="H61" s="10"/>
      <c r="I61" s="47"/>
      <c r="J61" s="17"/>
      <c r="K61" s="47"/>
      <c r="L61" s="10"/>
    </row>
    <row r="62" spans="1:12" ht="16.5" customHeight="1" x14ac:dyDescent="0.25">
      <c r="A62" s="1" t="s">
        <v>83</v>
      </c>
      <c r="B62" s="9"/>
      <c r="C62" s="9"/>
      <c r="D62" s="27"/>
      <c r="E62" s="9"/>
      <c r="F62" s="17"/>
      <c r="G62" s="10"/>
      <c r="H62" s="10"/>
      <c r="I62" s="10"/>
      <c r="J62" s="17"/>
      <c r="K62" s="10"/>
      <c r="L62" s="10"/>
    </row>
    <row r="63" spans="1:12" ht="16.5" customHeight="1" x14ac:dyDescent="0.25">
      <c r="A63" s="9" t="s">
        <v>84</v>
      </c>
      <c r="B63" s="9"/>
      <c r="C63" s="9"/>
      <c r="D63" s="27"/>
      <c r="E63" s="9"/>
      <c r="F63" s="17">
        <v>64328371</v>
      </c>
      <c r="G63" s="10"/>
      <c r="H63" s="10">
        <v>63041728</v>
      </c>
      <c r="I63" s="10"/>
      <c r="J63" s="17">
        <v>19053098</v>
      </c>
      <c r="K63" s="10"/>
      <c r="L63" s="10">
        <v>7048411</v>
      </c>
    </row>
    <row r="64" spans="1:12" ht="16.5" customHeight="1" x14ac:dyDescent="0.25">
      <c r="A64" s="9" t="s">
        <v>68</v>
      </c>
      <c r="B64" s="9"/>
      <c r="C64" s="52"/>
      <c r="D64" s="27"/>
      <c r="E64" s="9"/>
      <c r="F64" s="20">
        <v>-39</v>
      </c>
      <c r="G64" s="12"/>
      <c r="H64" s="54">
        <v>278</v>
      </c>
      <c r="I64" s="12"/>
      <c r="J64" s="20">
        <v>0</v>
      </c>
      <c r="K64" s="12"/>
      <c r="L64" s="54">
        <v>0</v>
      </c>
    </row>
    <row r="65" spans="1:12" ht="16.5" customHeight="1" x14ac:dyDescent="0.25">
      <c r="A65" s="9"/>
      <c r="B65" s="9"/>
      <c r="C65" s="52"/>
      <c r="D65" s="27"/>
      <c r="E65" s="9"/>
      <c r="F65" s="31"/>
      <c r="G65" s="12"/>
      <c r="H65" s="32"/>
      <c r="I65" s="12"/>
      <c r="J65" s="31"/>
      <c r="K65" s="12"/>
      <c r="L65" s="32"/>
    </row>
    <row r="66" spans="1:12" ht="16.5" customHeight="1" thickBot="1" x14ac:dyDescent="0.3">
      <c r="A66" s="1" t="s">
        <v>81</v>
      </c>
      <c r="B66" s="9"/>
      <c r="C66" s="9"/>
      <c r="D66" s="27"/>
      <c r="E66" s="9"/>
      <c r="F66" s="24">
        <f>SUM(F63:F64)</f>
        <v>64328332</v>
      </c>
      <c r="G66" s="10"/>
      <c r="H66" s="25">
        <f>SUM(H63:H64)</f>
        <v>63042006</v>
      </c>
      <c r="I66" s="10"/>
      <c r="J66" s="24">
        <f>SUM(J63:J64)</f>
        <v>19053098</v>
      </c>
      <c r="K66" s="10"/>
      <c r="L66" s="25">
        <f>SUM(L63:L64)</f>
        <v>7048411</v>
      </c>
    </row>
    <row r="67" spans="1:12" ht="16.5" customHeight="1" thickTop="1" x14ac:dyDescent="0.25">
      <c r="A67" s="9"/>
      <c r="B67" s="9"/>
      <c r="C67" s="9"/>
      <c r="D67" s="27"/>
      <c r="E67" s="9"/>
      <c r="F67" s="17"/>
      <c r="G67" s="47"/>
      <c r="H67" s="10"/>
      <c r="I67" s="47"/>
      <c r="J67" s="17"/>
      <c r="K67" s="47"/>
      <c r="L67" s="10"/>
    </row>
    <row r="68" spans="1:12" ht="16.5" customHeight="1" x14ac:dyDescent="0.25">
      <c r="A68" s="1" t="s">
        <v>85</v>
      </c>
      <c r="B68" s="9"/>
      <c r="C68" s="9"/>
      <c r="D68" s="27"/>
      <c r="E68" s="9"/>
      <c r="F68" s="17"/>
      <c r="G68" s="49"/>
      <c r="H68" s="10"/>
      <c r="I68" s="49"/>
      <c r="J68" s="17"/>
      <c r="K68" s="50"/>
      <c r="L68" s="10"/>
    </row>
    <row r="69" spans="1:12" ht="16.5" customHeight="1" x14ac:dyDescent="0.25">
      <c r="A69" s="1"/>
      <c r="B69" s="1" t="s">
        <v>86</v>
      </c>
      <c r="C69" s="9"/>
      <c r="D69" s="27"/>
      <c r="E69" s="9"/>
      <c r="F69" s="17"/>
      <c r="G69" s="49"/>
      <c r="H69" s="10"/>
      <c r="I69" s="49"/>
      <c r="J69" s="17"/>
      <c r="K69" s="50"/>
      <c r="L69" s="10"/>
    </row>
    <row r="70" spans="1:12" ht="16.5" customHeight="1" x14ac:dyDescent="0.25">
      <c r="A70" s="9" t="s">
        <v>84</v>
      </c>
      <c r="B70" s="9"/>
      <c r="C70" s="9"/>
      <c r="D70" s="27"/>
      <c r="E70" s="9"/>
      <c r="F70" s="17">
        <v>66603995</v>
      </c>
      <c r="G70" s="49"/>
      <c r="H70" s="10">
        <v>63041728</v>
      </c>
      <c r="I70" s="49"/>
      <c r="J70" s="17">
        <v>21055858</v>
      </c>
      <c r="K70" s="50"/>
      <c r="L70" s="10">
        <v>7048411</v>
      </c>
    </row>
    <row r="71" spans="1:12" ht="16.5" customHeight="1" x14ac:dyDescent="0.25">
      <c r="A71" s="9" t="s">
        <v>68</v>
      </c>
      <c r="B71" s="9"/>
      <c r="C71" s="9"/>
      <c r="D71" s="27"/>
      <c r="E71" s="9"/>
      <c r="F71" s="20">
        <v>-39</v>
      </c>
      <c r="G71" s="49"/>
      <c r="H71" s="54">
        <v>278</v>
      </c>
      <c r="I71" s="49"/>
      <c r="J71" s="20">
        <v>0</v>
      </c>
      <c r="K71" s="50"/>
      <c r="L71" s="54">
        <v>0</v>
      </c>
    </row>
    <row r="72" spans="1:12" ht="16.5" customHeight="1" x14ac:dyDescent="0.25">
      <c r="A72" s="19"/>
      <c r="B72" s="9"/>
      <c r="C72" s="9"/>
      <c r="D72" s="27"/>
      <c r="E72" s="9"/>
      <c r="F72" s="17"/>
      <c r="G72" s="49"/>
      <c r="H72" s="10"/>
      <c r="I72" s="49"/>
      <c r="J72" s="17"/>
      <c r="K72" s="50"/>
      <c r="L72" s="10"/>
    </row>
    <row r="73" spans="1:12" ht="16.5" customHeight="1" x14ac:dyDescent="0.25">
      <c r="A73" s="1" t="s">
        <v>87</v>
      </c>
      <c r="B73" s="9"/>
      <c r="C73" s="9"/>
      <c r="D73" s="27"/>
      <c r="E73" s="9"/>
      <c r="F73" s="17"/>
      <c r="G73" s="12"/>
      <c r="H73" s="10"/>
      <c r="I73" s="12"/>
      <c r="J73" s="17"/>
      <c r="K73" s="12"/>
      <c r="L73" s="10"/>
    </row>
    <row r="74" spans="1:12" ht="16.5" customHeight="1" thickBot="1" x14ac:dyDescent="0.3">
      <c r="A74" s="12"/>
      <c r="B74" s="1" t="s">
        <v>88</v>
      </c>
      <c r="C74" s="12"/>
      <c r="D74" s="12"/>
      <c r="E74" s="12"/>
      <c r="F74" s="24">
        <f>SUM(F70:F71)</f>
        <v>66603956</v>
      </c>
      <c r="G74" s="49"/>
      <c r="H74" s="25">
        <f>SUM(H70:H71)</f>
        <v>63042006</v>
      </c>
      <c r="I74" s="49"/>
      <c r="J74" s="24">
        <f>SUM(J70:J71)</f>
        <v>21055858</v>
      </c>
      <c r="K74" s="50"/>
      <c r="L74" s="25">
        <f>SUM(L70:L71)</f>
        <v>7048411</v>
      </c>
    </row>
    <row r="75" spans="1:12" ht="16.5" customHeight="1" thickTop="1" x14ac:dyDescent="0.25">
      <c r="A75" s="12"/>
      <c r="B75" s="12"/>
      <c r="C75" s="12"/>
      <c r="D75" s="12"/>
      <c r="E75" s="12"/>
      <c r="F75" s="31"/>
      <c r="G75" s="12"/>
      <c r="H75" s="32"/>
      <c r="I75" s="12"/>
      <c r="J75" s="31"/>
      <c r="K75" s="12"/>
      <c r="L75" s="32"/>
    </row>
    <row r="76" spans="1:12" ht="16.5" customHeight="1" x14ac:dyDescent="0.25">
      <c r="A76" s="12"/>
      <c r="B76" s="12"/>
      <c r="C76" s="12"/>
      <c r="D76" s="12"/>
      <c r="E76" s="12"/>
      <c r="F76" s="31"/>
      <c r="G76" s="12"/>
      <c r="H76" s="32"/>
      <c r="I76" s="12"/>
      <c r="J76" s="31"/>
      <c r="K76" s="12"/>
      <c r="L76" s="32"/>
    </row>
    <row r="77" spans="1:12" ht="16.5" customHeight="1" x14ac:dyDescent="0.25">
      <c r="A77" s="1" t="s">
        <v>89</v>
      </c>
      <c r="B77" s="12"/>
      <c r="C77" s="12"/>
      <c r="D77" s="12"/>
      <c r="E77" s="12"/>
      <c r="F77" s="31"/>
      <c r="G77" s="12"/>
      <c r="H77" s="32"/>
      <c r="I77" s="12"/>
      <c r="J77" s="31"/>
      <c r="K77" s="12"/>
      <c r="L77" s="32"/>
    </row>
    <row r="78" spans="1:12" ht="16.5" customHeight="1" x14ac:dyDescent="0.25">
      <c r="A78" s="1"/>
      <c r="B78" s="12"/>
      <c r="C78" s="12"/>
      <c r="D78" s="12"/>
      <c r="E78" s="12"/>
      <c r="F78" s="31"/>
      <c r="G78" s="12"/>
      <c r="H78" s="32"/>
      <c r="I78" s="12"/>
      <c r="J78" s="31"/>
      <c r="K78" s="12"/>
      <c r="L78" s="32"/>
    </row>
    <row r="79" spans="1:12" ht="16.5" customHeight="1" x14ac:dyDescent="0.25">
      <c r="A79" s="9" t="s">
        <v>90</v>
      </c>
      <c r="B79" s="9"/>
      <c r="C79" s="9"/>
      <c r="D79" s="48">
        <v>17.100000000000001</v>
      </c>
      <c r="E79" s="9"/>
      <c r="F79" s="55">
        <v>2.9240168636363636E-2</v>
      </c>
      <c r="G79" s="56"/>
      <c r="H79" s="56">
        <v>2.8655457272727274E-2</v>
      </c>
      <c r="I79" s="56"/>
      <c r="J79" s="111">
        <v>8.6604986363636362E-3</v>
      </c>
      <c r="K79" s="56"/>
      <c r="L79" s="115">
        <v>3.2038231818181818E-3</v>
      </c>
    </row>
    <row r="80" spans="1:12" ht="16.5" customHeight="1" x14ac:dyDescent="0.25">
      <c r="A80" s="9" t="s">
        <v>192</v>
      </c>
      <c r="B80" s="9"/>
      <c r="C80" s="9"/>
      <c r="D80" s="48">
        <v>17.2</v>
      </c>
      <c r="E80" s="9"/>
      <c r="F80" s="55">
        <v>2.9240168636363636E-2</v>
      </c>
      <c r="G80" s="49"/>
      <c r="H80" s="56">
        <v>2.8655457272727274E-2</v>
      </c>
      <c r="I80" s="50"/>
      <c r="J80" s="111">
        <v>8.0000000000000002E-3</v>
      </c>
      <c r="K80" s="49"/>
      <c r="L80" s="115">
        <v>3.2038231818181818E-3</v>
      </c>
    </row>
    <row r="81" spans="1:12" ht="16.5" customHeight="1" x14ac:dyDescent="0.25">
      <c r="A81" s="1"/>
      <c r="B81" s="9"/>
      <c r="C81" s="9"/>
      <c r="D81" s="27"/>
      <c r="E81" s="9"/>
      <c r="F81" s="56"/>
      <c r="G81" s="49"/>
      <c r="H81" s="56"/>
      <c r="I81" s="50"/>
      <c r="J81" s="56"/>
      <c r="K81" s="49"/>
      <c r="L81" s="56"/>
    </row>
    <row r="82" spans="1:12" ht="16.5" customHeight="1" x14ac:dyDescent="0.25">
      <c r="A82" s="1"/>
      <c r="B82" s="9"/>
      <c r="C82" s="9"/>
      <c r="D82" s="27"/>
      <c r="E82" s="9"/>
      <c r="F82" s="56"/>
      <c r="G82" s="49"/>
      <c r="H82" s="56"/>
      <c r="I82" s="50"/>
      <c r="J82" s="56"/>
      <c r="K82" s="49"/>
      <c r="L82" s="56"/>
    </row>
    <row r="83" spans="1:12" ht="16.5" customHeight="1" x14ac:dyDescent="0.25">
      <c r="A83" s="1"/>
      <c r="B83" s="9"/>
      <c r="C83" s="9"/>
      <c r="D83" s="27"/>
      <c r="E83" s="9"/>
      <c r="F83" s="56"/>
      <c r="G83" s="49"/>
      <c r="H83" s="56"/>
      <c r="I83" s="50"/>
      <c r="J83" s="56"/>
      <c r="K83" s="49"/>
      <c r="L83" s="56"/>
    </row>
    <row r="84" spans="1:12" ht="16.5" customHeight="1" x14ac:dyDescent="0.25">
      <c r="A84" s="1"/>
      <c r="B84" s="9"/>
      <c r="C84" s="9"/>
      <c r="D84" s="27"/>
      <c r="E84" s="9"/>
      <c r="F84" s="56"/>
      <c r="G84" s="49"/>
      <c r="H84" s="56"/>
      <c r="I84" s="50"/>
      <c r="J84" s="56"/>
      <c r="K84" s="49"/>
      <c r="L84" s="56"/>
    </row>
    <row r="85" spans="1:12" ht="16.5" customHeight="1" x14ac:dyDescent="0.25">
      <c r="A85" s="1"/>
      <c r="B85" s="9"/>
      <c r="C85" s="9"/>
      <c r="D85" s="27"/>
      <c r="E85" s="9"/>
      <c r="F85" s="56"/>
      <c r="G85" s="49"/>
      <c r="H85" s="56"/>
      <c r="I85" s="50"/>
      <c r="J85" s="56"/>
      <c r="K85" s="49"/>
      <c r="L85" s="56"/>
    </row>
    <row r="86" spans="1:12" ht="16.5" customHeight="1" x14ac:dyDescent="0.25">
      <c r="A86" s="1"/>
      <c r="B86" s="9"/>
      <c r="C86" s="9"/>
      <c r="D86" s="27"/>
      <c r="E86" s="9"/>
      <c r="F86" s="56"/>
      <c r="G86" s="49"/>
      <c r="H86" s="56"/>
      <c r="I86" s="50"/>
      <c r="J86" s="56"/>
      <c r="K86" s="49"/>
      <c r="L86" s="56"/>
    </row>
    <row r="87" spans="1:12" ht="16.5" customHeight="1" x14ac:dyDescent="0.25">
      <c r="A87" s="1"/>
      <c r="B87" s="9"/>
      <c r="C87" s="9"/>
      <c r="D87" s="27"/>
      <c r="E87" s="9"/>
      <c r="F87" s="56"/>
      <c r="G87" s="49"/>
      <c r="H87" s="56"/>
      <c r="I87" s="50"/>
      <c r="J87" s="56"/>
      <c r="K87" s="49"/>
      <c r="L87" s="56"/>
    </row>
    <row r="88" spans="1:12" ht="16.5" customHeight="1" x14ac:dyDescent="0.25">
      <c r="A88" s="1"/>
      <c r="B88" s="9"/>
      <c r="C88" s="9"/>
      <c r="D88" s="27"/>
      <c r="E88" s="9"/>
      <c r="F88" s="56"/>
      <c r="G88" s="49"/>
      <c r="H88" s="56"/>
      <c r="I88" s="50"/>
      <c r="J88" s="56"/>
      <c r="K88" s="49"/>
      <c r="L88" s="56"/>
    </row>
    <row r="89" spans="1:12" ht="16.5" customHeight="1" x14ac:dyDescent="0.25">
      <c r="A89" s="1"/>
      <c r="B89" s="9"/>
      <c r="C89" s="9"/>
      <c r="D89" s="27"/>
      <c r="E89" s="9"/>
      <c r="F89" s="56"/>
      <c r="G89" s="49"/>
      <c r="H89" s="56"/>
      <c r="I89" s="50"/>
      <c r="J89" s="56"/>
      <c r="K89" s="49"/>
      <c r="L89" s="56"/>
    </row>
    <row r="90" spans="1:12" ht="16.5" customHeight="1" x14ac:dyDescent="0.25">
      <c r="A90" s="1"/>
      <c r="B90" s="9"/>
      <c r="C90" s="9"/>
      <c r="D90" s="27"/>
      <c r="E90" s="9"/>
      <c r="F90" s="56"/>
      <c r="G90" s="49"/>
      <c r="H90" s="56"/>
      <c r="I90" s="50"/>
      <c r="J90" s="56"/>
      <c r="K90" s="49"/>
      <c r="L90" s="56"/>
    </row>
    <row r="91" spans="1:12" ht="16.5" customHeight="1" x14ac:dyDescent="0.25">
      <c r="A91" s="1"/>
      <c r="B91" s="9"/>
      <c r="C91" s="9"/>
      <c r="D91" s="27"/>
      <c r="E91" s="9"/>
      <c r="F91" s="56"/>
      <c r="G91" s="49"/>
      <c r="H91" s="56"/>
      <c r="I91" s="50"/>
      <c r="J91" s="56"/>
      <c r="K91" s="49"/>
      <c r="L91" s="56"/>
    </row>
    <row r="92" spans="1:12" ht="16.5" customHeight="1" x14ac:dyDescent="0.25">
      <c r="A92" s="1"/>
      <c r="B92" s="9"/>
      <c r="C92" s="9"/>
      <c r="D92" s="27"/>
      <c r="E92" s="9"/>
      <c r="F92" s="56"/>
      <c r="G92" s="49"/>
      <c r="H92" s="56"/>
      <c r="I92" s="50"/>
      <c r="J92" s="56"/>
      <c r="K92" s="49"/>
      <c r="L92" s="56"/>
    </row>
    <row r="93" spans="1:12" ht="16.5" customHeight="1" x14ac:dyDescent="0.25">
      <c r="A93" s="1"/>
      <c r="B93" s="9"/>
      <c r="C93" s="9"/>
      <c r="D93" s="27"/>
      <c r="E93" s="9"/>
      <c r="F93" s="56"/>
      <c r="G93" s="49"/>
      <c r="H93" s="56"/>
      <c r="I93" s="50"/>
      <c r="J93" s="56"/>
      <c r="K93" s="49"/>
      <c r="L93" s="56"/>
    </row>
    <row r="94" spans="1:12" ht="16.5" customHeight="1" x14ac:dyDescent="0.25">
      <c r="A94" s="1"/>
      <c r="B94" s="9"/>
      <c r="C94" s="9"/>
      <c r="D94" s="27"/>
      <c r="E94" s="9"/>
      <c r="F94" s="56"/>
      <c r="G94" s="49"/>
      <c r="H94" s="56"/>
      <c r="I94" s="50"/>
      <c r="J94" s="56"/>
      <c r="K94" s="49"/>
      <c r="L94" s="56"/>
    </row>
    <row r="95" spans="1:12" ht="16.5" customHeight="1" x14ac:dyDescent="0.25">
      <c r="A95" s="1"/>
      <c r="B95" s="9"/>
      <c r="C95" s="9"/>
      <c r="D95" s="27"/>
      <c r="E95" s="9"/>
      <c r="F95" s="56"/>
      <c r="G95" s="49"/>
      <c r="H95" s="56"/>
      <c r="I95" s="50"/>
      <c r="J95" s="56"/>
      <c r="K95" s="49"/>
      <c r="L95" s="56"/>
    </row>
    <row r="96" spans="1:12" ht="16.5" customHeight="1" x14ac:dyDescent="0.25">
      <c r="A96" s="1"/>
      <c r="B96" s="9"/>
      <c r="C96" s="9"/>
      <c r="D96" s="27"/>
      <c r="E96" s="9"/>
      <c r="F96" s="56"/>
      <c r="G96" s="49"/>
      <c r="H96" s="56"/>
      <c r="I96" s="50"/>
      <c r="J96" s="56"/>
      <c r="K96" s="49"/>
      <c r="L96" s="56"/>
    </row>
    <row r="97" spans="1:12" ht="16.5" customHeight="1" x14ac:dyDescent="0.25">
      <c r="A97" s="1"/>
      <c r="B97" s="9"/>
      <c r="C97" s="9"/>
      <c r="D97" s="27"/>
      <c r="E97" s="9"/>
      <c r="F97" s="56"/>
      <c r="G97" s="49"/>
      <c r="H97" s="56"/>
      <c r="I97" s="50"/>
      <c r="J97" s="56"/>
      <c r="K97" s="49"/>
      <c r="L97" s="56"/>
    </row>
    <row r="98" spans="1:12" ht="16.5" customHeight="1" x14ac:dyDescent="0.25">
      <c r="A98" s="1"/>
      <c r="B98" s="9"/>
      <c r="C98" s="9"/>
      <c r="D98" s="27"/>
      <c r="E98" s="9"/>
      <c r="F98" s="56"/>
      <c r="G98" s="49"/>
      <c r="H98" s="56"/>
      <c r="I98" s="50"/>
      <c r="J98" s="56"/>
      <c r="K98" s="49"/>
      <c r="L98" s="56"/>
    </row>
    <row r="99" spans="1:12" ht="16.5" customHeight="1" x14ac:dyDescent="0.25">
      <c r="A99" s="1"/>
      <c r="B99" s="9"/>
      <c r="C99" s="9"/>
      <c r="D99" s="27"/>
      <c r="E99" s="9"/>
      <c r="F99" s="56"/>
      <c r="G99" s="49"/>
      <c r="H99" s="56"/>
      <c r="I99" s="50"/>
      <c r="J99" s="56"/>
      <c r="K99" s="49"/>
      <c r="L99" s="56"/>
    </row>
    <row r="100" spans="1:12" ht="16.5" customHeight="1" x14ac:dyDescent="0.25">
      <c r="A100" s="1"/>
      <c r="B100" s="9"/>
      <c r="C100" s="9"/>
      <c r="D100" s="27"/>
      <c r="E100" s="9"/>
      <c r="F100" s="56"/>
      <c r="G100" s="49"/>
      <c r="H100" s="56"/>
      <c r="I100" s="50"/>
      <c r="J100" s="56"/>
      <c r="K100" s="49"/>
      <c r="L100" s="56"/>
    </row>
    <row r="101" spans="1:12" ht="12" customHeight="1" x14ac:dyDescent="0.25">
      <c r="A101" s="1"/>
      <c r="B101" s="9"/>
      <c r="C101" s="9"/>
      <c r="D101" s="27"/>
      <c r="E101" s="9"/>
      <c r="F101" s="56"/>
      <c r="G101" s="49"/>
      <c r="H101" s="56"/>
      <c r="I101" s="50"/>
      <c r="J101" s="56"/>
      <c r="K101" s="49"/>
      <c r="L101" s="56"/>
    </row>
    <row r="102" spans="1:12" ht="9.75" customHeight="1" x14ac:dyDescent="0.25">
      <c r="A102" s="1"/>
      <c r="B102" s="9"/>
      <c r="C102" s="9"/>
      <c r="D102" s="27"/>
      <c r="E102" s="9"/>
      <c r="F102" s="56"/>
      <c r="G102" s="49"/>
      <c r="H102" s="56"/>
      <c r="I102" s="50"/>
      <c r="J102" s="56"/>
      <c r="K102" s="49"/>
      <c r="L102" s="56"/>
    </row>
    <row r="103" spans="1:12" ht="22.35" customHeight="1" x14ac:dyDescent="0.25">
      <c r="A103" s="26" t="str">
        <f>+A51</f>
        <v>The accompanying condensed notes to the interim financial information are an integral part of this interim financial information.</v>
      </c>
      <c r="B103" s="29"/>
      <c r="C103" s="29"/>
      <c r="D103" s="29"/>
      <c r="E103" s="29"/>
      <c r="F103" s="29"/>
      <c r="G103" s="29"/>
      <c r="H103" s="29"/>
      <c r="I103" s="29"/>
      <c r="J103" s="29"/>
      <c r="K103" s="29"/>
      <c r="L103" s="29"/>
    </row>
  </sheetData>
  <mergeCells count="8">
    <mergeCell ref="F58:H58"/>
    <mergeCell ref="J58:L58"/>
    <mergeCell ref="F6:H6"/>
    <mergeCell ref="J6:L6"/>
    <mergeCell ref="F7:H7"/>
    <mergeCell ref="J7:L7"/>
    <mergeCell ref="F57:H57"/>
    <mergeCell ref="J57:L57"/>
  </mergeCells>
  <pageMargins left="0.8" right="0.5" top="0.5" bottom="0.6" header="0.49" footer="0.4"/>
  <pageSetup paperSize="9" scale="93" firstPageNumber="5" orientation="portrait" useFirstPageNumber="1" horizontalDpi="1200" verticalDpi="1200" r:id="rId1"/>
  <headerFooter>
    <oddFooter>&amp;R&amp;"Arial,Regular"&amp;9&amp;P</oddFooter>
  </headerFooter>
  <ignoredErrors>
    <ignoredError sqref="G8 G59 K8 K59 I8 I59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0E73C2-7275-4564-851D-0ADF00A01AD5}">
  <dimension ref="A1:X42"/>
  <sheetViews>
    <sheetView topLeftCell="A17" zoomScaleNormal="100" zoomScalePageLayoutView="70" workbookViewId="0">
      <selection activeCell="P38" sqref="P38"/>
    </sheetView>
  </sheetViews>
  <sheetFormatPr defaultColWidth="9.140625" defaultRowHeight="16.5" customHeight="1" x14ac:dyDescent="0.25"/>
  <cols>
    <col min="1" max="2" width="1.7109375" style="114" customWidth="1"/>
    <col min="3" max="3" width="30" style="114" customWidth="1"/>
    <col min="4" max="4" width="5.7109375" style="114" customWidth="1"/>
    <col min="5" max="5" width="0.85546875" style="114" customWidth="1"/>
    <col min="6" max="6" width="12.28515625" style="114" bestFit="1" customWidth="1"/>
    <col min="7" max="7" width="0.85546875" style="114" customWidth="1"/>
    <col min="8" max="8" width="11.5703125" style="114" bestFit="1" customWidth="1"/>
    <col min="9" max="9" width="0.85546875" style="114" customWidth="1"/>
    <col min="10" max="10" width="14.7109375" style="114" bestFit="1" customWidth="1"/>
    <col min="11" max="11" width="0.85546875" style="114" customWidth="1"/>
    <col min="12" max="12" width="13.7109375" style="114" customWidth="1"/>
    <col min="13" max="13" width="0.85546875" style="114" customWidth="1"/>
    <col min="14" max="14" width="9.7109375" style="114" bestFit="1" customWidth="1"/>
    <col min="15" max="15" width="0.85546875" style="114" customWidth="1"/>
    <col min="16" max="16" width="14" style="114" bestFit="1" customWidth="1"/>
    <col min="17" max="17" width="0.85546875" style="114" customWidth="1"/>
    <col min="18" max="18" width="19.5703125" style="114" bestFit="1" customWidth="1"/>
    <col min="19" max="19" width="0.85546875" style="114" customWidth="1"/>
    <col min="20" max="20" width="12.28515625" style="114" bestFit="1" customWidth="1"/>
    <col min="21" max="21" width="0.85546875" style="114" customWidth="1"/>
    <col min="22" max="22" width="9.7109375" style="114" bestFit="1" customWidth="1"/>
    <col min="23" max="23" width="0.85546875" style="114" customWidth="1"/>
    <col min="24" max="24" width="12.28515625" style="114" bestFit="1" customWidth="1"/>
    <col min="25" max="25" width="9.140625" style="114" customWidth="1"/>
    <col min="26" max="16384" width="9.140625" style="114"/>
  </cols>
  <sheetData>
    <row r="1" spans="1:24" ht="16.5" customHeight="1" x14ac:dyDescent="0.25">
      <c r="A1" s="1" t="s">
        <v>0</v>
      </c>
      <c r="B1" s="13"/>
      <c r="C1" s="13"/>
      <c r="D1" s="2"/>
      <c r="E1" s="57"/>
      <c r="F1" s="120"/>
      <c r="G1" s="120"/>
      <c r="H1" s="120"/>
      <c r="I1" s="57"/>
      <c r="J1" s="120"/>
      <c r="K1" s="57"/>
      <c r="L1" s="57"/>
      <c r="M1" s="57"/>
      <c r="N1" s="57"/>
      <c r="O1" s="57"/>
      <c r="P1" s="58"/>
      <c r="Q1" s="57"/>
      <c r="R1" s="120"/>
      <c r="S1" s="57"/>
      <c r="T1" s="120"/>
      <c r="U1" s="57"/>
      <c r="V1" s="120"/>
      <c r="W1" s="57"/>
      <c r="X1" s="120"/>
    </row>
    <row r="2" spans="1:24" ht="16.5" customHeight="1" x14ac:dyDescent="0.25">
      <c r="A2" s="1" t="s">
        <v>92</v>
      </c>
      <c r="B2" s="13"/>
      <c r="C2" s="13"/>
      <c r="D2" s="2"/>
      <c r="E2" s="57"/>
      <c r="F2" s="120"/>
      <c r="G2" s="120"/>
      <c r="H2" s="120"/>
      <c r="I2" s="57"/>
      <c r="J2" s="120"/>
      <c r="K2" s="57"/>
      <c r="L2" s="57"/>
      <c r="M2" s="57"/>
      <c r="N2" s="57"/>
      <c r="O2" s="57"/>
      <c r="P2" s="58"/>
      <c r="Q2" s="57"/>
      <c r="R2" s="120"/>
      <c r="S2" s="57"/>
      <c r="T2" s="120"/>
      <c r="U2" s="57"/>
      <c r="V2" s="120"/>
      <c r="W2" s="57"/>
      <c r="X2" s="120"/>
    </row>
    <row r="3" spans="1:24" ht="16.5" customHeight="1" x14ac:dyDescent="0.25">
      <c r="A3" s="5" t="s">
        <v>185</v>
      </c>
      <c r="B3" s="59"/>
      <c r="C3" s="59"/>
      <c r="D3" s="6"/>
      <c r="E3" s="112"/>
      <c r="F3" s="119"/>
      <c r="G3" s="119"/>
      <c r="H3" s="119"/>
      <c r="I3" s="112"/>
      <c r="J3" s="119"/>
      <c r="K3" s="112"/>
      <c r="L3" s="112"/>
      <c r="M3" s="112"/>
      <c r="N3" s="112"/>
      <c r="O3" s="112"/>
      <c r="P3" s="60"/>
      <c r="Q3" s="112"/>
      <c r="R3" s="119"/>
      <c r="S3" s="112"/>
      <c r="T3" s="119"/>
      <c r="U3" s="112"/>
      <c r="V3" s="119"/>
      <c r="W3" s="112"/>
      <c r="X3" s="119"/>
    </row>
    <row r="4" spans="1:24" ht="16.5" customHeight="1" x14ac:dyDescent="0.25">
      <c r="A4" s="61"/>
      <c r="B4" s="61"/>
      <c r="C4" s="61"/>
      <c r="D4" s="18"/>
      <c r="E4" s="62"/>
      <c r="F4" s="10"/>
      <c r="G4" s="10"/>
      <c r="H4" s="10"/>
      <c r="I4" s="62"/>
      <c r="J4" s="10"/>
      <c r="K4" s="62"/>
      <c r="L4" s="62"/>
      <c r="M4" s="62"/>
      <c r="N4" s="62"/>
      <c r="O4" s="62"/>
      <c r="P4" s="63"/>
      <c r="Q4" s="62"/>
      <c r="R4" s="10"/>
      <c r="S4" s="62"/>
      <c r="T4" s="10"/>
      <c r="U4" s="62"/>
      <c r="V4" s="10"/>
      <c r="W4" s="62"/>
      <c r="X4" s="10"/>
    </row>
    <row r="5" spans="1:24" ht="16.5" customHeight="1" x14ac:dyDescent="0.25">
      <c r="A5" s="61"/>
      <c r="B5" s="61"/>
      <c r="C5" s="61"/>
      <c r="D5" s="18"/>
      <c r="E5" s="62"/>
      <c r="F5" s="10"/>
      <c r="G5" s="10"/>
      <c r="H5" s="10"/>
      <c r="I5" s="62"/>
      <c r="J5" s="10"/>
      <c r="K5" s="62"/>
      <c r="L5" s="62"/>
      <c r="M5" s="62"/>
      <c r="N5" s="62"/>
      <c r="O5" s="62"/>
      <c r="P5" s="63"/>
      <c r="Q5" s="62"/>
      <c r="R5" s="10"/>
      <c r="S5" s="62"/>
      <c r="T5" s="10"/>
      <c r="U5" s="62"/>
      <c r="V5" s="10"/>
      <c r="W5" s="62"/>
      <c r="X5" s="10"/>
    </row>
    <row r="6" spans="1:24" ht="16.5" customHeight="1" x14ac:dyDescent="0.25">
      <c r="A6" s="61"/>
      <c r="B6" s="62"/>
      <c r="C6" s="62"/>
      <c r="D6" s="18"/>
      <c r="E6" s="62"/>
      <c r="F6" s="124" t="s">
        <v>93</v>
      </c>
      <c r="G6" s="124"/>
      <c r="H6" s="124"/>
      <c r="I6" s="124"/>
      <c r="J6" s="124"/>
      <c r="K6" s="124"/>
      <c r="L6" s="124"/>
      <c r="M6" s="124"/>
      <c r="N6" s="124"/>
      <c r="O6" s="124"/>
      <c r="P6" s="124"/>
      <c r="Q6" s="124"/>
      <c r="R6" s="124"/>
      <c r="S6" s="124"/>
      <c r="T6" s="124"/>
      <c r="U6" s="124"/>
      <c r="V6" s="124"/>
      <c r="W6" s="124"/>
      <c r="X6" s="124"/>
    </row>
    <row r="7" spans="1:24" ht="16.5" customHeight="1" x14ac:dyDescent="0.25">
      <c r="A7" s="61"/>
      <c r="B7" s="62"/>
      <c r="C7" s="62"/>
      <c r="D7" s="18"/>
      <c r="E7" s="62"/>
      <c r="F7" s="127" t="s">
        <v>94</v>
      </c>
      <c r="G7" s="127"/>
      <c r="H7" s="127"/>
      <c r="I7" s="127"/>
      <c r="J7" s="127"/>
      <c r="K7" s="127"/>
      <c r="L7" s="127"/>
      <c r="M7" s="127"/>
      <c r="N7" s="127"/>
      <c r="O7" s="127"/>
      <c r="P7" s="127"/>
      <c r="Q7" s="127"/>
      <c r="R7" s="127"/>
      <c r="S7" s="127"/>
      <c r="T7" s="127"/>
      <c r="U7" s="120"/>
      <c r="V7" s="120"/>
      <c r="W7" s="120"/>
      <c r="X7" s="120"/>
    </row>
    <row r="8" spans="1:24" ht="16.5" customHeight="1" x14ac:dyDescent="0.25">
      <c r="A8" s="61"/>
      <c r="B8" s="62"/>
      <c r="C8" s="62"/>
      <c r="D8" s="18"/>
      <c r="E8" s="62"/>
      <c r="F8" s="120"/>
      <c r="G8" s="120"/>
      <c r="H8" s="120"/>
      <c r="I8" s="57"/>
      <c r="J8" s="120"/>
      <c r="K8" s="57"/>
      <c r="L8" s="57"/>
      <c r="M8" s="57"/>
      <c r="N8" s="57"/>
      <c r="O8" s="57"/>
      <c r="P8" s="64"/>
      <c r="Q8" s="57"/>
      <c r="R8" s="120" t="s">
        <v>95</v>
      </c>
      <c r="S8" s="120"/>
      <c r="T8" s="120"/>
      <c r="U8" s="57"/>
      <c r="V8" s="120"/>
      <c r="W8" s="57"/>
      <c r="X8" s="120"/>
    </row>
    <row r="9" spans="1:24" ht="16.5" customHeight="1" x14ac:dyDescent="0.25">
      <c r="A9" s="61"/>
      <c r="B9" s="62"/>
      <c r="C9" s="62"/>
      <c r="D9" s="18"/>
      <c r="E9" s="62"/>
      <c r="F9" s="120"/>
      <c r="G9" s="120"/>
      <c r="H9" s="120"/>
      <c r="I9" s="57"/>
      <c r="J9" s="120"/>
      <c r="K9" s="57"/>
      <c r="L9" s="57"/>
      <c r="M9" s="57"/>
      <c r="N9" s="57"/>
      <c r="O9" s="57"/>
      <c r="P9" s="64"/>
      <c r="Q9" s="57"/>
      <c r="R9" s="119" t="s">
        <v>96</v>
      </c>
      <c r="S9" s="120"/>
      <c r="T9" s="120"/>
      <c r="U9" s="57"/>
      <c r="V9" s="120"/>
      <c r="W9" s="57"/>
      <c r="X9" s="120"/>
    </row>
    <row r="10" spans="1:24" ht="16.5" customHeight="1" x14ac:dyDescent="0.25">
      <c r="A10" s="61"/>
      <c r="B10" s="62"/>
      <c r="C10" s="62"/>
      <c r="D10" s="18"/>
      <c r="E10" s="62"/>
      <c r="F10" s="120"/>
      <c r="G10" s="120"/>
      <c r="H10" s="120"/>
      <c r="I10" s="57"/>
      <c r="J10" s="120" t="s">
        <v>97</v>
      </c>
      <c r="K10" s="57"/>
      <c r="L10" s="57"/>
      <c r="M10" s="57"/>
      <c r="N10" s="57"/>
      <c r="O10" s="57"/>
      <c r="P10" s="64"/>
      <c r="Q10" s="14"/>
      <c r="R10" s="65" t="s">
        <v>98</v>
      </c>
      <c r="S10" s="13"/>
      <c r="T10" s="13"/>
      <c r="U10" s="57"/>
      <c r="V10" s="120"/>
      <c r="W10" s="57"/>
      <c r="X10" s="120"/>
    </row>
    <row r="11" spans="1:24" ht="16.5" customHeight="1" x14ac:dyDescent="0.25">
      <c r="A11" s="61"/>
      <c r="B11" s="62"/>
      <c r="C11" s="62"/>
      <c r="D11" s="18"/>
      <c r="E11" s="62"/>
      <c r="F11" s="120"/>
      <c r="G11" s="120"/>
      <c r="H11" s="120"/>
      <c r="I11" s="57"/>
      <c r="J11" s="120" t="s">
        <v>99</v>
      </c>
      <c r="K11" s="57"/>
      <c r="L11" s="120" t="s">
        <v>100</v>
      </c>
      <c r="M11" s="57"/>
      <c r="N11" s="128" t="s">
        <v>62</v>
      </c>
      <c r="O11" s="128"/>
      <c r="P11" s="128"/>
      <c r="Q11" s="14"/>
      <c r="R11" s="112" t="s">
        <v>165</v>
      </c>
      <c r="S11" s="13"/>
      <c r="T11" s="57"/>
      <c r="U11" s="57"/>
      <c r="V11" s="120"/>
      <c r="W11" s="57"/>
      <c r="X11" s="120"/>
    </row>
    <row r="12" spans="1:24" ht="16.5" customHeight="1" x14ac:dyDescent="0.25">
      <c r="A12" s="61"/>
      <c r="B12" s="61"/>
      <c r="C12" s="61"/>
      <c r="D12" s="18"/>
      <c r="E12" s="62"/>
      <c r="F12" s="46" t="s">
        <v>101</v>
      </c>
      <c r="G12" s="46"/>
      <c r="H12" s="46"/>
      <c r="I12" s="57"/>
      <c r="J12" s="120" t="s">
        <v>102</v>
      </c>
      <c r="K12" s="57"/>
      <c r="L12" s="120" t="s">
        <v>103</v>
      </c>
      <c r="M12" s="57"/>
      <c r="N12" s="57"/>
      <c r="O12" s="57"/>
      <c r="P12" s="64"/>
      <c r="Q12" s="14"/>
      <c r="R12" s="120" t="s">
        <v>104</v>
      </c>
      <c r="S12" s="57"/>
      <c r="T12" s="120"/>
      <c r="U12" s="57"/>
      <c r="V12" s="120" t="s">
        <v>105</v>
      </c>
      <c r="W12" s="57"/>
      <c r="X12" s="120"/>
    </row>
    <row r="13" spans="1:24" ht="16.5" customHeight="1" x14ac:dyDescent="0.25">
      <c r="A13" s="61"/>
      <c r="B13" s="61"/>
      <c r="C13" s="61"/>
      <c r="D13" s="18"/>
      <c r="E13" s="62"/>
      <c r="F13" s="46" t="s">
        <v>106</v>
      </c>
      <c r="G13" s="46"/>
      <c r="H13" s="46" t="s">
        <v>97</v>
      </c>
      <c r="I13" s="57"/>
      <c r="J13" s="120" t="s">
        <v>107</v>
      </c>
      <c r="K13" s="57"/>
      <c r="L13" s="120" t="s">
        <v>108</v>
      </c>
      <c r="M13" s="57"/>
      <c r="N13" s="66" t="s">
        <v>109</v>
      </c>
      <c r="O13" s="57"/>
      <c r="P13" s="58"/>
      <c r="Q13" s="57"/>
      <c r="R13" s="120" t="s">
        <v>110</v>
      </c>
      <c r="S13" s="57"/>
      <c r="T13" s="120" t="s">
        <v>111</v>
      </c>
      <c r="U13" s="57"/>
      <c r="V13" s="120" t="s">
        <v>112</v>
      </c>
      <c r="W13" s="57"/>
      <c r="X13" s="57" t="s">
        <v>113</v>
      </c>
    </row>
    <row r="14" spans="1:24" ht="16.5" customHeight="1" x14ac:dyDescent="0.25">
      <c r="A14" s="61"/>
      <c r="B14" s="61"/>
      <c r="C14" s="61"/>
      <c r="D14" s="18"/>
      <c r="E14" s="62"/>
      <c r="F14" s="46" t="s">
        <v>114</v>
      </c>
      <c r="G14" s="46"/>
      <c r="H14" s="46" t="s">
        <v>114</v>
      </c>
      <c r="I14" s="57"/>
      <c r="J14" s="120" t="s">
        <v>59</v>
      </c>
      <c r="K14" s="57"/>
      <c r="L14" s="120" t="s">
        <v>61</v>
      </c>
      <c r="M14" s="57"/>
      <c r="N14" s="46" t="s">
        <v>115</v>
      </c>
      <c r="O14" s="57"/>
      <c r="P14" s="46" t="s">
        <v>64</v>
      </c>
      <c r="Q14" s="57"/>
      <c r="R14" s="120" t="s">
        <v>116</v>
      </c>
      <c r="S14" s="57"/>
      <c r="T14" s="120" t="s">
        <v>67</v>
      </c>
      <c r="U14" s="57"/>
      <c r="V14" s="120" t="s">
        <v>117</v>
      </c>
      <c r="W14" s="57"/>
      <c r="X14" s="120" t="s">
        <v>118</v>
      </c>
    </row>
    <row r="15" spans="1:24" ht="16.5" customHeight="1" x14ac:dyDescent="0.2">
      <c r="A15" s="61"/>
      <c r="B15" s="61"/>
      <c r="C15" s="61"/>
      <c r="D15" s="113"/>
      <c r="E15" s="62"/>
      <c r="F15" s="45" t="s">
        <v>10</v>
      </c>
      <c r="G15" s="46"/>
      <c r="H15" s="45" t="s">
        <v>10</v>
      </c>
      <c r="I15" s="57"/>
      <c r="J15" s="45" t="s">
        <v>10</v>
      </c>
      <c r="K15" s="57"/>
      <c r="L15" s="45" t="s">
        <v>10</v>
      </c>
      <c r="M15" s="120"/>
      <c r="N15" s="45" t="s">
        <v>10</v>
      </c>
      <c r="O15" s="120"/>
      <c r="P15" s="45" t="s">
        <v>10</v>
      </c>
      <c r="Q15" s="67"/>
      <c r="R15" s="45" t="s">
        <v>10</v>
      </c>
      <c r="S15" s="57"/>
      <c r="T15" s="45" t="s">
        <v>10</v>
      </c>
      <c r="U15" s="57"/>
      <c r="V15" s="45" t="s">
        <v>10</v>
      </c>
      <c r="W15" s="57"/>
      <c r="X15" s="45" t="s">
        <v>10</v>
      </c>
    </row>
    <row r="16" spans="1:24" ht="16.5" customHeight="1" x14ac:dyDescent="0.25">
      <c r="A16" s="1"/>
      <c r="B16" s="61"/>
      <c r="C16" s="61"/>
      <c r="D16" s="18"/>
      <c r="E16" s="47"/>
      <c r="F16" s="10"/>
      <c r="G16" s="10"/>
      <c r="H16" s="10"/>
      <c r="I16" s="47"/>
      <c r="J16" s="10"/>
      <c r="K16" s="47"/>
      <c r="L16" s="47"/>
      <c r="M16" s="47"/>
      <c r="N16" s="47"/>
      <c r="O16" s="47"/>
      <c r="P16" s="63"/>
      <c r="Q16" s="47"/>
      <c r="R16" s="10"/>
      <c r="S16" s="47"/>
      <c r="T16" s="10"/>
      <c r="U16" s="47"/>
      <c r="V16" s="10"/>
      <c r="W16" s="47"/>
      <c r="X16" s="10"/>
    </row>
    <row r="17" spans="1:24" ht="16.5" customHeight="1" x14ac:dyDescent="0.25">
      <c r="A17" s="1" t="s">
        <v>120</v>
      </c>
      <c r="B17" s="68"/>
      <c r="C17" s="61"/>
      <c r="D17" s="18"/>
      <c r="E17" s="10"/>
      <c r="F17" s="10">
        <v>1100000000</v>
      </c>
      <c r="G17" s="10"/>
      <c r="H17" s="10">
        <v>863339091</v>
      </c>
      <c r="I17" s="61"/>
      <c r="J17" s="10">
        <v>-37460866</v>
      </c>
      <c r="K17" s="47"/>
      <c r="L17" s="10">
        <v>-32713953</v>
      </c>
      <c r="M17" s="47"/>
      <c r="N17" s="10">
        <v>27996409</v>
      </c>
      <c r="O17" s="47"/>
      <c r="P17" s="10">
        <v>173710928</v>
      </c>
      <c r="Q17" s="47"/>
      <c r="R17" s="10">
        <v>262905</v>
      </c>
      <c r="S17" s="10"/>
      <c r="T17" s="10">
        <f>SUM(F17:R17)</f>
        <v>2095134514</v>
      </c>
      <c r="U17" s="10"/>
      <c r="V17" s="10">
        <v>56945</v>
      </c>
      <c r="W17" s="10"/>
      <c r="X17" s="10">
        <f>SUM(T17:V17)</f>
        <v>2095191459</v>
      </c>
    </row>
    <row r="18" spans="1:24" ht="6" customHeight="1" x14ac:dyDescent="0.25">
      <c r="A18" s="1"/>
      <c r="B18" s="69"/>
      <c r="C18" s="61"/>
      <c r="D18" s="18"/>
      <c r="E18" s="10"/>
      <c r="F18" s="10"/>
      <c r="G18" s="10"/>
      <c r="H18" s="10"/>
      <c r="I18" s="32"/>
      <c r="J18" s="10"/>
      <c r="K18" s="10"/>
      <c r="L18" s="10"/>
      <c r="M18" s="10"/>
      <c r="N18" s="10"/>
      <c r="O18" s="10"/>
      <c r="P18" s="37"/>
      <c r="Q18" s="10"/>
      <c r="R18" s="10"/>
      <c r="S18" s="10"/>
      <c r="T18" s="10"/>
      <c r="U18" s="10"/>
      <c r="V18" s="10"/>
      <c r="W18" s="10"/>
      <c r="X18" s="10"/>
    </row>
    <row r="19" spans="1:24" ht="16.5" customHeight="1" x14ac:dyDescent="0.25">
      <c r="A19" s="1" t="s">
        <v>119</v>
      </c>
      <c r="B19" s="69"/>
      <c r="C19" s="61"/>
      <c r="D19" s="18"/>
      <c r="E19" s="10"/>
      <c r="F19" s="10"/>
      <c r="G19" s="10"/>
      <c r="H19" s="10"/>
      <c r="I19" s="32"/>
      <c r="J19" s="10"/>
      <c r="K19" s="10"/>
      <c r="L19" s="10"/>
      <c r="M19" s="10"/>
      <c r="N19" s="10"/>
      <c r="O19" s="10"/>
      <c r="P19" s="70"/>
      <c r="Q19" s="10"/>
      <c r="R19" s="10"/>
      <c r="S19" s="10"/>
      <c r="T19" s="10"/>
      <c r="U19" s="10"/>
      <c r="V19" s="10"/>
      <c r="W19" s="10"/>
      <c r="X19" s="10"/>
    </row>
    <row r="20" spans="1:24" ht="16.5" customHeight="1" x14ac:dyDescent="0.25">
      <c r="A20" s="9" t="s">
        <v>87</v>
      </c>
      <c r="B20" s="69"/>
      <c r="C20" s="61"/>
      <c r="D20" s="18"/>
      <c r="E20" s="10"/>
      <c r="U20" s="10"/>
      <c r="V20" s="10"/>
      <c r="W20" s="10"/>
      <c r="X20" s="10"/>
    </row>
    <row r="21" spans="1:24" ht="16.5" customHeight="1" x14ac:dyDescent="0.25">
      <c r="B21" s="9" t="s">
        <v>88</v>
      </c>
      <c r="C21" s="61"/>
      <c r="D21" s="18"/>
      <c r="E21" s="47"/>
      <c r="F21" s="21">
        <v>0</v>
      </c>
      <c r="G21" s="10"/>
      <c r="H21" s="21">
        <v>0</v>
      </c>
      <c r="I21" s="32"/>
      <c r="J21" s="21">
        <v>0</v>
      </c>
      <c r="K21" s="10"/>
      <c r="L21" s="21">
        <v>0</v>
      </c>
      <c r="M21" s="10"/>
      <c r="N21" s="21">
        <v>0</v>
      </c>
      <c r="O21" s="10"/>
      <c r="P21" s="71">
        <v>63041728</v>
      </c>
      <c r="Q21" s="10"/>
      <c r="R21" s="21">
        <v>0</v>
      </c>
      <c r="S21" s="10"/>
      <c r="T21" s="21">
        <f>SUM(F21:R21)</f>
        <v>63041728</v>
      </c>
      <c r="U21" s="10"/>
      <c r="V21" s="21">
        <v>278</v>
      </c>
      <c r="W21" s="10"/>
      <c r="X21" s="21">
        <f>SUM(T21:V21)</f>
        <v>63042006</v>
      </c>
    </row>
    <row r="22" spans="1:24" ht="16.5" customHeight="1" x14ac:dyDescent="0.25">
      <c r="A22" s="12"/>
      <c r="B22" s="61"/>
      <c r="C22" s="61"/>
      <c r="D22" s="18"/>
      <c r="E22" s="47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37"/>
      <c r="Q22" s="10"/>
      <c r="R22" s="10"/>
      <c r="S22" s="10"/>
      <c r="T22" s="10"/>
      <c r="U22" s="10"/>
      <c r="V22" s="10"/>
      <c r="W22" s="10"/>
      <c r="X22" s="10"/>
    </row>
    <row r="23" spans="1:24" ht="16.5" customHeight="1" thickBot="1" x14ac:dyDescent="0.3">
      <c r="A23" s="1" t="s">
        <v>179</v>
      </c>
      <c r="B23" s="61"/>
      <c r="C23" s="61"/>
      <c r="D23" s="18"/>
      <c r="E23" s="47"/>
      <c r="F23" s="25">
        <f>SUM(F17:F21)</f>
        <v>1100000000</v>
      </c>
      <c r="G23" s="10"/>
      <c r="H23" s="25">
        <f>SUM(H17:H21)</f>
        <v>863339091</v>
      </c>
      <c r="I23" s="10"/>
      <c r="J23" s="25">
        <f>SUM(J17:J21)</f>
        <v>-37460866</v>
      </c>
      <c r="K23" s="10"/>
      <c r="L23" s="25">
        <f>SUM(L17:L21)</f>
        <v>-32713953</v>
      </c>
      <c r="M23" s="10"/>
      <c r="N23" s="25">
        <f>SUM(N17:N21)</f>
        <v>27996409</v>
      </c>
      <c r="O23" s="10"/>
      <c r="P23" s="72">
        <f>SUM(P17:P21)</f>
        <v>236752656</v>
      </c>
      <c r="Q23" s="10"/>
      <c r="R23" s="25">
        <f>SUM(R17:R21)</f>
        <v>262905</v>
      </c>
      <c r="S23" s="10"/>
      <c r="T23" s="25">
        <f>SUM(T17:T21)</f>
        <v>2158176242</v>
      </c>
      <c r="U23" s="10"/>
      <c r="V23" s="25">
        <f>SUM(V17:V21)</f>
        <v>57223</v>
      </c>
      <c r="W23" s="10"/>
      <c r="X23" s="25">
        <f>SUM(X17:X21)</f>
        <v>2158233465</v>
      </c>
    </row>
    <row r="24" spans="1:24" ht="16.5" customHeight="1" thickTop="1" x14ac:dyDescent="0.25">
      <c r="A24" s="1"/>
      <c r="B24" s="61"/>
      <c r="C24" s="61"/>
      <c r="D24" s="18"/>
      <c r="E24" s="47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37"/>
      <c r="Q24" s="10"/>
      <c r="R24" s="10"/>
      <c r="S24" s="10"/>
      <c r="T24" s="10"/>
      <c r="U24" s="10"/>
      <c r="V24" s="10"/>
      <c r="W24" s="10"/>
      <c r="X24" s="37"/>
    </row>
    <row r="25" spans="1:24" ht="16.5" customHeight="1" x14ac:dyDescent="0.25">
      <c r="A25" s="1"/>
      <c r="B25" s="61"/>
      <c r="C25" s="61"/>
      <c r="D25" s="18"/>
      <c r="E25" s="47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37"/>
      <c r="Q25" s="10"/>
      <c r="R25" s="10"/>
      <c r="S25" s="10"/>
      <c r="T25" s="10"/>
      <c r="U25" s="10"/>
      <c r="V25" s="10"/>
      <c r="W25" s="10"/>
      <c r="X25" s="37"/>
    </row>
    <row r="26" spans="1:24" ht="16.5" customHeight="1" x14ac:dyDescent="0.25">
      <c r="A26" s="1" t="s">
        <v>183</v>
      </c>
      <c r="B26" s="68"/>
      <c r="C26" s="61"/>
      <c r="D26" s="18"/>
      <c r="E26" s="10"/>
      <c r="F26" s="17">
        <v>1100000000</v>
      </c>
      <c r="G26" s="10"/>
      <c r="H26" s="17">
        <v>863339091</v>
      </c>
      <c r="I26" s="61"/>
      <c r="J26" s="17">
        <v>-37460866</v>
      </c>
      <c r="K26" s="47"/>
      <c r="L26" s="17">
        <v>-32713953</v>
      </c>
      <c r="M26" s="47"/>
      <c r="N26" s="17">
        <v>30182409</v>
      </c>
      <c r="O26" s="47"/>
      <c r="P26" s="17">
        <v>405990967</v>
      </c>
      <c r="Q26" s="47"/>
      <c r="R26" s="17">
        <v>262905</v>
      </c>
      <c r="S26" s="47"/>
      <c r="T26" s="17">
        <f>SUM(F26:R26)</f>
        <v>2329600553</v>
      </c>
      <c r="U26" s="47"/>
      <c r="V26" s="17">
        <v>61506</v>
      </c>
      <c r="W26" s="47"/>
      <c r="X26" s="17">
        <f>SUM(T26:V26)</f>
        <v>2329662059</v>
      </c>
    </row>
    <row r="27" spans="1:24" ht="6" customHeight="1" x14ac:dyDescent="0.25">
      <c r="A27" s="1"/>
      <c r="B27" s="69"/>
      <c r="C27" s="61"/>
      <c r="D27" s="18"/>
      <c r="E27" s="10"/>
      <c r="F27" s="17"/>
      <c r="G27" s="10"/>
      <c r="H27" s="17"/>
      <c r="I27" s="32"/>
      <c r="J27" s="17"/>
      <c r="K27" s="10"/>
      <c r="L27" s="17"/>
      <c r="M27" s="10"/>
      <c r="N27" s="17"/>
      <c r="O27" s="10"/>
      <c r="P27" s="73"/>
      <c r="Q27" s="10"/>
      <c r="R27" s="17"/>
      <c r="S27" s="10"/>
      <c r="T27" s="17"/>
      <c r="U27" s="10"/>
      <c r="V27" s="17"/>
      <c r="W27" s="10"/>
      <c r="X27" s="17"/>
    </row>
    <row r="28" spans="1:24" ht="16.5" customHeight="1" x14ac:dyDescent="0.25">
      <c r="A28" s="1" t="s">
        <v>119</v>
      </c>
      <c r="B28" s="69"/>
      <c r="C28" s="61"/>
      <c r="D28" s="18"/>
      <c r="E28" s="10"/>
      <c r="F28" s="17"/>
      <c r="G28" s="10"/>
      <c r="H28" s="17"/>
      <c r="I28" s="32"/>
      <c r="J28" s="17"/>
      <c r="K28" s="10"/>
      <c r="L28" s="17"/>
      <c r="M28" s="10"/>
      <c r="N28" s="17"/>
      <c r="O28" s="10"/>
      <c r="P28" s="74"/>
      <c r="Q28" s="10"/>
      <c r="R28" s="17"/>
      <c r="S28" s="10"/>
      <c r="T28" s="17"/>
      <c r="U28" s="10"/>
      <c r="V28" s="17"/>
      <c r="W28" s="10"/>
      <c r="X28" s="17"/>
    </row>
    <row r="29" spans="1:24" ht="16.5" customHeight="1" x14ac:dyDescent="0.25">
      <c r="A29" s="9" t="s">
        <v>82</v>
      </c>
      <c r="B29" s="61"/>
      <c r="C29" s="61"/>
      <c r="D29" s="18"/>
      <c r="E29" s="47"/>
      <c r="F29" s="20">
        <v>0</v>
      </c>
      <c r="G29" s="10"/>
      <c r="H29" s="20">
        <v>0</v>
      </c>
      <c r="I29" s="10"/>
      <c r="J29" s="20">
        <v>0</v>
      </c>
      <c r="K29" s="10"/>
      <c r="L29" s="20">
        <v>0</v>
      </c>
      <c r="M29" s="10"/>
      <c r="N29" s="20">
        <v>0</v>
      </c>
      <c r="O29" s="10"/>
      <c r="P29" s="75">
        <f>'5-6 (3M)'!F63</f>
        <v>64328371</v>
      </c>
      <c r="Q29" s="10"/>
      <c r="R29" s="20">
        <f>'5-6 (3M)'!F32</f>
        <v>2275624</v>
      </c>
      <c r="S29" s="10"/>
      <c r="T29" s="20">
        <f>SUM(F29:R29)</f>
        <v>66603995</v>
      </c>
      <c r="U29" s="10"/>
      <c r="V29" s="20">
        <f>'5-6 (3M)'!F71</f>
        <v>-39</v>
      </c>
      <c r="W29" s="10"/>
      <c r="X29" s="20">
        <f>SUM(T29:V29)</f>
        <v>66603956</v>
      </c>
    </row>
    <row r="30" spans="1:24" ht="16.5" customHeight="1" x14ac:dyDescent="0.25">
      <c r="A30" s="12"/>
      <c r="B30" s="61"/>
      <c r="C30" s="61"/>
      <c r="D30" s="18"/>
      <c r="E30" s="47"/>
      <c r="F30" s="17"/>
      <c r="G30" s="10"/>
      <c r="H30" s="17"/>
      <c r="I30" s="10"/>
      <c r="J30" s="17"/>
      <c r="K30" s="10"/>
      <c r="L30" s="17"/>
      <c r="M30" s="10"/>
      <c r="N30" s="17"/>
      <c r="O30" s="10"/>
      <c r="P30" s="73"/>
      <c r="Q30" s="10"/>
      <c r="R30" s="17"/>
      <c r="S30" s="10"/>
      <c r="T30" s="17"/>
      <c r="U30" s="10"/>
      <c r="V30" s="17"/>
      <c r="W30" s="10"/>
      <c r="X30" s="17"/>
    </row>
    <row r="31" spans="1:24" ht="16.5" customHeight="1" thickBot="1" x14ac:dyDescent="0.3">
      <c r="A31" s="1" t="s">
        <v>184</v>
      </c>
      <c r="B31" s="61"/>
      <c r="C31" s="61"/>
      <c r="D31" s="18"/>
      <c r="E31" s="47"/>
      <c r="F31" s="24">
        <f>SUM(F26:F29)</f>
        <v>1100000000</v>
      </c>
      <c r="G31" s="10"/>
      <c r="H31" s="24">
        <f>SUM(H26:H29)</f>
        <v>863339091</v>
      </c>
      <c r="I31" s="10"/>
      <c r="J31" s="24">
        <f>SUM(J26:J29)</f>
        <v>-37460866</v>
      </c>
      <c r="K31" s="10"/>
      <c r="L31" s="24">
        <f>SUM(L26:L29)</f>
        <v>-32713953</v>
      </c>
      <c r="M31" s="10"/>
      <c r="N31" s="24">
        <f>SUM(N26:N29)</f>
        <v>30182409</v>
      </c>
      <c r="O31" s="10"/>
      <c r="P31" s="76">
        <f>SUM(P26:P29)</f>
        <v>470319338</v>
      </c>
      <c r="Q31" s="10"/>
      <c r="R31" s="24">
        <f>SUM(R26:R29)</f>
        <v>2538529</v>
      </c>
      <c r="S31" s="10"/>
      <c r="T31" s="24">
        <f>SUM(T26:T29)</f>
        <v>2396204548</v>
      </c>
      <c r="U31" s="10"/>
      <c r="V31" s="24">
        <f>SUM(V26:V29)</f>
        <v>61467</v>
      </c>
      <c r="W31" s="10"/>
      <c r="X31" s="24">
        <f>SUM(X26:X29)</f>
        <v>2396266015</v>
      </c>
    </row>
    <row r="32" spans="1:24" ht="16.5" customHeight="1" thickTop="1" x14ac:dyDescent="0.25">
      <c r="A32" s="1"/>
      <c r="B32" s="61"/>
      <c r="C32" s="61"/>
      <c r="D32" s="18"/>
      <c r="E32" s="47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37"/>
      <c r="Q32" s="10"/>
      <c r="R32" s="10"/>
      <c r="S32" s="10"/>
      <c r="T32" s="10"/>
      <c r="U32" s="10"/>
      <c r="V32" s="10"/>
      <c r="W32" s="10"/>
      <c r="X32" s="37"/>
    </row>
    <row r="33" spans="1:24" ht="16.5" customHeight="1" x14ac:dyDescent="0.25">
      <c r="A33" s="1"/>
      <c r="B33" s="61"/>
      <c r="C33" s="61"/>
      <c r="D33" s="18"/>
      <c r="E33" s="47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37"/>
      <c r="Q33" s="10"/>
      <c r="R33" s="10"/>
      <c r="S33" s="10"/>
      <c r="T33" s="10"/>
      <c r="U33" s="10"/>
      <c r="V33" s="10"/>
      <c r="W33" s="10"/>
      <c r="X33" s="37"/>
    </row>
    <row r="34" spans="1:24" ht="16.5" customHeight="1" x14ac:dyDescent="0.25">
      <c r="A34" s="1"/>
      <c r="B34" s="61"/>
      <c r="C34" s="61"/>
      <c r="D34" s="18"/>
      <c r="E34" s="47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37"/>
      <c r="Q34" s="10"/>
      <c r="R34" s="10"/>
      <c r="S34" s="10"/>
      <c r="T34" s="10"/>
      <c r="U34" s="10"/>
      <c r="V34" s="10"/>
      <c r="W34" s="10"/>
      <c r="X34" s="37"/>
    </row>
    <row r="35" spans="1:24" ht="16.5" customHeight="1" x14ac:dyDescent="0.25">
      <c r="A35" s="1"/>
      <c r="B35" s="61"/>
      <c r="C35" s="61"/>
      <c r="D35" s="18"/>
      <c r="E35" s="47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37"/>
      <c r="Q35" s="10"/>
      <c r="R35" s="10"/>
      <c r="S35" s="10"/>
      <c r="T35" s="10"/>
      <c r="U35" s="10"/>
      <c r="V35" s="10"/>
      <c r="W35" s="10"/>
      <c r="X35" s="37"/>
    </row>
    <row r="36" spans="1:24" ht="16.5" customHeight="1" x14ac:dyDescent="0.25">
      <c r="A36" s="1"/>
      <c r="B36" s="61"/>
      <c r="C36" s="61"/>
      <c r="D36" s="18"/>
      <c r="E36" s="47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37"/>
      <c r="Q36" s="10"/>
      <c r="R36" s="10"/>
      <c r="S36" s="10"/>
      <c r="T36" s="10"/>
      <c r="U36" s="10"/>
      <c r="V36" s="10"/>
      <c r="W36" s="10"/>
      <c r="X36" s="37"/>
    </row>
    <row r="37" spans="1:24" ht="16.5" customHeight="1" x14ac:dyDescent="0.25">
      <c r="A37" s="1"/>
      <c r="B37" s="61"/>
      <c r="C37" s="61"/>
      <c r="D37" s="18"/>
      <c r="E37" s="47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37"/>
      <c r="Q37" s="10"/>
      <c r="R37" s="10"/>
      <c r="S37" s="10"/>
      <c r="T37" s="10"/>
      <c r="U37" s="10"/>
      <c r="V37" s="10"/>
      <c r="W37" s="10"/>
      <c r="X37" s="37"/>
    </row>
    <row r="38" spans="1:24" ht="16.5" customHeight="1" x14ac:dyDescent="0.25">
      <c r="A38" s="1"/>
      <c r="B38" s="61"/>
      <c r="C38" s="61"/>
      <c r="D38" s="18"/>
      <c r="E38" s="47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37"/>
      <c r="Q38" s="10"/>
      <c r="R38" s="10"/>
      <c r="S38" s="10"/>
      <c r="T38" s="10"/>
      <c r="U38" s="10"/>
      <c r="V38" s="10"/>
      <c r="W38" s="10"/>
      <c r="X38" s="37"/>
    </row>
    <row r="39" spans="1:24" ht="16.5" customHeight="1" x14ac:dyDescent="0.25">
      <c r="A39" s="1"/>
      <c r="B39" s="61"/>
      <c r="C39" s="61"/>
      <c r="D39" s="18"/>
      <c r="E39" s="47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37"/>
      <c r="Q39" s="10"/>
      <c r="R39" s="10"/>
      <c r="S39" s="10"/>
      <c r="T39" s="10"/>
      <c r="U39" s="10"/>
      <c r="V39" s="10"/>
      <c r="W39" s="10"/>
      <c r="X39" s="37"/>
    </row>
    <row r="40" spans="1:24" ht="16.5" customHeight="1" x14ac:dyDescent="0.25">
      <c r="A40" s="1"/>
      <c r="B40" s="61"/>
      <c r="C40" s="61"/>
      <c r="D40" s="18"/>
      <c r="E40" s="47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37"/>
      <c r="Q40" s="10"/>
      <c r="R40" s="10"/>
      <c r="S40" s="10"/>
      <c r="T40" s="10"/>
      <c r="U40" s="10"/>
      <c r="V40" s="10"/>
      <c r="W40" s="10"/>
      <c r="X40" s="37"/>
    </row>
    <row r="41" spans="1:24" ht="18" customHeight="1" x14ac:dyDescent="0.25">
      <c r="A41" s="1"/>
      <c r="B41" s="61"/>
      <c r="C41" s="61"/>
      <c r="D41" s="18"/>
      <c r="E41" s="47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37"/>
      <c r="Q41" s="10"/>
      <c r="R41" s="10"/>
      <c r="S41" s="10"/>
      <c r="T41" s="10"/>
      <c r="U41" s="10"/>
      <c r="V41" s="10"/>
      <c r="W41" s="10"/>
      <c r="X41" s="37"/>
    </row>
    <row r="42" spans="1:24" ht="21.95" customHeight="1" x14ac:dyDescent="0.25">
      <c r="A42" s="77" t="s">
        <v>31</v>
      </c>
      <c r="B42" s="78"/>
      <c r="C42" s="78"/>
      <c r="D42" s="79"/>
      <c r="E42" s="80"/>
      <c r="F42" s="21"/>
      <c r="G42" s="21"/>
      <c r="H42" s="21"/>
      <c r="I42" s="80"/>
      <c r="J42" s="21"/>
      <c r="K42" s="80"/>
      <c r="L42" s="80"/>
      <c r="M42" s="80"/>
      <c r="N42" s="80"/>
      <c r="O42" s="80"/>
      <c r="P42" s="81"/>
      <c r="Q42" s="80"/>
      <c r="R42" s="21"/>
      <c r="S42" s="80"/>
      <c r="T42" s="21"/>
      <c r="U42" s="80"/>
      <c r="V42" s="21"/>
      <c r="W42" s="80"/>
      <c r="X42" s="21"/>
    </row>
  </sheetData>
  <mergeCells count="3">
    <mergeCell ref="F6:X6"/>
    <mergeCell ref="F7:T7"/>
    <mergeCell ref="N11:P11"/>
  </mergeCells>
  <pageMargins left="0.4" right="0.4" top="0.5" bottom="0.6" header="0.49" footer="0.4"/>
  <pageSetup paperSize="9" scale="79" firstPageNumber="7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6B8A12-CEA2-4A4A-89FF-D7F8363DE6D2}">
  <dimension ref="A1:R33"/>
  <sheetViews>
    <sheetView topLeftCell="A13" zoomScale="85" zoomScaleNormal="85" zoomScaleSheetLayoutView="110" workbookViewId="0">
      <selection activeCell="T40" sqref="T40"/>
    </sheetView>
  </sheetViews>
  <sheetFormatPr defaultColWidth="9.140625" defaultRowHeight="16.5" customHeight="1" x14ac:dyDescent="0.2"/>
  <cols>
    <col min="1" max="2" width="1.7109375" style="113" customWidth="1"/>
    <col min="3" max="3" width="28" style="113" customWidth="1"/>
    <col min="4" max="4" width="5.7109375" style="113" customWidth="1"/>
    <col min="5" max="5" width="1" style="113" customWidth="1"/>
    <col min="6" max="6" width="12.28515625" style="113" bestFit="1" customWidth="1"/>
    <col min="7" max="7" width="1" style="113" customWidth="1"/>
    <col min="8" max="8" width="11.5703125" style="113" bestFit="1" customWidth="1"/>
    <col min="9" max="9" width="1" style="113" customWidth="1"/>
    <col min="10" max="10" width="13.7109375" style="113" customWidth="1"/>
    <col min="11" max="11" width="1" style="113" customWidth="1"/>
    <col min="12" max="12" width="11.42578125" style="113" customWidth="1"/>
    <col min="13" max="13" width="1" style="113" customWidth="1"/>
    <col min="14" max="14" width="13.7109375" style="113" bestFit="1" customWidth="1"/>
    <col min="15" max="15" width="1" style="113" customWidth="1"/>
    <col min="16" max="16" width="18.28515625" style="113" customWidth="1"/>
    <col min="17" max="17" width="1" style="113" customWidth="1"/>
    <col min="18" max="18" width="12.5703125" style="113" customWidth="1"/>
    <col min="19" max="19" width="9.140625" style="113" customWidth="1"/>
    <col min="20" max="16384" width="9.140625" style="113"/>
  </cols>
  <sheetData>
    <row r="1" spans="1:18" ht="16.5" customHeight="1" x14ac:dyDescent="0.2">
      <c r="A1" s="1" t="s">
        <v>0</v>
      </c>
      <c r="B1" s="13"/>
      <c r="C1" s="13"/>
      <c r="D1" s="13"/>
      <c r="E1" s="13"/>
      <c r="F1" s="120"/>
      <c r="G1" s="57"/>
      <c r="H1" s="57"/>
      <c r="I1" s="57"/>
      <c r="J1" s="120"/>
      <c r="K1" s="120"/>
      <c r="L1" s="120"/>
      <c r="M1" s="57"/>
      <c r="N1" s="120"/>
      <c r="O1" s="57"/>
      <c r="P1" s="120"/>
      <c r="Q1" s="57"/>
      <c r="R1" s="120"/>
    </row>
    <row r="2" spans="1:18" ht="16.5" customHeight="1" x14ac:dyDescent="0.2">
      <c r="A2" s="1" t="s">
        <v>92</v>
      </c>
      <c r="B2" s="13"/>
      <c r="C2" s="13"/>
      <c r="D2" s="13"/>
      <c r="E2" s="13"/>
      <c r="F2" s="120"/>
      <c r="G2" s="57"/>
      <c r="H2" s="57"/>
      <c r="I2" s="57"/>
      <c r="J2" s="120"/>
      <c r="K2" s="120"/>
      <c r="L2" s="120"/>
      <c r="M2" s="57"/>
      <c r="N2" s="120"/>
      <c r="O2" s="57"/>
      <c r="P2" s="120"/>
      <c r="Q2" s="57"/>
      <c r="R2" s="120"/>
    </row>
    <row r="3" spans="1:18" ht="16.5" customHeight="1" x14ac:dyDescent="0.2">
      <c r="A3" s="5" t="str">
        <f>+'7'!A3</f>
        <v>For the three-month period ended 31 March 2024</v>
      </c>
      <c r="B3" s="59"/>
      <c r="C3" s="59"/>
      <c r="D3" s="59"/>
      <c r="E3" s="59"/>
      <c r="F3" s="119"/>
      <c r="G3" s="112"/>
      <c r="H3" s="112"/>
      <c r="I3" s="112"/>
      <c r="J3" s="119"/>
      <c r="K3" s="119"/>
      <c r="L3" s="119"/>
      <c r="M3" s="112"/>
      <c r="N3" s="119"/>
      <c r="O3" s="112"/>
      <c r="P3" s="119"/>
      <c r="Q3" s="112"/>
      <c r="R3" s="119"/>
    </row>
    <row r="4" spans="1:18" ht="16.5" customHeight="1" x14ac:dyDescent="0.2">
      <c r="A4" s="61"/>
      <c r="B4" s="61"/>
      <c r="C4" s="61"/>
      <c r="D4" s="61"/>
      <c r="E4" s="61"/>
      <c r="F4" s="10"/>
      <c r="G4" s="62"/>
      <c r="H4" s="62"/>
      <c r="I4" s="62"/>
      <c r="J4" s="10"/>
      <c r="K4" s="10"/>
      <c r="L4" s="10"/>
      <c r="M4" s="62"/>
      <c r="N4" s="10"/>
      <c r="O4" s="62"/>
      <c r="P4" s="10"/>
      <c r="Q4" s="62"/>
      <c r="R4" s="10"/>
    </row>
    <row r="5" spans="1:18" ht="16.5" customHeight="1" x14ac:dyDescent="0.2">
      <c r="A5" s="61"/>
      <c r="B5" s="61"/>
      <c r="C5" s="61"/>
      <c r="D5" s="61"/>
      <c r="E5" s="61"/>
      <c r="F5" s="10"/>
      <c r="G5" s="62"/>
      <c r="H5" s="62"/>
      <c r="I5" s="62"/>
      <c r="J5" s="10"/>
      <c r="K5" s="10"/>
      <c r="L5" s="10"/>
      <c r="M5" s="62"/>
      <c r="N5" s="10"/>
      <c r="O5" s="62"/>
      <c r="P5" s="10"/>
      <c r="Q5" s="62"/>
      <c r="R5" s="10"/>
    </row>
    <row r="6" spans="1:18" ht="16.5" customHeight="1" x14ac:dyDescent="0.2">
      <c r="A6" s="61"/>
      <c r="B6" s="62"/>
      <c r="C6" s="62"/>
      <c r="D6" s="62"/>
      <c r="E6" s="62"/>
      <c r="F6" s="124" t="s">
        <v>121</v>
      </c>
      <c r="G6" s="124"/>
      <c r="H6" s="124"/>
      <c r="I6" s="124"/>
      <c r="J6" s="124"/>
      <c r="K6" s="124"/>
      <c r="L6" s="124"/>
      <c r="M6" s="124"/>
      <c r="N6" s="124"/>
      <c r="O6" s="124"/>
      <c r="P6" s="124"/>
      <c r="Q6" s="124"/>
      <c r="R6" s="124"/>
    </row>
    <row r="7" spans="1:18" ht="16.5" customHeight="1" x14ac:dyDescent="0.2">
      <c r="A7" s="61"/>
      <c r="B7" s="62"/>
      <c r="C7" s="62"/>
      <c r="D7" s="62"/>
      <c r="E7" s="62"/>
      <c r="F7" s="120"/>
      <c r="G7" s="57"/>
      <c r="H7" s="57"/>
      <c r="I7" s="57"/>
      <c r="J7" s="120"/>
      <c r="K7" s="120"/>
      <c r="L7" s="120"/>
      <c r="M7" s="57"/>
      <c r="N7" s="61"/>
      <c r="O7" s="14"/>
      <c r="P7" s="57" t="s">
        <v>95</v>
      </c>
      <c r="Q7" s="13"/>
      <c r="R7" s="120"/>
    </row>
    <row r="8" spans="1:18" ht="16.5" customHeight="1" x14ac:dyDescent="0.2">
      <c r="A8" s="61"/>
      <c r="B8" s="62"/>
      <c r="C8" s="62"/>
      <c r="D8" s="62"/>
      <c r="E8" s="62"/>
      <c r="F8" s="120"/>
      <c r="G8" s="57"/>
      <c r="H8" s="57"/>
      <c r="I8" s="57"/>
      <c r="J8" s="120"/>
      <c r="K8" s="120"/>
      <c r="L8" s="120"/>
      <c r="M8" s="57"/>
      <c r="N8" s="61"/>
      <c r="O8" s="14"/>
      <c r="P8" s="57" t="s">
        <v>96</v>
      </c>
      <c r="Q8" s="13"/>
      <c r="R8" s="120"/>
    </row>
    <row r="9" spans="1:18" ht="16.5" customHeight="1" x14ac:dyDescent="0.2">
      <c r="A9" s="61"/>
      <c r="B9" s="62"/>
      <c r="C9" s="62"/>
      <c r="D9" s="62"/>
      <c r="E9" s="62"/>
      <c r="F9" s="120"/>
      <c r="G9" s="57"/>
      <c r="H9" s="57"/>
      <c r="I9" s="57"/>
      <c r="J9" s="120" t="s">
        <v>97</v>
      </c>
      <c r="K9" s="120"/>
      <c r="L9" s="120"/>
      <c r="M9" s="57"/>
      <c r="N9" s="13"/>
      <c r="O9" s="14"/>
      <c r="P9" s="65" t="s">
        <v>98</v>
      </c>
      <c r="Q9" s="13"/>
      <c r="R9" s="120"/>
    </row>
    <row r="10" spans="1:18" ht="16.5" customHeight="1" x14ac:dyDescent="0.2">
      <c r="A10" s="61"/>
      <c r="B10" s="61"/>
      <c r="C10" s="61"/>
      <c r="D10" s="61"/>
      <c r="E10" s="61"/>
      <c r="F10" s="13"/>
      <c r="G10" s="13"/>
      <c r="H10" s="13"/>
      <c r="I10" s="13"/>
      <c r="J10" s="57" t="s">
        <v>99</v>
      </c>
      <c r="K10" s="13"/>
      <c r="L10" s="128" t="s">
        <v>62</v>
      </c>
      <c r="M10" s="128"/>
      <c r="N10" s="128"/>
      <c r="O10" s="13"/>
      <c r="P10" s="112" t="s">
        <v>165</v>
      </c>
      <c r="Q10" s="57"/>
      <c r="R10" s="61"/>
    </row>
    <row r="11" spans="1:18" ht="16.5" customHeight="1" x14ac:dyDescent="0.2">
      <c r="A11" s="61"/>
      <c r="B11" s="61"/>
      <c r="C11" s="61"/>
      <c r="D11" s="61"/>
      <c r="E11" s="61"/>
      <c r="F11" s="46" t="s">
        <v>101</v>
      </c>
      <c r="G11" s="57"/>
      <c r="H11" s="57"/>
      <c r="I11" s="57"/>
      <c r="J11" s="82" t="s">
        <v>102</v>
      </c>
      <c r="K11" s="120"/>
      <c r="L11" s="120"/>
      <c r="M11" s="57"/>
      <c r="N11" s="120"/>
      <c r="O11" s="57"/>
      <c r="P11" s="120" t="s">
        <v>104</v>
      </c>
      <c r="Q11" s="57"/>
      <c r="R11" s="120"/>
    </row>
    <row r="12" spans="1:18" ht="16.5" customHeight="1" x14ac:dyDescent="0.2">
      <c r="A12" s="61"/>
      <c r="B12" s="61"/>
      <c r="C12" s="61"/>
      <c r="D12" s="61"/>
      <c r="E12" s="61"/>
      <c r="F12" s="46" t="s">
        <v>106</v>
      </c>
      <c r="G12" s="57"/>
      <c r="H12" s="46" t="s">
        <v>97</v>
      </c>
      <c r="I12" s="57"/>
      <c r="J12" s="82" t="s">
        <v>107</v>
      </c>
      <c r="K12" s="120"/>
      <c r="L12" s="83" t="s">
        <v>109</v>
      </c>
      <c r="M12" s="57"/>
      <c r="N12" s="13"/>
      <c r="O12" s="57"/>
      <c r="P12" s="120" t="s">
        <v>110</v>
      </c>
      <c r="Q12" s="57"/>
      <c r="R12" s="120" t="s">
        <v>113</v>
      </c>
    </row>
    <row r="13" spans="1:18" ht="16.5" customHeight="1" x14ac:dyDescent="0.2">
      <c r="A13" s="61"/>
      <c r="B13" s="61"/>
      <c r="C13" s="61"/>
      <c r="D13" s="61"/>
      <c r="E13" s="61"/>
      <c r="F13" s="46" t="s">
        <v>114</v>
      </c>
      <c r="G13" s="57"/>
      <c r="H13" s="46" t="s">
        <v>114</v>
      </c>
      <c r="I13" s="57"/>
      <c r="J13" s="82" t="s">
        <v>59</v>
      </c>
      <c r="K13" s="120"/>
      <c r="L13" s="82" t="s">
        <v>115</v>
      </c>
      <c r="M13" s="57"/>
      <c r="N13" s="46" t="s">
        <v>64</v>
      </c>
      <c r="O13" s="57"/>
      <c r="P13" s="120" t="s">
        <v>116</v>
      </c>
      <c r="Q13" s="57"/>
      <c r="R13" s="120" t="s">
        <v>118</v>
      </c>
    </row>
    <row r="14" spans="1:18" ht="16.5" customHeight="1" x14ac:dyDescent="0.2">
      <c r="A14" s="61"/>
      <c r="B14" s="61"/>
      <c r="C14" s="61"/>
      <c r="E14" s="61"/>
      <c r="F14" s="45" t="s">
        <v>10</v>
      </c>
      <c r="G14" s="57"/>
      <c r="H14" s="45" t="s">
        <v>10</v>
      </c>
      <c r="I14" s="57"/>
      <c r="J14" s="45" t="s">
        <v>10</v>
      </c>
      <c r="K14" s="120"/>
      <c r="L14" s="45" t="s">
        <v>10</v>
      </c>
      <c r="M14" s="57"/>
      <c r="N14" s="45" t="s">
        <v>10</v>
      </c>
      <c r="O14" s="67"/>
      <c r="P14" s="45" t="s">
        <v>10</v>
      </c>
      <c r="Q14" s="57"/>
      <c r="R14" s="45" t="s">
        <v>10</v>
      </c>
    </row>
    <row r="15" spans="1:18" ht="16.5" customHeight="1" x14ac:dyDescent="0.2">
      <c r="A15" s="1"/>
      <c r="B15" s="61"/>
      <c r="C15" s="61"/>
      <c r="D15" s="61"/>
      <c r="E15" s="61"/>
      <c r="F15" s="10"/>
      <c r="G15" s="47"/>
      <c r="H15" s="47"/>
      <c r="I15" s="47"/>
      <c r="J15" s="10"/>
      <c r="K15" s="10"/>
      <c r="L15" s="10"/>
      <c r="M15" s="47"/>
      <c r="N15" s="10"/>
      <c r="O15" s="47"/>
      <c r="P15" s="10"/>
      <c r="Q15" s="47"/>
      <c r="R15" s="10"/>
    </row>
    <row r="16" spans="1:18" ht="16.5" customHeight="1" x14ac:dyDescent="0.2">
      <c r="A16" s="1" t="s">
        <v>120</v>
      </c>
      <c r="B16" s="61"/>
      <c r="C16" s="61"/>
      <c r="D16" s="61"/>
      <c r="E16" s="61"/>
      <c r="F16" s="10">
        <v>1100000000</v>
      </c>
      <c r="G16" s="10"/>
      <c r="H16" s="10">
        <v>863339091</v>
      </c>
      <c r="I16" s="10"/>
      <c r="J16" s="10">
        <v>-37460866</v>
      </c>
      <c r="K16" s="10"/>
      <c r="L16" s="10">
        <v>27996409</v>
      </c>
      <c r="M16" s="10"/>
      <c r="N16" s="10">
        <v>18180048</v>
      </c>
      <c r="O16" s="10"/>
      <c r="P16" s="10">
        <v>149153</v>
      </c>
      <c r="Q16" s="10"/>
      <c r="R16" s="10">
        <f>SUM(P16,N16,L16,J16,H16,F16)</f>
        <v>1972203835</v>
      </c>
    </row>
    <row r="17" spans="1:18" ht="6" customHeight="1" x14ac:dyDescent="0.2">
      <c r="A17" s="1"/>
      <c r="B17" s="13"/>
      <c r="C17" s="61"/>
      <c r="D17" s="18"/>
      <c r="E17" s="61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</row>
    <row r="18" spans="1:18" ht="16.5" customHeight="1" x14ac:dyDescent="0.2">
      <c r="A18" s="1" t="s">
        <v>119</v>
      </c>
      <c r="B18" s="69"/>
      <c r="C18" s="61"/>
      <c r="D18" s="18"/>
      <c r="E18" s="61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</row>
    <row r="19" spans="1:18" ht="16.5" customHeight="1" x14ac:dyDescent="0.2">
      <c r="A19" s="9" t="s">
        <v>82</v>
      </c>
      <c r="B19" s="61"/>
      <c r="C19" s="61"/>
      <c r="D19" s="18"/>
      <c r="E19" s="61"/>
      <c r="F19" s="21">
        <v>0</v>
      </c>
      <c r="G19" s="10"/>
      <c r="H19" s="21">
        <v>0</v>
      </c>
      <c r="I19" s="10"/>
      <c r="J19" s="21">
        <v>0</v>
      </c>
      <c r="K19" s="10"/>
      <c r="L19" s="21">
        <v>0</v>
      </c>
      <c r="M19" s="10"/>
      <c r="N19" s="21">
        <v>7048411</v>
      </c>
      <c r="O19" s="10"/>
      <c r="P19" s="21">
        <v>0</v>
      </c>
      <c r="Q19" s="10"/>
      <c r="R19" s="21">
        <f t="shared" ref="R19" si="0">SUM(P19,N19,L19,J19,H19,F19)</f>
        <v>7048411</v>
      </c>
    </row>
    <row r="20" spans="1:18" ht="16.5" customHeight="1" x14ac:dyDescent="0.2">
      <c r="A20" s="12"/>
      <c r="B20" s="61"/>
      <c r="C20" s="61"/>
      <c r="D20" s="61"/>
      <c r="E20" s="61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</row>
    <row r="21" spans="1:18" ht="16.5" customHeight="1" thickBot="1" x14ac:dyDescent="0.25">
      <c r="A21" s="1" t="s">
        <v>179</v>
      </c>
      <c r="B21" s="61"/>
      <c r="C21" s="61"/>
      <c r="D21" s="61"/>
      <c r="E21" s="61"/>
      <c r="F21" s="25">
        <f>SUM(F16:F19)</f>
        <v>1100000000</v>
      </c>
      <c r="G21" s="10"/>
      <c r="H21" s="25">
        <f>SUM(H16:H19)</f>
        <v>863339091</v>
      </c>
      <c r="I21" s="10"/>
      <c r="J21" s="25">
        <f>SUM(J16:J19)</f>
        <v>-37460866</v>
      </c>
      <c r="K21" s="10"/>
      <c r="L21" s="25">
        <f>SUM(L16:L19)</f>
        <v>27996409</v>
      </c>
      <c r="M21" s="10"/>
      <c r="N21" s="25">
        <f>SUM(N16:N19)</f>
        <v>25228459</v>
      </c>
      <c r="O21" s="10"/>
      <c r="P21" s="25">
        <f>SUM(P16:P19)</f>
        <v>149153</v>
      </c>
      <c r="Q21" s="10"/>
      <c r="R21" s="25">
        <f>SUM(R16:R19)</f>
        <v>1979252246</v>
      </c>
    </row>
    <row r="22" spans="1:18" ht="16.5" customHeight="1" thickTop="1" x14ac:dyDescent="0.2">
      <c r="A22" s="61"/>
      <c r="B22" s="61"/>
      <c r="C22" s="61"/>
      <c r="D22" s="61"/>
      <c r="E22" s="61"/>
      <c r="F22" s="10"/>
      <c r="G22" s="62"/>
      <c r="H22" s="10"/>
      <c r="I22" s="62"/>
      <c r="J22" s="10"/>
      <c r="K22" s="10"/>
      <c r="L22" s="10"/>
      <c r="M22" s="62"/>
      <c r="N22" s="10"/>
      <c r="O22" s="62"/>
      <c r="P22" s="10"/>
      <c r="Q22" s="62"/>
      <c r="R22" s="10"/>
    </row>
    <row r="23" spans="1:18" ht="16.5" customHeight="1" x14ac:dyDescent="0.2">
      <c r="A23" s="61"/>
      <c r="B23" s="61"/>
      <c r="C23" s="61"/>
      <c r="D23" s="61"/>
      <c r="E23" s="61"/>
      <c r="F23" s="10"/>
      <c r="G23" s="62"/>
      <c r="H23" s="10"/>
      <c r="I23" s="62"/>
      <c r="J23" s="10"/>
      <c r="K23" s="10"/>
      <c r="L23" s="10"/>
      <c r="M23" s="62"/>
      <c r="N23" s="10"/>
      <c r="O23" s="62"/>
      <c r="P23" s="10"/>
      <c r="Q23" s="62"/>
      <c r="R23" s="10"/>
    </row>
    <row r="24" spans="1:18" ht="16.5" customHeight="1" x14ac:dyDescent="0.2">
      <c r="A24" s="1" t="s">
        <v>183</v>
      </c>
      <c r="B24" s="61"/>
      <c r="C24" s="61"/>
      <c r="D24" s="61"/>
      <c r="E24" s="61"/>
      <c r="F24" s="17">
        <v>1100000000</v>
      </c>
      <c r="G24" s="10"/>
      <c r="H24" s="17">
        <v>863339091</v>
      </c>
      <c r="I24" s="10"/>
      <c r="J24" s="17">
        <v>-37460866</v>
      </c>
      <c r="K24" s="10"/>
      <c r="L24" s="17">
        <v>30182409</v>
      </c>
      <c r="M24" s="10"/>
      <c r="N24" s="17">
        <v>54212155</v>
      </c>
      <c r="O24" s="10"/>
      <c r="P24" s="17">
        <v>149153</v>
      </c>
      <c r="Q24" s="10"/>
      <c r="R24" s="17">
        <f>SUM(P24,N24,L24,J24,H24,F24)</f>
        <v>2010421942</v>
      </c>
    </row>
    <row r="25" spans="1:18" ht="6" customHeight="1" x14ac:dyDescent="0.2">
      <c r="A25" s="1"/>
      <c r="B25" s="13"/>
      <c r="C25" s="61"/>
      <c r="D25" s="18"/>
      <c r="E25" s="61"/>
      <c r="F25" s="17"/>
      <c r="G25" s="10"/>
      <c r="H25" s="17"/>
      <c r="I25" s="10"/>
      <c r="J25" s="17"/>
      <c r="K25" s="10"/>
      <c r="L25" s="17"/>
      <c r="M25" s="10"/>
      <c r="N25" s="17"/>
      <c r="O25" s="10"/>
      <c r="P25" s="17"/>
      <c r="Q25" s="10"/>
      <c r="R25" s="17"/>
    </row>
    <row r="26" spans="1:18" ht="16.5" customHeight="1" x14ac:dyDescent="0.2">
      <c r="A26" s="1" t="s">
        <v>119</v>
      </c>
      <c r="B26" s="69"/>
      <c r="C26" s="61"/>
      <c r="D26" s="18"/>
      <c r="E26" s="61"/>
      <c r="F26" s="17"/>
      <c r="G26" s="10"/>
      <c r="H26" s="17"/>
      <c r="I26" s="10"/>
      <c r="J26" s="17"/>
      <c r="K26" s="10"/>
      <c r="L26" s="17"/>
      <c r="M26" s="10"/>
      <c r="N26" s="17"/>
      <c r="O26" s="10"/>
      <c r="P26" s="17"/>
      <c r="Q26" s="10"/>
      <c r="R26" s="17"/>
    </row>
    <row r="27" spans="1:18" ht="16.5" customHeight="1" x14ac:dyDescent="0.2">
      <c r="A27" s="9" t="s">
        <v>82</v>
      </c>
      <c r="B27" s="61"/>
      <c r="C27" s="61"/>
      <c r="D27" s="18"/>
      <c r="E27" s="61"/>
      <c r="F27" s="20">
        <v>0</v>
      </c>
      <c r="G27" s="10"/>
      <c r="H27" s="20">
        <v>0</v>
      </c>
      <c r="I27" s="10"/>
      <c r="J27" s="20">
        <v>0</v>
      </c>
      <c r="K27" s="10"/>
      <c r="L27" s="20">
        <v>0</v>
      </c>
      <c r="M27" s="10"/>
      <c r="N27" s="20">
        <f>'5-6 (3M)'!J63</f>
        <v>19053098</v>
      </c>
      <c r="O27" s="10"/>
      <c r="P27" s="20">
        <f>'5-6 (3M)'!J32</f>
        <v>2002760</v>
      </c>
      <c r="Q27" s="10"/>
      <c r="R27" s="20">
        <f>SUM(N27:P27)</f>
        <v>21055858</v>
      </c>
    </row>
    <row r="28" spans="1:18" ht="16.5" customHeight="1" x14ac:dyDescent="0.2">
      <c r="A28" s="12"/>
      <c r="B28" s="61"/>
      <c r="C28" s="61"/>
      <c r="D28" s="61"/>
      <c r="E28" s="61"/>
      <c r="F28" s="17"/>
      <c r="G28" s="10"/>
      <c r="H28" s="17"/>
      <c r="I28" s="10"/>
      <c r="J28" s="17"/>
      <c r="K28" s="10"/>
      <c r="L28" s="17"/>
      <c r="M28" s="10"/>
      <c r="N28" s="17"/>
      <c r="O28" s="10"/>
      <c r="P28" s="17"/>
      <c r="Q28" s="10"/>
      <c r="R28" s="17"/>
    </row>
    <row r="29" spans="1:18" ht="16.5" customHeight="1" thickBot="1" x14ac:dyDescent="0.25">
      <c r="A29" s="1" t="s">
        <v>184</v>
      </c>
      <c r="B29" s="61"/>
      <c r="C29" s="61"/>
      <c r="D29" s="61"/>
      <c r="E29" s="61"/>
      <c r="F29" s="24">
        <f>SUM(F24:F27)</f>
        <v>1100000000</v>
      </c>
      <c r="G29" s="10"/>
      <c r="H29" s="24">
        <f>SUM(H24:H27)</f>
        <v>863339091</v>
      </c>
      <c r="I29" s="10"/>
      <c r="J29" s="24">
        <f>SUM(J24:J27)</f>
        <v>-37460866</v>
      </c>
      <c r="K29" s="10"/>
      <c r="L29" s="24">
        <f>SUM(L24:L27)</f>
        <v>30182409</v>
      </c>
      <c r="M29" s="10"/>
      <c r="N29" s="24">
        <f>SUM(N24:N27)</f>
        <v>73265253</v>
      </c>
      <c r="O29" s="10"/>
      <c r="P29" s="24">
        <f>SUM(P24:P27)</f>
        <v>2151913</v>
      </c>
      <c r="Q29" s="10"/>
      <c r="R29" s="24">
        <f>SUM(R24:R27)</f>
        <v>2031477800</v>
      </c>
    </row>
    <row r="30" spans="1:18" ht="16.5" customHeight="1" thickTop="1" x14ac:dyDescent="0.2">
      <c r="A30" s="61"/>
      <c r="B30" s="61"/>
      <c r="C30" s="61"/>
      <c r="D30" s="61"/>
      <c r="E30" s="61"/>
      <c r="F30" s="10"/>
      <c r="G30" s="62"/>
      <c r="H30" s="62"/>
      <c r="I30" s="62"/>
      <c r="J30" s="10"/>
      <c r="K30" s="10"/>
      <c r="L30" s="10"/>
      <c r="M30" s="62"/>
      <c r="N30" s="10"/>
      <c r="O30" s="62"/>
      <c r="P30" s="10"/>
      <c r="Q30" s="62"/>
      <c r="R30" s="10"/>
    </row>
    <row r="31" spans="1:18" ht="24" customHeight="1" x14ac:dyDescent="0.2">
      <c r="A31" s="61"/>
      <c r="B31" s="61"/>
      <c r="C31" s="61"/>
      <c r="D31" s="61"/>
      <c r="E31" s="61"/>
      <c r="F31" s="10"/>
      <c r="G31" s="62"/>
      <c r="H31" s="62"/>
      <c r="I31" s="62"/>
      <c r="J31" s="10"/>
      <c r="K31" s="10"/>
      <c r="L31" s="10"/>
      <c r="M31" s="62"/>
      <c r="N31" s="10"/>
      <c r="O31" s="62"/>
      <c r="P31" s="10"/>
      <c r="Q31" s="62"/>
      <c r="R31" s="10"/>
    </row>
    <row r="32" spans="1:18" ht="15.75" customHeight="1" x14ac:dyDescent="0.2">
      <c r="A32" s="61"/>
      <c r="B32" s="61"/>
      <c r="C32" s="61"/>
      <c r="D32" s="61"/>
      <c r="E32" s="61"/>
      <c r="F32" s="10"/>
      <c r="G32" s="62"/>
      <c r="H32" s="62"/>
      <c r="I32" s="62"/>
      <c r="J32" s="10"/>
      <c r="K32" s="10"/>
      <c r="L32" s="10"/>
      <c r="M32" s="62"/>
      <c r="N32" s="10"/>
      <c r="O32" s="62"/>
      <c r="P32" s="10"/>
      <c r="Q32" s="62"/>
      <c r="R32" s="10"/>
    </row>
    <row r="33" spans="1:18" ht="22.35" customHeight="1" x14ac:dyDescent="0.2">
      <c r="A33" s="77" t="s">
        <v>31</v>
      </c>
      <c r="B33" s="78"/>
      <c r="C33" s="78"/>
      <c r="D33" s="78"/>
      <c r="E33" s="78"/>
      <c r="F33" s="21"/>
      <c r="G33" s="80"/>
      <c r="H33" s="80"/>
      <c r="I33" s="80"/>
      <c r="J33" s="21"/>
      <c r="K33" s="21"/>
      <c r="L33" s="21"/>
      <c r="M33" s="80"/>
      <c r="N33" s="21"/>
      <c r="O33" s="80"/>
      <c r="P33" s="21"/>
      <c r="Q33" s="80"/>
      <c r="R33" s="21"/>
    </row>
  </sheetData>
  <mergeCells count="2">
    <mergeCell ref="F6:R6"/>
    <mergeCell ref="L10:N10"/>
  </mergeCells>
  <pageMargins left="0.5" right="0.5" top="0.5" bottom="0.6" header="0.49" footer="0.4"/>
  <pageSetup paperSize="9" firstPageNumber="8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791A02-23D6-453E-A5EE-8D74237A47A6}">
  <dimension ref="A1:L163"/>
  <sheetViews>
    <sheetView tabSelected="1" topLeftCell="A137" zoomScale="85" zoomScaleNormal="85" zoomScaleSheetLayoutView="130" workbookViewId="0">
      <selection activeCell="L163" sqref="L163"/>
    </sheetView>
  </sheetViews>
  <sheetFormatPr defaultColWidth="9.140625" defaultRowHeight="16.5" customHeight="1" x14ac:dyDescent="0.2"/>
  <cols>
    <col min="1" max="2" width="1.42578125" style="113" customWidth="1"/>
    <col min="3" max="3" width="43.42578125" style="113" customWidth="1"/>
    <col min="4" max="4" width="5.140625" style="113" customWidth="1"/>
    <col min="5" max="5" width="0.5703125" style="113" customWidth="1"/>
    <col min="6" max="6" width="12.28515625" style="113" customWidth="1"/>
    <col min="7" max="7" width="0.5703125" style="113" customWidth="1"/>
    <col min="8" max="8" width="12.5703125" style="113" customWidth="1"/>
    <col min="9" max="9" width="0.5703125" style="113" customWidth="1"/>
    <col min="10" max="10" width="12.28515625" style="113" customWidth="1"/>
    <col min="11" max="11" width="0.5703125" style="113" customWidth="1"/>
    <col min="12" max="12" width="12.28515625" style="113" customWidth="1"/>
    <col min="13" max="16384" width="9.140625" style="113"/>
  </cols>
  <sheetData>
    <row r="1" spans="1:12" ht="16.5" customHeight="1" x14ac:dyDescent="0.2">
      <c r="A1" s="1" t="s">
        <v>0</v>
      </c>
      <c r="B1" s="1"/>
      <c r="C1" s="1"/>
      <c r="D1" s="27"/>
      <c r="E1" s="9"/>
      <c r="F1" s="9"/>
      <c r="G1" s="9"/>
      <c r="H1" s="9"/>
      <c r="I1" s="50"/>
      <c r="J1" s="50"/>
      <c r="K1" s="49"/>
      <c r="L1" s="50"/>
    </row>
    <row r="2" spans="1:12" ht="16.5" customHeight="1" x14ac:dyDescent="0.2">
      <c r="A2" s="84" t="s">
        <v>122</v>
      </c>
      <c r="B2" s="1"/>
      <c r="C2" s="1"/>
      <c r="D2" s="27"/>
      <c r="E2" s="9"/>
      <c r="F2" s="9"/>
      <c r="G2" s="9"/>
      <c r="H2" s="9"/>
      <c r="I2" s="50"/>
      <c r="J2" s="50"/>
      <c r="K2" s="49"/>
      <c r="L2" s="50"/>
    </row>
    <row r="3" spans="1:12" ht="16.5" customHeight="1" x14ac:dyDescent="0.2">
      <c r="A3" s="85" t="s">
        <v>185</v>
      </c>
      <c r="B3" s="5"/>
      <c r="C3" s="5"/>
      <c r="D3" s="86"/>
      <c r="E3" s="77"/>
      <c r="F3" s="77"/>
      <c r="G3" s="77"/>
      <c r="H3" s="77"/>
      <c r="I3" s="87"/>
      <c r="J3" s="88"/>
      <c r="K3" s="87"/>
      <c r="L3" s="88"/>
    </row>
    <row r="4" spans="1:12" ht="16.5" customHeight="1" x14ac:dyDescent="0.2">
      <c r="A4" s="1"/>
      <c r="B4" s="1"/>
      <c r="C4" s="1"/>
      <c r="D4" s="27"/>
      <c r="E4" s="9"/>
      <c r="F4" s="9"/>
      <c r="G4" s="9"/>
      <c r="H4" s="9"/>
      <c r="I4" s="50"/>
      <c r="J4" s="50"/>
      <c r="K4" s="49"/>
      <c r="L4" s="50"/>
    </row>
    <row r="5" spans="1:12" ht="16.5" customHeight="1" x14ac:dyDescent="0.2">
      <c r="A5" s="1"/>
      <c r="B5" s="1"/>
      <c r="C5" s="1"/>
      <c r="D5" s="27"/>
      <c r="E5" s="9"/>
      <c r="F5" s="9"/>
      <c r="G5" s="9"/>
      <c r="H5" s="9"/>
      <c r="I5" s="50"/>
      <c r="J5" s="50"/>
      <c r="K5" s="49"/>
      <c r="L5" s="50"/>
    </row>
    <row r="6" spans="1:12" ht="16.5" customHeight="1" x14ac:dyDescent="0.2">
      <c r="A6" s="1"/>
      <c r="B6" s="1"/>
      <c r="C6" s="1"/>
      <c r="D6" s="27"/>
      <c r="E6" s="9"/>
      <c r="F6" s="125" t="s">
        <v>2</v>
      </c>
      <c r="G6" s="125"/>
      <c r="H6" s="125"/>
      <c r="I6" s="121"/>
      <c r="J6" s="125" t="s">
        <v>3</v>
      </c>
      <c r="K6" s="125"/>
      <c r="L6" s="125"/>
    </row>
    <row r="7" spans="1:12" ht="16.5" customHeight="1" x14ac:dyDescent="0.2">
      <c r="A7" s="12"/>
      <c r="B7" s="9"/>
      <c r="C7" s="9"/>
      <c r="D7" s="89"/>
      <c r="E7" s="1"/>
      <c r="F7" s="126" t="s">
        <v>4</v>
      </c>
      <c r="G7" s="126"/>
      <c r="H7" s="126"/>
      <c r="I7" s="44"/>
      <c r="J7" s="126" t="s">
        <v>4</v>
      </c>
      <c r="K7" s="126"/>
      <c r="L7" s="126"/>
    </row>
    <row r="8" spans="1:12" ht="16.5" customHeight="1" x14ac:dyDescent="0.2">
      <c r="A8" s="9"/>
      <c r="B8" s="9"/>
      <c r="C8" s="9"/>
      <c r="D8" s="38"/>
      <c r="E8" s="1"/>
      <c r="F8" s="15" t="s">
        <v>182</v>
      </c>
      <c r="G8" s="3"/>
      <c r="H8" s="15" t="s">
        <v>8</v>
      </c>
      <c r="I8" s="3"/>
      <c r="J8" s="15" t="s">
        <v>182</v>
      </c>
      <c r="K8" s="3"/>
      <c r="L8" s="15" t="s">
        <v>8</v>
      </c>
    </row>
    <row r="9" spans="1:12" ht="16.5" customHeight="1" x14ac:dyDescent="0.2">
      <c r="A9" s="9"/>
      <c r="B9" s="9"/>
      <c r="C9" s="9"/>
      <c r="D9" s="2"/>
      <c r="E9" s="1"/>
      <c r="F9" s="45" t="s">
        <v>10</v>
      </c>
      <c r="G9" s="46"/>
      <c r="H9" s="45" t="s">
        <v>10</v>
      </c>
      <c r="I9" s="3"/>
      <c r="J9" s="45" t="s">
        <v>10</v>
      </c>
      <c r="K9" s="46"/>
      <c r="L9" s="45" t="s">
        <v>10</v>
      </c>
    </row>
    <row r="10" spans="1:12" ht="16.5" customHeight="1" x14ac:dyDescent="0.2">
      <c r="A10" s="9"/>
      <c r="B10" s="9"/>
      <c r="C10" s="9"/>
      <c r="D10" s="38"/>
      <c r="E10" s="1"/>
      <c r="F10" s="90"/>
      <c r="G10" s="121"/>
      <c r="H10" s="121"/>
      <c r="I10" s="38"/>
      <c r="J10" s="90"/>
      <c r="K10" s="1"/>
      <c r="L10" s="121"/>
    </row>
    <row r="11" spans="1:12" ht="16.5" customHeight="1" x14ac:dyDescent="0.2">
      <c r="A11" s="1" t="s">
        <v>123</v>
      </c>
      <c r="B11" s="9"/>
      <c r="C11" s="9"/>
      <c r="D11" s="27"/>
      <c r="E11" s="9"/>
      <c r="F11" s="91"/>
      <c r="G11" s="9"/>
      <c r="H11" s="9"/>
      <c r="I11" s="50"/>
      <c r="J11" s="92"/>
      <c r="K11" s="49"/>
      <c r="L11" s="50"/>
    </row>
    <row r="12" spans="1:12" ht="16.5" customHeight="1" x14ac:dyDescent="0.2">
      <c r="A12" s="9" t="s">
        <v>79</v>
      </c>
      <c r="B12" s="9"/>
      <c r="C12" s="9"/>
      <c r="D12" s="27"/>
      <c r="E12" s="9"/>
      <c r="F12" s="93">
        <v>67800900</v>
      </c>
      <c r="G12" s="28"/>
      <c r="H12" s="28">
        <v>63033030</v>
      </c>
      <c r="I12" s="28"/>
      <c r="J12" s="93">
        <v>22413054</v>
      </c>
      <c r="K12" s="47"/>
      <c r="L12" s="28">
        <v>7000351</v>
      </c>
    </row>
    <row r="13" spans="1:12" ht="16.5" customHeight="1" x14ac:dyDescent="0.2">
      <c r="A13" s="9" t="s">
        <v>124</v>
      </c>
      <c r="B13" s="9"/>
      <c r="C13" s="9"/>
      <c r="D13" s="27"/>
      <c r="E13" s="9"/>
      <c r="F13" s="91"/>
      <c r="G13" s="9"/>
      <c r="H13" s="9"/>
      <c r="I13" s="9"/>
      <c r="J13" s="91"/>
      <c r="K13" s="47"/>
      <c r="L13" s="9"/>
    </row>
    <row r="14" spans="1:12" ht="16.5" customHeight="1" x14ac:dyDescent="0.2">
      <c r="A14" s="12" t="s">
        <v>125</v>
      </c>
      <c r="B14" s="9" t="s">
        <v>126</v>
      </c>
      <c r="C14" s="9"/>
      <c r="D14" s="27"/>
      <c r="E14" s="9"/>
      <c r="F14" s="91"/>
      <c r="G14" s="9"/>
      <c r="H14" s="9"/>
      <c r="I14" s="9"/>
      <c r="J14" s="91"/>
      <c r="K14" s="49"/>
      <c r="L14" s="9"/>
    </row>
    <row r="15" spans="1:12" ht="16.5" customHeight="1" x14ac:dyDescent="0.2">
      <c r="A15" s="9" t="s">
        <v>127</v>
      </c>
      <c r="B15" s="22" t="s">
        <v>128</v>
      </c>
      <c r="C15" s="9"/>
      <c r="D15" s="27"/>
      <c r="E15" s="9"/>
      <c r="F15" s="17">
        <v>37442356</v>
      </c>
      <c r="G15" s="10"/>
      <c r="H15" s="10">
        <v>35762148</v>
      </c>
      <c r="I15" s="10"/>
      <c r="J15" s="17">
        <v>16593250</v>
      </c>
      <c r="K15" s="47"/>
      <c r="L15" s="10">
        <v>13984311</v>
      </c>
    </row>
    <row r="16" spans="1:12" ht="16.5" customHeight="1" x14ac:dyDescent="0.2">
      <c r="A16" s="9"/>
      <c r="B16" s="22" t="s">
        <v>191</v>
      </c>
      <c r="C16" s="9"/>
      <c r="D16" s="27"/>
      <c r="E16" s="9"/>
      <c r="F16" s="17">
        <v>972412</v>
      </c>
      <c r="G16" s="10"/>
      <c r="H16" s="10">
        <v>-203824</v>
      </c>
      <c r="I16" s="10"/>
      <c r="J16" s="17">
        <v>0</v>
      </c>
      <c r="K16" s="47"/>
      <c r="L16" s="10">
        <v>0</v>
      </c>
    </row>
    <row r="17" spans="1:12" ht="16.5" customHeight="1" x14ac:dyDescent="0.2">
      <c r="A17" s="9"/>
      <c r="B17" s="22" t="s">
        <v>129</v>
      </c>
      <c r="C17" s="12"/>
      <c r="D17" s="27"/>
      <c r="E17" s="9"/>
      <c r="F17" s="17">
        <v>-439092</v>
      </c>
      <c r="G17" s="10"/>
      <c r="H17" s="10">
        <v>-208065</v>
      </c>
      <c r="I17" s="10"/>
      <c r="J17" s="17">
        <v>-2026357</v>
      </c>
      <c r="K17" s="47"/>
      <c r="L17" s="10">
        <v>-2134789</v>
      </c>
    </row>
    <row r="18" spans="1:12" ht="16.5" customHeight="1" x14ac:dyDescent="0.2">
      <c r="A18" s="9"/>
      <c r="B18" s="22" t="s">
        <v>130</v>
      </c>
      <c r="C18" s="12"/>
      <c r="D18" s="27"/>
      <c r="E18" s="9"/>
      <c r="F18" s="17">
        <v>11179869</v>
      </c>
      <c r="G18" s="10"/>
      <c r="H18" s="10">
        <v>11493879</v>
      </c>
      <c r="I18" s="10"/>
      <c r="J18" s="17">
        <v>4039894</v>
      </c>
      <c r="K18" s="47"/>
      <c r="L18" s="10">
        <v>3993281</v>
      </c>
    </row>
    <row r="19" spans="1:12" ht="16.5" customHeight="1" x14ac:dyDescent="0.2">
      <c r="A19" s="9"/>
      <c r="B19" s="22" t="s">
        <v>168</v>
      </c>
      <c r="C19" s="12"/>
      <c r="D19" s="27"/>
      <c r="E19" s="9"/>
      <c r="F19" s="20">
        <v>25877</v>
      </c>
      <c r="G19" s="10"/>
      <c r="H19" s="21">
        <v>391614</v>
      </c>
      <c r="I19" s="10"/>
      <c r="J19" s="20">
        <v>-57861</v>
      </c>
      <c r="K19" s="10"/>
      <c r="L19" s="21">
        <v>318717</v>
      </c>
    </row>
    <row r="20" spans="1:12" ht="16.5" customHeight="1" x14ac:dyDescent="0.2">
      <c r="A20" s="9"/>
      <c r="B20" s="9"/>
      <c r="C20" s="22"/>
      <c r="D20" s="27"/>
      <c r="E20" s="9"/>
      <c r="F20" s="91"/>
      <c r="G20" s="9"/>
      <c r="H20" s="9"/>
      <c r="I20" s="9"/>
      <c r="J20" s="91"/>
      <c r="K20" s="47"/>
      <c r="L20" s="9"/>
    </row>
    <row r="21" spans="1:12" ht="16.5" customHeight="1" x14ac:dyDescent="0.2">
      <c r="A21" s="9"/>
      <c r="B21" s="9" t="s">
        <v>131</v>
      </c>
      <c r="C21" s="9"/>
      <c r="D21" s="27"/>
      <c r="E21" s="10"/>
      <c r="F21" s="17"/>
      <c r="G21" s="12"/>
      <c r="H21" s="10"/>
      <c r="I21" s="12"/>
      <c r="J21" s="17"/>
      <c r="K21" s="12"/>
      <c r="L21" s="10"/>
    </row>
    <row r="22" spans="1:12" ht="16.5" customHeight="1" x14ac:dyDescent="0.2">
      <c r="A22" s="9"/>
      <c r="B22" s="9"/>
      <c r="C22" s="9" t="s">
        <v>132</v>
      </c>
      <c r="D22" s="27"/>
      <c r="E22" s="10"/>
      <c r="F22" s="17">
        <f>SUM(F12:F19)</f>
        <v>116982322</v>
      </c>
      <c r="G22" s="10"/>
      <c r="H22" s="10">
        <f>SUM(H12:H19)</f>
        <v>110268782</v>
      </c>
      <c r="I22" s="10"/>
      <c r="J22" s="17">
        <f>SUM(J12:J19)</f>
        <v>40961980</v>
      </c>
      <c r="K22" s="10"/>
      <c r="L22" s="10">
        <f>SUM(L12:L19)</f>
        <v>23161871</v>
      </c>
    </row>
    <row r="23" spans="1:12" ht="16.5" customHeight="1" x14ac:dyDescent="0.2">
      <c r="A23" s="9"/>
      <c r="B23" s="9"/>
      <c r="C23" s="9"/>
      <c r="D23" s="27"/>
      <c r="E23" s="10"/>
      <c r="F23" s="17"/>
      <c r="G23" s="10"/>
      <c r="H23" s="10"/>
      <c r="I23" s="10"/>
      <c r="J23" s="17"/>
      <c r="K23" s="10"/>
      <c r="L23" s="10"/>
    </row>
    <row r="24" spans="1:12" ht="16.5" customHeight="1" x14ac:dyDescent="0.2">
      <c r="A24" s="9" t="s">
        <v>127</v>
      </c>
      <c r="B24" s="9" t="s">
        <v>133</v>
      </c>
      <c r="C24" s="9"/>
      <c r="D24" s="27"/>
      <c r="E24" s="9"/>
      <c r="F24" s="91"/>
      <c r="G24" s="9"/>
      <c r="H24" s="9"/>
      <c r="I24" s="9"/>
      <c r="J24" s="91"/>
      <c r="K24" s="49"/>
      <c r="L24" s="9"/>
    </row>
    <row r="25" spans="1:12" ht="16.5" customHeight="1" x14ac:dyDescent="0.2">
      <c r="A25" s="9"/>
      <c r="B25" s="9"/>
      <c r="C25" s="22" t="s">
        <v>198</v>
      </c>
      <c r="D25" s="27"/>
      <c r="E25" s="9"/>
      <c r="F25" s="117">
        <v>-16244194</v>
      </c>
      <c r="G25" s="28"/>
      <c r="H25" s="28">
        <v>11176284</v>
      </c>
      <c r="I25" s="28"/>
      <c r="J25" s="117">
        <v>-6899552</v>
      </c>
      <c r="K25" s="49"/>
      <c r="L25" s="28">
        <v>979862</v>
      </c>
    </row>
    <row r="26" spans="1:12" ht="16.5" customHeight="1" x14ac:dyDescent="0.2">
      <c r="A26" s="9"/>
      <c r="B26" s="9"/>
      <c r="C26" s="22" t="s">
        <v>199</v>
      </c>
      <c r="D26" s="94"/>
      <c r="E26" s="9"/>
      <c r="F26" s="117">
        <v>-16523009</v>
      </c>
      <c r="G26" s="28"/>
      <c r="H26" s="28">
        <v>707170</v>
      </c>
      <c r="I26" s="28"/>
      <c r="J26" s="117">
        <v>-18355164</v>
      </c>
      <c r="K26" s="49"/>
      <c r="L26" s="28">
        <v>4288309</v>
      </c>
    </row>
    <row r="27" spans="1:12" ht="16.5" customHeight="1" x14ac:dyDescent="0.2">
      <c r="A27" s="9"/>
      <c r="B27" s="9"/>
      <c r="C27" s="22" t="s">
        <v>134</v>
      </c>
      <c r="D27" s="27"/>
      <c r="E27" s="9"/>
      <c r="F27" s="117">
        <v>-51374647</v>
      </c>
      <c r="G27" s="28"/>
      <c r="H27" s="28">
        <v>-33421309</v>
      </c>
      <c r="I27" s="28"/>
      <c r="J27" s="117">
        <v>134120</v>
      </c>
      <c r="K27" s="49"/>
      <c r="L27" s="63">
        <v>0</v>
      </c>
    </row>
    <row r="28" spans="1:12" ht="16.5" customHeight="1" x14ac:dyDescent="0.2">
      <c r="A28" s="9"/>
      <c r="B28" s="9"/>
      <c r="C28" s="22" t="s">
        <v>135</v>
      </c>
      <c r="D28" s="27"/>
      <c r="E28" s="9"/>
      <c r="F28" s="117">
        <v>4186958</v>
      </c>
      <c r="G28" s="28"/>
      <c r="H28" s="28">
        <v>-9168558</v>
      </c>
      <c r="I28" s="28"/>
      <c r="J28" s="117">
        <v>6309240</v>
      </c>
      <c r="K28" s="47"/>
      <c r="L28" s="28">
        <v>-4703805</v>
      </c>
    </row>
    <row r="29" spans="1:12" ht="16.5" customHeight="1" x14ac:dyDescent="0.2">
      <c r="A29" s="9"/>
      <c r="B29" s="9"/>
      <c r="C29" s="22" t="s">
        <v>136</v>
      </c>
      <c r="D29" s="27"/>
      <c r="E29" s="9"/>
      <c r="F29" s="117">
        <v>4950097</v>
      </c>
      <c r="G29" s="28"/>
      <c r="H29" s="28">
        <v>-2054121</v>
      </c>
      <c r="I29" s="28"/>
      <c r="J29" s="117">
        <v>1523667</v>
      </c>
      <c r="K29" s="47"/>
      <c r="L29" s="28">
        <v>443557</v>
      </c>
    </row>
    <row r="30" spans="1:12" ht="16.5" customHeight="1" x14ac:dyDescent="0.2">
      <c r="A30" s="9"/>
      <c r="B30" s="9"/>
      <c r="C30" s="22" t="s">
        <v>137</v>
      </c>
      <c r="D30" s="27"/>
      <c r="E30" s="9"/>
      <c r="F30" s="117">
        <v>-3503889</v>
      </c>
      <c r="G30" s="63"/>
      <c r="H30" s="10">
        <v>0</v>
      </c>
      <c r="I30" s="28"/>
      <c r="J30" s="117">
        <v>-600</v>
      </c>
      <c r="K30" s="47"/>
      <c r="L30" s="10">
        <v>0</v>
      </c>
    </row>
    <row r="31" spans="1:12" ht="16.5" customHeight="1" x14ac:dyDescent="0.2">
      <c r="A31" s="9"/>
      <c r="B31" s="9"/>
      <c r="C31" s="22" t="s">
        <v>138</v>
      </c>
      <c r="D31" s="27"/>
      <c r="E31" s="9"/>
      <c r="F31" s="117">
        <v>8460602</v>
      </c>
      <c r="G31" s="28"/>
      <c r="H31" s="28">
        <v>-2306956</v>
      </c>
      <c r="I31" s="28"/>
      <c r="J31" s="117">
        <v>4585065</v>
      </c>
      <c r="K31" s="47"/>
      <c r="L31" s="10">
        <v>-2194067</v>
      </c>
    </row>
    <row r="32" spans="1:12" ht="16.5" customHeight="1" x14ac:dyDescent="0.2">
      <c r="A32" s="9"/>
      <c r="B32" s="9"/>
      <c r="C32" s="22" t="s">
        <v>200</v>
      </c>
      <c r="D32" s="94"/>
      <c r="E32" s="9"/>
      <c r="F32" s="117">
        <v>-11953123</v>
      </c>
      <c r="G32" s="28"/>
      <c r="H32" s="28">
        <v>3191457</v>
      </c>
      <c r="I32" s="28"/>
      <c r="J32" s="117">
        <v>-3484050</v>
      </c>
      <c r="K32" s="47"/>
      <c r="L32" s="28">
        <v>-846422</v>
      </c>
    </row>
    <row r="33" spans="1:12" ht="16.5" customHeight="1" x14ac:dyDescent="0.2">
      <c r="A33" s="9"/>
      <c r="B33" s="22"/>
      <c r="C33" s="22" t="s">
        <v>139</v>
      </c>
      <c r="D33" s="27"/>
      <c r="E33" s="9"/>
      <c r="F33" s="118">
        <v>7005868</v>
      </c>
      <c r="G33" s="10"/>
      <c r="H33" s="21">
        <v>-4161418</v>
      </c>
      <c r="I33" s="10"/>
      <c r="J33" s="118">
        <v>2225252</v>
      </c>
      <c r="K33" s="10"/>
      <c r="L33" s="21">
        <v>-740557</v>
      </c>
    </row>
    <row r="34" spans="1:12" ht="16.5" customHeight="1" x14ac:dyDescent="0.2">
      <c r="A34" s="9"/>
      <c r="B34" s="9"/>
      <c r="C34" s="22"/>
      <c r="D34" s="27"/>
      <c r="E34" s="9"/>
      <c r="F34" s="91"/>
      <c r="G34" s="9"/>
      <c r="H34" s="9"/>
      <c r="I34" s="9"/>
      <c r="J34" s="91"/>
      <c r="K34" s="47"/>
      <c r="L34" s="9"/>
    </row>
    <row r="35" spans="1:12" ht="16.5" customHeight="1" x14ac:dyDescent="0.2">
      <c r="A35" s="12"/>
      <c r="B35" s="9" t="s">
        <v>162</v>
      </c>
      <c r="C35" s="22"/>
      <c r="D35" s="27"/>
      <c r="E35" s="9"/>
      <c r="F35" s="17">
        <f>SUM(F22:F33)</f>
        <v>41986985</v>
      </c>
      <c r="G35" s="10"/>
      <c r="H35" s="10">
        <f>SUM(H22:H33)</f>
        <v>74231331</v>
      </c>
      <c r="I35" s="10"/>
      <c r="J35" s="17">
        <f>SUM(J22:J33)</f>
        <v>26999958</v>
      </c>
      <c r="K35" s="10"/>
      <c r="L35" s="10">
        <f>SUM(L22:L33)</f>
        <v>20388748</v>
      </c>
    </row>
    <row r="36" spans="1:12" ht="16.5" customHeight="1" x14ac:dyDescent="0.2">
      <c r="A36" s="12"/>
      <c r="B36" s="12"/>
      <c r="C36" s="22" t="s">
        <v>140</v>
      </c>
      <c r="D36" s="27"/>
      <c r="E36" s="9"/>
      <c r="F36" s="20">
        <v>-939398</v>
      </c>
      <c r="G36" s="10"/>
      <c r="H36" s="21">
        <v>0</v>
      </c>
      <c r="I36" s="10"/>
      <c r="J36" s="20">
        <v>-939398</v>
      </c>
      <c r="K36" s="10"/>
      <c r="L36" s="21">
        <v>0</v>
      </c>
    </row>
    <row r="37" spans="1:12" ht="16.5" customHeight="1" x14ac:dyDescent="0.2">
      <c r="A37" s="9"/>
      <c r="B37" s="9"/>
      <c r="C37" s="22"/>
      <c r="D37" s="27"/>
      <c r="E37" s="9"/>
      <c r="F37" s="91"/>
      <c r="G37" s="9"/>
      <c r="H37" s="9"/>
      <c r="I37" s="47"/>
      <c r="J37" s="95"/>
      <c r="K37" s="47"/>
      <c r="L37" s="47"/>
    </row>
    <row r="38" spans="1:12" ht="16.5" customHeight="1" x14ac:dyDescent="0.2">
      <c r="A38" s="1" t="s">
        <v>161</v>
      </c>
      <c r="B38" s="9"/>
      <c r="C38" s="22"/>
      <c r="D38" s="27"/>
      <c r="E38" s="9"/>
      <c r="F38" s="20">
        <f>SUM(F35:F36)</f>
        <v>41047587</v>
      </c>
      <c r="G38" s="10"/>
      <c r="H38" s="21">
        <f>SUM(H35:H36)</f>
        <v>74231331</v>
      </c>
      <c r="I38" s="12"/>
      <c r="J38" s="20">
        <f>SUM(J35:J36)</f>
        <v>26060560</v>
      </c>
      <c r="K38" s="12"/>
      <c r="L38" s="21">
        <f>SUM(L35:L36)</f>
        <v>20388748</v>
      </c>
    </row>
    <row r="39" spans="1:12" ht="16.5" customHeight="1" x14ac:dyDescent="0.2">
      <c r="A39" s="12"/>
      <c r="B39" s="9"/>
      <c r="C39" s="22"/>
      <c r="D39" s="27"/>
      <c r="E39" s="9"/>
      <c r="F39" s="9"/>
      <c r="G39" s="9"/>
      <c r="H39" s="9"/>
      <c r="I39" s="10"/>
      <c r="J39" s="10"/>
      <c r="K39" s="10"/>
      <c r="L39" s="10"/>
    </row>
    <row r="40" spans="1:12" ht="16.5" customHeight="1" x14ac:dyDescent="0.2">
      <c r="A40" s="12"/>
      <c r="B40" s="9"/>
      <c r="C40" s="22"/>
      <c r="D40" s="27"/>
      <c r="E40" s="9"/>
      <c r="F40" s="9"/>
      <c r="G40" s="9"/>
      <c r="H40" s="9"/>
      <c r="I40" s="10"/>
      <c r="J40" s="10"/>
      <c r="K40" s="10"/>
      <c r="L40" s="10"/>
    </row>
    <row r="41" spans="1:12" ht="16.5" customHeight="1" x14ac:dyDescent="0.2">
      <c r="A41" s="12"/>
      <c r="B41" s="9"/>
      <c r="C41" s="22"/>
      <c r="D41" s="27"/>
      <c r="E41" s="9"/>
      <c r="F41" s="9"/>
      <c r="G41" s="9"/>
      <c r="H41" s="9"/>
      <c r="I41" s="10"/>
      <c r="J41" s="10"/>
      <c r="K41" s="10"/>
      <c r="L41" s="10"/>
    </row>
    <row r="42" spans="1:12" ht="16.5" customHeight="1" x14ac:dyDescent="0.2">
      <c r="A42" s="12"/>
      <c r="B42" s="9"/>
      <c r="C42" s="22"/>
      <c r="D42" s="27"/>
      <c r="E42" s="9"/>
      <c r="F42" s="9"/>
      <c r="G42" s="9"/>
      <c r="H42" s="9"/>
      <c r="I42" s="10"/>
      <c r="J42" s="10"/>
      <c r="K42" s="10"/>
      <c r="L42" s="10"/>
    </row>
    <row r="43" spans="1:12" ht="16.5" customHeight="1" x14ac:dyDescent="0.2">
      <c r="A43" s="12"/>
      <c r="B43" s="9"/>
      <c r="C43" s="22"/>
      <c r="D43" s="27"/>
      <c r="E43" s="9"/>
      <c r="F43" s="9"/>
      <c r="G43" s="9"/>
      <c r="H43" s="9"/>
      <c r="I43" s="10"/>
      <c r="J43" s="10"/>
      <c r="K43" s="10"/>
      <c r="L43" s="10"/>
    </row>
    <row r="44" spans="1:12" ht="16.5" customHeight="1" x14ac:dyDescent="0.2">
      <c r="A44" s="12"/>
      <c r="B44" s="9"/>
      <c r="C44" s="22"/>
      <c r="D44" s="27"/>
      <c r="E44" s="9"/>
      <c r="F44" s="9"/>
      <c r="G44" s="9"/>
      <c r="H44" s="9"/>
      <c r="I44" s="10"/>
      <c r="J44" s="10"/>
      <c r="K44" s="10"/>
      <c r="L44" s="10"/>
    </row>
    <row r="45" spans="1:12" ht="16.5" customHeight="1" x14ac:dyDescent="0.2">
      <c r="A45" s="12"/>
      <c r="B45" s="9"/>
      <c r="C45" s="22"/>
      <c r="D45" s="27"/>
      <c r="E45" s="9"/>
      <c r="F45" s="9"/>
      <c r="G45" s="9"/>
      <c r="H45" s="9"/>
      <c r="I45" s="10"/>
      <c r="J45" s="10"/>
      <c r="K45" s="10"/>
      <c r="L45" s="10"/>
    </row>
    <row r="46" spans="1:12" ht="16.5" customHeight="1" x14ac:dyDescent="0.2">
      <c r="A46" s="12"/>
      <c r="B46" s="9"/>
      <c r="C46" s="22"/>
      <c r="D46" s="27"/>
      <c r="E46" s="9"/>
      <c r="F46" s="9"/>
      <c r="G46" s="9"/>
      <c r="H46" s="9"/>
      <c r="I46" s="10"/>
      <c r="J46" s="10"/>
      <c r="K46" s="10"/>
      <c r="L46" s="10"/>
    </row>
    <row r="47" spans="1:12" ht="16.5" customHeight="1" x14ac:dyDescent="0.2">
      <c r="A47" s="12"/>
      <c r="B47" s="9"/>
      <c r="C47" s="22"/>
      <c r="D47" s="27"/>
      <c r="E47" s="9"/>
      <c r="F47" s="9"/>
      <c r="G47" s="9"/>
      <c r="H47" s="9"/>
      <c r="I47" s="10"/>
      <c r="J47" s="10"/>
      <c r="K47" s="10"/>
      <c r="L47" s="10"/>
    </row>
    <row r="48" spans="1:12" ht="16.5" customHeight="1" x14ac:dyDescent="0.2">
      <c r="A48" s="12"/>
      <c r="B48" s="9"/>
      <c r="C48" s="22"/>
      <c r="D48" s="27"/>
      <c r="E48" s="9"/>
      <c r="F48" s="9"/>
      <c r="G48" s="9"/>
      <c r="H48" s="9"/>
      <c r="I48" s="10"/>
      <c r="J48" s="10"/>
      <c r="K48" s="10"/>
      <c r="L48" s="10"/>
    </row>
    <row r="49" spans="1:12" ht="16.5" customHeight="1" x14ac:dyDescent="0.2">
      <c r="A49" s="12"/>
      <c r="B49" s="9"/>
      <c r="C49" s="22"/>
      <c r="D49" s="27"/>
      <c r="E49" s="9"/>
      <c r="F49" s="9"/>
      <c r="G49" s="9"/>
      <c r="H49" s="9"/>
      <c r="I49" s="10"/>
      <c r="J49" s="10"/>
      <c r="K49" s="10"/>
      <c r="L49" s="10"/>
    </row>
    <row r="50" spans="1:12" ht="16.5" customHeight="1" x14ac:dyDescent="0.2">
      <c r="A50" s="12"/>
      <c r="B50" s="9"/>
      <c r="C50" s="22"/>
      <c r="D50" s="27"/>
      <c r="E50" s="9"/>
      <c r="F50" s="9"/>
      <c r="G50" s="9"/>
      <c r="H50" s="9"/>
      <c r="I50" s="10"/>
      <c r="J50" s="10"/>
      <c r="K50" s="10"/>
      <c r="L50" s="10"/>
    </row>
    <row r="51" spans="1:12" ht="16.5" customHeight="1" x14ac:dyDescent="0.2">
      <c r="A51" s="12"/>
      <c r="B51" s="9"/>
      <c r="C51" s="22"/>
      <c r="D51" s="27"/>
      <c r="E51" s="9"/>
      <c r="F51" s="9"/>
      <c r="G51" s="9"/>
      <c r="H51" s="9"/>
      <c r="I51" s="10"/>
      <c r="J51" s="10"/>
      <c r="K51" s="10"/>
      <c r="L51" s="10"/>
    </row>
    <row r="52" spans="1:12" ht="16.5" customHeight="1" x14ac:dyDescent="0.2">
      <c r="A52" s="12"/>
      <c r="B52" s="9"/>
      <c r="C52" s="22"/>
      <c r="D52" s="27"/>
      <c r="E52" s="9"/>
      <c r="F52" s="9"/>
      <c r="G52" s="9"/>
      <c r="H52" s="9"/>
      <c r="I52" s="10"/>
      <c r="J52" s="10"/>
      <c r="K52" s="10"/>
      <c r="L52" s="10"/>
    </row>
    <row r="53" spans="1:12" ht="18.75" customHeight="1" x14ac:dyDescent="0.2">
      <c r="A53" s="12"/>
      <c r="B53" s="9"/>
      <c r="C53" s="22"/>
      <c r="D53" s="27"/>
      <c r="E53" s="9"/>
      <c r="F53" s="9"/>
      <c r="G53" s="9"/>
      <c r="H53" s="9"/>
      <c r="I53" s="10"/>
      <c r="J53" s="10"/>
      <c r="K53" s="10"/>
      <c r="L53" s="10"/>
    </row>
    <row r="54" spans="1:12" ht="15" customHeight="1" x14ac:dyDescent="0.2">
      <c r="A54" s="12"/>
      <c r="B54" s="9"/>
      <c r="C54" s="22"/>
      <c r="D54" s="27"/>
      <c r="E54" s="9"/>
      <c r="F54" s="9"/>
      <c r="G54" s="9"/>
      <c r="H54" s="9"/>
      <c r="I54" s="10"/>
      <c r="J54" s="10"/>
      <c r="K54" s="10"/>
      <c r="L54" s="10"/>
    </row>
    <row r="55" spans="1:12" ht="21.95" customHeight="1" x14ac:dyDescent="0.2">
      <c r="A55" s="26" t="s">
        <v>31</v>
      </c>
      <c r="B55" s="29"/>
      <c r="C55" s="29"/>
      <c r="D55" s="29"/>
      <c r="E55" s="29"/>
      <c r="F55" s="29"/>
      <c r="G55" s="29"/>
      <c r="H55" s="29"/>
      <c r="I55" s="29"/>
      <c r="J55" s="29"/>
      <c r="K55" s="29"/>
      <c r="L55" s="29"/>
    </row>
    <row r="56" spans="1:12" ht="16.5" customHeight="1" x14ac:dyDescent="0.2">
      <c r="A56" s="1" t="str">
        <f>A1</f>
        <v>Thachang Green Energy Public Company Limited</v>
      </c>
      <c r="B56" s="1"/>
      <c r="C56" s="1"/>
      <c r="D56" s="27"/>
      <c r="E56" s="9"/>
      <c r="F56" s="9"/>
      <c r="G56" s="9"/>
      <c r="H56" s="9"/>
      <c r="I56" s="50"/>
      <c r="J56" s="50"/>
      <c r="K56" s="49"/>
      <c r="L56" s="50"/>
    </row>
    <row r="57" spans="1:12" ht="16.5" customHeight="1" x14ac:dyDescent="0.2">
      <c r="A57" s="1" t="str">
        <f>A2</f>
        <v>Statement of Cash Flows (Reviewed)</v>
      </c>
      <c r="B57" s="1"/>
      <c r="C57" s="1"/>
      <c r="D57" s="27"/>
      <c r="E57" s="9"/>
      <c r="F57" s="9"/>
      <c r="G57" s="9"/>
      <c r="H57" s="9"/>
      <c r="I57" s="50"/>
      <c r="J57" s="50"/>
      <c r="K57" s="49"/>
      <c r="L57" s="50"/>
    </row>
    <row r="58" spans="1:12" ht="16.5" customHeight="1" x14ac:dyDescent="0.2">
      <c r="A58" s="5" t="str">
        <f>A3</f>
        <v>For the three-month period ended 31 March 2024</v>
      </c>
      <c r="B58" s="5"/>
      <c r="C58" s="5"/>
      <c r="D58" s="86"/>
      <c r="E58" s="77"/>
      <c r="F58" s="77"/>
      <c r="G58" s="77"/>
      <c r="H58" s="77"/>
      <c r="I58" s="88"/>
      <c r="J58" s="88"/>
      <c r="K58" s="87"/>
      <c r="L58" s="88"/>
    </row>
    <row r="59" spans="1:12" ht="16.5" customHeight="1" x14ac:dyDescent="0.2">
      <c r="A59" s="1"/>
      <c r="B59" s="1"/>
      <c r="C59" s="1"/>
      <c r="D59" s="27"/>
      <c r="E59" s="9"/>
      <c r="F59" s="9"/>
      <c r="G59" s="9"/>
      <c r="H59" s="9"/>
      <c r="I59" s="50"/>
      <c r="J59" s="50"/>
      <c r="K59" s="49"/>
      <c r="L59" s="50"/>
    </row>
    <row r="60" spans="1:12" ht="16.5" customHeight="1" x14ac:dyDescent="0.2">
      <c r="A60" s="1"/>
      <c r="B60" s="1"/>
      <c r="C60" s="1"/>
      <c r="D60" s="27"/>
      <c r="E60" s="9"/>
      <c r="F60" s="9"/>
      <c r="G60" s="9"/>
      <c r="H60" s="9"/>
      <c r="I60" s="50"/>
      <c r="J60" s="50"/>
      <c r="K60" s="49"/>
      <c r="L60" s="50"/>
    </row>
    <row r="61" spans="1:12" ht="16.5" customHeight="1" x14ac:dyDescent="0.2">
      <c r="A61" s="1"/>
      <c r="B61" s="1"/>
      <c r="C61" s="1"/>
      <c r="D61" s="27"/>
      <c r="E61" s="9"/>
      <c r="F61" s="125" t="s">
        <v>2</v>
      </c>
      <c r="G61" s="125"/>
      <c r="H61" s="125"/>
      <c r="I61" s="121"/>
      <c r="J61" s="125" t="s">
        <v>3</v>
      </c>
      <c r="K61" s="125"/>
      <c r="L61" s="125"/>
    </row>
    <row r="62" spans="1:12" ht="16.5" customHeight="1" x14ac:dyDescent="0.2">
      <c r="A62" s="12"/>
      <c r="B62" s="9"/>
      <c r="C62" s="9"/>
      <c r="D62" s="89"/>
      <c r="E62" s="1"/>
      <c r="F62" s="126" t="s">
        <v>4</v>
      </c>
      <c r="G62" s="126"/>
      <c r="H62" s="126"/>
      <c r="I62" s="44"/>
      <c r="J62" s="96"/>
      <c r="K62" s="97"/>
      <c r="L62" s="123" t="s">
        <v>4</v>
      </c>
    </row>
    <row r="63" spans="1:12" ht="16.5" customHeight="1" x14ac:dyDescent="0.2">
      <c r="A63" s="9"/>
      <c r="B63" s="9"/>
      <c r="C63" s="9"/>
      <c r="D63" s="38"/>
      <c r="E63" s="1"/>
      <c r="F63" s="15" t="s">
        <v>182</v>
      </c>
      <c r="G63" s="3"/>
      <c r="H63" s="15" t="s">
        <v>8</v>
      </c>
      <c r="I63" s="3"/>
      <c r="J63" s="15" t="s">
        <v>182</v>
      </c>
      <c r="K63" s="3"/>
      <c r="L63" s="15" t="s">
        <v>8</v>
      </c>
    </row>
    <row r="64" spans="1:12" ht="16.5" customHeight="1" x14ac:dyDescent="0.2">
      <c r="A64" s="9"/>
      <c r="B64" s="9"/>
      <c r="C64" s="9"/>
      <c r="D64" s="6" t="s">
        <v>9</v>
      </c>
      <c r="E64" s="1"/>
      <c r="F64" s="45" t="s">
        <v>10</v>
      </c>
      <c r="G64" s="46"/>
      <c r="H64" s="45" t="s">
        <v>10</v>
      </c>
      <c r="I64" s="3"/>
      <c r="J64" s="45" t="s">
        <v>10</v>
      </c>
      <c r="K64" s="46"/>
      <c r="L64" s="45" t="s">
        <v>10</v>
      </c>
    </row>
    <row r="65" spans="1:12" ht="16.5" customHeight="1" x14ac:dyDescent="0.2">
      <c r="A65" s="9"/>
      <c r="B65" s="9"/>
      <c r="C65" s="9"/>
      <c r="D65" s="38"/>
      <c r="E65" s="1"/>
      <c r="F65" s="90"/>
      <c r="G65" s="121"/>
      <c r="H65" s="121"/>
      <c r="I65" s="38"/>
      <c r="J65" s="90"/>
      <c r="K65" s="1"/>
      <c r="L65" s="121"/>
    </row>
    <row r="66" spans="1:12" ht="16.5" customHeight="1" x14ac:dyDescent="0.2">
      <c r="A66" s="1" t="s">
        <v>141</v>
      </c>
      <c r="B66" s="9"/>
      <c r="C66" s="9"/>
      <c r="D66" s="27"/>
      <c r="E66" s="9"/>
      <c r="F66" s="91"/>
      <c r="G66" s="9"/>
      <c r="H66" s="9"/>
      <c r="I66" s="50"/>
      <c r="J66" s="92"/>
      <c r="K66" s="49"/>
      <c r="L66" s="50"/>
    </row>
    <row r="67" spans="1:12" ht="16.5" customHeight="1" x14ac:dyDescent="0.2">
      <c r="A67" s="9" t="s">
        <v>19</v>
      </c>
      <c r="B67" s="9"/>
      <c r="C67" s="9"/>
      <c r="D67" s="27"/>
      <c r="E67" s="9"/>
      <c r="F67" s="17">
        <v>6078000</v>
      </c>
      <c r="G67" s="10"/>
      <c r="H67" s="10">
        <v>-21787</v>
      </c>
      <c r="I67" s="10"/>
      <c r="J67" s="17">
        <v>0</v>
      </c>
      <c r="K67" s="10"/>
      <c r="L67" s="10">
        <v>0</v>
      </c>
    </row>
    <row r="68" spans="1:12" ht="16.5" customHeight="1" x14ac:dyDescent="0.2">
      <c r="A68" s="9" t="s">
        <v>172</v>
      </c>
      <c r="B68" s="9"/>
      <c r="C68" s="9"/>
      <c r="D68" s="98">
        <v>18.600000000000001</v>
      </c>
      <c r="E68" s="9"/>
      <c r="F68" s="17">
        <v>0</v>
      </c>
      <c r="G68" s="10"/>
      <c r="H68" s="10">
        <v>0</v>
      </c>
      <c r="I68" s="10"/>
      <c r="J68" s="17">
        <v>11657830</v>
      </c>
      <c r="K68" s="10"/>
      <c r="L68" s="10">
        <v>21000000</v>
      </c>
    </row>
    <row r="69" spans="1:12" ht="16.5" customHeight="1" x14ac:dyDescent="0.2">
      <c r="A69" s="9" t="s">
        <v>173</v>
      </c>
      <c r="B69" s="9"/>
      <c r="C69" s="9"/>
      <c r="D69" s="98">
        <v>18.600000000000001</v>
      </c>
      <c r="E69" s="9"/>
      <c r="F69" s="17">
        <v>0</v>
      </c>
      <c r="G69" s="10"/>
      <c r="H69" s="10">
        <v>0</v>
      </c>
      <c r="I69" s="10"/>
      <c r="J69" s="17">
        <v>-27466000</v>
      </c>
      <c r="K69" s="10"/>
      <c r="L69" s="10">
        <v>-36322500</v>
      </c>
    </row>
    <row r="70" spans="1:12" ht="16.5" customHeight="1" x14ac:dyDescent="0.2">
      <c r="A70" s="9" t="s">
        <v>201</v>
      </c>
      <c r="B70" s="9"/>
      <c r="C70" s="9"/>
      <c r="D70" s="98">
        <v>18.5</v>
      </c>
      <c r="E70" s="9"/>
      <c r="F70" s="17">
        <v>0</v>
      </c>
      <c r="G70" s="10"/>
      <c r="H70" s="10">
        <v>0</v>
      </c>
      <c r="I70" s="10"/>
      <c r="J70" s="17">
        <v>-64545000</v>
      </c>
      <c r="K70" s="10"/>
      <c r="L70" s="10">
        <v>0</v>
      </c>
    </row>
    <row r="71" spans="1:12" ht="16.5" customHeight="1" x14ac:dyDescent="0.2">
      <c r="A71" s="9" t="s">
        <v>142</v>
      </c>
      <c r="B71" s="9"/>
      <c r="C71" s="9"/>
      <c r="D71" s="27"/>
      <c r="E71" s="9"/>
      <c r="F71" s="17">
        <v>280278</v>
      </c>
      <c r="G71" s="10"/>
      <c r="H71" s="10">
        <v>208065</v>
      </c>
      <c r="I71" s="10"/>
      <c r="J71" s="17">
        <v>932634</v>
      </c>
      <c r="K71" s="10"/>
      <c r="L71" s="10">
        <v>879199</v>
      </c>
    </row>
    <row r="72" spans="1:12" ht="16.5" customHeight="1" x14ac:dyDescent="0.2">
      <c r="A72" s="9" t="s">
        <v>202</v>
      </c>
      <c r="B72" s="9"/>
      <c r="C72" s="9"/>
      <c r="D72" s="27"/>
      <c r="E72" s="9"/>
      <c r="F72" s="17"/>
      <c r="G72" s="10"/>
      <c r="H72" s="10"/>
      <c r="I72" s="10"/>
      <c r="J72" s="17"/>
      <c r="K72" s="10"/>
      <c r="L72" s="10"/>
    </row>
    <row r="73" spans="1:12" ht="16.5" customHeight="1" x14ac:dyDescent="0.2">
      <c r="A73" s="9" t="s">
        <v>143</v>
      </c>
      <c r="B73" s="9" t="s">
        <v>144</v>
      </c>
      <c r="C73" s="9"/>
      <c r="D73" s="27"/>
      <c r="E73" s="9"/>
      <c r="F73" s="17">
        <v>-48845117</v>
      </c>
      <c r="G73" s="10"/>
      <c r="H73" s="10">
        <v>-1137941</v>
      </c>
      <c r="I73" s="10"/>
      <c r="J73" s="17">
        <v>-2745343</v>
      </c>
      <c r="K73" s="10"/>
      <c r="L73" s="10">
        <v>-193421</v>
      </c>
    </row>
    <row r="74" spans="1:12" ht="16.5" customHeight="1" x14ac:dyDescent="0.2">
      <c r="A74" s="9" t="s">
        <v>203</v>
      </c>
      <c r="B74" s="9"/>
      <c r="C74" s="9"/>
      <c r="D74" s="27"/>
      <c r="E74" s="9"/>
      <c r="F74" s="17">
        <v>0</v>
      </c>
      <c r="G74" s="10"/>
      <c r="H74" s="10">
        <v>-5197000</v>
      </c>
      <c r="I74" s="10"/>
      <c r="J74" s="17">
        <v>0</v>
      </c>
      <c r="K74" s="10"/>
      <c r="L74" s="10">
        <v>0</v>
      </c>
    </row>
    <row r="75" spans="1:12" ht="16.5" customHeight="1" x14ac:dyDescent="0.2">
      <c r="A75" s="9" t="s">
        <v>145</v>
      </c>
      <c r="B75" s="9"/>
      <c r="C75" s="9"/>
      <c r="D75" s="27"/>
      <c r="E75" s="9"/>
      <c r="F75" s="17">
        <v>-155000</v>
      </c>
      <c r="G75" s="10"/>
      <c r="H75" s="10">
        <v>-17756943</v>
      </c>
      <c r="I75" s="10"/>
      <c r="J75" s="17">
        <v>-155000</v>
      </c>
      <c r="K75" s="10"/>
      <c r="L75" s="10">
        <v>-17756943</v>
      </c>
    </row>
    <row r="76" spans="1:12" ht="16.5" customHeight="1" x14ac:dyDescent="0.2">
      <c r="A76" s="9" t="s">
        <v>146</v>
      </c>
      <c r="B76" s="9"/>
      <c r="C76" s="9"/>
      <c r="D76" s="27"/>
      <c r="E76" s="9"/>
      <c r="F76" s="17">
        <v>-5992</v>
      </c>
      <c r="G76" s="10"/>
      <c r="H76" s="10">
        <v>-112800</v>
      </c>
      <c r="I76" s="10"/>
      <c r="J76" s="17">
        <v>-5992</v>
      </c>
      <c r="K76" s="10"/>
      <c r="L76" s="10">
        <v>-112800</v>
      </c>
    </row>
    <row r="77" spans="1:12" ht="16.5" customHeight="1" x14ac:dyDescent="0.2">
      <c r="A77" s="9" t="s">
        <v>147</v>
      </c>
      <c r="B77" s="9"/>
      <c r="D77" s="27"/>
      <c r="E77" s="9"/>
      <c r="F77" s="91"/>
      <c r="G77" s="12"/>
      <c r="H77" s="9"/>
      <c r="I77" s="12"/>
      <c r="J77" s="91"/>
      <c r="K77" s="12"/>
      <c r="L77" s="50"/>
    </row>
    <row r="78" spans="1:12" ht="16.5" customHeight="1" x14ac:dyDescent="0.2">
      <c r="A78" s="9"/>
      <c r="B78" s="9" t="s">
        <v>166</v>
      </c>
      <c r="C78" s="9"/>
      <c r="D78" s="27"/>
      <c r="E78" s="9"/>
      <c r="F78" s="20">
        <v>-15774654</v>
      </c>
      <c r="G78" s="10"/>
      <c r="H78" s="21">
        <v>-140382</v>
      </c>
      <c r="I78" s="10"/>
      <c r="J78" s="20">
        <v>0</v>
      </c>
      <c r="K78" s="10"/>
      <c r="L78" s="21">
        <v>0</v>
      </c>
    </row>
    <row r="79" spans="1:12" ht="16.5" customHeight="1" x14ac:dyDescent="0.2">
      <c r="A79" s="9"/>
      <c r="B79" s="9"/>
      <c r="C79" s="9"/>
      <c r="D79" s="27"/>
      <c r="E79" s="9"/>
      <c r="F79" s="99"/>
      <c r="G79" s="11"/>
      <c r="H79" s="11"/>
      <c r="I79" s="11"/>
      <c r="J79" s="99"/>
      <c r="K79" s="10"/>
      <c r="L79" s="11"/>
    </row>
    <row r="80" spans="1:12" ht="16.5" customHeight="1" x14ac:dyDescent="0.2">
      <c r="A80" s="1" t="s">
        <v>204</v>
      </c>
      <c r="B80" s="9"/>
      <c r="C80" s="9"/>
      <c r="D80" s="27"/>
      <c r="E80" s="9"/>
      <c r="F80" s="20">
        <f>SUM(F67:F78)</f>
        <v>-58422485</v>
      </c>
      <c r="G80" s="10"/>
      <c r="H80" s="21">
        <f>SUM(H67:H78)</f>
        <v>-24158788</v>
      </c>
      <c r="I80" s="10"/>
      <c r="J80" s="20">
        <f>SUM(J67:J78)</f>
        <v>-82326871</v>
      </c>
      <c r="K80" s="10"/>
      <c r="L80" s="21">
        <f>SUM(L67:L78)</f>
        <v>-32506465</v>
      </c>
    </row>
    <row r="81" spans="1:12" ht="16.5" customHeight="1" x14ac:dyDescent="0.2">
      <c r="A81" s="9"/>
      <c r="B81" s="9"/>
      <c r="C81" s="9"/>
      <c r="D81" s="27"/>
      <c r="E81" s="9"/>
      <c r="F81" s="99"/>
      <c r="G81" s="11"/>
      <c r="H81" s="11"/>
      <c r="I81" s="11"/>
      <c r="J81" s="99"/>
      <c r="K81" s="10"/>
      <c r="L81" s="11"/>
    </row>
    <row r="82" spans="1:12" ht="16.5" customHeight="1" x14ac:dyDescent="0.2">
      <c r="A82" s="1" t="s">
        <v>148</v>
      </c>
      <c r="B82" s="9"/>
      <c r="C82" s="9"/>
      <c r="D82" s="27"/>
      <c r="E82" s="9"/>
      <c r="F82" s="100"/>
      <c r="G82" s="12"/>
      <c r="H82" s="12"/>
      <c r="I82" s="12"/>
      <c r="J82" s="100"/>
      <c r="K82" s="101"/>
      <c r="L82" s="12"/>
    </row>
    <row r="83" spans="1:12" ht="16.5" customHeight="1" x14ac:dyDescent="0.2">
      <c r="A83" s="9" t="s">
        <v>149</v>
      </c>
      <c r="B83" s="9"/>
      <c r="C83" s="9"/>
      <c r="D83" s="27"/>
      <c r="E83" s="9"/>
      <c r="F83" s="31">
        <v>-12703829</v>
      </c>
      <c r="G83" s="32"/>
      <c r="H83" s="32">
        <v>-14056341</v>
      </c>
      <c r="I83" s="32"/>
      <c r="J83" s="31">
        <v>-4589211</v>
      </c>
      <c r="K83" s="32"/>
      <c r="L83" s="32">
        <v>-5622601</v>
      </c>
    </row>
    <row r="84" spans="1:12" ht="16.5" customHeight="1" x14ac:dyDescent="0.2">
      <c r="A84" s="9" t="s">
        <v>150</v>
      </c>
      <c r="B84" s="9"/>
      <c r="C84" s="9"/>
      <c r="D84" s="98">
        <v>13.2</v>
      </c>
      <c r="E84" s="9"/>
      <c r="F84" s="31">
        <v>-55950000</v>
      </c>
      <c r="G84" s="32"/>
      <c r="H84" s="32">
        <v>-62200000</v>
      </c>
      <c r="I84" s="32"/>
      <c r="J84" s="31">
        <v>-18750000</v>
      </c>
      <c r="K84" s="32"/>
      <c r="L84" s="32">
        <v>-25000000</v>
      </c>
    </row>
    <row r="85" spans="1:12" ht="16.5" customHeight="1" x14ac:dyDescent="0.2">
      <c r="A85" s="9" t="s">
        <v>167</v>
      </c>
      <c r="B85" s="9"/>
      <c r="C85" s="9"/>
      <c r="D85" s="98"/>
      <c r="E85" s="9"/>
      <c r="F85" s="31">
        <v>0</v>
      </c>
      <c r="G85" s="32"/>
      <c r="H85" s="32">
        <v>0</v>
      </c>
      <c r="I85" s="32"/>
      <c r="J85" s="31">
        <v>0</v>
      </c>
      <c r="K85" s="32"/>
      <c r="L85" s="32">
        <v>-6000000</v>
      </c>
    </row>
    <row r="86" spans="1:12" ht="16.5" customHeight="1" x14ac:dyDescent="0.2">
      <c r="A86" s="9" t="s">
        <v>151</v>
      </c>
      <c r="B86" s="9"/>
      <c r="C86" s="9"/>
      <c r="D86" s="27"/>
      <c r="E86" s="9"/>
      <c r="F86" s="53">
        <v>-2988748</v>
      </c>
      <c r="G86" s="32"/>
      <c r="H86" s="54">
        <v>-2745038</v>
      </c>
      <c r="I86" s="32"/>
      <c r="J86" s="53">
        <v>-1831850</v>
      </c>
      <c r="K86" s="32"/>
      <c r="L86" s="54">
        <v>-1716382</v>
      </c>
    </row>
    <row r="87" spans="1:12" ht="16.5" customHeight="1" x14ac:dyDescent="0.2">
      <c r="A87" s="9"/>
      <c r="B87" s="9"/>
      <c r="C87" s="9"/>
      <c r="D87" s="27"/>
      <c r="E87" s="9"/>
      <c r="F87" s="31"/>
      <c r="G87" s="32"/>
      <c r="H87" s="32"/>
      <c r="I87" s="32"/>
      <c r="J87" s="31"/>
      <c r="K87" s="32"/>
      <c r="L87" s="32"/>
    </row>
    <row r="88" spans="1:12" ht="16.5" customHeight="1" x14ac:dyDescent="0.2">
      <c r="A88" s="1" t="s">
        <v>205</v>
      </c>
      <c r="B88" s="9"/>
      <c r="C88" s="9"/>
      <c r="D88" s="27"/>
      <c r="E88" s="9"/>
      <c r="F88" s="53">
        <f>SUM(F83:F86)</f>
        <v>-71642577</v>
      </c>
      <c r="G88" s="32"/>
      <c r="H88" s="54">
        <f>SUM(H83:H86)</f>
        <v>-79001379</v>
      </c>
      <c r="I88" s="32"/>
      <c r="J88" s="53">
        <f>SUM(J83:J86)</f>
        <v>-25171061</v>
      </c>
      <c r="K88" s="32"/>
      <c r="L88" s="54">
        <f>SUM(L83:L86)</f>
        <v>-38338983</v>
      </c>
    </row>
    <row r="89" spans="1:12" ht="16.5" customHeight="1" x14ac:dyDescent="0.2">
      <c r="A89" s="9"/>
      <c r="B89" s="9"/>
      <c r="C89" s="9"/>
      <c r="D89" s="27"/>
      <c r="E89" s="9"/>
      <c r="F89" s="99"/>
      <c r="G89" s="11"/>
      <c r="H89" s="11"/>
      <c r="I89" s="11"/>
      <c r="J89" s="99"/>
      <c r="K89" s="10"/>
      <c r="L89" s="11"/>
    </row>
    <row r="90" spans="1:12" ht="16.5" customHeight="1" x14ac:dyDescent="0.2">
      <c r="A90" s="1" t="s">
        <v>206</v>
      </c>
      <c r="B90" s="9"/>
      <c r="C90" s="9"/>
      <c r="D90" s="27"/>
      <c r="E90" s="9"/>
      <c r="F90" s="31">
        <f>SUM(F38,F80,F88)</f>
        <v>-89017475</v>
      </c>
      <c r="G90" s="32"/>
      <c r="H90" s="32">
        <f>SUM(H38,H80,H88)</f>
        <v>-28928836</v>
      </c>
      <c r="I90" s="32"/>
      <c r="J90" s="31">
        <f>SUM(J38,J80,J88)</f>
        <v>-81437372</v>
      </c>
      <c r="K90" s="32"/>
      <c r="L90" s="32">
        <f>SUM(L38,L80,L88)</f>
        <v>-50456700</v>
      </c>
    </row>
    <row r="91" spans="1:12" ht="16.5" customHeight="1" x14ac:dyDescent="0.2">
      <c r="A91" s="9" t="s">
        <v>152</v>
      </c>
      <c r="B91" s="9"/>
      <c r="C91" s="9"/>
      <c r="D91" s="27"/>
      <c r="E91" s="9"/>
      <c r="F91" s="53">
        <v>476611624</v>
      </c>
      <c r="G91" s="32"/>
      <c r="H91" s="54">
        <v>596428785</v>
      </c>
      <c r="I91" s="32"/>
      <c r="J91" s="53">
        <v>327515303</v>
      </c>
      <c r="K91" s="32"/>
      <c r="L91" s="54">
        <v>581942393</v>
      </c>
    </row>
    <row r="92" spans="1:12" ht="16.5" customHeight="1" x14ac:dyDescent="0.2">
      <c r="A92" s="9"/>
      <c r="B92" s="9"/>
      <c r="C92" s="9"/>
      <c r="D92" s="27"/>
      <c r="E92" s="9"/>
      <c r="F92" s="99"/>
      <c r="G92" s="32"/>
      <c r="H92" s="11"/>
      <c r="I92" s="32"/>
      <c r="J92" s="17"/>
      <c r="K92" s="32"/>
      <c r="L92" s="10"/>
    </row>
    <row r="93" spans="1:12" ht="16.5" customHeight="1" thickBot="1" x14ac:dyDescent="0.25">
      <c r="A93" s="1" t="s">
        <v>153</v>
      </c>
      <c r="B93" s="9"/>
      <c r="C93" s="9"/>
      <c r="D93" s="27"/>
      <c r="E93" s="9"/>
      <c r="F93" s="24">
        <f>SUM(F90:F91)</f>
        <v>387594149</v>
      </c>
      <c r="G93" s="10"/>
      <c r="H93" s="25">
        <f>SUM(H90:H91)</f>
        <v>567499949</v>
      </c>
      <c r="I93" s="10"/>
      <c r="J93" s="24">
        <f>SUM(J90:J91)</f>
        <v>246077931</v>
      </c>
      <c r="K93" s="10"/>
      <c r="L93" s="25">
        <f>SUM(L90:L91)</f>
        <v>531485693</v>
      </c>
    </row>
    <row r="94" spans="1:12" ht="16.5" customHeight="1" thickTop="1" x14ac:dyDescent="0.2">
      <c r="A94" s="102"/>
      <c r="B94" s="103"/>
      <c r="C94" s="103"/>
      <c r="D94" s="104"/>
      <c r="E94" s="103"/>
      <c r="F94" s="105"/>
      <c r="G94" s="106"/>
      <c r="H94" s="105"/>
      <c r="I94" s="106"/>
      <c r="J94" s="105"/>
      <c r="K94" s="106"/>
      <c r="L94" s="105"/>
    </row>
    <row r="95" spans="1:12" ht="16.5" customHeight="1" x14ac:dyDescent="0.2">
      <c r="A95" s="102"/>
      <c r="B95" s="103"/>
      <c r="C95" s="103"/>
      <c r="D95" s="104"/>
      <c r="E95" s="103"/>
      <c r="F95" s="105"/>
      <c r="G95" s="106"/>
      <c r="H95" s="105"/>
      <c r="I95" s="106"/>
      <c r="J95" s="105"/>
      <c r="K95" s="106"/>
      <c r="L95" s="105"/>
    </row>
    <row r="96" spans="1:12" ht="16.5" customHeight="1" x14ac:dyDescent="0.2">
      <c r="A96" s="102"/>
      <c r="B96" s="103"/>
      <c r="C96" s="103"/>
      <c r="D96" s="104"/>
      <c r="E96" s="103"/>
      <c r="F96" s="105"/>
      <c r="G96" s="106"/>
      <c r="H96" s="105"/>
      <c r="I96" s="106"/>
      <c r="J96" s="105"/>
      <c r="K96" s="106"/>
      <c r="L96" s="105"/>
    </row>
    <row r="97" spans="1:12" ht="16.5" customHeight="1" x14ac:dyDescent="0.2">
      <c r="A97" s="102"/>
      <c r="B97" s="103"/>
      <c r="C97" s="103"/>
      <c r="D97" s="104"/>
      <c r="E97" s="103"/>
      <c r="F97" s="105"/>
      <c r="G97" s="106"/>
      <c r="H97" s="105"/>
      <c r="I97" s="106"/>
      <c r="J97" s="105"/>
      <c r="K97" s="106"/>
      <c r="L97" s="105"/>
    </row>
    <row r="98" spans="1:12" ht="16.5" customHeight="1" x14ac:dyDescent="0.2">
      <c r="A98" s="102"/>
      <c r="B98" s="103"/>
      <c r="C98" s="103"/>
      <c r="D98" s="104"/>
      <c r="E98" s="103"/>
      <c r="F98" s="105"/>
      <c r="G98" s="106"/>
      <c r="H98" s="105"/>
      <c r="I98" s="106"/>
      <c r="J98" s="105"/>
      <c r="K98" s="106"/>
      <c r="L98" s="105"/>
    </row>
    <row r="99" spans="1:12" ht="16.5" customHeight="1" x14ac:dyDescent="0.2">
      <c r="A99" s="102"/>
      <c r="B99" s="103"/>
      <c r="C99" s="103"/>
      <c r="D99" s="104"/>
      <c r="E99" s="103"/>
      <c r="F99" s="105"/>
      <c r="G99" s="106"/>
      <c r="H99" s="105"/>
      <c r="I99" s="106"/>
      <c r="J99" s="105"/>
      <c r="K99" s="106"/>
      <c r="L99" s="105"/>
    </row>
    <row r="100" spans="1:12" ht="16.5" customHeight="1" x14ac:dyDescent="0.2">
      <c r="A100" s="102"/>
      <c r="B100" s="103"/>
      <c r="C100" s="103"/>
      <c r="D100" s="104"/>
      <c r="E100" s="103"/>
      <c r="F100" s="105"/>
      <c r="G100" s="106"/>
      <c r="H100" s="105"/>
      <c r="I100" s="106"/>
      <c r="J100" s="105"/>
      <c r="K100" s="106"/>
      <c r="L100" s="105"/>
    </row>
    <row r="101" spans="1:12" ht="16.5" customHeight="1" x14ac:dyDescent="0.2">
      <c r="A101" s="102"/>
      <c r="B101" s="103"/>
      <c r="C101" s="103"/>
      <c r="D101" s="104"/>
      <c r="E101" s="103"/>
      <c r="F101" s="105"/>
      <c r="G101" s="106"/>
      <c r="H101" s="105"/>
      <c r="I101" s="106"/>
      <c r="J101" s="105"/>
      <c r="K101" s="106"/>
      <c r="L101" s="105"/>
    </row>
    <row r="102" spans="1:12" ht="16.5" customHeight="1" x14ac:dyDescent="0.2">
      <c r="A102" s="102"/>
      <c r="B102" s="103"/>
      <c r="C102" s="103"/>
      <c r="D102" s="104"/>
      <c r="E102" s="103"/>
      <c r="F102" s="105"/>
      <c r="G102" s="106"/>
      <c r="H102" s="105"/>
      <c r="I102" s="106"/>
      <c r="J102" s="105"/>
      <c r="K102" s="106"/>
      <c r="L102" s="105"/>
    </row>
    <row r="103" spans="1:12" ht="16.5" customHeight="1" x14ac:dyDescent="0.2">
      <c r="A103" s="102"/>
      <c r="B103" s="103"/>
      <c r="C103" s="103"/>
      <c r="D103" s="104"/>
      <c r="E103" s="103"/>
      <c r="F103" s="105"/>
      <c r="G103" s="106"/>
      <c r="H103" s="105"/>
      <c r="I103" s="106"/>
      <c r="J103" s="105"/>
      <c r="K103" s="106"/>
      <c r="L103" s="105"/>
    </row>
    <row r="104" spans="1:12" ht="16.5" customHeight="1" x14ac:dyDescent="0.2">
      <c r="A104" s="102"/>
      <c r="B104" s="103"/>
      <c r="C104" s="103"/>
      <c r="D104" s="104"/>
      <c r="E104" s="103"/>
      <c r="F104" s="105"/>
      <c r="G104" s="106"/>
      <c r="H104" s="105"/>
      <c r="I104" s="106"/>
      <c r="J104" s="105"/>
      <c r="K104" s="106"/>
      <c r="L104" s="105"/>
    </row>
    <row r="105" spans="1:12" ht="16.5" customHeight="1" x14ac:dyDescent="0.2">
      <c r="A105" s="102"/>
      <c r="B105" s="103"/>
      <c r="C105" s="103"/>
      <c r="D105" s="104"/>
      <c r="E105" s="103"/>
      <c r="F105" s="105"/>
      <c r="G105" s="106"/>
      <c r="H105" s="105"/>
      <c r="I105" s="106"/>
      <c r="J105" s="105"/>
      <c r="K105" s="106"/>
      <c r="L105" s="105"/>
    </row>
    <row r="106" spans="1:12" ht="16.5" customHeight="1" x14ac:dyDescent="0.2">
      <c r="A106" s="102"/>
      <c r="B106" s="103"/>
      <c r="C106" s="103"/>
      <c r="D106" s="104"/>
      <c r="E106" s="103"/>
      <c r="F106" s="105"/>
      <c r="G106" s="106"/>
      <c r="H106" s="105"/>
      <c r="I106" s="106"/>
      <c r="J106" s="105"/>
      <c r="K106" s="106"/>
      <c r="L106" s="105"/>
    </row>
    <row r="107" spans="1:12" ht="24.75" customHeight="1" x14ac:dyDescent="0.2">
      <c r="A107" s="102"/>
      <c r="B107" s="103"/>
      <c r="C107" s="103"/>
      <c r="D107" s="104"/>
      <c r="E107" s="103"/>
      <c r="F107" s="105"/>
      <c r="G107" s="106"/>
      <c r="H107" s="105"/>
      <c r="I107" s="106"/>
      <c r="J107" s="105"/>
      <c r="K107" s="106"/>
      <c r="L107" s="105"/>
    </row>
    <row r="108" spans="1:12" ht="24" customHeight="1" x14ac:dyDescent="0.2">
      <c r="A108" s="102"/>
      <c r="B108" s="103"/>
      <c r="C108" s="103"/>
      <c r="D108" s="104"/>
      <c r="E108" s="103"/>
      <c r="F108" s="105"/>
      <c r="G108" s="106"/>
      <c r="H108" s="105"/>
      <c r="I108" s="106"/>
      <c r="J108" s="105"/>
      <c r="K108" s="106"/>
      <c r="L108" s="105"/>
    </row>
    <row r="109" spans="1:12" ht="21.95" customHeight="1" x14ac:dyDescent="0.2">
      <c r="A109" s="26" t="s">
        <v>31</v>
      </c>
      <c r="B109" s="29"/>
      <c r="C109" s="29"/>
      <c r="D109" s="29"/>
      <c r="E109" s="29"/>
      <c r="F109" s="29"/>
      <c r="G109" s="29"/>
      <c r="H109" s="29"/>
      <c r="I109" s="29"/>
      <c r="J109" s="29"/>
      <c r="K109" s="29"/>
      <c r="L109" s="29"/>
    </row>
    <row r="110" spans="1:12" ht="16.5" customHeight="1" x14ac:dyDescent="0.2">
      <c r="A110" s="1" t="s">
        <v>0</v>
      </c>
      <c r="B110" s="9"/>
      <c r="C110" s="9"/>
      <c r="D110" s="27"/>
      <c r="E110" s="9"/>
      <c r="F110" s="9"/>
      <c r="G110" s="9"/>
      <c r="H110" s="9"/>
      <c r="I110" s="47"/>
      <c r="J110" s="47"/>
      <c r="K110" s="47"/>
      <c r="L110" s="47"/>
    </row>
    <row r="111" spans="1:12" ht="16.5" customHeight="1" x14ac:dyDescent="0.2">
      <c r="A111" s="1" t="str">
        <f>A57</f>
        <v>Statement of Cash Flows (Reviewed)</v>
      </c>
      <c r="B111" s="9"/>
      <c r="C111" s="9"/>
      <c r="D111" s="27"/>
      <c r="E111" s="9"/>
      <c r="F111" s="9"/>
      <c r="G111" s="9"/>
      <c r="H111" s="9"/>
      <c r="I111" s="47"/>
      <c r="J111" s="47"/>
      <c r="K111" s="47"/>
      <c r="L111" s="47"/>
    </row>
    <row r="112" spans="1:12" ht="16.5" customHeight="1" x14ac:dyDescent="0.2">
      <c r="A112" s="5" t="str">
        <f>A3</f>
        <v>For the three-month period ended 31 March 2024</v>
      </c>
      <c r="B112" s="77"/>
      <c r="C112" s="77"/>
      <c r="D112" s="86"/>
      <c r="E112" s="77"/>
      <c r="F112" s="77"/>
      <c r="G112" s="77"/>
      <c r="H112" s="77"/>
      <c r="I112" s="107"/>
      <c r="J112" s="107"/>
      <c r="K112" s="107"/>
      <c r="L112" s="107"/>
    </row>
    <row r="113" spans="1:12" ht="16.5" customHeight="1" x14ac:dyDescent="0.2">
      <c r="A113" s="1"/>
      <c r="B113" s="9"/>
      <c r="C113" s="9"/>
      <c r="D113" s="27"/>
      <c r="E113" s="9"/>
      <c r="F113" s="9"/>
      <c r="G113" s="9"/>
      <c r="H113" s="9"/>
      <c r="I113" s="47"/>
      <c r="J113" s="47"/>
      <c r="K113" s="47"/>
      <c r="L113" s="47"/>
    </row>
    <row r="114" spans="1:12" ht="16.5" customHeight="1" x14ac:dyDescent="0.2">
      <c r="A114" s="1"/>
      <c r="B114" s="9"/>
      <c r="C114" s="9"/>
      <c r="D114" s="27"/>
      <c r="E114" s="9"/>
      <c r="F114" s="125" t="s">
        <v>2</v>
      </c>
      <c r="G114" s="125"/>
      <c r="H114" s="125"/>
      <c r="I114" s="121"/>
      <c r="J114" s="125" t="s">
        <v>3</v>
      </c>
      <c r="K114" s="125"/>
      <c r="L114" s="125"/>
    </row>
    <row r="115" spans="1:12" ht="16.5" customHeight="1" x14ac:dyDescent="0.2">
      <c r="A115" s="1"/>
      <c r="B115" s="9"/>
      <c r="C115" s="9"/>
      <c r="D115" s="27"/>
      <c r="E115" s="9"/>
      <c r="F115" s="126" t="s">
        <v>4</v>
      </c>
      <c r="G115" s="126"/>
      <c r="H115" s="126"/>
      <c r="I115" s="44"/>
      <c r="J115" s="126" t="s">
        <v>4</v>
      </c>
      <c r="K115" s="126"/>
      <c r="L115" s="126"/>
    </row>
    <row r="116" spans="1:12" ht="16.5" customHeight="1" x14ac:dyDescent="0.2">
      <c r="A116" s="1"/>
      <c r="B116" s="9"/>
      <c r="C116" s="9"/>
      <c r="D116" s="27"/>
      <c r="E116" s="9"/>
      <c r="F116" s="15" t="s">
        <v>182</v>
      </c>
      <c r="G116" s="3"/>
      <c r="H116" s="15" t="s">
        <v>8</v>
      </c>
      <c r="I116" s="3"/>
      <c r="J116" s="15" t="s">
        <v>182</v>
      </c>
      <c r="K116" s="3"/>
      <c r="L116" s="15" t="s">
        <v>8</v>
      </c>
    </row>
    <row r="117" spans="1:12" ht="16.5" customHeight="1" x14ac:dyDescent="0.2">
      <c r="A117" s="1"/>
      <c r="B117" s="9"/>
      <c r="C117" s="9"/>
      <c r="D117" s="27"/>
      <c r="E117" s="9"/>
      <c r="F117" s="45" t="s">
        <v>10</v>
      </c>
      <c r="G117" s="46"/>
      <c r="H117" s="45" t="s">
        <v>10</v>
      </c>
      <c r="I117" s="3"/>
      <c r="J117" s="45" t="s">
        <v>10</v>
      </c>
      <c r="K117" s="46"/>
      <c r="L117" s="45" t="s">
        <v>10</v>
      </c>
    </row>
    <row r="118" spans="1:12" ht="16.5" customHeight="1" x14ac:dyDescent="0.2">
      <c r="A118" s="1"/>
      <c r="B118" s="9"/>
      <c r="C118" s="9"/>
      <c r="D118" s="27"/>
      <c r="E118" s="9"/>
      <c r="F118" s="90"/>
      <c r="G118" s="121"/>
      <c r="H118" s="121"/>
      <c r="I118" s="38"/>
      <c r="J118" s="90"/>
      <c r="K118" s="1"/>
      <c r="L118" s="121"/>
    </row>
    <row r="119" spans="1:12" ht="16.5" customHeight="1" x14ac:dyDescent="0.2">
      <c r="A119" s="1" t="s">
        <v>180</v>
      </c>
      <c r="B119" s="9"/>
      <c r="C119" s="9"/>
      <c r="D119" s="27"/>
      <c r="E119" s="9"/>
      <c r="F119" s="91"/>
      <c r="G119" s="9"/>
      <c r="H119" s="9"/>
      <c r="I119" s="50"/>
      <c r="J119" s="92"/>
      <c r="K119" s="10"/>
      <c r="L119" s="50"/>
    </row>
    <row r="120" spans="1:12" ht="16.5" customHeight="1" x14ac:dyDescent="0.2">
      <c r="A120" s="1"/>
      <c r="B120" s="1" t="s">
        <v>154</v>
      </c>
      <c r="C120" s="9"/>
      <c r="D120" s="27"/>
      <c r="E120" s="9"/>
      <c r="F120" s="91"/>
      <c r="G120" s="9"/>
      <c r="H120" s="9"/>
      <c r="I120" s="50"/>
      <c r="J120" s="91"/>
      <c r="K120" s="10"/>
      <c r="L120" s="50"/>
    </row>
    <row r="121" spans="1:12" ht="16.5" customHeight="1" x14ac:dyDescent="0.2">
      <c r="A121" s="12"/>
      <c r="B121" s="22" t="s">
        <v>155</v>
      </c>
      <c r="C121" s="9"/>
      <c r="D121" s="27"/>
      <c r="E121" s="9"/>
      <c r="F121" s="31">
        <v>47000</v>
      </c>
      <c r="G121" s="10"/>
      <c r="H121" s="32">
        <v>20000</v>
      </c>
      <c r="I121" s="10"/>
      <c r="J121" s="31">
        <v>35000</v>
      </c>
      <c r="K121" s="10"/>
      <c r="L121" s="32">
        <v>15000</v>
      </c>
    </row>
    <row r="122" spans="1:12" ht="16.5" customHeight="1" x14ac:dyDescent="0.2">
      <c r="A122" s="12"/>
      <c r="B122" s="22" t="s">
        <v>156</v>
      </c>
      <c r="C122" s="9"/>
      <c r="D122" s="27"/>
      <c r="E122" s="9"/>
      <c r="F122" s="31"/>
      <c r="G122" s="10"/>
      <c r="H122" s="32"/>
      <c r="I122" s="10"/>
      <c r="J122" s="31"/>
      <c r="K122" s="10"/>
      <c r="L122" s="32"/>
    </row>
    <row r="123" spans="1:12" ht="16.5" customHeight="1" x14ac:dyDescent="0.2">
      <c r="A123" s="12"/>
      <c r="B123" s="12"/>
      <c r="C123" s="9" t="s">
        <v>157</v>
      </c>
      <c r="D123" s="27"/>
      <c r="E123" s="9"/>
      <c r="F123" s="53">
        <v>387547149</v>
      </c>
      <c r="G123" s="10"/>
      <c r="H123" s="54">
        <v>567479949</v>
      </c>
      <c r="I123" s="10"/>
      <c r="J123" s="53">
        <v>246042931</v>
      </c>
      <c r="K123" s="10"/>
      <c r="L123" s="54">
        <v>531470693</v>
      </c>
    </row>
    <row r="124" spans="1:12" ht="16.5" customHeight="1" x14ac:dyDescent="0.2">
      <c r="A124" s="9"/>
      <c r="B124" s="9"/>
      <c r="C124" s="9"/>
      <c r="D124" s="27"/>
      <c r="E124" s="9"/>
      <c r="F124" s="31"/>
      <c r="G124" s="10"/>
      <c r="H124" s="32"/>
      <c r="I124" s="10"/>
      <c r="J124" s="31"/>
      <c r="K124" s="10"/>
      <c r="L124" s="32"/>
    </row>
    <row r="125" spans="1:12" ht="16.5" customHeight="1" thickBot="1" x14ac:dyDescent="0.25">
      <c r="A125" s="22"/>
      <c r="B125" s="9"/>
      <c r="C125" s="9"/>
      <c r="D125" s="27"/>
      <c r="E125" s="9"/>
      <c r="F125" s="108">
        <f>SUM(F121:F123)</f>
        <v>387594149</v>
      </c>
      <c r="G125" s="10"/>
      <c r="H125" s="109">
        <f>SUM(H121:H123)</f>
        <v>567499949</v>
      </c>
      <c r="I125" s="10"/>
      <c r="J125" s="108">
        <f>SUM(J121:J123)</f>
        <v>246077931</v>
      </c>
      <c r="K125" s="10"/>
      <c r="L125" s="109">
        <f>SUM(L121:L123)</f>
        <v>531485693</v>
      </c>
    </row>
    <row r="126" spans="1:12" ht="16.5" customHeight="1" thickTop="1" x14ac:dyDescent="0.2">
      <c r="A126" s="12"/>
      <c r="B126" s="12"/>
      <c r="C126" s="12"/>
      <c r="D126" s="12"/>
      <c r="E126" s="12"/>
      <c r="F126" s="31"/>
      <c r="G126" s="12"/>
      <c r="H126" s="32"/>
      <c r="I126" s="12"/>
      <c r="J126" s="31"/>
      <c r="K126" s="12"/>
      <c r="L126" s="32"/>
    </row>
    <row r="127" spans="1:12" ht="16.5" customHeight="1" x14ac:dyDescent="0.2">
      <c r="A127" s="1" t="s">
        <v>158</v>
      </c>
      <c r="B127" s="9"/>
      <c r="C127" s="9"/>
      <c r="D127" s="27"/>
      <c r="E127" s="9"/>
      <c r="F127" s="31"/>
      <c r="G127" s="28"/>
      <c r="H127" s="32"/>
      <c r="I127" s="110"/>
      <c r="J127" s="31"/>
      <c r="K127" s="28"/>
      <c r="L127" s="32"/>
    </row>
    <row r="128" spans="1:12" ht="16.5" customHeight="1" x14ac:dyDescent="0.2">
      <c r="A128" s="12"/>
      <c r="B128" s="22" t="s">
        <v>159</v>
      </c>
      <c r="C128" s="9"/>
      <c r="D128" s="27"/>
      <c r="E128" s="9"/>
      <c r="F128" s="31"/>
      <c r="G128" s="10"/>
      <c r="H128" s="32"/>
      <c r="I128" s="10"/>
      <c r="J128" s="31"/>
      <c r="K128" s="10"/>
      <c r="L128" s="32"/>
    </row>
    <row r="129" spans="1:12" ht="16.5" customHeight="1" x14ac:dyDescent="0.2">
      <c r="A129" s="12"/>
      <c r="B129" s="22"/>
      <c r="C129" s="9" t="s">
        <v>160</v>
      </c>
      <c r="D129" s="27"/>
      <c r="E129" s="9"/>
      <c r="F129" s="31">
        <v>63102</v>
      </c>
      <c r="G129" s="10"/>
      <c r="H129" s="32">
        <v>120696</v>
      </c>
      <c r="I129" s="10"/>
      <c r="J129" s="31">
        <v>63102</v>
      </c>
      <c r="K129" s="10"/>
      <c r="L129" s="32">
        <v>120696</v>
      </c>
    </row>
    <row r="130" spans="1:12" ht="16.5" customHeight="1" x14ac:dyDescent="0.2">
      <c r="A130" s="22"/>
      <c r="B130" s="9"/>
      <c r="C130" s="9"/>
      <c r="D130" s="27"/>
      <c r="E130" s="9"/>
      <c r="F130" s="32"/>
      <c r="G130" s="32"/>
      <c r="H130" s="32"/>
      <c r="I130" s="32"/>
      <c r="J130" s="32"/>
      <c r="K130" s="32"/>
      <c r="L130" s="32"/>
    </row>
    <row r="131" spans="1:12" ht="16.5" customHeight="1" x14ac:dyDescent="0.2">
      <c r="A131" s="22"/>
      <c r="B131" s="9"/>
      <c r="C131" s="9"/>
      <c r="D131" s="27"/>
      <c r="E131" s="9"/>
      <c r="F131" s="32"/>
      <c r="G131" s="32"/>
      <c r="H131" s="32"/>
      <c r="I131" s="32"/>
      <c r="J131" s="32"/>
      <c r="K131" s="32"/>
      <c r="L131" s="32"/>
    </row>
    <row r="132" spans="1:12" ht="16.5" customHeight="1" x14ac:dyDescent="0.2">
      <c r="A132" s="22"/>
      <c r="B132" s="9"/>
      <c r="C132" s="9"/>
      <c r="D132" s="27"/>
      <c r="E132" s="9"/>
      <c r="F132" s="32"/>
      <c r="G132" s="32"/>
      <c r="H132" s="32"/>
      <c r="I132" s="32"/>
      <c r="J132" s="32"/>
      <c r="K132" s="32"/>
      <c r="L132" s="32"/>
    </row>
    <row r="133" spans="1:12" ht="16.5" customHeight="1" x14ac:dyDescent="0.2">
      <c r="A133" s="22"/>
      <c r="B133" s="9"/>
      <c r="C133" s="9"/>
      <c r="D133" s="27"/>
      <c r="E133" s="9"/>
      <c r="F133" s="32"/>
      <c r="G133" s="32"/>
      <c r="H133" s="32"/>
      <c r="I133" s="32"/>
      <c r="J133" s="32"/>
      <c r="K133" s="32"/>
      <c r="L133" s="32"/>
    </row>
    <row r="134" spans="1:12" ht="16.5" customHeight="1" x14ac:dyDescent="0.2">
      <c r="A134" s="22"/>
      <c r="B134" s="9"/>
      <c r="C134" s="9"/>
      <c r="D134" s="27"/>
      <c r="E134" s="9"/>
      <c r="F134" s="32"/>
      <c r="G134" s="32"/>
      <c r="H134" s="32"/>
      <c r="I134" s="32"/>
      <c r="J134" s="32"/>
      <c r="K134" s="32"/>
      <c r="L134" s="32"/>
    </row>
    <row r="135" spans="1:12" ht="16.5" customHeight="1" x14ac:dyDescent="0.2">
      <c r="A135" s="22"/>
      <c r="B135" s="9"/>
      <c r="C135" s="9"/>
      <c r="D135" s="27"/>
      <c r="E135" s="9"/>
      <c r="F135" s="32"/>
      <c r="G135" s="32"/>
      <c r="H135" s="32"/>
      <c r="I135" s="32"/>
      <c r="J135" s="32"/>
      <c r="K135" s="32"/>
      <c r="L135" s="32"/>
    </row>
    <row r="136" spans="1:12" ht="16.5" customHeight="1" x14ac:dyDescent="0.2">
      <c r="A136" s="22"/>
      <c r="B136" s="9"/>
      <c r="C136" s="9"/>
      <c r="D136" s="27"/>
      <c r="E136" s="9"/>
      <c r="F136" s="32"/>
      <c r="G136" s="32"/>
      <c r="H136" s="32"/>
      <c r="I136" s="32"/>
      <c r="J136" s="32"/>
      <c r="K136" s="32"/>
      <c r="L136" s="32"/>
    </row>
    <row r="137" spans="1:12" ht="16.5" customHeight="1" x14ac:dyDescent="0.2">
      <c r="A137" s="22"/>
      <c r="B137" s="9"/>
      <c r="C137" s="9"/>
      <c r="D137" s="27"/>
      <c r="E137" s="9"/>
      <c r="F137" s="32"/>
      <c r="G137" s="32"/>
      <c r="H137" s="32"/>
      <c r="I137" s="32"/>
      <c r="J137" s="32"/>
      <c r="K137" s="32"/>
      <c r="L137" s="32"/>
    </row>
    <row r="138" spans="1:12" ht="16.5" customHeight="1" x14ac:dyDescent="0.2">
      <c r="A138" s="22"/>
      <c r="B138" s="9"/>
      <c r="C138" s="9"/>
      <c r="D138" s="27"/>
      <c r="E138" s="9"/>
      <c r="F138" s="32"/>
      <c r="G138" s="32"/>
      <c r="H138" s="32"/>
      <c r="I138" s="32"/>
      <c r="J138" s="32"/>
      <c r="K138" s="32"/>
      <c r="L138" s="32"/>
    </row>
    <row r="139" spans="1:12" ht="16.5" customHeight="1" x14ac:dyDescent="0.2">
      <c r="A139" s="22"/>
      <c r="B139" s="9"/>
      <c r="C139" s="9"/>
      <c r="D139" s="27"/>
      <c r="E139" s="9"/>
      <c r="F139" s="32"/>
      <c r="G139" s="32"/>
      <c r="H139" s="32"/>
      <c r="I139" s="32"/>
      <c r="J139" s="32"/>
      <c r="K139" s="32"/>
      <c r="L139" s="32"/>
    </row>
    <row r="140" spans="1:12" ht="16.5" customHeight="1" x14ac:dyDescent="0.2">
      <c r="A140" s="22"/>
      <c r="B140" s="9"/>
      <c r="C140" s="9"/>
      <c r="D140" s="27"/>
      <c r="E140" s="9"/>
      <c r="F140" s="32"/>
      <c r="G140" s="32"/>
      <c r="H140" s="32"/>
      <c r="I140" s="32"/>
      <c r="J140" s="32"/>
      <c r="K140" s="32"/>
      <c r="L140" s="32"/>
    </row>
    <row r="141" spans="1:12" ht="16.5" customHeight="1" x14ac:dyDescent="0.2">
      <c r="A141" s="22"/>
      <c r="B141" s="9"/>
      <c r="C141" s="9"/>
      <c r="D141" s="27"/>
      <c r="E141" s="9"/>
      <c r="F141" s="32"/>
      <c r="G141" s="32"/>
      <c r="H141" s="32"/>
      <c r="I141" s="32"/>
      <c r="J141" s="32"/>
      <c r="K141" s="32"/>
      <c r="L141" s="32"/>
    </row>
    <row r="142" spans="1:12" ht="16.5" customHeight="1" x14ac:dyDescent="0.2">
      <c r="A142" s="22"/>
      <c r="B142" s="9"/>
      <c r="C142" s="9"/>
      <c r="D142" s="27"/>
      <c r="E142" s="9"/>
      <c r="F142" s="32"/>
      <c r="G142" s="32"/>
      <c r="H142" s="32"/>
      <c r="I142" s="32"/>
      <c r="J142" s="32"/>
      <c r="K142" s="32"/>
      <c r="L142" s="32"/>
    </row>
    <row r="143" spans="1:12" ht="16.5" customHeight="1" x14ac:dyDescent="0.2">
      <c r="A143" s="22"/>
      <c r="B143" s="9"/>
      <c r="C143" s="9"/>
      <c r="D143" s="27"/>
      <c r="E143" s="9"/>
      <c r="F143" s="32"/>
      <c r="G143" s="32"/>
      <c r="H143" s="32"/>
      <c r="I143" s="32"/>
      <c r="J143" s="32"/>
      <c r="K143" s="32"/>
      <c r="L143" s="32"/>
    </row>
    <row r="144" spans="1:12" ht="16.5" customHeight="1" x14ac:dyDescent="0.2">
      <c r="A144" s="22"/>
      <c r="B144" s="9"/>
      <c r="C144" s="9"/>
      <c r="D144" s="27"/>
      <c r="E144" s="9"/>
      <c r="F144" s="32"/>
      <c r="G144" s="32"/>
      <c r="H144" s="32"/>
      <c r="I144" s="32"/>
      <c r="J144" s="32"/>
      <c r="K144" s="32"/>
      <c r="L144" s="32"/>
    </row>
    <row r="145" spans="1:12" ht="16.5" customHeight="1" x14ac:dyDescent="0.2">
      <c r="A145" s="22"/>
      <c r="B145" s="9"/>
      <c r="C145" s="9"/>
      <c r="D145" s="27"/>
      <c r="E145" s="9"/>
      <c r="F145" s="32"/>
      <c r="G145" s="32"/>
      <c r="H145" s="32"/>
      <c r="I145" s="32"/>
      <c r="J145" s="32"/>
      <c r="K145" s="32"/>
      <c r="L145" s="32"/>
    </row>
    <row r="146" spans="1:12" ht="16.5" customHeight="1" x14ac:dyDescent="0.2">
      <c r="A146" s="22"/>
      <c r="B146" s="9"/>
      <c r="C146" s="9"/>
      <c r="D146" s="27"/>
      <c r="E146" s="9"/>
      <c r="F146" s="32"/>
      <c r="G146" s="32"/>
      <c r="H146" s="32"/>
      <c r="I146" s="32"/>
      <c r="J146" s="32"/>
      <c r="K146" s="32"/>
      <c r="L146" s="32"/>
    </row>
    <row r="147" spans="1:12" ht="16.5" customHeight="1" x14ac:dyDescent="0.2">
      <c r="A147" s="22"/>
      <c r="B147" s="9"/>
      <c r="C147" s="9"/>
      <c r="D147" s="27"/>
      <c r="E147" s="9"/>
      <c r="F147" s="32"/>
      <c r="G147" s="32"/>
      <c r="H147" s="32"/>
      <c r="I147" s="32"/>
      <c r="J147" s="32"/>
      <c r="K147" s="32"/>
      <c r="L147" s="32"/>
    </row>
    <row r="148" spans="1:12" ht="16.5" customHeight="1" x14ac:dyDescent="0.2">
      <c r="A148" s="22"/>
      <c r="B148" s="9"/>
      <c r="C148" s="9"/>
      <c r="D148" s="27"/>
      <c r="E148" s="9"/>
      <c r="F148" s="32"/>
      <c r="G148" s="32"/>
      <c r="H148" s="32"/>
      <c r="I148" s="32"/>
      <c r="J148" s="32"/>
      <c r="K148" s="32"/>
      <c r="L148" s="32"/>
    </row>
    <row r="149" spans="1:12" ht="16.5" customHeight="1" x14ac:dyDescent="0.2">
      <c r="A149" s="22"/>
      <c r="B149" s="9"/>
      <c r="C149" s="9"/>
      <c r="D149" s="27"/>
      <c r="E149" s="9"/>
      <c r="F149" s="32"/>
      <c r="G149" s="32"/>
      <c r="H149" s="32"/>
      <c r="I149" s="32"/>
      <c r="J149" s="32"/>
      <c r="K149" s="32"/>
      <c r="L149" s="32"/>
    </row>
    <row r="150" spans="1:12" ht="16.5" customHeight="1" x14ac:dyDescent="0.2">
      <c r="A150" s="22"/>
      <c r="B150" s="9"/>
      <c r="C150" s="9"/>
      <c r="D150" s="27"/>
      <c r="E150" s="9"/>
      <c r="F150" s="32"/>
      <c r="G150" s="32"/>
      <c r="H150" s="32"/>
      <c r="I150" s="32"/>
      <c r="J150" s="32"/>
      <c r="K150" s="32"/>
      <c r="L150" s="32"/>
    </row>
    <row r="151" spans="1:12" ht="16.5" customHeight="1" x14ac:dyDescent="0.2">
      <c r="A151" s="22"/>
      <c r="B151" s="9"/>
      <c r="C151" s="9"/>
      <c r="D151" s="27"/>
      <c r="E151" s="9"/>
      <c r="F151" s="32"/>
      <c r="G151" s="32"/>
      <c r="H151" s="32"/>
      <c r="I151" s="32"/>
      <c r="J151" s="32"/>
      <c r="K151" s="32"/>
      <c r="L151" s="32"/>
    </row>
    <row r="152" spans="1:12" ht="16.5" customHeight="1" x14ac:dyDescent="0.2">
      <c r="A152" s="22"/>
      <c r="B152" s="9"/>
      <c r="C152" s="9"/>
      <c r="D152" s="27"/>
      <c r="E152" s="9"/>
      <c r="F152" s="32"/>
      <c r="G152" s="32"/>
      <c r="H152" s="32"/>
      <c r="I152" s="32"/>
      <c r="J152" s="32"/>
      <c r="K152" s="32"/>
      <c r="L152" s="32"/>
    </row>
    <row r="153" spans="1:12" ht="16.5" customHeight="1" x14ac:dyDescent="0.2">
      <c r="A153" s="22"/>
      <c r="B153" s="9"/>
      <c r="C153" s="9"/>
      <c r="D153" s="27"/>
      <c r="E153" s="9"/>
      <c r="F153" s="32"/>
      <c r="G153" s="32"/>
      <c r="H153" s="32"/>
      <c r="I153" s="32"/>
      <c r="J153" s="32"/>
      <c r="K153" s="32"/>
      <c r="L153" s="32"/>
    </row>
    <row r="154" spans="1:12" ht="16.5" customHeight="1" x14ac:dyDescent="0.2">
      <c r="A154" s="22"/>
      <c r="B154" s="9"/>
      <c r="C154" s="9"/>
      <c r="D154" s="27"/>
      <c r="E154" s="9"/>
      <c r="F154" s="32"/>
      <c r="G154" s="32"/>
      <c r="H154" s="32"/>
      <c r="I154" s="32"/>
      <c r="J154" s="32"/>
      <c r="K154" s="32"/>
      <c r="L154" s="32"/>
    </row>
    <row r="155" spans="1:12" ht="16.5" customHeight="1" x14ac:dyDescent="0.2">
      <c r="A155" s="22"/>
      <c r="B155" s="9"/>
      <c r="C155" s="9"/>
      <c r="D155" s="27"/>
      <c r="E155" s="9"/>
      <c r="F155" s="32"/>
      <c r="G155" s="32"/>
      <c r="H155" s="32"/>
      <c r="I155" s="32"/>
      <c r="J155" s="32"/>
      <c r="K155" s="32"/>
      <c r="L155" s="32"/>
    </row>
    <row r="156" spans="1:12" ht="16.5" customHeight="1" x14ac:dyDescent="0.2">
      <c r="A156" s="22"/>
      <c r="B156" s="9"/>
      <c r="C156" s="9"/>
      <c r="D156" s="27"/>
      <c r="E156" s="9"/>
      <c r="F156" s="32"/>
      <c r="G156" s="32"/>
      <c r="H156" s="32"/>
      <c r="I156" s="32"/>
      <c r="J156" s="32"/>
      <c r="K156" s="32"/>
      <c r="L156" s="32"/>
    </row>
    <row r="157" spans="1:12" ht="16.5" customHeight="1" x14ac:dyDescent="0.2">
      <c r="A157" s="22"/>
      <c r="B157" s="9"/>
      <c r="C157" s="9"/>
      <c r="D157" s="27"/>
      <c r="E157" s="9"/>
      <c r="F157" s="32"/>
      <c r="G157" s="32"/>
      <c r="H157" s="32"/>
      <c r="I157" s="32"/>
      <c r="J157" s="32"/>
      <c r="K157" s="32"/>
      <c r="L157" s="32"/>
    </row>
    <row r="158" spans="1:12" ht="16.5" customHeight="1" x14ac:dyDescent="0.2">
      <c r="A158" s="22"/>
      <c r="B158" s="9"/>
      <c r="C158" s="9"/>
      <c r="D158" s="27"/>
      <c r="E158" s="9"/>
      <c r="F158" s="32"/>
      <c r="G158" s="32"/>
      <c r="H158" s="32"/>
      <c r="I158" s="32"/>
      <c r="J158" s="32"/>
      <c r="K158" s="32"/>
      <c r="L158" s="32"/>
    </row>
    <row r="159" spans="1:12" ht="24" customHeight="1" x14ac:dyDescent="0.2">
      <c r="A159" s="22"/>
      <c r="B159" s="9"/>
      <c r="C159" s="9"/>
      <c r="D159" s="27"/>
      <c r="E159" s="9"/>
      <c r="F159" s="32"/>
      <c r="G159" s="32"/>
      <c r="H159" s="32"/>
      <c r="I159" s="32"/>
      <c r="J159" s="32"/>
      <c r="K159" s="32"/>
      <c r="L159" s="32"/>
    </row>
    <row r="160" spans="1:12" ht="20.25" customHeight="1" x14ac:dyDescent="0.2">
      <c r="A160" s="22"/>
      <c r="B160" s="9"/>
      <c r="C160" s="9"/>
      <c r="D160" s="27"/>
      <c r="E160" s="9"/>
      <c r="F160" s="32"/>
      <c r="G160" s="32"/>
      <c r="H160" s="32"/>
      <c r="I160" s="32"/>
      <c r="J160" s="32"/>
      <c r="K160" s="32"/>
      <c r="L160" s="32"/>
    </row>
    <row r="161" spans="1:12" ht="16.5" customHeight="1" x14ac:dyDescent="0.2">
      <c r="A161" s="22"/>
      <c r="B161" s="9"/>
      <c r="C161" s="9"/>
      <c r="D161" s="27"/>
      <c r="E161" s="9"/>
      <c r="F161" s="32"/>
      <c r="G161" s="32"/>
      <c r="H161" s="32"/>
      <c r="I161" s="32"/>
      <c r="J161" s="32"/>
      <c r="K161" s="32"/>
      <c r="L161" s="32"/>
    </row>
    <row r="162" spans="1:12" ht="21.75" customHeight="1" x14ac:dyDescent="0.2">
      <c r="A162" s="22"/>
      <c r="B162" s="9"/>
      <c r="C162" s="9"/>
      <c r="D162" s="27"/>
      <c r="E162" s="9"/>
      <c r="F162" s="32"/>
      <c r="G162" s="32"/>
      <c r="H162" s="32"/>
      <c r="I162" s="32"/>
      <c r="J162" s="32"/>
      <c r="K162" s="32"/>
      <c r="L162" s="32"/>
    </row>
    <row r="163" spans="1:12" ht="21.95" customHeight="1" x14ac:dyDescent="0.2">
      <c r="A163" s="26" t="str">
        <f>A109</f>
        <v>The accompanying condensed notes to the interim financial information are an integral part of this interim financial information.</v>
      </c>
      <c r="B163" s="29"/>
      <c r="C163" s="29"/>
      <c r="D163" s="29"/>
      <c r="E163" s="29"/>
      <c r="F163" s="29"/>
      <c r="G163" s="29"/>
      <c r="H163" s="29"/>
      <c r="I163" s="29"/>
      <c r="J163" s="29"/>
      <c r="K163" s="29"/>
      <c r="L163" s="29"/>
    </row>
  </sheetData>
  <mergeCells count="11">
    <mergeCell ref="F62:H62"/>
    <mergeCell ref="F114:H114"/>
    <mergeCell ref="J114:L114"/>
    <mergeCell ref="F115:H115"/>
    <mergeCell ref="J115:L115"/>
    <mergeCell ref="F61:H61"/>
    <mergeCell ref="J61:L61"/>
    <mergeCell ref="F6:H6"/>
    <mergeCell ref="J6:L6"/>
    <mergeCell ref="F7:H7"/>
    <mergeCell ref="J7:L7"/>
  </mergeCells>
  <pageMargins left="0.8" right="0.5" top="0.5" bottom="0.6" header="0.49" footer="0.4"/>
  <pageSetup paperSize="9" scale="87" firstPageNumber="9" orientation="portrait" useFirstPageNumber="1" horizontalDpi="1200" verticalDpi="1200" r:id="rId1"/>
  <headerFooter>
    <oddFooter>&amp;R&amp;"Arial,Regular"&amp;9&amp;P</oddFooter>
  </headerFooter>
  <rowBreaks count="2" manualBreakCount="2">
    <brk id="55" max="16383" man="1"/>
    <brk id="109" max="16383" man="1"/>
  </rowBreaks>
  <ignoredErrors>
    <ignoredError sqref="G8 G63 G116 K8 K63 K116 I8 I63 I11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2-4</vt:lpstr>
      <vt:lpstr>5-6 (3M)</vt:lpstr>
      <vt:lpstr>7</vt:lpstr>
      <vt:lpstr>8</vt:lpstr>
      <vt:lpstr>9-11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</dc:creator>
  <cp:lastModifiedBy>Mevika Jaisue (TH)</cp:lastModifiedBy>
  <cp:lastPrinted>2024-05-13T04:16:14Z</cp:lastPrinted>
  <dcterms:created xsi:type="dcterms:W3CDTF">2023-07-19T09:34:05Z</dcterms:created>
  <dcterms:modified xsi:type="dcterms:W3CDTF">2024-05-13T04:16:28Z</dcterms:modified>
</cp:coreProperties>
</file>