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1FY2024\KPMG\Draft งบการเงิน\งบเซ็น\"/>
    </mc:Choice>
  </mc:AlternateContent>
  <xr:revisionPtr revIDLastSave="0" documentId="13_ncr:1_{C48CCFFD-AB68-4BC9-8FFD-4FE579AB9A98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-3" sheetId="26" r:id="rId1"/>
    <sheet name="BS-4" sheetId="27" r:id="rId2"/>
    <sheet name="PL 3M 5" sheetId="11" r:id="rId3"/>
    <sheet name="SCE-Consol 6" sheetId="5" r:id="rId4"/>
    <sheet name="SCE-Separate 7" sheetId="24" r:id="rId5"/>
    <sheet name="CF 8-9" sheetId="6" r:id="rId6"/>
  </sheets>
  <definedNames>
    <definedName name="_Hlk120336604" localSheetId="5">'CF 8-9'!$A$25</definedName>
    <definedName name="_xlnm.Print_Area" localSheetId="0">'BS-3'!$A$1:$J$28</definedName>
    <definedName name="_xlnm.Print_Area" localSheetId="1">'BS-4'!$A$1:$J$41</definedName>
    <definedName name="_xlnm.Print_Area" localSheetId="5">'CF 8-9'!$A$1:$H$68</definedName>
    <definedName name="_xlnm.Print_Area" localSheetId="2">'PL 3M 5'!$A$1:$J$32</definedName>
    <definedName name="_xlnm.Print_Area" localSheetId="3">'SCE-Consol 6'!$A$1:$K$27</definedName>
    <definedName name="_xlnm.Print_Area" localSheetId="4">'SCE-Separate 7'!$A$1:$K$28</definedName>
    <definedName name="Z_A3B3E038_AAE0_4F24_B01A_BCF5B017EAC3_.wvu.PrintArea" localSheetId="5" hidden="1">'CF 8-9'!$A$1:$H$65</definedName>
    <definedName name="Z_A3B3E038_AAE0_4F24_B01A_BCF5B017EAC3_.wvu.PrintArea" localSheetId="2" hidden="1">'PL 3M 5'!$A$1:$J$32</definedName>
    <definedName name="Z_A3B3E038_AAE0_4F24_B01A_BCF5B017EAC3_.wvu.PrintArea" localSheetId="3" hidden="1">'SCE-Consol 6'!$A$1:$K$9</definedName>
    <definedName name="Z_A3B3E038_AAE0_4F24_B01A_BCF5B017EAC3_.wvu.PrintArea" localSheetId="4" hidden="1">'SCE-Separate 7'!$A$1:$K$9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6" l="1"/>
  <c r="F12" i="6"/>
  <c r="G24" i="24" l="1"/>
  <c r="G26" i="24" s="1"/>
  <c r="E24" i="24"/>
  <c r="E26" i="24" s="1"/>
  <c r="C24" i="24"/>
  <c r="C26" i="24" s="1"/>
  <c r="F15" i="11"/>
  <c r="F14" i="11"/>
  <c r="J14" i="11"/>
  <c r="F11" i="11"/>
  <c r="F10" i="11"/>
  <c r="J10" i="11"/>
  <c r="J15" i="11" l="1"/>
  <c r="J11" i="11"/>
  <c r="D25" i="26" l="1"/>
  <c r="H25" i="26"/>
  <c r="F25" i="26"/>
  <c r="J15" i="26"/>
  <c r="H15" i="26"/>
  <c r="D15" i="26"/>
  <c r="F15" i="26"/>
  <c r="F27" i="26" s="1"/>
  <c r="F26" i="27"/>
  <c r="F38" i="27"/>
  <c r="F39" i="27" s="1"/>
  <c r="F13" i="6"/>
  <c r="B13" i="6"/>
  <c r="B12" i="6"/>
  <c r="H12" i="6"/>
  <c r="H12" i="11"/>
  <c r="H16" i="11" s="1"/>
  <c r="H21" i="11" s="1"/>
  <c r="H24" i="11" s="1"/>
  <c r="H26" i="11" s="1"/>
  <c r="D12" i="11"/>
  <c r="D16" i="11" s="1"/>
  <c r="D21" i="11" s="1"/>
  <c r="D24" i="11" s="1"/>
  <c r="D26" i="11" s="1"/>
  <c r="F12" i="11"/>
  <c r="F16" i="11" s="1"/>
  <c r="F21" i="11" s="1"/>
  <c r="F24" i="11" s="1"/>
  <c r="F26" i="11" s="1"/>
  <c r="F61" i="6"/>
  <c r="B61" i="6"/>
  <c r="H13" i="6"/>
  <c r="D13" i="6"/>
  <c r="D12" i="6"/>
  <c r="G15" i="24"/>
  <c r="G17" i="24" s="1"/>
  <c r="E15" i="24"/>
  <c r="E17" i="24" s="1"/>
  <c r="C15" i="24"/>
  <c r="C17" i="24" s="1"/>
  <c r="K11" i="5"/>
  <c r="J12" i="11"/>
  <c r="J16" i="11" s="1"/>
  <c r="J21" i="11" s="1"/>
  <c r="J24" i="11" s="1"/>
  <c r="J26" i="11" s="1"/>
  <c r="K20" i="24"/>
  <c r="I20" i="5"/>
  <c r="K20" i="5" s="1"/>
  <c r="H17" i="27"/>
  <c r="H26" i="27"/>
  <c r="H39" i="27"/>
  <c r="D17" i="27"/>
  <c r="D26" i="27"/>
  <c r="D39" i="27"/>
  <c r="J25" i="27"/>
  <c r="J26" i="27" s="1"/>
  <c r="J16" i="27"/>
  <c r="J17" i="27" s="1"/>
  <c r="F16" i="27"/>
  <c r="F17" i="27" s="1"/>
  <c r="G15" i="5"/>
  <c r="G17" i="5" s="1"/>
  <c r="E15" i="5"/>
  <c r="E17" i="5" s="1"/>
  <c r="C15" i="5"/>
  <c r="C17" i="5" s="1"/>
  <c r="J25" i="26"/>
  <c r="H58" i="6"/>
  <c r="D58" i="6"/>
  <c r="E24" i="5"/>
  <c r="E26" i="5" s="1"/>
  <c r="K11" i="24"/>
  <c r="J39" i="27"/>
  <c r="G24" i="5"/>
  <c r="G26" i="5" s="1"/>
  <c r="C24" i="5"/>
  <c r="C26" i="5" s="1"/>
  <c r="H51" i="6"/>
  <c r="D51" i="6"/>
  <c r="F58" i="6"/>
  <c r="B58" i="6"/>
  <c r="B51" i="6"/>
  <c r="A38" i="6"/>
  <c r="F28" i="27" l="1"/>
  <c r="F41" i="27" s="1"/>
  <c r="J27" i="26"/>
  <c r="J28" i="27"/>
  <c r="J41" i="27" s="1"/>
  <c r="I14" i="5"/>
  <c r="D10" i="6"/>
  <c r="D20" i="6" s="1"/>
  <c r="D32" i="6" s="1"/>
  <c r="D34" i="6" s="1"/>
  <c r="D60" i="6" s="1"/>
  <c r="D62" i="6" s="1"/>
  <c r="F29" i="11"/>
  <c r="F31" i="11" s="1"/>
  <c r="I23" i="5"/>
  <c r="B10" i="6"/>
  <c r="B20" i="6" s="1"/>
  <c r="B32" i="6" s="1"/>
  <c r="B34" i="6" s="1"/>
  <c r="B60" i="6" s="1"/>
  <c r="D29" i="11"/>
  <c r="D31" i="11" s="1"/>
  <c r="J29" i="11"/>
  <c r="J31" i="11" s="1"/>
  <c r="I14" i="24"/>
  <c r="H10" i="6"/>
  <c r="H20" i="6" s="1"/>
  <c r="H32" i="6" s="1"/>
  <c r="H34" i="6" s="1"/>
  <c r="H60" i="6" s="1"/>
  <c r="H62" i="6" s="1"/>
  <c r="I23" i="24"/>
  <c r="H29" i="11"/>
  <c r="H31" i="11" s="1"/>
  <c r="F10" i="6"/>
  <c r="F20" i="6" s="1"/>
  <c r="F32" i="6" s="1"/>
  <c r="F34" i="6" s="1"/>
  <c r="F60" i="6" s="1"/>
  <c r="D28" i="27"/>
  <c r="D41" i="27" s="1"/>
  <c r="H28" i="27"/>
  <c r="H41" i="27" s="1"/>
  <c r="D27" i="26"/>
  <c r="H27" i="26"/>
  <c r="B62" i="6" l="1"/>
  <c r="F62" i="6"/>
  <c r="K14" i="5"/>
  <c r="K15" i="5" s="1"/>
  <c r="K17" i="5" s="1"/>
  <c r="I15" i="5"/>
  <c r="I17" i="5" s="1"/>
  <c r="I24" i="5"/>
  <c r="K23" i="5"/>
  <c r="K24" i="5" s="1"/>
  <c r="K26" i="5" s="1"/>
  <c r="K14" i="24"/>
  <c r="K15" i="24" s="1"/>
  <c r="K17" i="24" s="1"/>
  <c r="I15" i="24"/>
  <c r="I17" i="24" s="1"/>
  <c r="K23" i="24"/>
  <c r="K24" i="24" s="1"/>
  <c r="I24" i="24"/>
  <c r="I26" i="5" l="1"/>
  <c r="I26" i="24"/>
  <c r="K26" i="24"/>
</calcChain>
</file>

<file path=xl/sharedStrings.xml><?xml version="1.0" encoding="utf-8"?>
<sst xmlns="http://schemas.openxmlformats.org/spreadsheetml/2006/main" count="221" uniqueCount="134">
  <si>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</si>
  <si>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</si>
  <si>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</si>
  <si>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</si>
  <si>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</si>
  <si>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</si>
  <si>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</si>
  <si>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</si>
  <si>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</si>
  <si>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</si>
  <si>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</si>
  <si>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</si>
  <si>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</si>
  <si>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</si>
  <si>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</si>
  <si>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</si>
  <si>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</si>
  <si>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</si>
  <si>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</si>
  <si>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</si>
  <si>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</si>
  <si>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</si>
  <si>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</si>
  <si>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</si>
  <si>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</si>
  <si>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</si>
  <si>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</si>
  <si>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</si>
  <si>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</si>
  <si>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</si>
  <si>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</si>
  <si>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</si>
  <si>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</si>
  <si>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</si>
  <si>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</si>
  <si>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</si>
  <si>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</si>
  <si>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</si>
  <si>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</si>
  <si>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</si>
  <si>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</si>
  <si>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</si>
  <si>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</si>
  <si>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</si>
  <si>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</si>
  <si>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</si>
  <si>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</si>
  <si>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</si>
  <si>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</si>
  <si>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</si>
  <si>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</si>
  <si>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</si>
  <si>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</si>
  <si>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</si>
  <si>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</si>
  <si>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</si>
  <si>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</si>
  <si>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</si>
  <si>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</si>
  <si>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</si>
  <si>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</si>
  <si>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</si>
  <si>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</si>
  <si>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</si>
  <si>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</si>
  <si>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</si>
  <si>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</si>
  <si>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</si>
  <si>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</si>
  <si>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</si>
  <si>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</si>
  <si>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</si>
  <si>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</si>
  <si>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</si>
  <si>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</si>
  <si>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</si>
  <si>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</si>
  <si>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</si>
  <si>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</si>
  <si>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</si>
  <si>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</si>
  <si>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</si>
  <si>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</si>
  <si>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</si>
  <si>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</si>
  <si>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</si>
  <si>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</si>
  <si>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</si>
  <si>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</si>
  <si>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</si>
  <si>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</si>
  <si>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</si>
  <si>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</si>
  <si>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</si>
  <si>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เงินสดจ่ายชำระหนี้สินตามสัญญาเช่า</t>
  </si>
  <si>
    <t>3, 4</t>
  </si>
  <si>
    <t>หนี้สินตามสัญญาเช่า</t>
  </si>
  <si>
    <t>กำไรต่อหุ้นขั้นพื้นฐาน (บาท)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</si>
  <si>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</si>
  <si>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</si>
  <si>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</si>
  <si>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</si>
  <si>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</si>
  <si>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</si>
  <si>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กำไรเบ็ดเสร็จรวมสำหรับงวด</t>
  </si>
  <si>
    <t>เจ้าหนี้ค่าสินทรัพย์</t>
  </si>
  <si>
    <t>(กำไร) ขาดทุนจากการจำหน่ายที่ดิน อาคารและอุปกรณ์</t>
  </si>
  <si>
    <t>ยอดคงเหลือ ณ วันที่ 1 มกราคม 2566</t>
  </si>
  <si>
    <t>5, 6</t>
  </si>
  <si>
    <t>3, 7</t>
  </si>
  <si>
    <t>ส่วนของเงินกู้ยืมระยะยาวที่ถึงกำหนดชำระภายในหนึ่งปี</t>
  </si>
  <si>
    <t>ส่วนเกินมูลค่าหุ้น</t>
  </si>
  <si>
    <t>ส่วนเกิน</t>
  </si>
  <si>
    <t>มูลค่าหุ้น</t>
  </si>
  <si>
    <t>ผลประโยชน์พนักงานค้างจ่าย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</si>
  <si>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</si>
  <si>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</si>
  <si>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</si>
  <si>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วันที่ 31 มีนาคม</t>
  </si>
  <si>
    <t>ยอดคงเหลือ ณ วันที่ 31 มีนาคม 2566</t>
  </si>
  <si>
    <t>สำหรับงวดสามเดือนสิ้นสุดวันที่ 31 มีนาคม 2566</t>
  </si>
  <si>
    <t xml:space="preserve">สำหรับงวดสามเดือนสิ้นสุด  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</si>
  <si>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</si>
  <si>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</si>
  <si>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</si>
  <si>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หนี้สินภาษีเงินได้รอการตัดบัญชี</t>
  </si>
  <si>
    <t>เงินสดและรายการเทียบเท่าเงินสด ณ วันที่ 31 มีนาคม</t>
  </si>
  <si>
    <t>โอนสินทรัพย์สิทธิการใช้ไปที่ดิน อาคาร และอุปกรณ์</t>
  </si>
  <si>
    <t>(กลับรายการ) ผลขาดทุนจากการด้อยค่าด้านเครดิตที่คาดว่าจะเกิดขึ้น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</si>
  <si>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</si>
  <si>
    <t>เงินฝากสถาบันการเงินที่มีข้อจำกัดในการใช้เพิ่มขึ้น</t>
  </si>
  <si>
    <t>เงินเบิกเกินบัญชีและเงินกู้ยืมระยะสั้นจากสถาบันการเงินลดลง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</si>
  <si>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</si>
  <si>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เงินสดและรายการเทียบเท่าเงินสดลดลง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</si>
</sst>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16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188" fontId="6" fillId="0" borderId="0" xfId="1" applyFont="1" applyFill="1" applyAlignment="1"/>
    <xf numFmtId="37" fontId="5" fillId="0" borderId="0" xfId="0" applyNumberFormat="1" applyFont="1"/>
    <xf numFmtId="189" fontId="6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 applyAlignment="1">
      <alignment horizontal="left"/>
    </xf>
    <xf numFmtId="189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/>
    <xf numFmtId="188" fontId="6" fillId="0" borderId="0" xfId="0" applyNumberFormat="1" applyFont="1"/>
    <xf numFmtId="189" fontId="6" fillId="0" borderId="0" xfId="1" applyNumberFormat="1" applyFont="1" applyFill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15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188" fontId="6" fillId="0" borderId="0" xfId="1" applyFo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189" fontId="5" fillId="0" borderId="0" xfId="0" applyNumberFormat="1" applyFont="1"/>
    <xf numFmtId="187" fontId="6" fillId="0" borderId="0" xfId="0" applyNumberFormat="1" applyFont="1"/>
    <xf numFmtId="187" fontId="5" fillId="0" borderId="2" xfId="0" applyNumberFormat="1" applyFont="1" applyBorder="1"/>
    <xf numFmtId="187" fontId="5" fillId="0" borderId="0" xfId="0" applyNumberFormat="1" applyFont="1"/>
    <xf numFmtId="187" fontId="5" fillId="0" borderId="1" xfId="0" applyNumberFormat="1" applyFont="1" applyBorder="1"/>
    <xf numFmtId="187" fontId="5" fillId="0" borderId="4" xfId="0" applyNumberFormat="1" applyFont="1" applyBorder="1"/>
    <xf numFmtId="187" fontId="6" fillId="0" borderId="1" xfId="0" applyNumberFormat="1" applyFont="1" applyBorder="1"/>
    <xf numFmtId="187" fontId="6" fillId="0" borderId="0" xfId="1" applyNumberFormat="1" applyFont="1" applyFill="1" applyAlignment="1"/>
    <xf numFmtId="187" fontId="5" fillId="0" borderId="5" xfId="1" applyNumberFormat="1" applyFont="1" applyFill="1" applyBorder="1" applyAlignment="1"/>
    <xf numFmtId="187" fontId="5" fillId="0" borderId="0" xfId="1" applyNumberFormat="1" applyFont="1" applyFill="1" applyBorder="1" applyAlignment="1"/>
    <xf numFmtId="190" fontId="6" fillId="0" borderId="1" xfId="0" applyNumberFormat="1" applyFont="1" applyBorder="1"/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6" fillId="0" borderId="5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187" fontId="5" fillId="0" borderId="3" xfId="0" applyNumberFormat="1" applyFont="1" applyBorder="1" applyAlignment="1">
      <alignment horizontal="right"/>
    </xf>
    <xf numFmtId="188" fontId="6" fillId="0" borderId="4" xfId="1" applyFont="1" applyFill="1" applyBorder="1" applyAlignment="1"/>
    <xf numFmtId="188" fontId="5" fillId="0" borderId="2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</cellXfs>
  <cellStyles count="12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dimension ref="A1:J28"/>
  <sheetViews>
    <sheetView tabSelected="1" zoomScale="90" zoomScaleNormal="90" zoomScaleSheetLayoutView="85" workbookViewId="0">
      <selection activeCell="K47" sqref="K47"/>
    </sheetView>
  </sheetViews>
  <sheetFormatPr defaultColWidth="9.09765625" defaultRowHeight="20" x14ac:dyDescent="0.6"/>
  <cols>
    <col min="1" max="1" width="41.3984375" style="1" customWidth="1"/>
    <col min="2" max="2" width="9.09765625" style="3" customWidth="1"/>
    <col min="3" max="3" width="1" style="3" customWidth="1"/>
    <col min="4" max="4" width="14.69921875" style="3" customWidth="1"/>
    <col min="5" max="5" width="1" style="3" customWidth="1"/>
    <col min="6" max="6" width="14.69921875" style="3" customWidth="1"/>
    <col min="7" max="7" width="1" style="3" customWidth="1"/>
    <col min="8" max="8" width="14.69921875" style="3" customWidth="1"/>
    <col min="9" max="9" width="1" style="3" customWidth="1"/>
    <col min="10" max="10" width="14.69921875" style="3" customWidth="1"/>
    <col min="11" max="16384" width="9.09765625" style="3"/>
  </cols>
  <sheetData>
    <row r="1" spans="1:10" customFormat="1" ht="22.5" customHeight="1" x14ac:dyDescent="0.7">
      <c r="A1" s="32" t="s">
        <v>57</v>
      </c>
    </row>
    <row r="2" spans="1:10" customFormat="1" ht="22.5" customHeight="1" x14ac:dyDescent="0.7">
      <c r="A2" s="32" t="s">
        <v>115</v>
      </c>
    </row>
    <row r="3" spans="1:10" ht="22.5" customHeight="1" x14ac:dyDescent="0.65">
      <c r="A3" s="14"/>
    </row>
    <row r="4" spans="1:10" ht="22.5" customHeight="1" x14ac:dyDescent="0.65">
      <c r="B4" s="19"/>
      <c r="C4" s="19"/>
      <c r="D4" s="66" t="s">
        <v>58</v>
      </c>
      <c r="E4" s="66"/>
      <c r="F4" s="66"/>
      <c r="G4" s="29"/>
      <c r="H4" s="66" t="s">
        <v>59</v>
      </c>
      <c r="I4" s="66"/>
      <c r="J4" s="66"/>
    </row>
    <row r="5" spans="1:10" ht="22.5" customHeight="1" x14ac:dyDescent="0.65">
      <c r="B5" s="19"/>
      <c r="C5" s="19"/>
      <c r="D5" s="28" t="s">
        <v>117</v>
      </c>
      <c r="E5" s="19"/>
      <c r="F5" s="19" t="s">
        <v>60</v>
      </c>
      <c r="G5" s="29"/>
      <c r="H5" s="28" t="s">
        <v>117</v>
      </c>
      <c r="I5" s="19"/>
      <c r="J5" s="19" t="s">
        <v>60</v>
      </c>
    </row>
    <row r="6" spans="1:10" ht="22.5" customHeight="1" x14ac:dyDescent="0.65">
      <c r="A6" s="14" t="s">
        <v>0</v>
      </c>
      <c r="B6" s="16" t="s">
        <v>1</v>
      </c>
      <c r="C6" s="16"/>
      <c r="D6" s="28">
        <v>2567</v>
      </c>
      <c r="E6" s="19"/>
      <c r="F6" s="19">
        <v>2566</v>
      </c>
      <c r="G6" s="19"/>
      <c r="H6" s="28">
        <v>2567</v>
      </c>
      <c r="I6" s="19"/>
      <c r="J6" s="19">
        <v>2566</v>
      </c>
    </row>
    <row r="7" spans="1:10" ht="22.5" customHeight="1" x14ac:dyDescent="0.65">
      <c r="A7" s="14"/>
      <c r="B7" s="16"/>
      <c r="C7" s="16"/>
      <c r="D7" s="28" t="s">
        <v>88</v>
      </c>
      <c r="E7" s="19"/>
      <c r="F7" s="19"/>
      <c r="G7" s="19"/>
      <c r="H7" s="28" t="s">
        <v>88</v>
      </c>
      <c r="I7" s="19"/>
      <c r="J7" s="19"/>
    </row>
    <row r="8" spans="1:10" ht="22.5" customHeight="1" x14ac:dyDescent="0.6">
      <c r="A8" s="33"/>
      <c r="B8" s="19"/>
      <c r="C8" s="19"/>
      <c r="D8" s="67" t="s">
        <v>87</v>
      </c>
      <c r="E8" s="67"/>
      <c r="F8" s="67"/>
      <c r="G8" s="67"/>
      <c r="H8" s="67"/>
      <c r="I8" s="67"/>
      <c r="J8" s="67"/>
    </row>
    <row r="9" spans="1:10" ht="22.5" customHeight="1" x14ac:dyDescent="0.65">
      <c r="A9" s="7" t="s">
        <v>2</v>
      </c>
      <c r="B9" s="16"/>
      <c r="C9" s="16"/>
    </row>
    <row r="10" spans="1:10" ht="22.5" customHeight="1" x14ac:dyDescent="0.6">
      <c r="A10" s="1" t="s">
        <v>3</v>
      </c>
      <c r="B10" s="8"/>
      <c r="C10" s="16"/>
      <c r="D10" s="47">
        <v>44109</v>
      </c>
      <c r="E10" s="9"/>
      <c r="F10" s="47">
        <v>51037</v>
      </c>
      <c r="G10" s="9"/>
      <c r="H10" s="47">
        <v>43958</v>
      </c>
      <c r="I10" s="9"/>
      <c r="J10" s="47">
        <v>50051</v>
      </c>
    </row>
    <row r="11" spans="1:10" ht="22.5" customHeight="1" x14ac:dyDescent="0.6">
      <c r="A11" s="1" t="s">
        <v>83</v>
      </c>
      <c r="B11" s="8" t="s">
        <v>95</v>
      </c>
      <c r="C11" s="16"/>
      <c r="D11" s="47">
        <v>155989</v>
      </c>
      <c r="E11" s="9"/>
      <c r="F11" s="47">
        <v>140760</v>
      </c>
      <c r="G11" s="9"/>
      <c r="H11" s="47">
        <v>152439</v>
      </c>
      <c r="I11" s="9"/>
      <c r="J11" s="47">
        <v>137547</v>
      </c>
    </row>
    <row r="12" spans="1:10" ht="22.5" customHeight="1" x14ac:dyDescent="0.6">
      <c r="A12" s="1" t="s">
        <v>55</v>
      </c>
      <c r="B12" s="8">
        <v>7</v>
      </c>
      <c r="C12" s="16"/>
      <c r="D12" s="47">
        <v>43158</v>
      </c>
      <c r="E12" s="9"/>
      <c r="F12" s="47">
        <v>44571</v>
      </c>
      <c r="G12" s="9"/>
      <c r="H12" s="47">
        <v>43158</v>
      </c>
      <c r="I12" s="9"/>
      <c r="J12" s="47">
        <v>44571</v>
      </c>
    </row>
    <row r="13" spans="1:10" ht="22.5" customHeight="1" x14ac:dyDescent="0.6">
      <c r="A13" s="1" t="s">
        <v>4</v>
      </c>
      <c r="B13" s="8"/>
      <c r="C13" s="16"/>
      <c r="D13" s="47">
        <v>126877</v>
      </c>
      <c r="E13" s="9"/>
      <c r="F13" s="47">
        <v>148213</v>
      </c>
      <c r="G13" s="9"/>
      <c r="H13" s="47">
        <v>119911</v>
      </c>
      <c r="I13" s="9"/>
      <c r="J13" s="47">
        <v>143403</v>
      </c>
    </row>
    <row r="14" spans="1:10" ht="22.5" customHeight="1" x14ac:dyDescent="0.6">
      <c r="A14" s="1" t="s">
        <v>5</v>
      </c>
      <c r="B14" s="8"/>
      <c r="C14" s="16"/>
      <c r="D14" s="47">
        <v>1432</v>
      </c>
      <c r="E14" s="9"/>
      <c r="F14" s="47">
        <v>722</v>
      </c>
      <c r="G14" s="9"/>
      <c r="H14" s="47">
        <v>742</v>
      </c>
      <c r="I14" s="9"/>
      <c r="J14" s="47">
        <v>644</v>
      </c>
    </row>
    <row r="15" spans="1:10" ht="22.5" customHeight="1" x14ac:dyDescent="0.65">
      <c r="A15" s="14" t="s">
        <v>6</v>
      </c>
      <c r="B15" s="8"/>
      <c r="C15" s="16"/>
      <c r="D15" s="48">
        <f>SUM(D10:D14)</f>
        <v>371565</v>
      </c>
      <c r="E15" s="11"/>
      <c r="F15" s="48">
        <f>SUM(F10:F14)</f>
        <v>385303</v>
      </c>
      <c r="G15" s="11"/>
      <c r="H15" s="48">
        <f>SUM(H10:H14)</f>
        <v>360208</v>
      </c>
      <c r="I15" s="11"/>
      <c r="J15" s="48">
        <f>SUM(J10:J14)</f>
        <v>376216</v>
      </c>
    </row>
    <row r="16" spans="1:10" ht="18.5" customHeight="1" x14ac:dyDescent="0.6">
      <c r="B16" s="8"/>
      <c r="C16" s="16"/>
      <c r="D16" s="9"/>
      <c r="E16" s="9"/>
      <c r="F16" s="9"/>
      <c r="G16" s="9"/>
      <c r="H16" s="9"/>
      <c r="I16" s="9"/>
      <c r="J16" s="9"/>
    </row>
    <row r="17" spans="1:10" ht="22.5" customHeight="1" x14ac:dyDescent="0.65">
      <c r="A17" s="7" t="s">
        <v>7</v>
      </c>
      <c r="B17" s="8"/>
      <c r="C17" s="16"/>
      <c r="D17" s="9"/>
      <c r="E17" s="9"/>
      <c r="F17" s="9"/>
      <c r="G17" s="9"/>
      <c r="H17" s="9"/>
      <c r="I17" s="9"/>
      <c r="J17" s="9"/>
    </row>
    <row r="18" spans="1:10" ht="22.5" customHeight="1" x14ac:dyDescent="0.6">
      <c r="A18" s="3" t="s">
        <v>66</v>
      </c>
      <c r="B18" s="8">
        <v>6</v>
      </c>
      <c r="C18" s="16"/>
      <c r="D18" s="47">
        <v>36137</v>
      </c>
      <c r="E18" s="9"/>
      <c r="F18" s="47">
        <v>36031</v>
      </c>
      <c r="G18" s="9"/>
      <c r="H18" s="47">
        <v>32411</v>
      </c>
      <c r="I18" s="9"/>
      <c r="J18" s="47">
        <v>32305</v>
      </c>
    </row>
    <row r="19" spans="1:10" ht="22.5" customHeight="1" x14ac:dyDescent="0.6">
      <c r="A19" s="3" t="s">
        <v>28</v>
      </c>
      <c r="B19" s="8"/>
      <c r="C19" s="16"/>
      <c r="D19" s="42">
        <v>0</v>
      </c>
      <c r="E19" s="9"/>
      <c r="F19" s="42">
        <v>0</v>
      </c>
      <c r="G19" s="9"/>
      <c r="H19" s="47">
        <v>80000</v>
      </c>
      <c r="I19" s="9"/>
      <c r="J19" s="47">
        <v>80000</v>
      </c>
    </row>
    <row r="20" spans="1:10" ht="22.5" customHeight="1" x14ac:dyDescent="0.6">
      <c r="A20" s="1" t="s">
        <v>26</v>
      </c>
      <c r="B20" s="8" t="s">
        <v>108</v>
      </c>
      <c r="C20" s="16"/>
      <c r="D20" s="47">
        <v>733969</v>
      </c>
      <c r="E20" s="9"/>
      <c r="F20" s="47">
        <v>734388</v>
      </c>
      <c r="G20" s="9"/>
      <c r="H20" s="47">
        <v>600162</v>
      </c>
      <c r="I20" s="9"/>
      <c r="J20" s="47">
        <v>598909</v>
      </c>
    </row>
    <row r="21" spans="1:10" ht="22.5" customHeight="1" x14ac:dyDescent="0.6">
      <c r="A21" s="1" t="s">
        <v>65</v>
      </c>
      <c r="B21" s="8">
        <v>5</v>
      </c>
      <c r="C21" s="16"/>
      <c r="D21" s="47">
        <v>132324</v>
      </c>
      <c r="E21" s="9"/>
      <c r="F21" s="47">
        <v>109350</v>
      </c>
      <c r="G21" s="9"/>
      <c r="H21" s="47">
        <v>47304</v>
      </c>
      <c r="I21" s="9"/>
      <c r="J21" s="47">
        <v>52031</v>
      </c>
    </row>
    <row r="22" spans="1:10" ht="22.5" customHeight="1" x14ac:dyDescent="0.6">
      <c r="A22" s="1" t="s">
        <v>42</v>
      </c>
      <c r="B22" s="8"/>
      <c r="C22" s="16"/>
      <c r="D22" s="47">
        <v>2248</v>
      </c>
      <c r="E22" s="9"/>
      <c r="F22" s="47">
        <v>2440</v>
      </c>
      <c r="G22" s="9"/>
      <c r="H22" s="47">
        <v>2015</v>
      </c>
      <c r="I22" s="9"/>
      <c r="J22" s="47">
        <v>2188</v>
      </c>
    </row>
    <row r="23" spans="1:10" ht="22.5" customHeight="1" x14ac:dyDescent="0.6">
      <c r="A23" s="1" t="s">
        <v>8</v>
      </c>
      <c r="B23" s="8"/>
      <c r="C23" s="16"/>
      <c r="D23" s="42">
        <v>0</v>
      </c>
      <c r="E23" s="9"/>
      <c r="F23" s="42">
        <v>0</v>
      </c>
      <c r="G23" s="9"/>
      <c r="H23" s="47">
        <v>2806</v>
      </c>
      <c r="I23" s="9"/>
      <c r="J23" s="47">
        <v>2406</v>
      </c>
    </row>
    <row r="24" spans="1:10" ht="22.5" customHeight="1" x14ac:dyDescent="0.6">
      <c r="A24" s="1" t="s">
        <v>9</v>
      </c>
      <c r="B24" s="8">
        <v>7</v>
      </c>
      <c r="C24" s="16"/>
      <c r="D24" s="47">
        <v>30934</v>
      </c>
      <c r="E24" s="9"/>
      <c r="F24" s="47">
        <v>30763</v>
      </c>
      <c r="G24" s="9"/>
      <c r="H24" s="47">
        <v>26482</v>
      </c>
      <c r="I24" s="9"/>
      <c r="J24" s="47">
        <v>26310</v>
      </c>
    </row>
    <row r="25" spans="1:10" ht="22.5" customHeight="1" x14ac:dyDescent="0.65">
      <c r="A25" s="14" t="s">
        <v>10</v>
      </c>
      <c r="B25" s="8"/>
      <c r="C25" s="16"/>
      <c r="D25" s="48">
        <f>SUM(D18:D24)</f>
        <v>935612</v>
      </c>
      <c r="E25" s="11"/>
      <c r="F25" s="48">
        <f>SUM(F18:F24)</f>
        <v>912972</v>
      </c>
      <c r="G25" s="11"/>
      <c r="H25" s="48">
        <f>SUM(H18:H24)</f>
        <v>791180</v>
      </c>
      <c r="I25" s="11"/>
      <c r="J25" s="48">
        <f>SUM(J18:J24)</f>
        <v>794149</v>
      </c>
    </row>
    <row r="26" spans="1:10" ht="18.5" customHeight="1" x14ac:dyDescent="0.65">
      <c r="A26" s="14"/>
      <c r="B26" s="8"/>
      <c r="C26" s="16"/>
      <c r="D26" s="49"/>
      <c r="E26" s="11"/>
      <c r="F26" s="49"/>
      <c r="G26" s="11"/>
      <c r="H26" s="49"/>
      <c r="I26" s="11"/>
      <c r="J26" s="49"/>
    </row>
    <row r="27" spans="1:10" ht="22.5" customHeight="1" thickBot="1" x14ac:dyDescent="0.7">
      <c r="A27" s="14" t="s">
        <v>11</v>
      </c>
      <c r="B27" s="8"/>
      <c r="C27" s="16"/>
      <c r="D27" s="50">
        <f>D15+D25</f>
        <v>1307177</v>
      </c>
      <c r="E27" s="11"/>
      <c r="F27" s="50">
        <f>F15+F25</f>
        <v>1298275</v>
      </c>
      <c r="G27" s="11"/>
      <c r="H27" s="50">
        <f>H15+H25</f>
        <v>1151388</v>
      </c>
      <c r="I27" s="11"/>
      <c r="J27" s="50">
        <f>J15+J25</f>
        <v>1170365</v>
      </c>
    </row>
    <row r="28" spans="1:10" ht="24" customHeight="1" thickTop="1" x14ac:dyDescent="0.6">
      <c r="B28" s="8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87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dimension ref="A1:J42"/>
  <sheetViews>
    <sheetView zoomScale="77" zoomScaleNormal="77" zoomScaleSheetLayoutView="85" workbookViewId="0">
      <selection activeCell="P48" sqref="P48"/>
    </sheetView>
  </sheetViews>
  <sheetFormatPr defaultColWidth="9.09765625" defaultRowHeight="20" x14ac:dyDescent="0.6"/>
  <cols>
    <col min="1" max="1" width="47.3984375" style="1" customWidth="1"/>
    <col min="2" max="2" width="8.296875" style="3" customWidth="1"/>
    <col min="3" max="3" width="1.09765625" style="3" customWidth="1"/>
    <col min="4" max="4" width="15.09765625" style="3" customWidth="1"/>
    <col min="5" max="5" width="1.09765625" style="3" customWidth="1"/>
    <col min="6" max="6" width="13.296875" style="3" customWidth="1"/>
    <col min="7" max="7" width="1.09765625" style="3" customWidth="1"/>
    <col min="8" max="8" width="15.09765625" style="3" customWidth="1"/>
    <col min="9" max="9" width="1.09765625" style="3" customWidth="1"/>
    <col min="10" max="10" width="13.296875" style="3" customWidth="1"/>
    <col min="11" max="16384" width="9.09765625" style="3"/>
  </cols>
  <sheetData>
    <row r="1" spans="1:10" customFormat="1" ht="22.5" customHeight="1" x14ac:dyDescent="0.7">
      <c r="A1" s="32" t="s">
        <v>57</v>
      </c>
      <c r="B1" s="34"/>
    </row>
    <row r="2" spans="1:10" customFormat="1" ht="22.5" customHeight="1" x14ac:dyDescent="0.7">
      <c r="A2" s="32" t="s">
        <v>115</v>
      </c>
      <c r="B2" s="34"/>
    </row>
    <row r="3" spans="1:10" ht="15" customHeight="1" x14ac:dyDescent="0.65">
      <c r="A3" s="14"/>
      <c r="B3" s="8"/>
    </row>
    <row r="4" spans="1:10" ht="21.5" customHeight="1" x14ac:dyDescent="0.65">
      <c r="A4" s="33"/>
      <c r="B4" s="8"/>
      <c r="C4" s="19"/>
      <c r="D4" s="66" t="s">
        <v>58</v>
      </c>
      <c r="E4" s="66"/>
      <c r="F4" s="66"/>
      <c r="G4" s="29"/>
      <c r="H4" s="66" t="s">
        <v>59</v>
      </c>
      <c r="I4" s="66"/>
      <c r="J4" s="66"/>
    </row>
    <row r="5" spans="1:10" ht="21.5" customHeight="1" x14ac:dyDescent="0.65">
      <c r="B5" s="8"/>
      <c r="C5" s="19"/>
      <c r="D5" s="28" t="s">
        <v>117</v>
      </c>
      <c r="E5" s="19"/>
      <c r="F5" s="19" t="s">
        <v>60</v>
      </c>
      <c r="G5" s="29"/>
      <c r="H5" s="28" t="s">
        <v>117</v>
      </c>
      <c r="I5" s="19"/>
      <c r="J5" s="19" t="s">
        <v>60</v>
      </c>
    </row>
    <row r="6" spans="1:10" ht="21.5" customHeight="1" x14ac:dyDescent="0.65">
      <c r="A6" s="14" t="s">
        <v>48</v>
      </c>
      <c r="B6" s="8" t="s">
        <v>1</v>
      </c>
      <c r="C6" s="19"/>
      <c r="D6" s="28">
        <v>2567</v>
      </c>
      <c r="E6" s="19"/>
      <c r="F6" s="19">
        <v>2566</v>
      </c>
      <c r="G6" s="19"/>
      <c r="H6" s="28">
        <v>2567</v>
      </c>
      <c r="I6" s="19"/>
      <c r="J6" s="19">
        <v>2566</v>
      </c>
    </row>
    <row r="7" spans="1:10" ht="21.5" customHeight="1" x14ac:dyDescent="0.65">
      <c r="A7" s="14"/>
      <c r="B7" s="8"/>
      <c r="C7" s="19"/>
      <c r="D7" s="19" t="s">
        <v>88</v>
      </c>
      <c r="E7" s="19"/>
      <c r="F7" s="19"/>
      <c r="G7" s="19"/>
      <c r="H7" s="19" t="s">
        <v>88</v>
      </c>
      <c r="I7" s="19"/>
      <c r="J7" s="19"/>
    </row>
    <row r="8" spans="1:10" ht="21.5" customHeight="1" x14ac:dyDescent="0.6">
      <c r="B8" s="8"/>
      <c r="C8" s="16"/>
      <c r="D8" s="67" t="s">
        <v>87</v>
      </c>
      <c r="E8" s="67"/>
      <c r="F8" s="67"/>
      <c r="G8" s="67"/>
      <c r="H8" s="67"/>
      <c r="I8" s="67"/>
      <c r="J8" s="67"/>
    </row>
    <row r="9" spans="1:10" ht="21.5" customHeight="1" x14ac:dyDescent="0.65">
      <c r="A9" s="7" t="s">
        <v>12</v>
      </c>
      <c r="B9" s="8"/>
      <c r="C9" s="19"/>
      <c r="D9" s="9"/>
      <c r="E9" s="9"/>
      <c r="F9" s="9"/>
      <c r="G9" s="9"/>
      <c r="H9" s="9"/>
      <c r="I9" s="9"/>
      <c r="J9" s="9"/>
    </row>
    <row r="10" spans="1:10" ht="21.5" customHeight="1" x14ac:dyDescent="0.6">
      <c r="A10" s="1" t="s">
        <v>52</v>
      </c>
      <c r="B10" s="16">
        <v>6</v>
      </c>
      <c r="C10" s="16"/>
      <c r="D10" s="47">
        <v>72694</v>
      </c>
      <c r="E10" s="9"/>
      <c r="F10" s="47">
        <v>74190</v>
      </c>
      <c r="G10" s="9"/>
      <c r="H10" s="47">
        <v>50000</v>
      </c>
      <c r="I10" s="9"/>
      <c r="J10" s="47">
        <v>55000</v>
      </c>
    </row>
    <row r="11" spans="1:10" ht="21.5" customHeight="1" x14ac:dyDescent="0.6">
      <c r="A11" s="1" t="s">
        <v>67</v>
      </c>
      <c r="B11" s="16">
        <v>3</v>
      </c>
      <c r="C11" s="16"/>
      <c r="D11" s="47">
        <v>90577</v>
      </c>
      <c r="E11" s="9"/>
      <c r="F11" s="47">
        <v>112347</v>
      </c>
      <c r="G11" s="9"/>
      <c r="H11" s="47">
        <v>91218</v>
      </c>
      <c r="I11" s="9"/>
      <c r="J11" s="47">
        <v>113846</v>
      </c>
    </row>
    <row r="12" spans="1:10" ht="21.5" customHeight="1" x14ac:dyDescent="0.6">
      <c r="A12" s="1" t="s">
        <v>56</v>
      </c>
      <c r="B12" s="16" t="s">
        <v>109</v>
      </c>
      <c r="C12" s="16"/>
      <c r="D12" s="47">
        <v>12850</v>
      </c>
      <c r="E12" s="9"/>
      <c r="F12" s="47">
        <v>21127</v>
      </c>
      <c r="G12" s="9"/>
      <c r="H12" s="47">
        <v>12850</v>
      </c>
      <c r="I12" s="9"/>
      <c r="J12" s="47">
        <v>21127</v>
      </c>
    </row>
    <row r="13" spans="1:10" ht="21.5" customHeight="1" x14ac:dyDescent="0.6">
      <c r="A13" s="1" t="s">
        <v>110</v>
      </c>
      <c r="B13" s="16">
        <v>6</v>
      </c>
      <c r="C13" s="16"/>
      <c r="D13" s="47">
        <v>28606</v>
      </c>
      <c r="E13" s="9"/>
      <c r="F13" s="47">
        <v>48996</v>
      </c>
      <c r="G13" s="9"/>
      <c r="H13" s="47">
        <v>16470</v>
      </c>
      <c r="I13" s="9"/>
      <c r="J13" s="47">
        <v>33590</v>
      </c>
    </row>
    <row r="14" spans="1:10" ht="21.5" customHeight="1" x14ac:dyDescent="0.6">
      <c r="A14" s="1" t="s">
        <v>68</v>
      </c>
      <c r="B14" s="16">
        <v>6</v>
      </c>
      <c r="C14" s="16"/>
      <c r="D14" s="47">
        <v>38078</v>
      </c>
      <c r="E14" s="9"/>
      <c r="F14" s="47">
        <v>30692</v>
      </c>
      <c r="G14" s="9"/>
      <c r="H14" s="47">
        <v>15848</v>
      </c>
      <c r="I14" s="9"/>
      <c r="J14" s="47">
        <v>15339</v>
      </c>
    </row>
    <row r="15" spans="1:10" ht="21.5" customHeight="1" x14ac:dyDescent="0.6">
      <c r="A15" s="1" t="s">
        <v>69</v>
      </c>
      <c r="B15" s="16"/>
      <c r="C15" s="16"/>
      <c r="D15" s="47">
        <v>18168</v>
      </c>
      <c r="E15" s="9"/>
      <c r="F15" s="47">
        <v>12561</v>
      </c>
      <c r="G15" s="9"/>
      <c r="H15" s="47">
        <v>18168</v>
      </c>
      <c r="I15" s="9"/>
      <c r="J15" s="47">
        <v>12561</v>
      </c>
    </row>
    <row r="16" spans="1:10" ht="21.5" customHeight="1" x14ac:dyDescent="0.6">
      <c r="A16" s="1" t="s">
        <v>13</v>
      </c>
      <c r="B16" s="16"/>
      <c r="C16" s="16"/>
      <c r="D16" s="47">
        <v>5225</v>
      </c>
      <c r="E16" s="9"/>
      <c r="F16" s="47">
        <f>4580+1</f>
        <v>4581</v>
      </c>
      <c r="G16" s="9"/>
      <c r="H16" s="47">
        <v>5163</v>
      </c>
      <c r="I16" s="9"/>
      <c r="J16" s="47">
        <f>4377+1</f>
        <v>4378</v>
      </c>
    </row>
    <row r="17" spans="1:10" ht="20.5" x14ac:dyDescent="0.65">
      <c r="A17" s="14" t="s">
        <v>14</v>
      </c>
      <c r="B17" s="16"/>
      <c r="C17" s="16"/>
      <c r="D17" s="48">
        <f>SUM(D10:D16)</f>
        <v>266198</v>
      </c>
      <c r="E17" s="11"/>
      <c r="F17" s="48">
        <f>SUM(F10:F16)</f>
        <v>304494</v>
      </c>
      <c r="G17" s="11"/>
      <c r="H17" s="48">
        <f>SUM(H10:H16)</f>
        <v>209717</v>
      </c>
      <c r="I17" s="11"/>
      <c r="J17" s="48">
        <f>SUM(J10:J16)</f>
        <v>255841</v>
      </c>
    </row>
    <row r="18" spans="1:10" ht="15.5" customHeight="1" x14ac:dyDescent="0.6">
      <c r="B18" s="16"/>
      <c r="C18" s="16"/>
      <c r="D18" s="9"/>
      <c r="E18" s="9"/>
      <c r="F18" s="9"/>
      <c r="G18" s="9"/>
      <c r="H18" s="9"/>
      <c r="I18" s="9"/>
      <c r="J18" s="9"/>
    </row>
    <row r="19" spans="1:10" ht="20.5" x14ac:dyDescent="0.65">
      <c r="A19" s="7" t="s">
        <v>15</v>
      </c>
      <c r="B19" s="16"/>
      <c r="C19" s="16"/>
      <c r="D19" s="9"/>
      <c r="E19" s="9"/>
      <c r="F19" s="9"/>
      <c r="G19" s="9"/>
      <c r="H19" s="9"/>
      <c r="I19" s="9"/>
      <c r="J19" s="9"/>
    </row>
    <row r="20" spans="1:10" ht="21.5" customHeight="1" x14ac:dyDescent="0.6">
      <c r="A20" s="1" t="s">
        <v>43</v>
      </c>
      <c r="B20" s="16">
        <v>6</v>
      </c>
      <c r="C20" s="16"/>
      <c r="D20" s="47">
        <v>133</v>
      </c>
      <c r="E20" s="9"/>
      <c r="F20" s="47">
        <v>645</v>
      </c>
      <c r="G20" s="9"/>
      <c r="H20" s="42">
        <v>0</v>
      </c>
      <c r="I20" s="9"/>
      <c r="J20" s="42">
        <v>0</v>
      </c>
    </row>
    <row r="21" spans="1:10" ht="21.5" customHeight="1" x14ac:dyDescent="0.6">
      <c r="A21" s="1" t="s">
        <v>96</v>
      </c>
      <c r="B21" s="16">
        <v>6</v>
      </c>
      <c r="C21" s="16"/>
      <c r="D21" s="47">
        <v>64931</v>
      </c>
      <c r="E21" s="9"/>
      <c r="F21" s="47">
        <v>49842</v>
      </c>
      <c r="G21" s="9"/>
      <c r="H21" s="47">
        <v>26300</v>
      </c>
      <c r="I21" s="9"/>
      <c r="J21" s="47">
        <v>28867</v>
      </c>
    </row>
    <row r="22" spans="1:10" ht="21.5" customHeight="1" x14ac:dyDescent="0.6">
      <c r="A22" s="1" t="s">
        <v>125</v>
      </c>
      <c r="B22" s="16"/>
      <c r="C22" s="16"/>
      <c r="D22" s="47">
        <v>878</v>
      </c>
      <c r="E22" s="9"/>
      <c r="F22" s="47">
        <v>855</v>
      </c>
      <c r="G22" s="9"/>
      <c r="H22" s="42">
        <v>0</v>
      </c>
      <c r="I22" s="9"/>
      <c r="J22" s="42">
        <v>0</v>
      </c>
    </row>
    <row r="23" spans="1:10" ht="21.5" customHeight="1" x14ac:dyDescent="0.6">
      <c r="A23" s="1" t="s">
        <v>70</v>
      </c>
      <c r="B23" s="16"/>
      <c r="C23" s="16"/>
      <c r="D23" s="47">
        <v>21531</v>
      </c>
      <c r="E23" s="9"/>
      <c r="F23" s="47">
        <v>20431</v>
      </c>
      <c r="G23" s="9"/>
      <c r="H23" s="47">
        <v>18187</v>
      </c>
      <c r="I23" s="9"/>
      <c r="J23" s="47">
        <v>17178</v>
      </c>
    </row>
    <row r="24" spans="1:10" ht="21.5" customHeight="1" x14ac:dyDescent="0.6">
      <c r="A24" s="1" t="s">
        <v>71</v>
      </c>
      <c r="B24" s="16"/>
      <c r="C24" s="16"/>
      <c r="D24" s="47">
        <v>5297</v>
      </c>
      <c r="E24" s="9"/>
      <c r="F24" s="47">
        <v>5297</v>
      </c>
      <c r="G24" s="9"/>
      <c r="H24" s="47">
        <v>5297</v>
      </c>
      <c r="I24" s="9"/>
      <c r="J24" s="47">
        <v>5297</v>
      </c>
    </row>
    <row r="25" spans="1:10" ht="21.5" customHeight="1" x14ac:dyDescent="0.6">
      <c r="A25" s="1" t="s">
        <v>16</v>
      </c>
      <c r="B25" s="16"/>
      <c r="C25" s="16"/>
      <c r="D25" s="47">
        <v>7305</v>
      </c>
      <c r="E25" s="9"/>
      <c r="F25" s="47">
        <v>6512</v>
      </c>
      <c r="G25" s="9"/>
      <c r="H25" s="47">
        <v>7305</v>
      </c>
      <c r="I25" s="9"/>
      <c r="J25" s="47">
        <f>6512+1</f>
        <v>6513</v>
      </c>
    </row>
    <row r="26" spans="1:10" ht="21.5" customHeight="1" x14ac:dyDescent="0.65">
      <c r="A26" s="14" t="s">
        <v>17</v>
      </c>
      <c r="B26" s="16"/>
      <c r="C26" s="16"/>
      <c r="D26" s="48">
        <f>SUM(D20:D25)</f>
        <v>100075</v>
      </c>
      <c r="E26" s="11"/>
      <c r="F26" s="48">
        <f>SUM(F20:F25)</f>
        <v>83582</v>
      </c>
      <c r="G26" s="11"/>
      <c r="H26" s="48">
        <f>SUM(H20:H25)</f>
        <v>57089</v>
      </c>
      <c r="I26" s="11"/>
      <c r="J26" s="48">
        <f>SUM(J20:J25)</f>
        <v>57855</v>
      </c>
    </row>
    <row r="27" spans="1:10" ht="15.5" customHeight="1" x14ac:dyDescent="0.65">
      <c r="A27" s="14"/>
      <c r="B27" s="16"/>
      <c r="C27" s="16"/>
      <c r="D27" s="46"/>
      <c r="E27" s="11"/>
      <c r="F27" s="46"/>
      <c r="G27" s="11"/>
      <c r="H27" s="46"/>
      <c r="I27" s="11"/>
      <c r="J27" s="46"/>
    </row>
    <row r="28" spans="1:10" ht="20.5" x14ac:dyDescent="0.65">
      <c r="A28" s="14" t="s">
        <v>18</v>
      </c>
      <c r="B28" s="16"/>
      <c r="C28" s="16"/>
      <c r="D28" s="51">
        <f>D17+D26</f>
        <v>366273</v>
      </c>
      <c r="E28" s="11"/>
      <c r="F28" s="51">
        <f>F17+F26</f>
        <v>388076</v>
      </c>
      <c r="G28" s="11"/>
      <c r="H28" s="51">
        <f>H17+H26</f>
        <v>266806</v>
      </c>
      <c r="I28" s="11"/>
      <c r="J28" s="51">
        <f>J17+J26</f>
        <v>313696</v>
      </c>
    </row>
    <row r="29" spans="1:10" ht="15.5" customHeight="1" x14ac:dyDescent="0.65">
      <c r="A29" s="14"/>
      <c r="B29" s="8"/>
      <c r="C29" s="16"/>
      <c r="D29" s="13"/>
      <c r="E29" s="4"/>
      <c r="F29" s="13"/>
      <c r="G29" s="4"/>
      <c r="H29" s="13"/>
      <c r="I29" s="4"/>
      <c r="J29" s="13"/>
    </row>
    <row r="30" spans="1:10" ht="20.5" x14ac:dyDescent="0.65">
      <c r="A30" s="7" t="s">
        <v>41</v>
      </c>
      <c r="B30" s="8"/>
      <c r="C30" s="16"/>
      <c r="D30" s="9"/>
      <c r="E30" s="9"/>
      <c r="F30" s="9"/>
      <c r="G30" s="9"/>
      <c r="H30" s="9"/>
      <c r="I30" s="9"/>
      <c r="J30" s="9"/>
    </row>
    <row r="31" spans="1:10" ht="21.5" customHeight="1" x14ac:dyDescent="0.6">
      <c r="A31" s="1" t="s">
        <v>19</v>
      </c>
      <c r="B31" s="35"/>
      <c r="C31" s="16"/>
      <c r="D31" s="9"/>
      <c r="E31" s="9"/>
      <c r="F31" s="9"/>
      <c r="G31" s="9"/>
      <c r="H31" s="9"/>
      <c r="I31" s="9"/>
      <c r="J31" s="9"/>
    </row>
    <row r="32" spans="1:10" ht="21.5" customHeight="1" thickBot="1" x14ac:dyDescent="0.65">
      <c r="A32" s="3" t="s">
        <v>44</v>
      </c>
      <c r="B32" s="35"/>
      <c r="C32" s="16"/>
      <c r="D32" s="52">
        <v>340000</v>
      </c>
      <c r="E32" s="9"/>
      <c r="F32" s="52">
        <v>340000</v>
      </c>
      <c r="G32" s="9"/>
      <c r="H32" s="52">
        <v>340000</v>
      </c>
      <c r="I32" s="9"/>
      <c r="J32" s="52">
        <v>340000</v>
      </c>
    </row>
    <row r="33" spans="1:10" ht="21.5" customHeight="1" thickTop="1" x14ac:dyDescent="0.6">
      <c r="A33" s="3" t="s">
        <v>45</v>
      </c>
      <c r="B33" s="16"/>
      <c r="C33" s="16"/>
      <c r="D33" s="47">
        <v>340000</v>
      </c>
      <c r="E33" s="9"/>
      <c r="F33" s="47">
        <v>340000</v>
      </c>
      <c r="G33" s="9"/>
      <c r="H33" s="47">
        <v>340000</v>
      </c>
      <c r="I33" s="9"/>
      <c r="J33" s="47">
        <v>340000</v>
      </c>
    </row>
    <row r="34" spans="1:10" ht="21.5" customHeight="1" x14ac:dyDescent="0.6">
      <c r="A34" s="3" t="s">
        <v>111</v>
      </c>
      <c r="B34" s="16"/>
      <c r="C34" s="16"/>
      <c r="D34" s="47">
        <v>346354</v>
      </c>
      <c r="E34" s="9"/>
      <c r="F34" s="47">
        <v>346354</v>
      </c>
      <c r="G34" s="9"/>
      <c r="H34" s="47">
        <v>346354</v>
      </c>
      <c r="I34" s="9"/>
      <c r="J34" s="47">
        <v>346354</v>
      </c>
    </row>
    <row r="35" spans="1:10" ht="21.5" customHeight="1" x14ac:dyDescent="0.6">
      <c r="A35" s="1" t="s">
        <v>61</v>
      </c>
      <c r="B35" s="16"/>
      <c r="C35" s="16"/>
      <c r="D35" s="47"/>
      <c r="E35" s="9"/>
      <c r="F35" s="47"/>
      <c r="G35" s="9"/>
      <c r="H35" s="47"/>
      <c r="I35" s="9"/>
      <c r="J35" s="47"/>
    </row>
    <row r="36" spans="1:10" ht="21.5" customHeight="1" x14ac:dyDescent="0.6">
      <c r="A36" s="1" t="s">
        <v>46</v>
      </c>
      <c r="B36" s="16"/>
      <c r="C36" s="16"/>
      <c r="D36" s="47"/>
      <c r="E36" s="9"/>
      <c r="F36" s="47"/>
      <c r="G36" s="9"/>
      <c r="H36" s="47"/>
      <c r="I36" s="9"/>
      <c r="J36" s="47"/>
    </row>
    <row r="37" spans="1:10" ht="21.5" customHeight="1" x14ac:dyDescent="0.6">
      <c r="A37" s="1" t="s">
        <v>47</v>
      </c>
      <c r="B37" s="16"/>
      <c r="C37" s="16"/>
      <c r="D37" s="47">
        <v>34000</v>
      </c>
      <c r="E37" s="9"/>
      <c r="F37" s="47">
        <v>34000</v>
      </c>
      <c r="G37" s="9"/>
      <c r="H37" s="47">
        <v>34000</v>
      </c>
      <c r="I37" s="9"/>
      <c r="J37" s="47">
        <v>34000</v>
      </c>
    </row>
    <row r="38" spans="1:10" ht="21.5" customHeight="1" x14ac:dyDescent="0.6">
      <c r="A38" s="1" t="s">
        <v>80</v>
      </c>
      <c r="B38" s="16"/>
      <c r="C38" s="16"/>
      <c r="D38" s="47">
        <v>220550</v>
      </c>
      <c r="E38" s="9"/>
      <c r="F38" s="47">
        <f>189844+1</f>
        <v>189845</v>
      </c>
      <c r="G38" s="9"/>
      <c r="H38" s="47">
        <v>164228</v>
      </c>
      <c r="I38" s="9"/>
      <c r="J38" s="47">
        <v>136315</v>
      </c>
    </row>
    <row r="39" spans="1:10" ht="21.5" customHeight="1" x14ac:dyDescent="0.65">
      <c r="A39" s="14" t="s">
        <v>49</v>
      </c>
      <c r="B39" s="8"/>
      <c r="C39" s="16"/>
      <c r="D39" s="48">
        <f>D33+D35+D37+D38+D34</f>
        <v>940904</v>
      </c>
      <c r="E39" s="11"/>
      <c r="F39" s="48">
        <f>F33+F35+F37+F38+F34</f>
        <v>910199</v>
      </c>
      <c r="G39" s="9"/>
      <c r="H39" s="48">
        <f>H33+H35+H37+H38+H34</f>
        <v>884582</v>
      </c>
      <c r="I39" s="9"/>
      <c r="J39" s="48">
        <f>J33+J34+J37+J38</f>
        <v>856669</v>
      </c>
    </row>
    <row r="40" spans="1:10" ht="14.5" customHeight="1" x14ac:dyDescent="0.65">
      <c r="A40" s="14"/>
      <c r="B40" s="8"/>
      <c r="C40" s="16"/>
      <c r="D40" s="49"/>
      <c r="E40" s="11"/>
      <c r="F40" s="49"/>
      <c r="G40" s="9"/>
      <c r="H40" s="49"/>
      <c r="I40" s="9"/>
      <c r="J40" s="49"/>
    </row>
    <row r="41" spans="1:10" ht="21" thickBot="1" x14ac:dyDescent="0.7">
      <c r="A41" s="14" t="s">
        <v>50</v>
      </c>
      <c r="B41" s="8"/>
      <c r="C41" s="16"/>
      <c r="D41" s="50">
        <f>D39+D28</f>
        <v>1307177</v>
      </c>
      <c r="E41" s="11"/>
      <c r="F41" s="50">
        <f>F39+F28</f>
        <v>1298275</v>
      </c>
      <c r="G41" s="11"/>
      <c r="H41" s="50">
        <f>H39+H28</f>
        <v>1151388</v>
      </c>
      <c r="I41" s="11"/>
      <c r="J41" s="50">
        <f>J39+J28</f>
        <v>1170365</v>
      </c>
    </row>
    <row r="42" spans="1:10" ht="20.5" thickTop="1" x14ac:dyDescent="0.6"/>
  </sheetData>
  <mergeCells count="3">
    <mergeCell ref="D4:F4"/>
    <mergeCell ref="H4:J4"/>
    <mergeCell ref="D8:J8"/>
  </mergeCells>
  <pageMargins left="0.7" right="0.7" top="0.48" bottom="0.5" header="0.5" footer="0.5"/>
  <pageSetup paperSize="9" scale="85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J32"/>
  <sheetViews>
    <sheetView zoomScale="70" zoomScaleNormal="70" zoomScaleSheetLayoutView="74" workbookViewId="0">
      <selection activeCell="D20" sqref="D20"/>
    </sheetView>
  </sheetViews>
  <sheetFormatPr defaultColWidth="9.09765625" defaultRowHeight="20" x14ac:dyDescent="0.6"/>
  <cols>
    <col min="1" max="1" width="40.5" style="1" customWidth="1"/>
    <col min="2" max="2" width="9.296875" style="3" customWidth="1"/>
    <col min="3" max="3" width="1.3984375" style="3" customWidth="1"/>
    <col min="4" max="4" width="12.5" style="3" customWidth="1"/>
    <col min="5" max="5" width="1.3984375" style="3" customWidth="1"/>
    <col min="6" max="6" width="12.5" style="3" customWidth="1"/>
    <col min="7" max="7" width="1.3984375" style="3" customWidth="1"/>
    <col min="8" max="8" width="12.5" style="3" customWidth="1"/>
    <col min="9" max="9" width="1.3984375" style="3" customWidth="1"/>
    <col min="10" max="10" width="12.5" style="3" customWidth="1"/>
    <col min="11" max="16384" width="9.09765625" style="3"/>
  </cols>
  <sheetData>
    <row r="1" spans="1:10" customFormat="1" ht="22" x14ac:dyDescent="0.7">
      <c r="A1" s="32" t="s">
        <v>57</v>
      </c>
      <c r="B1" s="36"/>
      <c r="C1" s="36"/>
      <c r="D1" s="37"/>
      <c r="E1" s="37"/>
      <c r="F1" s="37"/>
      <c r="G1" s="37"/>
      <c r="H1" s="37"/>
      <c r="I1" s="37"/>
      <c r="J1" s="37"/>
    </row>
    <row r="2" spans="1:10" customFormat="1" ht="22" x14ac:dyDescent="0.7">
      <c r="A2" s="38" t="s">
        <v>89</v>
      </c>
      <c r="B2" s="39"/>
      <c r="C2" s="39"/>
      <c r="D2" s="40"/>
      <c r="E2" s="40"/>
      <c r="F2" s="40"/>
      <c r="G2" s="40"/>
      <c r="H2" s="40"/>
      <c r="I2" s="40"/>
      <c r="J2" s="40"/>
    </row>
    <row r="3" spans="1:10" ht="20.5" x14ac:dyDescent="0.65">
      <c r="A3" s="14"/>
      <c r="B3" s="19"/>
      <c r="C3" s="19"/>
      <c r="D3" s="29"/>
      <c r="E3" s="29"/>
      <c r="F3" s="29"/>
      <c r="G3" s="29"/>
      <c r="H3" s="29"/>
      <c r="I3" s="29"/>
      <c r="J3" s="29"/>
    </row>
    <row r="4" spans="1:10" ht="20.5" x14ac:dyDescent="0.65">
      <c r="B4" s="19"/>
      <c r="C4" s="19"/>
      <c r="D4" s="66" t="s">
        <v>58</v>
      </c>
      <c r="E4" s="66"/>
      <c r="F4" s="66"/>
      <c r="G4" s="29"/>
      <c r="H4" s="66" t="s">
        <v>59</v>
      </c>
      <c r="I4" s="66"/>
      <c r="J4" s="66"/>
    </row>
    <row r="5" spans="1:10" ht="20.5" customHeight="1" x14ac:dyDescent="0.65">
      <c r="B5" s="19"/>
      <c r="C5" s="19"/>
      <c r="D5" s="68" t="s">
        <v>90</v>
      </c>
      <c r="E5" s="68"/>
      <c r="F5" s="68"/>
      <c r="G5" s="29"/>
      <c r="H5" s="68" t="s">
        <v>90</v>
      </c>
      <c r="I5" s="68"/>
      <c r="J5" s="68"/>
    </row>
    <row r="6" spans="1:10" ht="20.5" customHeight="1" x14ac:dyDescent="0.65">
      <c r="B6" s="19"/>
      <c r="C6" s="19"/>
      <c r="D6" s="68" t="s">
        <v>118</v>
      </c>
      <c r="E6" s="68"/>
      <c r="F6" s="68"/>
      <c r="G6" s="29"/>
      <c r="H6" s="68" t="s">
        <v>118</v>
      </c>
      <c r="I6" s="68"/>
      <c r="J6" s="68"/>
    </row>
    <row r="7" spans="1:10" x14ac:dyDescent="0.6">
      <c r="B7" s="16" t="s">
        <v>1</v>
      </c>
      <c r="C7" s="16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0" ht="20.5" x14ac:dyDescent="0.65">
      <c r="A8" s="14"/>
      <c r="B8" s="16"/>
      <c r="C8" s="16"/>
      <c r="D8" s="67" t="s">
        <v>87</v>
      </c>
      <c r="E8" s="67"/>
      <c r="F8" s="67"/>
      <c r="G8" s="67"/>
      <c r="H8" s="67"/>
      <c r="I8" s="67"/>
      <c r="J8" s="67"/>
    </row>
    <row r="9" spans="1:10" ht="20.5" x14ac:dyDescent="0.65">
      <c r="A9" s="7" t="s">
        <v>75</v>
      </c>
      <c r="B9" s="16">
        <v>7</v>
      </c>
      <c r="C9" s="16"/>
      <c r="D9" s="16"/>
      <c r="E9" s="16"/>
      <c r="F9" s="16"/>
      <c r="G9" s="16"/>
      <c r="H9" s="16"/>
      <c r="I9" s="16"/>
      <c r="J9" s="16"/>
    </row>
    <row r="10" spans="1:10" x14ac:dyDescent="0.6">
      <c r="A10" s="1" t="s">
        <v>29</v>
      </c>
      <c r="B10" s="16">
        <v>3</v>
      </c>
      <c r="C10" s="12"/>
      <c r="D10" s="53">
        <v>197752</v>
      </c>
      <c r="E10" s="12"/>
      <c r="F10" s="53">
        <f>219227-50062</f>
        <v>169165</v>
      </c>
      <c r="G10" s="12"/>
      <c r="H10" s="53">
        <v>197762</v>
      </c>
      <c r="I10" s="12"/>
      <c r="J10" s="53">
        <f>219227-50062</f>
        <v>169165</v>
      </c>
    </row>
    <row r="11" spans="1:10" x14ac:dyDescent="0.6">
      <c r="A11" s="1" t="s">
        <v>30</v>
      </c>
      <c r="B11" s="16">
        <v>3</v>
      </c>
      <c r="C11" s="12"/>
      <c r="D11" s="53">
        <v>100386</v>
      </c>
      <c r="E11" s="12"/>
      <c r="F11" s="53">
        <f>51729+50062</f>
        <v>101791</v>
      </c>
      <c r="G11" s="12"/>
      <c r="H11" s="53">
        <v>99309</v>
      </c>
      <c r="I11" s="12"/>
      <c r="J11" s="53">
        <f>50340+50062</f>
        <v>100402</v>
      </c>
    </row>
    <row r="12" spans="1:10" ht="20.5" x14ac:dyDescent="0.65">
      <c r="A12" s="14"/>
      <c r="B12" s="16"/>
      <c r="C12" s="16"/>
      <c r="D12" s="54">
        <f>SUM(D10:D11)</f>
        <v>298138</v>
      </c>
      <c r="E12" s="26"/>
      <c r="F12" s="54">
        <f>SUM(F10:F11)</f>
        <v>270956</v>
      </c>
      <c r="G12" s="26"/>
      <c r="H12" s="54">
        <f>SUM(H10:H11)</f>
        <v>297071</v>
      </c>
      <c r="I12" s="26"/>
      <c r="J12" s="54">
        <f>SUM(J10:J11)</f>
        <v>269567</v>
      </c>
    </row>
    <row r="13" spans="1:10" ht="20.5" customHeight="1" x14ac:dyDescent="0.65">
      <c r="B13" s="16"/>
      <c r="C13" s="16"/>
      <c r="D13" s="55"/>
      <c r="E13" s="15"/>
      <c r="F13" s="55"/>
      <c r="G13" s="15"/>
      <c r="H13" s="55"/>
      <c r="I13" s="15"/>
      <c r="J13" s="55"/>
    </row>
    <row r="14" spans="1:10" ht="20.5" customHeight="1" x14ac:dyDescent="0.6">
      <c r="A14" s="1" t="s">
        <v>31</v>
      </c>
      <c r="B14" s="16">
        <v>3</v>
      </c>
      <c r="C14" s="16"/>
      <c r="D14" s="53">
        <v>-136637</v>
      </c>
      <c r="E14" s="12"/>
      <c r="F14" s="53">
        <f>-152916+40689</f>
        <v>-112227</v>
      </c>
      <c r="G14" s="12"/>
      <c r="H14" s="53">
        <v>-138516</v>
      </c>
      <c r="I14" s="12"/>
      <c r="J14" s="53">
        <f>-154096+40689</f>
        <v>-113407</v>
      </c>
    </row>
    <row r="15" spans="1:10" ht="20.5" customHeight="1" x14ac:dyDescent="0.6">
      <c r="A15" s="1" t="s">
        <v>32</v>
      </c>
      <c r="B15" s="16">
        <v>3</v>
      </c>
      <c r="C15" s="16"/>
      <c r="D15" s="53">
        <v>-72732</v>
      </c>
      <c r="E15" s="12"/>
      <c r="F15" s="53">
        <f>-34653-40689</f>
        <v>-75342</v>
      </c>
      <c r="G15" s="12"/>
      <c r="H15" s="53">
        <v>-72366</v>
      </c>
      <c r="I15" s="12"/>
      <c r="J15" s="53">
        <f>-36191-40689</f>
        <v>-76880</v>
      </c>
    </row>
    <row r="16" spans="1:10" ht="20.5" customHeight="1" x14ac:dyDescent="0.65">
      <c r="A16" s="14" t="s">
        <v>72</v>
      </c>
      <c r="B16" s="16"/>
      <c r="C16" s="16"/>
      <c r="D16" s="54">
        <f>D12+SUM(D14:D15)</f>
        <v>88769</v>
      </c>
      <c r="E16" s="12"/>
      <c r="F16" s="54">
        <f>F12+SUM(F14:F15)</f>
        <v>83387</v>
      </c>
      <c r="G16" s="12"/>
      <c r="H16" s="54">
        <f>H12+SUM(H14:H15)</f>
        <v>86189</v>
      </c>
      <c r="I16" s="12"/>
      <c r="J16" s="54">
        <f>J12+SUM(J14:J15)</f>
        <v>79280</v>
      </c>
    </row>
    <row r="17" spans="1:10" ht="20.5" customHeight="1" x14ac:dyDescent="0.65">
      <c r="A17" s="14"/>
      <c r="B17" s="16"/>
      <c r="C17" s="16"/>
      <c r="D17" s="15"/>
      <c r="E17" s="15"/>
      <c r="F17" s="15"/>
      <c r="G17" s="15"/>
      <c r="H17" s="15"/>
      <c r="I17" s="15"/>
      <c r="J17" s="15"/>
    </row>
    <row r="18" spans="1:10" ht="20.5" customHeight="1" x14ac:dyDescent="0.6">
      <c r="A18" s="1" t="s">
        <v>73</v>
      </c>
      <c r="B18" s="16"/>
      <c r="C18" s="16"/>
      <c r="D18" s="53">
        <v>2922</v>
      </c>
      <c r="E18" s="12"/>
      <c r="F18" s="53">
        <v>2783</v>
      </c>
      <c r="G18" s="12"/>
      <c r="H18" s="53">
        <v>2851</v>
      </c>
      <c r="I18" s="12"/>
      <c r="J18" s="53">
        <v>1733</v>
      </c>
    </row>
    <row r="19" spans="1:10" ht="20.5" customHeight="1" x14ac:dyDescent="0.6">
      <c r="A19" s="1" t="s">
        <v>53</v>
      </c>
      <c r="B19" s="16">
        <v>3</v>
      </c>
      <c r="C19" s="16"/>
      <c r="D19" s="53">
        <v>-29083</v>
      </c>
      <c r="E19" s="12"/>
      <c r="F19" s="53">
        <v>-25008</v>
      </c>
      <c r="G19" s="12"/>
      <c r="H19" s="53">
        <v>-31253</v>
      </c>
      <c r="I19" s="12"/>
      <c r="J19" s="53">
        <v>-26725</v>
      </c>
    </row>
    <row r="20" spans="1:10" ht="20.5" customHeight="1" x14ac:dyDescent="0.6">
      <c r="A20" s="1" t="s">
        <v>33</v>
      </c>
      <c r="B20" s="16">
        <v>3</v>
      </c>
      <c r="C20" s="16"/>
      <c r="D20" s="53">
        <v>-23316</v>
      </c>
      <c r="E20" s="12"/>
      <c r="F20" s="53">
        <v>-22329</v>
      </c>
      <c r="G20" s="12"/>
      <c r="H20" s="53">
        <v>-22459</v>
      </c>
      <c r="I20" s="12"/>
      <c r="J20" s="53">
        <v>-20166</v>
      </c>
    </row>
    <row r="21" spans="1:10" ht="20.5" customHeight="1" x14ac:dyDescent="0.65">
      <c r="A21" s="14" t="s">
        <v>81</v>
      </c>
      <c r="B21" s="16"/>
      <c r="C21" s="16"/>
      <c r="D21" s="54">
        <f>SUM(D16:D20)</f>
        <v>39292</v>
      </c>
      <c r="E21" s="12"/>
      <c r="F21" s="54">
        <f>SUM(F16:F20)</f>
        <v>38833</v>
      </c>
      <c r="G21" s="12"/>
      <c r="H21" s="54">
        <f>SUM(H16:H20)</f>
        <v>35328</v>
      </c>
      <c r="I21" s="12"/>
      <c r="J21" s="54">
        <f>SUM(J16:J20)</f>
        <v>34122</v>
      </c>
    </row>
    <row r="22" spans="1:10" ht="20.5" x14ac:dyDescent="0.65">
      <c r="A22" s="14"/>
      <c r="B22" s="16"/>
      <c r="C22" s="16"/>
      <c r="D22" s="13"/>
      <c r="F22" s="13"/>
      <c r="H22" s="13"/>
      <c r="J22" s="46"/>
    </row>
    <row r="23" spans="1:10" ht="20.5" customHeight="1" x14ac:dyDescent="0.6">
      <c r="A23" s="1" t="s">
        <v>34</v>
      </c>
      <c r="B23" s="16"/>
      <c r="C23" s="16"/>
      <c r="D23" s="53">
        <v>-1944</v>
      </c>
      <c r="E23" s="12"/>
      <c r="F23" s="53">
        <v>-3003</v>
      </c>
      <c r="G23" s="12"/>
      <c r="H23" s="53">
        <v>-1194</v>
      </c>
      <c r="I23" s="12"/>
      <c r="J23" s="53">
        <v>-2073</v>
      </c>
    </row>
    <row r="24" spans="1:10" ht="20.5" customHeight="1" x14ac:dyDescent="0.65">
      <c r="A24" s="14" t="s">
        <v>74</v>
      </c>
      <c r="B24" s="16"/>
      <c r="C24" s="16"/>
      <c r="D24" s="54">
        <f>SUM(D21:D23)</f>
        <v>37348</v>
      </c>
      <c r="E24" s="15"/>
      <c r="F24" s="54">
        <f>SUM(F21:F23)</f>
        <v>35830</v>
      </c>
      <c r="G24" s="15"/>
      <c r="H24" s="54">
        <f>SUM(H21:H23)</f>
        <v>34134</v>
      </c>
      <c r="I24" s="15"/>
      <c r="J24" s="54">
        <f>SUM(J21:J23)</f>
        <v>32049</v>
      </c>
    </row>
    <row r="25" spans="1:10" ht="20.5" customHeight="1" x14ac:dyDescent="0.6">
      <c r="A25" s="1" t="s">
        <v>62</v>
      </c>
      <c r="B25" s="16">
        <v>8</v>
      </c>
      <c r="C25" s="16"/>
      <c r="D25" s="53">
        <v>-6643</v>
      </c>
      <c r="E25" s="12"/>
      <c r="F25" s="53">
        <v>-6779</v>
      </c>
      <c r="G25" s="12"/>
      <c r="H25" s="53">
        <v>-6221</v>
      </c>
      <c r="I25" s="12"/>
      <c r="J25" s="53">
        <v>-6218</v>
      </c>
    </row>
    <row r="26" spans="1:10" ht="20.5" customHeight="1" x14ac:dyDescent="0.65">
      <c r="A26" s="14" t="s">
        <v>99</v>
      </c>
      <c r="B26" s="16"/>
      <c r="C26" s="16"/>
      <c r="D26" s="54">
        <f>D24+D25</f>
        <v>30705</v>
      </c>
      <c r="E26" s="27"/>
      <c r="F26" s="54">
        <f>F24+F25</f>
        <v>29051</v>
      </c>
      <c r="G26" s="27"/>
      <c r="H26" s="54">
        <f>H24+H25</f>
        <v>27913</v>
      </c>
      <c r="I26" s="27"/>
      <c r="J26" s="54">
        <f>J24+J25</f>
        <v>25831</v>
      </c>
    </row>
    <row r="27" spans="1:10" ht="20.5" customHeight="1" x14ac:dyDescent="0.6">
      <c r="B27" s="16"/>
      <c r="C27" s="16"/>
    </row>
    <row r="28" spans="1:10" ht="20.5" customHeight="1" x14ac:dyDescent="0.6">
      <c r="A28" s="1" t="s">
        <v>63</v>
      </c>
      <c r="B28" s="16"/>
      <c r="C28" s="16"/>
      <c r="D28" s="64">
        <v>0</v>
      </c>
      <c r="E28" s="10"/>
      <c r="F28" s="64">
        <v>0</v>
      </c>
      <c r="G28" s="10"/>
      <c r="H28" s="64">
        <v>0</v>
      </c>
      <c r="I28" s="10"/>
      <c r="J28" s="64">
        <v>0</v>
      </c>
    </row>
    <row r="29" spans="1:10" ht="20.5" customHeight="1" thickBot="1" x14ac:dyDescent="0.7">
      <c r="A29" s="14" t="s">
        <v>104</v>
      </c>
      <c r="B29" s="16"/>
      <c r="C29" s="16"/>
      <c r="D29" s="50">
        <f>D26+D28</f>
        <v>30705</v>
      </c>
      <c r="E29" s="15"/>
      <c r="F29" s="50">
        <f>F26+F28</f>
        <v>29051</v>
      </c>
      <c r="G29" s="15"/>
      <c r="H29" s="50">
        <f>H26+H28</f>
        <v>27913</v>
      </c>
      <c r="I29" s="15"/>
      <c r="J29" s="50">
        <f>J26+J28</f>
        <v>25831</v>
      </c>
    </row>
    <row r="30" spans="1:10" ht="20.5" customHeight="1" thickTop="1" x14ac:dyDescent="0.65">
      <c r="A30" s="14"/>
      <c r="B30" s="16"/>
      <c r="C30" s="16"/>
      <c r="D30" s="13"/>
      <c r="E30" s="4"/>
      <c r="F30" s="13"/>
      <c r="G30" s="4"/>
      <c r="H30" s="13"/>
      <c r="I30" s="4"/>
      <c r="J30" s="13"/>
    </row>
    <row r="31" spans="1:10" ht="23" customHeight="1" thickBot="1" x14ac:dyDescent="0.7">
      <c r="A31" s="14" t="s">
        <v>97</v>
      </c>
      <c r="B31" s="16">
        <v>9</v>
      </c>
      <c r="C31" s="16"/>
      <c r="D31" s="56">
        <f>+D29/680000</f>
        <v>4.515441176470588E-2</v>
      </c>
      <c r="E31" s="23"/>
      <c r="F31" s="56">
        <f>+F29/680000</f>
        <v>4.2722058823529412E-2</v>
      </c>
      <c r="G31" s="23"/>
      <c r="H31" s="56">
        <f>+H29/680000</f>
        <v>4.1048529411764706E-2</v>
      </c>
      <c r="I31" s="23"/>
      <c r="J31" s="56">
        <f>+J29/680000</f>
        <v>3.7986764705882352E-2</v>
      </c>
    </row>
    <row r="32" spans="1:10" ht="21" thickTop="1" x14ac:dyDescent="0.65">
      <c r="A32" s="14"/>
      <c r="B32" s="16"/>
      <c r="C32" s="16"/>
      <c r="D32" s="17"/>
      <c r="E32" s="18"/>
      <c r="F32" s="17"/>
      <c r="G32" s="18"/>
      <c r="H32" s="18"/>
      <c r="I32" s="18"/>
      <c r="J32" s="18"/>
    </row>
  </sheetData>
  <mergeCells count="7">
    <mergeCell ref="D4:F4"/>
    <mergeCell ref="H4:J4"/>
    <mergeCell ref="D5:F5"/>
    <mergeCell ref="H5:J5"/>
    <mergeCell ref="D8:J8"/>
    <mergeCell ref="D6:F6"/>
    <mergeCell ref="H6:J6"/>
  </mergeCells>
  <phoneticPr fontId="8" type="noConversion"/>
  <pageMargins left="0.7" right="0.7" top="0.48" bottom="0.5" header="0.5" footer="0.5"/>
  <pageSetup paperSize="9" scale="93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K27"/>
  <sheetViews>
    <sheetView zoomScale="90" zoomScaleNormal="90" zoomScaleSheetLayoutView="82" workbookViewId="0">
      <selection activeCell="M28" sqref="M28"/>
    </sheetView>
  </sheetViews>
  <sheetFormatPr defaultColWidth="9.09765625" defaultRowHeight="23.25" customHeight="1" x14ac:dyDescent="0.6"/>
  <cols>
    <col min="1" max="1" width="45" style="1" customWidth="1"/>
    <col min="2" max="2" width="1.796875" style="2" customWidth="1"/>
    <col min="3" max="3" width="12.69921875" style="3" customWidth="1"/>
    <col min="4" max="4" width="1.796875" style="3" customWidth="1"/>
    <col min="5" max="5" width="12.69921875" style="3" customWidth="1"/>
    <col min="6" max="6" width="1.796875" style="3" customWidth="1"/>
    <col min="7" max="7" width="12.69921875" style="3" customWidth="1"/>
    <col min="8" max="8" width="1.796875" style="3" customWidth="1"/>
    <col min="9" max="9" width="12.69921875" style="3" customWidth="1"/>
    <col min="10" max="10" width="1.796875" style="3" customWidth="1"/>
    <col min="11" max="11" width="12.69921875" style="3" customWidth="1"/>
    <col min="12" max="16384" width="9.09765625" style="3"/>
  </cols>
  <sheetData>
    <row r="1" spans="1:11" customFormat="1" ht="23.5" customHeight="1" x14ac:dyDescent="0.7">
      <c r="A1" s="32" t="s">
        <v>57</v>
      </c>
      <c r="B1" s="41"/>
    </row>
    <row r="2" spans="1:11" customFormat="1" ht="23.5" customHeight="1" x14ac:dyDescent="0.7">
      <c r="A2" s="32" t="s">
        <v>116</v>
      </c>
      <c r="B2" s="41"/>
    </row>
    <row r="3" spans="1:11" ht="20.5" customHeight="1" x14ac:dyDescent="0.65">
      <c r="A3" s="69"/>
      <c r="B3" s="69"/>
      <c r="C3" s="69"/>
      <c r="D3" s="69"/>
      <c r="E3" s="14"/>
      <c r="F3" s="14"/>
    </row>
    <row r="4" spans="1:11" ht="20.5" customHeight="1" x14ac:dyDescent="0.65">
      <c r="C4" s="66" t="s">
        <v>58</v>
      </c>
      <c r="D4" s="66"/>
      <c r="E4" s="66"/>
      <c r="F4" s="66"/>
      <c r="G4" s="66"/>
      <c r="H4" s="66"/>
      <c r="I4" s="66"/>
      <c r="J4" s="66"/>
      <c r="K4" s="66"/>
    </row>
    <row r="5" spans="1:11" ht="20.5" customHeight="1" x14ac:dyDescent="0.65">
      <c r="B5" s="1"/>
      <c r="D5" s="29"/>
      <c r="F5" s="29"/>
      <c r="G5" s="70" t="s">
        <v>61</v>
      </c>
      <c r="H5" s="70"/>
      <c r="I5" s="70"/>
      <c r="K5" s="29"/>
    </row>
    <row r="6" spans="1:11" ht="20.5" customHeight="1" x14ac:dyDescent="0.6">
      <c r="B6" s="19"/>
      <c r="C6" s="19" t="s">
        <v>19</v>
      </c>
      <c r="E6" s="19"/>
      <c r="G6" s="19"/>
      <c r="J6" s="19"/>
    </row>
    <row r="7" spans="1:11" ht="20.5" customHeight="1" x14ac:dyDescent="0.6">
      <c r="B7" s="19"/>
      <c r="C7" s="19" t="s">
        <v>38</v>
      </c>
      <c r="E7" s="19" t="s">
        <v>112</v>
      </c>
      <c r="G7" s="19" t="s">
        <v>35</v>
      </c>
      <c r="H7" s="19"/>
      <c r="I7" s="19" t="s">
        <v>25</v>
      </c>
      <c r="J7" s="19"/>
      <c r="K7" s="19" t="s">
        <v>39</v>
      </c>
    </row>
    <row r="8" spans="1:11" ht="20.5" customHeight="1" x14ac:dyDescent="0.6">
      <c r="B8" s="16"/>
      <c r="C8" s="19" t="s">
        <v>37</v>
      </c>
      <c r="E8" s="19" t="s">
        <v>113</v>
      </c>
      <c r="G8" s="19" t="s">
        <v>36</v>
      </c>
      <c r="H8" s="19"/>
      <c r="I8" s="19" t="s">
        <v>40</v>
      </c>
      <c r="J8" s="19"/>
      <c r="K8" s="19" t="s">
        <v>21</v>
      </c>
    </row>
    <row r="9" spans="1:11" ht="20.5" customHeight="1" x14ac:dyDescent="0.65">
      <c r="A9" s="3"/>
      <c r="B9" s="14"/>
      <c r="C9" s="67" t="s">
        <v>87</v>
      </c>
      <c r="D9" s="67"/>
      <c r="E9" s="67"/>
      <c r="F9" s="67"/>
      <c r="G9" s="67"/>
      <c r="H9" s="67"/>
      <c r="I9" s="67"/>
      <c r="J9" s="67"/>
      <c r="K9" s="67"/>
    </row>
    <row r="10" spans="1:11" ht="22.5" customHeight="1" x14ac:dyDescent="0.65">
      <c r="A10" s="14" t="s">
        <v>120</v>
      </c>
    </row>
    <row r="11" spans="1:11" ht="22.5" customHeight="1" x14ac:dyDescent="0.65">
      <c r="A11" s="14" t="s">
        <v>107</v>
      </c>
      <c r="C11" s="57">
        <v>340000</v>
      </c>
      <c r="D11" s="20"/>
      <c r="E11" s="57">
        <v>346354</v>
      </c>
      <c r="F11" s="20"/>
      <c r="G11" s="57">
        <v>34000</v>
      </c>
      <c r="H11" s="5"/>
      <c r="I11" s="57">
        <v>115533</v>
      </c>
      <c r="J11" s="5"/>
      <c r="K11" s="57">
        <f>SUM(C11:I11)</f>
        <v>835887</v>
      </c>
    </row>
    <row r="12" spans="1:11" ht="21" customHeight="1" x14ac:dyDescent="0.65">
      <c r="A12" s="14"/>
      <c r="C12" s="5"/>
      <c r="D12" s="5"/>
      <c r="E12" s="5"/>
      <c r="F12" s="5"/>
      <c r="G12" s="5"/>
      <c r="H12" s="5"/>
      <c r="I12" s="5"/>
      <c r="J12" s="5"/>
      <c r="K12" s="5"/>
    </row>
    <row r="13" spans="1:11" ht="22.5" customHeight="1" x14ac:dyDescent="0.65">
      <c r="A13" s="14" t="s">
        <v>91</v>
      </c>
      <c r="C13" s="25"/>
      <c r="D13" s="25"/>
      <c r="E13" s="25"/>
      <c r="F13" s="25"/>
      <c r="G13" s="25"/>
      <c r="H13" s="5"/>
      <c r="I13" s="5"/>
      <c r="J13" s="5"/>
      <c r="K13" s="5"/>
    </row>
    <row r="14" spans="1:11" ht="22.5" customHeight="1" x14ac:dyDescent="0.65">
      <c r="A14" s="1" t="s">
        <v>76</v>
      </c>
      <c r="C14" s="10">
        <v>0</v>
      </c>
      <c r="D14" s="21"/>
      <c r="E14" s="10">
        <v>0</v>
      </c>
      <c r="F14" s="21"/>
      <c r="G14" s="10">
        <v>0</v>
      </c>
      <c r="H14" s="5"/>
      <c r="I14" s="53">
        <f>'PL 3M 5'!F26</f>
        <v>29051</v>
      </c>
      <c r="J14" s="5"/>
      <c r="K14" s="53">
        <f>C14+G14+I14+E14</f>
        <v>29051</v>
      </c>
    </row>
    <row r="15" spans="1:11" ht="22.5" customHeight="1" x14ac:dyDescent="0.65">
      <c r="A15" s="14" t="s">
        <v>92</v>
      </c>
      <c r="C15" s="65">
        <f>SUM(C14:C14)</f>
        <v>0</v>
      </c>
      <c r="D15" s="5"/>
      <c r="E15" s="65">
        <f>SUM(E14:E14)</f>
        <v>0</v>
      </c>
      <c r="F15" s="5"/>
      <c r="G15" s="65">
        <f>SUM(G14:G14)</f>
        <v>0</v>
      </c>
      <c r="H15" s="5"/>
      <c r="I15" s="59">
        <f>SUM(I14:I14)</f>
        <v>29051</v>
      </c>
      <c r="J15" s="5"/>
      <c r="K15" s="59">
        <f>SUM(K14:K14)</f>
        <v>29051</v>
      </c>
    </row>
    <row r="16" spans="1:11" ht="21" customHeight="1" x14ac:dyDescent="0.65">
      <c r="A16" s="14"/>
      <c r="C16" s="25"/>
      <c r="D16" s="5"/>
      <c r="E16" s="25"/>
      <c r="F16" s="5"/>
      <c r="G16" s="25"/>
      <c r="H16" s="5"/>
      <c r="I16" s="25"/>
      <c r="J16" s="5"/>
      <c r="K16" s="25"/>
    </row>
    <row r="17" spans="1:11" ht="22.5" customHeight="1" thickBot="1" x14ac:dyDescent="0.7">
      <c r="A17" s="14" t="s">
        <v>119</v>
      </c>
      <c r="C17" s="60">
        <f>+C15+C11</f>
        <v>340000</v>
      </c>
      <c r="D17" s="24"/>
      <c r="E17" s="60">
        <f>+E15+E11</f>
        <v>346354</v>
      </c>
      <c r="F17" s="24"/>
      <c r="G17" s="60">
        <f>+G15+G11</f>
        <v>34000</v>
      </c>
      <c r="H17" s="6"/>
      <c r="I17" s="60">
        <f>+I15+I11</f>
        <v>144584</v>
      </c>
      <c r="J17" s="6"/>
      <c r="K17" s="60">
        <f>+K15+K11</f>
        <v>864938</v>
      </c>
    </row>
    <row r="18" spans="1:11" ht="23.25" customHeight="1" thickTop="1" x14ac:dyDescent="0.6"/>
    <row r="19" spans="1:11" ht="22.5" customHeight="1" x14ac:dyDescent="0.65">
      <c r="A19" s="14" t="s">
        <v>122</v>
      </c>
    </row>
    <row r="20" spans="1:11" ht="22.5" customHeight="1" x14ac:dyDescent="0.65">
      <c r="A20" s="14" t="s">
        <v>123</v>
      </c>
      <c r="C20" s="57">
        <v>340000</v>
      </c>
      <c r="D20" s="25"/>
      <c r="E20" s="57">
        <v>346354</v>
      </c>
      <c r="F20" s="25"/>
      <c r="G20" s="57">
        <v>34000</v>
      </c>
      <c r="H20" s="5"/>
      <c r="I20" s="57">
        <f>189844+1</f>
        <v>189845</v>
      </c>
      <c r="J20" s="5"/>
      <c r="K20" s="57">
        <f>C20+G20+I20+E20</f>
        <v>910199</v>
      </c>
    </row>
    <row r="21" spans="1:11" ht="21" customHeight="1" x14ac:dyDescent="0.65">
      <c r="A21" s="14"/>
      <c r="C21" s="5"/>
      <c r="D21" s="5"/>
      <c r="E21" s="5"/>
      <c r="F21" s="5"/>
      <c r="G21" s="5"/>
      <c r="H21" s="5"/>
      <c r="I21" s="5"/>
      <c r="J21" s="5"/>
      <c r="K21" s="5"/>
    </row>
    <row r="22" spans="1:11" ht="22.5" customHeight="1" x14ac:dyDescent="0.65">
      <c r="A22" s="14" t="s">
        <v>91</v>
      </c>
      <c r="C22" s="25"/>
      <c r="D22" s="25"/>
      <c r="E22" s="25"/>
      <c r="F22" s="25"/>
      <c r="G22" s="25"/>
      <c r="H22" s="5"/>
      <c r="I22" s="25"/>
      <c r="J22" s="5"/>
      <c r="K22" s="25"/>
    </row>
    <row r="23" spans="1:11" ht="22.5" customHeight="1" x14ac:dyDescent="0.65">
      <c r="A23" s="1" t="s">
        <v>76</v>
      </c>
      <c r="C23" s="10">
        <v>0</v>
      </c>
      <c r="D23" s="21"/>
      <c r="E23" s="10">
        <v>0</v>
      </c>
      <c r="F23" s="21"/>
      <c r="G23" s="10">
        <v>0</v>
      </c>
      <c r="H23" s="5"/>
      <c r="I23" s="53">
        <f>'PL 3M 5'!D26</f>
        <v>30705</v>
      </c>
      <c r="J23" s="5"/>
      <c r="K23" s="53">
        <f>C23+G23+I23+E23</f>
        <v>30705</v>
      </c>
    </row>
    <row r="24" spans="1:11" ht="22.5" customHeight="1" x14ac:dyDescent="0.65">
      <c r="A24" s="14" t="s">
        <v>92</v>
      </c>
      <c r="C24" s="65">
        <f>SUM(C23:C23)</f>
        <v>0</v>
      </c>
      <c r="D24" s="5"/>
      <c r="E24" s="65">
        <f>SUM(E23:E23)</f>
        <v>0</v>
      </c>
      <c r="F24" s="5"/>
      <c r="G24" s="65">
        <f>SUM(G23:G23)</f>
        <v>0</v>
      </c>
      <c r="H24" s="5"/>
      <c r="I24" s="59">
        <f>SUM(I23:I23)</f>
        <v>30705</v>
      </c>
      <c r="J24" s="5"/>
      <c r="K24" s="59">
        <f>SUM(K23:K23)</f>
        <v>30705</v>
      </c>
    </row>
    <row r="25" spans="1:11" ht="21" customHeight="1" x14ac:dyDescent="0.65">
      <c r="A25" s="14"/>
      <c r="C25" s="5"/>
      <c r="D25" s="5"/>
      <c r="E25" s="5"/>
      <c r="F25" s="5"/>
      <c r="G25" s="5"/>
      <c r="H25" s="5"/>
      <c r="I25" s="5"/>
      <c r="J25" s="5"/>
      <c r="K25" s="5"/>
    </row>
    <row r="26" spans="1:11" ht="22.5" customHeight="1" thickBot="1" x14ac:dyDescent="0.7">
      <c r="A26" s="14" t="s">
        <v>124</v>
      </c>
      <c r="C26" s="60">
        <f>C20+C24</f>
        <v>340000</v>
      </c>
      <c r="D26" s="24"/>
      <c r="E26" s="60">
        <f>E20+E24</f>
        <v>346354</v>
      </c>
      <c r="F26" s="24"/>
      <c r="G26" s="60">
        <f>G20+G24</f>
        <v>34000</v>
      </c>
      <c r="H26" s="6"/>
      <c r="I26" s="60">
        <f>I20+I24</f>
        <v>220550</v>
      </c>
      <c r="J26" s="6"/>
      <c r="K26" s="60">
        <f>K20+K24</f>
        <v>940904</v>
      </c>
    </row>
    <row r="27" spans="1:11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8" firstPageNumber="6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K27"/>
  <sheetViews>
    <sheetView zoomScale="90" zoomScaleNormal="90" zoomScaleSheetLayoutView="78" workbookViewId="0">
      <selection activeCell="N32" sqref="N32"/>
    </sheetView>
  </sheetViews>
  <sheetFormatPr defaultColWidth="9.09765625" defaultRowHeight="23.25" customHeight="1" x14ac:dyDescent="0.6"/>
  <cols>
    <col min="1" max="1" width="43.3984375" style="1" customWidth="1"/>
    <col min="2" max="2" width="1.69921875" style="2" customWidth="1"/>
    <col min="3" max="3" width="12.69921875" style="3" customWidth="1"/>
    <col min="4" max="4" width="1.69921875" style="3" customWidth="1"/>
    <col min="5" max="5" width="12.69921875" style="3" customWidth="1"/>
    <col min="6" max="6" width="1.69921875" style="3" customWidth="1"/>
    <col min="7" max="7" width="12.69921875" style="3" customWidth="1"/>
    <col min="8" max="8" width="1.69921875" style="3" customWidth="1"/>
    <col min="9" max="9" width="12.69921875" style="3" customWidth="1"/>
    <col min="10" max="10" width="1.69921875" style="3" customWidth="1"/>
    <col min="11" max="11" width="12.69921875" style="3" customWidth="1"/>
    <col min="12" max="16384" width="9.09765625" style="3"/>
  </cols>
  <sheetData>
    <row r="1" spans="1:11" customFormat="1" ht="22" x14ac:dyDescent="0.7">
      <c r="A1" s="32" t="s">
        <v>57</v>
      </c>
      <c r="B1" s="41"/>
    </row>
    <row r="2" spans="1:11" customFormat="1" ht="22" x14ac:dyDescent="0.7">
      <c r="A2" s="32" t="s">
        <v>116</v>
      </c>
      <c r="B2" s="41"/>
    </row>
    <row r="3" spans="1:11" ht="20.5" customHeight="1" x14ac:dyDescent="0.65">
      <c r="A3" s="69"/>
      <c r="B3" s="69"/>
      <c r="C3" s="69"/>
      <c r="D3" s="69"/>
      <c r="E3" s="14"/>
      <c r="F3" s="14"/>
    </row>
    <row r="4" spans="1:11" ht="20.5" customHeight="1" x14ac:dyDescent="0.65">
      <c r="C4" s="66" t="s">
        <v>59</v>
      </c>
      <c r="D4" s="66"/>
      <c r="E4" s="66"/>
      <c r="F4" s="66"/>
      <c r="G4" s="66"/>
      <c r="H4" s="66"/>
      <c r="I4" s="66"/>
      <c r="J4" s="66"/>
      <c r="K4" s="66"/>
    </row>
    <row r="5" spans="1:11" ht="20.5" customHeight="1" x14ac:dyDescent="0.65">
      <c r="B5" s="1"/>
      <c r="D5" s="29"/>
      <c r="F5" s="29"/>
      <c r="G5" s="70" t="s">
        <v>61</v>
      </c>
      <c r="H5" s="70"/>
      <c r="I5" s="70"/>
      <c r="K5" s="29"/>
    </row>
    <row r="6" spans="1:11" ht="20.5" customHeight="1" x14ac:dyDescent="0.6">
      <c r="B6" s="19"/>
      <c r="C6" s="19" t="s">
        <v>19</v>
      </c>
      <c r="E6" s="19"/>
      <c r="G6" s="19"/>
      <c r="J6" s="19"/>
    </row>
    <row r="7" spans="1:11" ht="20.5" customHeight="1" x14ac:dyDescent="0.6">
      <c r="B7" s="19"/>
      <c r="C7" s="19" t="s">
        <v>38</v>
      </c>
      <c r="E7" s="19" t="s">
        <v>112</v>
      </c>
      <c r="G7" s="19" t="s">
        <v>35</v>
      </c>
      <c r="H7" s="19"/>
      <c r="I7" s="19" t="s">
        <v>25</v>
      </c>
      <c r="J7" s="19"/>
      <c r="K7" s="19" t="s">
        <v>39</v>
      </c>
    </row>
    <row r="8" spans="1:11" ht="20.5" customHeight="1" x14ac:dyDescent="0.6">
      <c r="B8" s="16"/>
      <c r="C8" s="19" t="s">
        <v>37</v>
      </c>
      <c r="E8" s="19" t="s">
        <v>113</v>
      </c>
      <c r="G8" s="19" t="s">
        <v>36</v>
      </c>
      <c r="H8" s="19"/>
      <c r="I8" s="19" t="s">
        <v>40</v>
      </c>
      <c r="J8" s="19"/>
      <c r="K8" s="19" t="s">
        <v>21</v>
      </c>
    </row>
    <row r="9" spans="1:11" ht="20.5" customHeight="1" x14ac:dyDescent="0.65">
      <c r="A9" s="3"/>
      <c r="B9" s="14"/>
      <c r="C9" s="67" t="s">
        <v>87</v>
      </c>
      <c r="D9" s="67"/>
      <c r="E9" s="67"/>
      <c r="F9" s="67"/>
      <c r="G9" s="67"/>
      <c r="H9" s="67"/>
      <c r="I9" s="67"/>
      <c r="J9" s="67"/>
      <c r="K9" s="67"/>
    </row>
    <row r="10" spans="1:11" ht="23.25" customHeight="1" x14ac:dyDescent="0.65">
      <c r="A10" s="14" t="s">
        <v>120</v>
      </c>
    </row>
    <row r="11" spans="1:11" ht="23.25" customHeight="1" x14ac:dyDescent="0.65">
      <c r="A11" s="14" t="s">
        <v>107</v>
      </c>
      <c r="C11" s="57">
        <v>340000</v>
      </c>
      <c r="D11" s="20"/>
      <c r="E11" s="57">
        <v>346354</v>
      </c>
      <c r="F11" s="20"/>
      <c r="G11" s="57">
        <v>34000</v>
      </c>
      <c r="H11" s="5"/>
      <c r="I11" s="57">
        <v>69298</v>
      </c>
      <c r="J11" s="5"/>
      <c r="K11" s="57">
        <f>C11+G11+I11+E11</f>
        <v>789652</v>
      </c>
    </row>
    <row r="12" spans="1:11" ht="20.5" customHeight="1" x14ac:dyDescent="0.65">
      <c r="A12" s="14"/>
      <c r="C12" s="25"/>
      <c r="D12" s="5"/>
      <c r="E12" s="25"/>
      <c r="F12" s="5"/>
      <c r="G12" s="25"/>
      <c r="H12" s="5"/>
      <c r="I12" s="25"/>
      <c r="J12" s="5"/>
      <c r="K12" s="25"/>
    </row>
    <row r="13" spans="1:11" ht="23.25" customHeight="1" x14ac:dyDescent="0.65">
      <c r="A13" s="14" t="s">
        <v>91</v>
      </c>
      <c r="C13" s="25"/>
      <c r="D13" s="25"/>
      <c r="E13" s="25"/>
      <c r="F13" s="25"/>
      <c r="G13" s="25"/>
      <c r="H13" s="5"/>
      <c r="I13" s="25"/>
      <c r="J13" s="5"/>
      <c r="K13" s="25"/>
    </row>
    <row r="14" spans="1:11" ht="23.25" customHeight="1" x14ac:dyDescent="0.65">
      <c r="A14" s="1" t="s">
        <v>76</v>
      </c>
      <c r="C14" s="10">
        <v>0</v>
      </c>
      <c r="D14" s="21"/>
      <c r="E14" s="10">
        <v>0</v>
      </c>
      <c r="F14" s="21"/>
      <c r="G14" s="10">
        <v>0</v>
      </c>
      <c r="H14" s="5"/>
      <c r="I14" s="53">
        <f>'PL 3M 5'!J26</f>
        <v>25831</v>
      </c>
      <c r="J14" s="5"/>
      <c r="K14" s="53">
        <f>C14+G14+I14+E14</f>
        <v>25831</v>
      </c>
    </row>
    <row r="15" spans="1:11" ht="23.25" customHeight="1" x14ac:dyDescent="0.65">
      <c r="A15" s="14" t="s">
        <v>92</v>
      </c>
      <c r="C15" s="65">
        <f>SUM(C14:C14)</f>
        <v>0</v>
      </c>
      <c r="D15" s="5"/>
      <c r="E15" s="65">
        <f>SUM(E14:E14)</f>
        <v>0</v>
      </c>
      <c r="F15" s="5"/>
      <c r="G15" s="65">
        <f>SUM(G14:G14)</f>
        <v>0</v>
      </c>
      <c r="H15" s="5"/>
      <c r="I15" s="59">
        <f>SUM(I14:I14)</f>
        <v>25831</v>
      </c>
      <c r="J15" s="5"/>
      <c r="K15" s="59">
        <f>SUM(K14:K14)</f>
        <v>25831</v>
      </c>
    </row>
    <row r="16" spans="1:11" ht="20.5" customHeight="1" x14ac:dyDescent="0.65">
      <c r="A16" s="14"/>
      <c r="C16" s="25"/>
      <c r="D16" s="5"/>
      <c r="E16" s="25"/>
      <c r="F16" s="5"/>
      <c r="G16" s="25"/>
      <c r="H16" s="5"/>
      <c r="I16" s="25"/>
      <c r="J16" s="5"/>
      <c r="K16" s="25"/>
    </row>
    <row r="17" spans="1:11" ht="23.25" customHeight="1" thickBot="1" x14ac:dyDescent="0.7">
      <c r="A17" s="14" t="s">
        <v>119</v>
      </c>
      <c r="C17" s="60">
        <f>SUM(C11,C15,)</f>
        <v>340000</v>
      </c>
      <c r="D17" s="24"/>
      <c r="E17" s="60">
        <f>SUM(E11,E15,)</f>
        <v>346354</v>
      </c>
      <c r="F17" s="24"/>
      <c r="G17" s="60">
        <f>SUM(G11,G15,)</f>
        <v>34000</v>
      </c>
      <c r="H17" s="6"/>
      <c r="I17" s="60">
        <f>SUM(I11,I15,)</f>
        <v>95129</v>
      </c>
      <c r="J17" s="6"/>
      <c r="K17" s="60">
        <f>SUM(K11,K15,)</f>
        <v>815483</v>
      </c>
    </row>
    <row r="18" spans="1:11" ht="23.25" customHeight="1" thickTop="1" x14ac:dyDescent="0.6"/>
    <row r="19" spans="1:11" ht="23.25" customHeight="1" x14ac:dyDescent="0.65">
      <c r="A19" s="14" t="s">
        <v>122</v>
      </c>
    </row>
    <row r="20" spans="1:11" ht="23.25" customHeight="1" x14ac:dyDescent="0.65">
      <c r="A20" s="14" t="s">
        <v>123</v>
      </c>
      <c r="C20" s="57">
        <v>340000</v>
      </c>
      <c r="D20" s="20"/>
      <c r="E20" s="57">
        <v>346354</v>
      </c>
      <c r="F20" s="20"/>
      <c r="G20" s="57">
        <v>34000</v>
      </c>
      <c r="H20" s="5"/>
      <c r="I20" s="57">
        <v>136315</v>
      </c>
      <c r="J20" s="5"/>
      <c r="K20" s="57">
        <f>+I20+G20+E20+C20</f>
        <v>856669</v>
      </c>
    </row>
    <row r="21" spans="1:11" ht="20.5" customHeight="1" x14ac:dyDescent="0.65">
      <c r="A21" s="14"/>
      <c r="C21" s="5"/>
      <c r="D21" s="5"/>
      <c r="E21" s="5"/>
      <c r="F21" s="5"/>
      <c r="G21" s="5"/>
      <c r="H21" s="5"/>
      <c r="I21" s="5"/>
      <c r="J21" s="5"/>
      <c r="K21" s="5"/>
    </row>
    <row r="22" spans="1:11" ht="23.25" customHeight="1" x14ac:dyDescent="0.65">
      <c r="A22" s="14" t="s">
        <v>91</v>
      </c>
      <c r="C22" s="25"/>
      <c r="D22" s="25"/>
      <c r="E22" s="25"/>
      <c r="F22" s="25"/>
      <c r="G22" s="25"/>
      <c r="H22" s="5"/>
      <c r="I22" s="25"/>
      <c r="J22" s="5"/>
      <c r="K22" s="25"/>
    </row>
    <row r="23" spans="1:11" ht="23.25" customHeight="1" x14ac:dyDescent="0.65">
      <c r="A23" s="1" t="s">
        <v>76</v>
      </c>
      <c r="C23" s="10">
        <v>0</v>
      </c>
      <c r="D23" s="21"/>
      <c r="E23" s="10">
        <v>0</v>
      </c>
      <c r="F23" s="21"/>
      <c r="G23" s="10">
        <v>0</v>
      </c>
      <c r="H23" s="5"/>
      <c r="I23" s="53">
        <f>'PL 3M 5'!H26</f>
        <v>27913</v>
      </c>
      <c r="J23" s="5"/>
      <c r="K23" s="53">
        <f>C23+G23+I23+E23</f>
        <v>27913</v>
      </c>
    </row>
    <row r="24" spans="1:11" ht="23.25" customHeight="1" x14ac:dyDescent="0.65">
      <c r="A24" s="14" t="s">
        <v>92</v>
      </c>
      <c r="C24" s="65">
        <f>SUM(C23:C23)</f>
        <v>0</v>
      </c>
      <c r="D24" s="5"/>
      <c r="E24" s="65">
        <f>SUM(E23:E23)</f>
        <v>0</v>
      </c>
      <c r="F24" s="5"/>
      <c r="G24" s="65">
        <f>SUM(G23:G23)</f>
        <v>0</v>
      </c>
      <c r="H24" s="5"/>
      <c r="I24" s="59">
        <f>SUM(I23:I23)</f>
        <v>27913</v>
      </c>
      <c r="J24" s="5"/>
      <c r="K24" s="59">
        <f>SUM(K23:K23)</f>
        <v>27913</v>
      </c>
    </row>
    <row r="25" spans="1:11" ht="20.5" customHeight="1" x14ac:dyDescent="0.65">
      <c r="A25" s="14"/>
      <c r="C25" s="5"/>
      <c r="D25" s="5"/>
      <c r="E25" s="5"/>
      <c r="F25" s="5"/>
      <c r="G25" s="5"/>
      <c r="H25" s="5"/>
      <c r="I25" s="5"/>
      <c r="J25" s="5"/>
      <c r="K25" s="5"/>
    </row>
    <row r="26" spans="1:11" ht="23.25" customHeight="1" thickBot="1" x14ac:dyDescent="0.7">
      <c r="A26" s="14" t="s">
        <v>124</v>
      </c>
      <c r="C26" s="60">
        <f>+C20+C24</f>
        <v>340000</v>
      </c>
      <c r="D26" s="24"/>
      <c r="E26" s="60">
        <f>+E20+E24</f>
        <v>346354</v>
      </c>
      <c r="F26" s="24"/>
      <c r="G26" s="60">
        <f>+G20+G24</f>
        <v>34000</v>
      </c>
      <c r="H26" s="6"/>
      <c r="I26" s="60">
        <f>+I20+I24</f>
        <v>164228</v>
      </c>
      <c r="J26" s="6"/>
      <c r="K26" s="60">
        <f>+K20+K24</f>
        <v>884582</v>
      </c>
    </row>
    <row r="27" spans="1:11" ht="23.25" customHeight="1" thickTop="1" x14ac:dyDescent="0.6"/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85" firstPageNumber="7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68"/>
  <sheetViews>
    <sheetView topLeftCell="A80" zoomScale="90" zoomScaleNormal="90" zoomScaleSheetLayoutView="90" workbookViewId="0">
      <selection activeCell="J10" sqref="J10"/>
    </sheetView>
  </sheetViews>
  <sheetFormatPr defaultColWidth="35" defaultRowHeight="23.25" customHeight="1" x14ac:dyDescent="0.6"/>
  <cols>
    <col min="1" max="1" width="58.296875" style="3" customWidth="1"/>
    <col min="2" max="2" width="12.19921875" style="44" customWidth="1"/>
    <col min="3" max="3" width="1.3984375" style="3" customWidth="1"/>
    <col min="4" max="4" width="12.19921875" style="44" customWidth="1"/>
    <col min="5" max="5" width="1.3984375" style="3" customWidth="1"/>
    <col min="6" max="6" width="12.19921875" style="3" customWidth="1"/>
    <col min="7" max="7" width="1.3984375" style="3" customWidth="1"/>
    <col min="8" max="8" width="12.19921875" style="3" customWidth="1"/>
    <col min="9" max="16384" width="35" style="3"/>
  </cols>
  <sheetData>
    <row r="1" spans="1:8" customFormat="1" ht="22" customHeight="1" x14ac:dyDescent="0.7">
      <c r="A1" s="32" t="s">
        <v>57</v>
      </c>
      <c r="B1" s="43"/>
      <c r="D1" s="43"/>
    </row>
    <row r="2" spans="1:8" customFormat="1" ht="22" customHeight="1" x14ac:dyDescent="0.7">
      <c r="A2" s="38" t="s">
        <v>93</v>
      </c>
      <c r="B2" s="43"/>
      <c r="D2" s="43"/>
    </row>
    <row r="3" spans="1:8" ht="22" customHeight="1" x14ac:dyDescent="0.65">
      <c r="A3" s="4"/>
    </row>
    <row r="4" spans="1:8" ht="22" customHeight="1" x14ac:dyDescent="0.65">
      <c r="B4" s="66" t="s">
        <v>58</v>
      </c>
      <c r="C4" s="66"/>
      <c r="D4" s="66"/>
      <c r="E4" s="29"/>
      <c r="F4" s="66" t="s">
        <v>59</v>
      </c>
      <c r="G4" s="66"/>
      <c r="H4" s="66"/>
    </row>
    <row r="5" spans="1:8" ht="22" customHeight="1" x14ac:dyDescent="0.65">
      <c r="B5" s="68" t="s">
        <v>121</v>
      </c>
      <c r="C5" s="68"/>
      <c r="D5" s="68"/>
      <c r="E5" s="29"/>
      <c r="F5" s="68" t="s">
        <v>121</v>
      </c>
      <c r="G5" s="68"/>
      <c r="H5" s="68"/>
    </row>
    <row r="6" spans="1:8" ht="22" customHeight="1" x14ac:dyDescent="0.65">
      <c r="B6" s="68" t="s">
        <v>118</v>
      </c>
      <c r="C6" s="68"/>
      <c r="D6" s="68"/>
      <c r="E6" s="29"/>
      <c r="F6" s="68" t="s">
        <v>118</v>
      </c>
      <c r="G6" s="68"/>
      <c r="H6" s="68"/>
    </row>
    <row r="7" spans="1:8" ht="22" customHeight="1" x14ac:dyDescent="0.6">
      <c r="B7" s="19">
        <v>2567</v>
      </c>
      <c r="C7" s="19"/>
      <c r="D7" s="19">
        <v>2566</v>
      </c>
      <c r="E7" s="19"/>
      <c r="F7" s="19">
        <v>2567</v>
      </c>
      <c r="G7" s="19"/>
      <c r="H7" s="19">
        <v>2566</v>
      </c>
    </row>
    <row r="8" spans="1:8" ht="22" customHeight="1" x14ac:dyDescent="0.6">
      <c r="B8" s="67" t="s">
        <v>87</v>
      </c>
      <c r="C8" s="67"/>
      <c r="D8" s="67"/>
      <c r="E8" s="67"/>
      <c r="F8" s="67"/>
      <c r="G8" s="67"/>
      <c r="H8" s="67"/>
    </row>
    <row r="9" spans="1:8" ht="22" customHeight="1" x14ac:dyDescent="0.65">
      <c r="A9" s="30" t="s">
        <v>22</v>
      </c>
      <c r="B9" s="6"/>
      <c r="C9" s="9"/>
      <c r="D9" s="6"/>
      <c r="E9" s="9"/>
      <c r="F9" s="9"/>
      <c r="G9" s="9"/>
      <c r="H9" s="9"/>
    </row>
    <row r="10" spans="1:8" ht="22" customHeight="1" x14ac:dyDescent="0.6">
      <c r="A10" s="3" t="s">
        <v>99</v>
      </c>
      <c r="B10" s="53">
        <f>'PL 3M 5'!D26</f>
        <v>30705</v>
      </c>
      <c r="C10" s="10"/>
      <c r="D10" s="53">
        <f>'PL 3M 5'!F26</f>
        <v>29051</v>
      </c>
      <c r="E10" s="12"/>
      <c r="F10" s="53">
        <f>'PL 3M 5'!H26</f>
        <v>27913</v>
      </c>
      <c r="G10" s="12"/>
      <c r="H10" s="53">
        <f>'PL 3M 5'!J26</f>
        <v>25831</v>
      </c>
    </row>
    <row r="11" spans="1:8" ht="22" customHeight="1" x14ac:dyDescent="0.6">
      <c r="A11" s="2" t="s">
        <v>64</v>
      </c>
      <c r="B11" s="53"/>
      <c r="C11" s="10"/>
      <c r="D11" s="53"/>
      <c r="E11" s="12"/>
      <c r="F11" s="53"/>
      <c r="G11" s="12"/>
      <c r="H11" s="53"/>
    </row>
    <row r="12" spans="1:8" ht="22" customHeight="1" x14ac:dyDescent="0.6">
      <c r="A12" s="3" t="s">
        <v>20</v>
      </c>
      <c r="B12" s="53">
        <f>-'PL 3M 5'!D25</f>
        <v>6643</v>
      </c>
      <c r="C12" s="10"/>
      <c r="D12" s="53">
        <f>-'PL 3M 5'!F25</f>
        <v>6779</v>
      </c>
      <c r="E12" s="12"/>
      <c r="F12" s="53">
        <f>-'PL 3M 5'!H25</f>
        <v>6221</v>
      </c>
      <c r="G12" s="12"/>
      <c r="H12" s="53">
        <f>-'PL 3M 5'!J25</f>
        <v>6218</v>
      </c>
    </row>
    <row r="13" spans="1:8" ht="22" customHeight="1" x14ac:dyDescent="0.6">
      <c r="A13" s="1" t="s">
        <v>34</v>
      </c>
      <c r="B13" s="53">
        <f>-'PL 3M 5'!D23</f>
        <v>1944</v>
      </c>
      <c r="C13" s="12"/>
      <c r="D13" s="53">
        <f>-'PL 3M 5'!F23</f>
        <v>3003</v>
      </c>
      <c r="E13" s="12"/>
      <c r="F13" s="53">
        <f>-'PL 3M 5'!H23</f>
        <v>1194</v>
      </c>
      <c r="G13" s="12"/>
      <c r="H13" s="53">
        <f>-'PL 3M 5'!J23</f>
        <v>2073</v>
      </c>
    </row>
    <row r="14" spans="1:8" ht="22" customHeight="1" x14ac:dyDescent="0.6">
      <c r="A14" s="1" t="s">
        <v>54</v>
      </c>
      <c r="B14" s="53">
        <v>17264</v>
      </c>
      <c r="C14" s="12"/>
      <c r="D14" s="53">
        <v>13102</v>
      </c>
      <c r="E14" s="12"/>
      <c r="F14" s="53">
        <v>13282</v>
      </c>
      <c r="G14" s="12"/>
      <c r="H14" s="53">
        <v>11291</v>
      </c>
    </row>
    <row r="15" spans="1:8" ht="22" customHeight="1" x14ac:dyDescent="0.6">
      <c r="A15" s="1" t="s">
        <v>106</v>
      </c>
      <c r="B15" s="53">
        <v>-51</v>
      </c>
      <c r="C15" s="12"/>
      <c r="D15" s="53">
        <v>1175</v>
      </c>
      <c r="E15" s="12"/>
      <c r="F15" s="53">
        <v>-50</v>
      </c>
      <c r="G15" s="12"/>
      <c r="H15" s="53">
        <v>-67</v>
      </c>
    </row>
    <row r="16" spans="1:8" ht="22" customHeight="1" x14ac:dyDescent="0.6">
      <c r="A16" s="1" t="s">
        <v>86</v>
      </c>
      <c r="B16" s="53">
        <v>43</v>
      </c>
      <c r="C16" s="12"/>
      <c r="D16" s="10">
        <v>0</v>
      </c>
      <c r="E16" s="12"/>
      <c r="F16" s="53">
        <v>43</v>
      </c>
      <c r="G16" s="12"/>
      <c r="H16" s="10">
        <v>0</v>
      </c>
    </row>
    <row r="17" spans="1:8" ht="22" customHeight="1" x14ac:dyDescent="0.6">
      <c r="A17" s="3" t="s">
        <v>128</v>
      </c>
      <c r="B17" s="53">
        <v>420</v>
      </c>
      <c r="C17" s="12"/>
      <c r="D17" s="53">
        <v>-1132</v>
      </c>
      <c r="E17" s="12"/>
      <c r="F17" s="53">
        <v>433</v>
      </c>
      <c r="G17" s="12"/>
      <c r="H17" s="53">
        <v>-1147</v>
      </c>
    </row>
    <row r="18" spans="1:8" ht="23.25" customHeight="1" x14ac:dyDescent="0.6">
      <c r="A18" s="1" t="s">
        <v>129</v>
      </c>
      <c r="B18" s="53">
        <v>-456</v>
      </c>
      <c r="C18" s="12"/>
      <c r="D18" s="53">
        <v>-309</v>
      </c>
      <c r="E18" s="12"/>
      <c r="F18" s="53">
        <v>-456</v>
      </c>
      <c r="G18" s="12"/>
      <c r="H18" s="53">
        <v>-309</v>
      </c>
    </row>
    <row r="19" spans="1:8" ht="22" customHeight="1" x14ac:dyDescent="0.6">
      <c r="A19" s="1" t="s">
        <v>77</v>
      </c>
      <c r="B19" s="53">
        <v>-107</v>
      </c>
      <c r="C19" s="12"/>
      <c r="D19" s="53">
        <v>-221</v>
      </c>
      <c r="E19" s="12"/>
      <c r="F19" s="53">
        <v>-94</v>
      </c>
      <c r="G19" s="12"/>
      <c r="H19" s="53">
        <v>-202</v>
      </c>
    </row>
    <row r="20" spans="1:8" ht="22" customHeight="1" x14ac:dyDescent="0.6">
      <c r="B20" s="61">
        <f>SUM(B10:B19)</f>
        <v>56405</v>
      </c>
      <c r="C20" s="22"/>
      <c r="D20" s="61">
        <f>SUM(D10:D19)</f>
        <v>51448</v>
      </c>
      <c r="E20" s="22"/>
      <c r="F20" s="61">
        <f>SUM(F10:F19)</f>
        <v>48486</v>
      </c>
      <c r="G20" s="22"/>
      <c r="H20" s="61">
        <f>SUM(H10:H19)</f>
        <v>43688</v>
      </c>
    </row>
    <row r="21" spans="1:8" ht="22" customHeight="1" x14ac:dyDescent="0.6">
      <c r="A21" s="31" t="s">
        <v>51</v>
      </c>
      <c r="B21" s="22"/>
      <c r="C21" s="22"/>
      <c r="D21" s="22"/>
      <c r="E21" s="22"/>
      <c r="F21" s="22"/>
      <c r="G21" s="22"/>
      <c r="H21" s="22"/>
    </row>
    <row r="22" spans="1:8" ht="22" customHeight="1" x14ac:dyDescent="0.6">
      <c r="A22" s="3" t="s">
        <v>83</v>
      </c>
      <c r="B22" s="53">
        <v>-15821</v>
      </c>
      <c r="C22" s="9"/>
      <c r="D22" s="53">
        <v>-13952</v>
      </c>
      <c r="E22" s="22"/>
      <c r="F22" s="53">
        <v>-15486</v>
      </c>
      <c r="G22" s="22"/>
      <c r="H22" s="53">
        <v>-14408</v>
      </c>
    </row>
    <row r="23" spans="1:8" ht="22" customHeight="1" x14ac:dyDescent="0.6">
      <c r="A23" s="3" t="s">
        <v>55</v>
      </c>
      <c r="B23" s="53">
        <v>1500</v>
      </c>
      <c r="C23" s="9"/>
      <c r="D23" s="53">
        <v>-452</v>
      </c>
      <c r="E23" s="22"/>
      <c r="F23" s="53">
        <v>1500</v>
      </c>
      <c r="G23" s="22"/>
      <c r="H23" s="53">
        <v>-452</v>
      </c>
    </row>
    <row r="24" spans="1:8" ht="22" customHeight="1" x14ac:dyDescent="0.6">
      <c r="A24" s="3" t="s">
        <v>4</v>
      </c>
      <c r="B24" s="53">
        <v>21792</v>
      </c>
      <c r="C24" s="9"/>
      <c r="D24" s="53">
        <v>-25536</v>
      </c>
      <c r="E24" s="22"/>
      <c r="F24" s="53">
        <v>23948</v>
      </c>
      <c r="G24" s="22"/>
      <c r="H24" s="53">
        <v>-23356</v>
      </c>
    </row>
    <row r="25" spans="1:8" ht="22" customHeight="1" x14ac:dyDescent="0.6">
      <c r="A25" s="3" t="s">
        <v>5</v>
      </c>
      <c r="B25" s="53">
        <v>-710</v>
      </c>
      <c r="C25" s="9"/>
      <c r="D25" s="53">
        <v>2440</v>
      </c>
      <c r="E25" s="22"/>
      <c r="F25" s="53">
        <v>-98</v>
      </c>
      <c r="G25" s="22"/>
      <c r="H25" s="53">
        <v>-390</v>
      </c>
    </row>
    <row r="26" spans="1:8" ht="22" customHeight="1" x14ac:dyDescent="0.6">
      <c r="A26" s="3" t="s">
        <v>9</v>
      </c>
      <c r="B26" s="53">
        <v>-171</v>
      </c>
      <c r="C26" s="9"/>
      <c r="D26" s="53">
        <v>-2056</v>
      </c>
      <c r="E26" s="22"/>
      <c r="F26" s="53">
        <v>-172</v>
      </c>
      <c r="G26" s="22"/>
      <c r="H26" s="53">
        <v>-198</v>
      </c>
    </row>
    <row r="27" spans="1:8" ht="22" customHeight="1" x14ac:dyDescent="0.6">
      <c r="A27" s="3" t="s">
        <v>67</v>
      </c>
      <c r="B27" s="53">
        <v>-22102</v>
      </c>
      <c r="C27" s="9"/>
      <c r="D27" s="53">
        <v>40986</v>
      </c>
      <c r="E27" s="22"/>
      <c r="F27" s="53">
        <v>-22809</v>
      </c>
      <c r="G27" s="22"/>
      <c r="H27" s="53">
        <v>41598</v>
      </c>
    </row>
    <row r="28" spans="1:8" ht="22" customHeight="1" x14ac:dyDescent="0.6">
      <c r="A28" s="3" t="s">
        <v>56</v>
      </c>
      <c r="B28" s="53">
        <v>-8277</v>
      </c>
      <c r="C28" s="9"/>
      <c r="D28" s="53">
        <v>8285</v>
      </c>
      <c r="E28" s="22"/>
      <c r="F28" s="53">
        <v>-8277</v>
      </c>
      <c r="G28" s="22"/>
      <c r="H28" s="53">
        <v>8285</v>
      </c>
    </row>
    <row r="29" spans="1:8" ht="22" customHeight="1" x14ac:dyDescent="0.6">
      <c r="A29" s="3" t="s">
        <v>70</v>
      </c>
      <c r="B29" s="53">
        <v>1256</v>
      </c>
      <c r="C29" s="9"/>
      <c r="D29" s="53">
        <v>1281</v>
      </c>
      <c r="E29" s="22"/>
      <c r="F29" s="53">
        <v>1009</v>
      </c>
      <c r="G29" s="22"/>
      <c r="H29" s="53">
        <v>1048</v>
      </c>
    </row>
    <row r="30" spans="1:8" ht="22" customHeight="1" x14ac:dyDescent="0.6">
      <c r="A30" s="3" t="s">
        <v>13</v>
      </c>
      <c r="B30" s="53">
        <v>697</v>
      </c>
      <c r="C30" s="9"/>
      <c r="D30" s="53">
        <v>-250</v>
      </c>
      <c r="E30" s="22"/>
      <c r="F30" s="53">
        <v>833</v>
      </c>
      <c r="G30" s="22"/>
      <c r="H30" s="53">
        <v>-253</v>
      </c>
    </row>
    <row r="31" spans="1:8" ht="22" customHeight="1" x14ac:dyDescent="0.6">
      <c r="A31" s="3" t="s">
        <v>16</v>
      </c>
      <c r="B31" s="53">
        <v>793</v>
      </c>
      <c r="C31" s="9"/>
      <c r="D31" s="53">
        <v>955</v>
      </c>
      <c r="E31" s="22"/>
      <c r="F31" s="53">
        <v>792</v>
      </c>
      <c r="G31" s="22"/>
      <c r="H31" s="53">
        <v>953</v>
      </c>
    </row>
    <row r="32" spans="1:8" ht="22" customHeight="1" x14ac:dyDescent="0.6">
      <c r="A32" s="1" t="s">
        <v>84</v>
      </c>
      <c r="B32" s="61">
        <f>SUM(B20:B31)</f>
        <v>35362</v>
      </c>
      <c r="C32" s="9"/>
      <c r="D32" s="61">
        <f>SUM(D20:D31)</f>
        <v>63149</v>
      </c>
      <c r="E32" s="22"/>
      <c r="F32" s="61">
        <f>SUM(F20:F31)</f>
        <v>29726</v>
      </c>
      <c r="G32" s="22"/>
      <c r="H32" s="61">
        <f>SUM(H20:H31)</f>
        <v>56515</v>
      </c>
    </row>
    <row r="33" spans="1:8" ht="22" customHeight="1" x14ac:dyDescent="0.6">
      <c r="A33" s="3" t="s">
        <v>78</v>
      </c>
      <c r="B33" s="53">
        <v>-1066</v>
      </c>
      <c r="C33" s="9"/>
      <c r="D33" s="53">
        <v>-1238</v>
      </c>
      <c r="E33" s="22"/>
      <c r="F33" s="53">
        <v>-1062</v>
      </c>
      <c r="G33" s="22"/>
      <c r="H33" s="53">
        <v>-1237</v>
      </c>
    </row>
    <row r="34" spans="1:8" ht="22" customHeight="1" x14ac:dyDescent="0.65">
      <c r="A34" s="14" t="s">
        <v>85</v>
      </c>
      <c r="B34" s="62">
        <f>SUM(B32:B33)</f>
        <v>34296</v>
      </c>
      <c r="C34" s="11"/>
      <c r="D34" s="62">
        <f>SUM(D32:D33)</f>
        <v>61911</v>
      </c>
      <c r="E34" s="46"/>
      <c r="F34" s="62">
        <f>SUM(F32:F33)</f>
        <v>28664</v>
      </c>
      <c r="G34" s="46"/>
      <c r="H34" s="62">
        <f>SUM(H32:H33)</f>
        <v>55278</v>
      </c>
    </row>
    <row r="35" spans="1:8" ht="22" customHeight="1" x14ac:dyDescent="0.65">
      <c r="A35" s="14"/>
      <c r="B35" s="5"/>
      <c r="C35" s="11"/>
      <c r="D35" s="25"/>
      <c r="E35" s="46"/>
      <c r="F35" s="46"/>
      <c r="G35" s="46"/>
      <c r="H35" s="46"/>
    </row>
    <row r="36" spans="1:8" ht="22" customHeight="1" x14ac:dyDescent="0.65">
      <c r="A36" s="14"/>
      <c r="B36" s="5"/>
      <c r="C36" s="11"/>
      <c r="D36" s="5"/>
      <c r="E36" s="11"/>
      <c r="F36" s="11"/>
      <c r="G36" s="11"/>
      <c r="H36" s="11"/>
    </row>
    <row r="37" spans="1:8" customFormat="1" ht="21.75" customHeight="1" x14ac:dyDescent="0.7">
      <c r="A37" s="32" t="s">
        <v>57</v>
      </c>
      <c r="B37" s="44"/>
      <c r="C37" s="3"/>
      <c r="D37" s="44"/>
      <c r="E37" s="3"/>
      <c r="F37" s="3"/>
      <c r="G37" s="3"/>
      <c r="H37" s="3"/>
    </row>
    <row r="38" spans="1:8" customFormat="1" ht="22" customHeight="1" x14ac:dyDescent="0.7">
      <c r="A38" s="38" t="str">
        <f>A2</f>
        <v>งบกระแสเงินสด (ไม่ได้ตรวจสอบ)</v>
      </c>
      <c r="B38" s="44"/>
      <c r="C38" s="3"/>
      <c r="D38" s="44"/>
      <c r="E38" s="3"/>
      <c r="F38" s="3"/>
      <c r="G38" s="3"/>
      <c r="H38" s="3"/>
    </row>
    <row r="39" spans="1:8" ht="22" customHeight="1" x14ac:dyDescent="0.65">
      <c r="A39" s="4"/>
    </row>
    <row r="40" spans="1:8" ht="22" customHeight="1" x14ac:dyDescent="0.65">
      <c r="B40" s="66" t="s">
        <v>58</v>
      </c>
      <c r="C40" s="66"/>
      <c r="D40" s="66"/>
      <c r="E40" s="29"/>
      <c r="F40" s="66" t="s">
        <v>59</v>
      </c>
      <c r="G40" s="66"/>
      <c r="H40" s="66"/>
    </row>
    <row r="41" spans="1:8" ht="21.75" customHeight="1" x14ac:dyDescent="0.65">
      <c r="B41" s="68" t="s">
        <v>121</v>
      </c>
      <c r="C41" s="68"/>
      <c r="D41" s="68"/>
      <c r="E41" s="29"/>
      <c r="F41" s="68" t="s">
        <v>121</v>
      </c>
      <c r="G41" s="68"/>
      <c r="H41" s="68"/>
    </row>
    <row r="42" spans="1:8" ht="22" customHeight="1" x14ac:dyDescent="0.65">
      <c r="B42" s="68" t="s">
        <v>118</v>
      </c>
      <c r="C42" s="68"/>
      <c r="D42" s="68"/>
      <c r="E42" s="29"/>
      <c r="F42" s="68" t="s">
        <v>118</v>
      </c>
      <c r="G42" s="68"/>
      <c r="H42" s="68"/>
    </row>
    <row r="43" spans="1:8" ht="22" customHeight="1" x14ac:dyDescent="0.6">
      <c r="B43" s="19">
        <v>2567</v>
      </c>
      <c r="C43" s="19"/>
      <c r="D43" s="19">
        <v>2566</v>
      </c>
      <c r="E43" s="19"/>
      <c r="F43" s="19">
        <v>2567</v>
      </c>
      <c r="G43" s="19"/>
      <c r="H43" s="19">
        <v>2566</v>
      </c>
    </row>
    <row r="44" spans="1:8" ht="22" customHeight="1" x14ac:dyDescent="0.6">
      <c r="B44" s="67" t="s">
        <v>87</v>
      </c>
      <c r="C44" s="67"/>
      <c r="D44" s="67"/>
      <c r="E44" s="67"/>
      <c r="F44" s="67"/>
      <c r="G44" s="67"/>
      <c r="H44" s="67"/>
    </row>
    <row r="45" spans="1:8" ht="22" customHeight="1" x14ac:dyDescent="0.65">
      <c r="A45" s="30" t="s">
        <v>23</v>
      </c>
      <c r="B45" s="6"/>
      <c r="C45" s="9"/>
      <c r="D45" s="6"/>
      <c r="E45" s="9"/>
      <c r="F45" s="9"/>
      <c r="G45" s="9"/>
      <c r="H45" s="9"/>
    </row>
    <row r="46" spans="1:8" ht="22" customHeight="1" x14ac:dyDescent="0.6">
      <c r="A46" s="3" t="s">
        <v>130</v>
      </c>
      <c r="B46" s="53">
        <v>-106</v>
      </c>
      <c r="C46" s="9"/>
      <c r="D46" s="10">
        <v>0</v>
      </c>
      <c r="E46" s="9"/>
      <c r="F46" s="53">
        <v>-106</v>
      </c>
      <c r="G46" s="9"/>
      <c r="H46" s="10">
        <v>0</v>
      </c>
    </row>
    <row r="47" spans="1:8" ht="22" customHeight="1" x14ac:dyDescent="0.6">
      <c r="A47" s="3" t="s">
        <v>82</v>
      </c>
      <c r="B47" s="53">
        <v>517</v>
      </c>
      <c r="C47" s="9"/>
      <c r="D47" s="53">
        <v>1150</v>
      </c>
      <c r="E47" s="9"/>
      <c r="F47" s="53">
        <v>279</v>
      </c>
      <c r="G47" s="9"/>
      <c r="H47" s="53">
        <v>355</v>
      </c>
    </row>
    <row r="48" spans="1:8" ht="22" customHeight="1" x14ac:dyDescent="0.6">
      <c r="A48" s="3" t="s">
        <v>101</v>
      </c>
      <c r="B48" s="53">
        <v>-8170</v>
      </c>
      <c r="C48" s="9"/>
      <c r="D48" s="53">
        <v>-48734</v>
      </c>
      <c r="E48" s="9"/>
      <c r="F48" s="53">
        <v>-7441</v>
      </c>
      <c r="G48" s="9"/>
      <c r="H48" s="53">
        <v>-48640</v>
      </c>
    </row>
    <row r="49" spans="1:8" ht="22" customHeight="1" x14ac:dyDescent="0.6">
      <c r="A49" s="3" t="s">
        <v>102</v>
      </c>
      <c r="B49" s="10">
        <v>0</v>
      </c>
      <c r="C49" s="9"/>
      <c r="D49" s="53">
        <v>-213</v>
      </c>
      <c r="E49" s="9"/>
      <c r="F49" s="10">
        <v>0</v>
      </c>
      <c r="G49" s="9"/>
      <c r="H49" s="53">
        <v>-213</v>
      </c>
    </row>
    <row r="50" spans="1:8" ht="22" customHeight="1" x14ac:dyDescent="0.6">
      <c r="A50" s="3" t="s">
        <v>77</v>
      </c>
      <c r="B50" s="53">
        <v>192</v>
      </c>
      <c r="C50" s="9"/>
      <c r="D50" s="53">
        <v>286</v>
      </c>
      <c r="E50" s="9"/>
      <c r="F50" s="53">
        <v>168</v>
      </c>
      <c r="G50" s="9"/>
      <c r="H50" s="53">
        <v>268</v>
      </c>
    </row>
    <row r="51" spans="1:8" ht="22" customHeight="1" x14ac:dyDescent="0.65">
      <c r="A51" s="14" t="s">
        <v>100</v>
      </c>
      <c r="B51" s="62">
        <f>SUM(B46:B50)</f>
        <v>-7567</v>
      </c>
      <c r="C51" s="11"/>
      <c r="D51" s="62">
        <f>SUM(D46:D50)</f>
        <v>-47511</v>
      </c>
      <c r="E51" s="11"/>
      <c r="F51" s="62">
        <f>SUM(F46:F50)</f>
        <v>-7100</v>
      </c>
      <c r="G51" s="11"/>
      <c r="H51" s="62">
        <f>SUM(H46:H50)</f>
        <v>-48230</v>
      </c>
    </row>
    <row r="52" spans="1:8" ht="18" customHeight="1" x14ac:dyDescent="0.65">
      <c r="A52" s="14"/>
      <c r="B52" s="46"/>
      <c r="C52" s="11"/>
      <c r="D52" s="46"/>
      <c r="E52" s="11"/>
      <c r="F52" s="46"/>
      <c r="G52" s="11"/>
      <c r="H52" s="46"/>
    </row>
    <row r="53" spans="1:8" ht="22" customHeight="1" x14ac:dyDescent="0.65">
      <c r="A53" s="30" t="s">
        <v>24</v>
      </c>
      <c r="B53" s="22"/>
      <c r="C53" s="9"/>
      <c r="D53" s="22"/>
      <c r="E53" s="9"/>
      <c r="F53" s="22"/>
      <c r="G53" s="9"/>
      <c r="H53" s="22"/>
    </row>
    <row r="54" spans="1:8" ht="22" customHeight="1" x14ac:dyDescent="0.6">
      <c r="A54" s="3" t="s">
        <v>131</v>
      </c>
      <c r="B54" s="53">
        <v>-1496</v>
      </c>
      <c r="C54" s="9"/>
      <c r="D54" s="53">
        <v>-17990</v>
      </c>
      <c r="E54" s="9"/>
      <c r="F54" s="53">
        <v>-5000</v>
      </c>
      <c r="G54" s="9"/>
      <c r="H54" s="53">
        <v>-20000</v>
      </c>
    </row>
    <row r="55" spans="1:8" ht="22" customHeight="1" x14ac:dyDescent="0.6">
      <c r="A55" s="3" t="s">
        <v>79</v>
      </c>
      <c r="B55" s="53">
        <v>-20902</v>
      </c>
      <c r="C55" s="9"/>
      <c r="D55" s="53">
        <v>-25889</v>
      </c>
      <c r="E55" s="9"/>
      <c r="F55" s="53">
        <v>-17120</v>
      </c>
      <c r="G55" s="9"/>
      <c r="H55" s="53">
        <v>-22143</v>
      </c>
    </row>
    <row r="56" spans="1:8" ht="22" customHeight="1" x14ac:dyDescent="0.6">
      <c r="A56" s="3" t="s">
        <v>94</v>
      </c>
      <c r="B56" s="53">
        <v>-10139</v>
      </c>
      <c r="C56" s="9"/>
      <c r="D56" s="53">
        <v>-9672</v>
      </c>
      <c r="E56" s="9"/>
      <c r="F56" s="53">
        <v>-4721</v>
      </c>
      <c r="G56" s="9"/>
      <c r="H56" s="53">
        <v>-4539</v>
      </c>
    </row>
    <row r="57" spans="1:8" ht="22" customHeight="1" x14ac:dyDescent="0.6">
      <c r="A57" s="3" t="s">
        <v>103</v>
      </c>
      <c r="B57" s="53">
        <v>-1120</v>
      </c>
      <c r="C57" s="9"/>
      <c r="D57" s="53">
        <v>-2160</v>
      </c>
      <c r="E57" s="9"/>
      <c r="F57" s="53">
        <v>-816</v>
      </c>
      <c r="G57" s="45"/>
      <c r="H57" s="53">
        <v>-1740</v>
      </c>
    </row>
    <row r="58" spans="1:8" ht="22" customHeight="1" x14ac:dyDescent="0.65">
      <c r="A58" s="14" t="s">
        <v>132</v>
      </c>
      <c r="B58" s="62">
        <f>SUM(B54:B57)</f>
        <v>-33657</v>
      </c>
      <c r="C58" s="11"/>
      <c r="D58" s="62">
        <f>SUM(D54:D57)</f>
        <v>-55711</v>
      </c>
      <c r="E58" s="11"/>
      <c r="F58" s="62">
        <f>SUM(F54:F57)</f>
        <v>-27657</v>
      </c>
      <c r="G58" s="11"/>
      <c r="H58" s="62">
        <f>SUM(H54:H57)</f>
        <v>-48422</v>
      </c>
    </row>
    <row r="59" spans="1:8" ht="18" customHeight="1" x14ac:dyDescent="0.65">
      <c r="A59" s="14"/>
      <c r="B59" s="46"/>
      <c r="C59" s="11"/>
      <c r="D59" s="46"/>
      <c r="E59" s="11"/>
      <c r="F59" s="46"/>
      <c r="G59" s="11"/>
      <c r="H59" s="46"/>
    </row>
    <row r="60" spans="1:8" ht="22" customHeight="1" x14ac:dyDescent="0.65">
      <c r="A60" s="14" t="s">
        <v>133</v>
      </c>
      <c r="B60" s="58">
        <f>SUM(B58,B51,B34)</f>
        <v>-6928</v>
      </c>
      <c r="C60" s="11"/>
      <c r="D60" s="58">
        <f>SUM(D58,D51,D34)</f>
        <v>-41311</v>
      </c>
      <c r="E60" s="11"/>
      <c r="F60" s="58">
        <f>SUM(F34,F51,F58)</f>
        <v>-6093</v>
      </c>
      <c r="G60" s="11"/>
      <c r="H60" s="58">
        <f>SUM(H58,H51,H34)</f>
        <v>-41374</v>
      </c>
    </row>
    <row r="61" spans="1:8" ht="22" customHeight="1" x14ac:dyDescent="0.6">
      <c r="A61" s="1" t="s">
        <v>98</v>
      </c>
      <c r="B61" s="53">
        <f>'BS-3'!F10</f>
        <v>51037</v>
      </c>
      <c r="C61" s="9"/>
      <c r="D61" s="53">
        <v>153864</v>
      </c>
      <c r="E61" s="9"/>
      <c r="F61" s="53">
        <f>'BS-3'!J10</f>
        <v>50051</v>
      </c>
      <c r="G61" s="9"/>
      <c r="H61" s="53">
        <v>153750</v>
      </c>
    </row>
    <row r="62" spans="1:8" ht="22" customHeight="1" thickBot="1" x14ac:dyDescent="0.7">
      <c r="A62" s="14" t="s">
        <v>126</v>
      </c>
      <c r="B62" s="63">
        <f>SUM(B60:B61)</f>
        <v>44109</v>
      </c>
      <c r="C62" s="11"/>
      <c r="D62" s="63">
        <f>SUM(D60:D61)</f>
        <v>112553</v>
      </c>
      <c r="E62" s="11"/>
      <c r="F62" s="63">
        <f>SUM(F60:F61)</f>
        <v>43958</v>
      </c>
      <c r="G62" s="11"/>
      <c r="H62" s="63">
        <f>SUM(H60:H61)</f>
        <v>112376</v>
      </c>
    </row>
    <row r="63" spans="1:8" ht="18" customHeight="1" thickTop="1" x14ac:dyDescent="0.6">
      <c r="B63" s="10"/>
      <c r="C63" s="9"/>
      <c r="D63" s="10"/>
      <c r="E63" s="10"/>
      <c r="F63" s="10"/>
      <c r="G63" s="10"/>
      <c r="H63" s="10"/>
    </row>
    <row r="64" spans="1:8" ht="22" customHeight="1" x14ac:dyDescent="0.65">
      <c r="A64" s="7" t="s">
        <v>27</v>
      </c>
      <c r="B64" s="10"/>
      <c r="D64" s="10"/>
      <c r="E64" s="10"/>
      <c r="F64" s="10"/>
      <c r="G64" s="10"/>
      <c r="H64" s="53"/>
    </row>
    <row r="65" spans="1:8" ht="22" customHeight="1" x14ac:dyDescent="0.6">
      <c r="A65" s="1" t="s">
        <v>96</v>
      </c>
      <c r="B65" s="53">
        <v>31746</v>
      </c>
      <c r="D65" s="53">
        <v>12587</v>
      </c>
      <c r="E65" s="10"/>
      <c r="F65" s="53">
        <v>2238</v>
      </c>
      <c r="G65" s="10"/>
      <c r="H65" s="53">
        <v>11726</v>
      </c>
    </row>
    <row r="66" spans="1:8" ht="23.25" customHeight="1" x14ac:dyDescent="0.6">
      <c r="A66" s="3" t="s">
        <v>105</v>
      </c>
      <c r="B66" s="53">
        <v>1530</v>
      </c>
      <c r="D66" s="53">
        <v>5828</v>
      </c>
      <c r="E66" s="12"/>
      <c r="F66" s="53">
        <v>1530</v>
      </c>
      <c r="G66" s="10"/>
      <c r="H66" s="53">
        <v>5752</v>
      </c>
    </row>
    <row r="67" spans="1:8" ht="23.25" hidden="1" customHeight="1" x14ac:dyDescent="0.6">
      <c r="A67" s="3" t="s">
        <v>114</v>
      </c>
      <c r="B67" s="53"/>
      <c r="D67" s="53"/>
      <c r="E67" s="12"/>
      <c r="F67" s="53"/>
      <c r="G67" s="10"/>
      <c r="H67" s="53"/>
    </row>
    <row r="68" spans="1:8" ht="23.25" customHeight="1" x14ac:dyDescent="0.6">
      <c r="A68" s="3" t="s">
        <v>127</v>
      </c>
      <c r="B68" s="53">
        <v>5242</v>
      </c>
      <c r="D68" s="53">
        <v>1984</v>
      </c>
      <c r="E68" s="12"/>
      <c r="F68" s="53">
        <v>4355</v>
      </c>
      <c r="G68" s="10"/>
      <c r="H68" s="53">
        <v>1984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:D4"/>
    <mergeCell ref="F4:H4"/>
    <mergeCell ref="B8:H8"/>
    <mergeCell ref="B40:D40"/>
    <mergeCell ref="F40:H40"/>
    <mergeCell ref="B6:D6"/>
    <mergeCell ref="F6:H6"/>
    <mergeCell ref="B44:H44"/>
    <mergeCell ref="B5:D5"/>
    <mergeCell ref="F5:H5"/>
    <mergeCell ref="B41:D41"/>
    <mergeCell ref="F41:H41"/>
    <mergeCell ref="B42:D42"/>
    <mergeCell ref="F42:H42"/>
  </mergeCells>
  <phoneticPr fontId="0" type="noConversion"/>
  <pageMargins left="0.7" right="0.7" top="0.48" bottom="0.5" header="0.5" footer="0.5"/>
  <pageSetup paperSize="9" scale="88" firstPageNumber="8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09B8A-11E2-4143-881C-745C9B852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E6EAD5-1D22-4954-9021-9FAEDB07FF5B}">
  <ds:schemaRefs>
    <ds:schemaRef ds:uri="f6ba49b0-bcda-4796-8236-5b5cc1493ace"/>
    <ds:schemaRef ds:uri="http://schemas.microsoft.com/office/2006/documentManagement/types"/>
    <ds:schemaRef ds:uri="http://www.w3.org/XML/1998/namespace"/>
    <ds:schemaRef ds:uri="http://purl.org/dc/elements/1.1/"/>
    <ds:schemaRef ds:uri="05716746-add9-412a-97a9-1b5167d151a3"/>
    <ds:schemaRef ds:uri="4243d5be-521d-4052-81ca-f0f31ea6f2da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BS-3</vt:lpstr>
      <vt:lpstr>BS-4</vt:lpstr>
      <vt:lpstr>PL 3M 5</vt:lpstr>
      <vt:lpstr>SCE-Consol 6</vt:lpstr>
      <vt:lpstr>SCE-Separate 7</vt:lpstr>
      <vt:lpstr>CF 8-9</vt:lpstr>
      <vt:lpstr>'CF 8-9'!_Hlk120336604</vt:lpstr>
      <vt:lpstr>'BS-3'!Print_Area</vt:lpstr>
      <vt:lpstr>'BS-4'!Print_Area</vt:lpstr>
      <vt:lpstr>'CF 8-9'!Print_Area</vt:lpstr>
      <vt:lpstr>'PL 3M 5'!Print_Area</vt:lpstr>
      <vt:lpstr>'SCE-Consol 6'!Print_Area</vt:lpstr>
      <vt:lpstr>'SCE-Separate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2024-05-03T10:07:40Z</cp:lastPrinted>
  <dcterms:created xsi:type="dcterms:W3CDTF">2006-01-06T08:39:44Z</dcterms:created>
  <dcterms:modified xsi:type="dcterms:W3CDTF">2024-05-10T03:00:10Z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