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1FY2024\KPMG\Draft งบการเงิน\งบเซ็น\"/>
    </mc:Choice>
  </mc:AlternateContent>
  <xr:revisionPtr revIDLastSave="0" documentId="13_ncr:1_{241E6BBF-2B2A-4EEC-9B96-EE5E7652461E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3" sheetId="1" r:id="rId1"/>
    <sheet name="BS 4" sheetId="23" r:id="rId2"/>
    <sheet name="PL 3M 5" sheetId="11" r:id="rId3"/>
    <sheet name="PL 9M" sheetId="24" state="hidden" r:id="rId4"/>
    <sheet name="SCE-Consol 6" sheetId="5" r:id="rId5"/>
    <sheet name="SCE-Separate 7" sheetId="19" r:id="rId6"/>
    <sheet name="CF 8-9" sheetId="6" r:id="rId7"/>
  </sheets>
  <definedNames>
    <definedName name="_Hlk120336604" localSheetId="6">'CF 8-9'!$A$26</definedName>
    <definedName name="_xlnm.Print_Area" localSheetId="0">'BS 3'!$A$1:$J$29</definedName>
    <definedName name="_xlnm.Print_Area" localSheetId="1">'BS 4'!$A$1:$J$44</definedName>
    <definedName name="_xlnm.Print_Area" localSheetId="6">'CF 8-9'!$A$1:$H$71</definedName>
    <definedName name="_xlnm.Print_Area" localSheetId="2">'PL 3M 5'!$A$1:$J$33</definedName>
    <definedName name="_xlnm.Print_Area" localSheetId="3">'PL 9M'!$A$1:$J$33</definedName>
    <definedName name="_xlnm.Print_Area" localSheetId="4">'SCE-Consol 6'!$A$1:$K$27</definedName>
    <definedName name="_xlnm.Print_Area" localSheetId="5">'SCE-Separate 7'!$A$1:$K$27</definedName>
    <definedName name="Z_A3B3E038_AAE0_4F24_B01A_BCF5B017EAC3_.wvu.PrintArea" localSheetId="0" hidden="1">'BS 3'!$A$1:$J$30</definedName>
    <definedName name="Z_A3B3E038_AAE0_4F24_B01A_BCF5B017EAC3_.wvu.PrintArea" localSheetId="1" hidden="1">'BS 4'!$A$1:$J$44</definedName>
    <definedName name="Z_A3B3E038_AAE0_4F24_B01A_BCF5B017EAC3_.wvu.PrintArea" localSheetId="6" hidden="1">'CF 8-9'!$A$1:$H$69</definedName>
    <definedName name="Z_A3B3E038_AAE0_4F24_B01A_BCF5B017EAC3_.wvu.PrintArea" localSheetId="2" hidden="1">'PL 3M 5'!$A$1:$J$33</definedName>
    <definedName name="Z_A3B3E038_AAE0_4F24_B01A_BCF5B017EAC3_.wvu.PrintArea" localSheetId="3" hidden="1">'PL 9M'!$A$1:$J$33</definedName>
    <definedName name="Z_A3B3E038_AAE0_4F24_B01A_BCF5B017EAC3_.wvu.PrintArea" localSheetId="4" hidden="1">'SCE-Consol 6'!$A$1:$K$9</definedName>
    <definedName name="Z_A3B3E038_AAE0_4F24_B01A_BCF5B017EAC3_.wvu.PrintArea" localSheetId="5" hidden="1">'SCE-Separate 7'!$A$1:$K$9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9" l="1"/>
  <c r="C26" i="5"/>
  <c r="C17" i="5"/>
  <c r="K11" i="5"/>
  <c r="D26" i="1"/>
  <c r="D28" i="1" s="1"/>
  <c r="J16" i="1"/>
  <c r="H16" i="1"/>
  <c r="F16" i="1"/>
  <c r="D16" i="1"/>
  <c r="F26" i="1"/>
  <c r="F28" i="23"/>
  <c r="F19" i="23"/>
  <c r="F30" i="23" s="1"/>
  <c r="F41" i="23"/>
  <c r="D41" i="23"/>
  <c r="D28" i="23"/>
  <c r="D19" i="23"/>
  <c r="B64" i="6"/>
  <c r="F64" i="6"/>
  <c r="F13" i="11"/>
  <c r="F17" i="11"/>
  <c r="F22" i="11" s="1"/>
  <c r="F25" i="11" s="1"/>
  <c r="F27" i="11" s="1"/>
  <c r="H13" i="11"/>
  <c r="H17" i="11" s="1"/>
  <c r="H22" i="11" s="1"/>
  <c r="H25" i="11" s="1"/>
  <c r="H27" i="11" s="1"/>
  <c r="D13" i="11"/>
  <c r="D17" i="11" s="1"/>
  <c r="D22" i="11" s="1"/>
  <c r="D25" i="11" s="1"/>
  <c r="D27" i="11" s="1"/>
  <c r="K20" i="19"/>
  <c r="K11" i="19"/>
  <c r="G15" i="19"/>
  <c r="E15" i="19"/>
  <c r="E17" i="19" s="1"/>
  <c r="C15" i="19"/>
  <c r="C17" i="19" s="1"/>
  <c r="K20" i="5"/>
  <c r="G15" i="5"/>
  <c r="G17" i="5" s="1"/>
  <c r="E15" i="5"/>
  <c r="E17" i="5" s="1"/>
  <c r="C15" i="5"/>
  <c r="J19" i="23"/>
  <c r="J28" i="23"/>
  <c r="J41" i="23"/>
  <c r="H26" i="1"/>
  <c r="H28" i="1" s="1"/>
  <c r="H19" i="23"/>
  <c r="H28" i="23"/>
  <c r="H61" i="6"/>
  <c r="F61" i="6"/>
  <c r="D61" i="6"/>
  <c r="B61" i="6"/>
  <c r="E24" i="19"/>
  <c r="E26" i="19" s="1"/>
  <c r="E24" i="5"/>
  <c r="E26" i="5" s="1"/>
  <c r="H41" i="23"/>
  <c r="J26" i="1"/>
  <c r="J13" i="11"/>
  <c r="J17" i="11" s="1"/>
  <c r="J22" i="11" s="1"/>
  <c r="J25" i="11" s="1"/>
  <c r="J27" i="11" s="1"/>
  <c r="G24" i="5"/>
  <c r="G26" i="5" s="1"/>
  <c r="C24" i="5"/>
  <c r="L23" i="5"/>
  <c r="L25" i="5" s="1"/>
  <c r="F25" i="5"/>
  <c r="G24" i="19"/>
  <c r="G26" i="19" s="1"/>
  <c r="C24" i="19"/>
  <c r="C26" i="19" s="1"/>
  <c r="F53" i="6"/>
  <c r="H53" i="6"/>
  <c r="D53" i="6"/>
  <c r="J27" i="24"/>
  <c r="J29" i="24" s="1"/>
  <c r="J30" i="24" s="1"/>
  <c r="L14" i="5"/>
  <c r="L16" i="5" s="1"/>
  <c r="H27" i="24"/>
  <c r="F27" i="24"/>
  <c r="F32" i="24" s="1"/>
  <c r="D27" i="24"/>
  <c r="J19" i="24"/>
  <c r="H19" i="24"/>
  <c r="F19" i="24"/>
  <c r="D19" i="24"/>
  <c r="D29" i="24" s="1"/>
  <c r="H32" i="24"/>
  <c r="D32" i="24"/>
  <c r="H30" i="24"/>
  <c r="B53" i="6"/>
  <c r="A39" i="6"/>
  <c r="D30" i="24" l="1"/>
  <c r="J32" i="24"/>
  <c r="F30" i="24"/>
  <c r="B11" i="6"/>
  <c r="B21" i="6" s="1"/>
  <c r="B33" i="6" s="1"/>
  <c r="B35" i="6" s="1"/>
  <c r="B63" i="6" s="1"/>
  <c r="B65" i="6" s="1"/>
  <c r="B73" i="6" s="1"/>
  <c r="D30" i="11"/>
  <c r="D32" i="11" s="1"/>
  <c r="I23" i="5"/>
  <c r="J30" i="11"/>
  <c r="J32" i="11" s="1"/>
  <c r="H11" i="6"/>
  <c r="H21" i="6" s="1"/>
  <c r="H33" i="6" s="1"/>
  <c r="H35" i="6" s="1"/>
  <c r="H63" i="6" s="1"/>
  <c r="H65" i="6" s="1"/>
  <c r="I14" i="19"/>
  <c r="D11" i="6"/>
  <c r="D21" i="6" s="1"/>
  <c r="D33" i="6" s="1"/>
  <c r="D35" i="6" s="1"/>
  <c r="D63" i="6" s="1"/>
  <c r="D65" i="6" s="1"/>
  <c r="I14" i="5"/>
  <c r="F30" i="11"/>
  <c r="F32" i="11" s="1"/>
  <c r="F11" i="6"/>
  <c r="F21" i="6" s="1"/>
  <c r="F33" i="6" s="1"/>
  <c r="F35" i="6" s="1"/>
  <c r="F63" i="6" s="1"/>
  <c r="F65" i="6" s="1"/>
  <c r="I23" i="19"/>
  <c r="H30" i="11"/>
  <c r="H32" i="11" s="1"/>
  <c r="F43" i="23"/>
  <c r="H30" i="23"/>
  <c r="H43" i="23" s="1"/>
  <c r="H45" i="23" s="1"/>
  <c r="D30" i="23"/>
  <c r="D43" i="23" s="1"/>
  <c r="D45" i="23" s="1"/>
  <c r="J30" i="23"/>
  <c r="J43" i="23" s="1"/>
  <c r="J28" i="1"/>
  <c r="J45" i="23" s="1"/>
  <c r="F28" i="1"/>
  <c r="D45" i="24"/>
  <c r="F28" i="5"/>
  <c r="F45" i="23" l="1"/>
  <c r="I15" i="5"/>
  <c r="I17" i="5" s="1"/>
  <c r="K14" i="5"/>
  <c r="K15" i="5" s="1"/>
  <c r="K17" i="5" s="1"/>
  <c r="I15" i="19"/>
  <c r="I17" i="19" s="1"/>
  <c r="K14" i="19"/>
  <c r="K15" i="19" s="1"/>
  <c r="K17" i="19" s="1"/>
  <c r="I24" i="19"/>
  <c r="I26" i="19" s="1"/>
  <c r="K23" i="19"/>
  <c r="K24" i="19" s="1"/>
  <c r="K26" i="19" s="1"/>
  <c r="K23" i="5"/>
  <c r="K24" i="5" s="1"/>
  <c r="K26" i="5" s="1"/>
  <c r="I24" i="5"/>
  <c r="I26" i="5" s="1"/>
</calcChain>
</file>

<file path=xl/sharedStrings.xml><?xml version="1.0" encoding="utf-8"?>
<sst xmlns="http://schemas.openxmlformats.org/spreadsheetml/2006/main" count="266" uniqueCount="146">
  <si>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</si>
  <si>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</si>
  <si>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</si>
  <si>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</si>
  <si>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</si>
  <si>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</si>
  <si>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</si>
  <si>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</si>
  <si>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</si>
  <si>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</si>
  <si>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</si>
  <si>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</si>
  <si>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</si>
  <si>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</si>
  <si>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</si>
  <si>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</si>
  <si>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</si>
  <si>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</si>
  <si>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</si>
  <si>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</si>
  <si>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</si>
  <si>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</si>
  <si>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</si>
  <si>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</si>
  <si>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</si>
  <si>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</si>
  <si>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</si>
  <si>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</si>
  <si>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</si>
  <si>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</si>
  <si>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</si>
  <si>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</si>
  <si>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</si>
  <si>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</si>
  <si>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</si>
  <si>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</si>
  <si>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</si>
  <si>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</si>
  <si>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</si>
  <si>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</si>
  <si>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</si>
  <si>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</si>
  <si>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</si>
  <si>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</si>
  <si>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</si>
  <si>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</si>
  <si>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</si>
  <si>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</si>
  <si>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</si>
  <si>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</si>
  <si>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</si>
  <si>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</si>
  <si>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</si>
  <si>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</si>
  <si>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</si>
  <si>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</si>
  <si>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</si>
  <si>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</si>
  <si>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</si>
  <si>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</si>
  <si>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</si>
  <si>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</si>
  <si>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</si>
  <si>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</si>
  <si>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</si>
  <si>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</si>
  <si>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</si>
  <si>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</si>
  <si>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</si>
  <si>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</si>
  <si>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</si>
  <si>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</si>
  <si>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</si>
  <si>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</si>
  <si>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</si>
  <si>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</si>
  <si>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</si>
  <si>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</si>
  <si>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</si>
  <si>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</si>
  <si>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</si>
  <si>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</si>
  <si>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</si>
  <si>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</si>
  <si>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</si>
  <si>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</si>
  <si>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</si>
  <si>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</si>
  <si>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</si>
  <si>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</si>
  <si>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</si>
  <si>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</si>
  <si>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</si>
  <si>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</si>
  <si>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</si>
  <si>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</si>
  <si>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</si>
  <si>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</si>
  <si>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</si>
  <si>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</si>
  <si>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</si>
  <si>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</si>
  <si>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</si>
  <si>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</si>
  <si>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</si>
  <si>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</si>
  <si>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</si>
  <si>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</si>
  <si>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</si>
  <si>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</si>
  <si>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</si>
  <si>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</si>
  <si>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</si>
  <si>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</si>
  <si>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</si>
  <si>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Basic earnings per share  (Baht)</t>
  </si>
  <si>
    <t xml:space="preserve">Net cash used in investing activities  </t>
  </si>
  <si>
    <t>Statement of comprehensive income (Unaudited)</t>
  </si>
  <si>
    <t>Profit for the period</t>
  </si>
  <si>
    <t>Written-off of property, plant and equipment and intangible assets</t>
  </si>
  <si>
    <t>Reversal of losses on inventories devaluation</t>
  </si>
  <si>
    <t>Balance at 1 January 2023</t>
  </si>
  <si>
    <t>5, 6</t>
  </si>
  <si>
    <t>3, 7</t>
  </si>
  <si>
    <t>Share premium</t>
  </si>
  <si>
    <t>Share</t>
  </si>
  <si>
    <t>premium</t>
  </si>
  <si>
    <t>Transfers of right-of-use assets to property, plant and equipment</t>
  </si>
  <si>
    <t>Employee benefit payable</t>
  </si>
  <si>
    <t>Balance at 31 March 2023</t>
  </si>
  <si>
    <t>31 March</t>
  </si>
  <si>
    <t>Cash and cash equivalents at 31 March</t>
  </si>
  <si>
    <t>2024</t>
  </si>
  <si>
    <t>Three-month period ended 31 March 2023</t>
  </si>
  <si>
    <t>Three-month period ended 31 March  2024</t>
  </si>
  <si>
    <t>Balance at 1 January 2024</t>
  </si>
  <si>
    <t>Balance at 31 March 2024</t>
  </si>
  <si>
    <t>Three-month period ended 31 March 2024</t>
  </si>
  <si>
    <t>Deferred tax liabilities</t>
  </si>
  <si>
    <t>(Reversal of) expected credit loss</t>
  </si>
  <si>
    <t>Provisions for employee benefits</t>
  </si>
  <si>
    <t>Increase in restricted deposits at financial institutions</t>
  </si>
  <si>
    <t>Decrease in bank overdrafts and short-term borrowings</t>
  </si>
  <si>
    <t>Net cash used in financing activities</t>
  </si>
  <si>
    <t>Net decrease in cash and cash equivalents</t>
  </si>
  <si>
    <t>Payable for acquisition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</si>
</sst>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1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0" fontId="17" fillId="2" borderId="0" xfId="0" applyFont="1" applyFill="1"/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/>
    <xf numFmtId="188" fontId="8" fillId="0" borderId="0" xfId="1" applyFont="1" applyFill="1" applyAlignment="1"/>
    <xf numFmtId="188" fontId="8" fillId="0" borderId="0" xfId="0" applyNumberFormat="1" applyFont="1"/>
    <xf numFmtId="189" fontId="8" fillId="0" borderId="0" xfId="1" applyNumberFormat="1" applyFont="1" applyFill="1" applyAlignment="1"/>
    <xf numFmtId="189" fontId="8" fillId="0" borderId="0" xfId="1" applyNumberFormat="1" applyFont="1" applyFill="1" applyBorder="1" applyAlignment="1"/>
    <xf numFmtId="37" fontId="13" fillId="0" borderId="0" xfId="0" applyNumberFormat="1" applyFont="1"/>
    <xf numFmtId="0" fontId="8" fillId="2" borderId="0" xfId="0" applyFont="1" applyFill="1"/>
    <xf numFmtId="0" fontId="15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/>
    <xf numFmtId="3" fontId="13" fillId="0" borderId="0" xfId="0" applyNumberFormat="1" applyFont="1"/>
    <xf numFmtId="189" fontId="13" fillId="0" borderId="1" xfId="1" applyNumberFormat="1" applyFont="1" applyFill="1" applyBorder="1" applyAlignment="1"/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3" borderId="0" xfId="0" applyFont="1" applyFill="1"/>
    <xf numFmtId="38" fontId="14" fillId="0" borderId="0" xfId="0" applyNumberFormat="1" applyFont="1" applyAlignment="1">
      <alignment horizontal="center"/>
    </xf>
    <xf numFmtId="0" fontId="8" fillId="3" borderId="0" xfId="0" applyFont="1" applyFill="1"/>
    <xf numFmtId="189" fontId="13" fillId="0" borderId="5" xfId="1" applyNumberFormat="1" applyFont="1" applyFill="1" applyBorder="1" applyAlignment="1"/>
    <xf numFmtId="189" fontId="13" fillId="0" borderId="0" xfId="1" applyNumberFormat="1" applyFont="1" applyFill="1" applyAlignment="1"/>
    <xf numFmtId="189" fontId="8" fillId="0" borderId="0" xfId="0" applyNumberFormat="1" applyFont="1"/>
    <xf numFmtId="189" fontId="13" fillId="0" borderId="0" xfId="1" applyNumberFormat="1" applyFont="1" applyFill="1" applyBorder="1" applyAlignment="1"/>
    <xf numFmtId="189" fontId="8" fillId="3" borderId="0" xfId="0" applyNumberFormat="1" applyFont="1" applyFill="1"/>
    <xf numFmtId="189" fontId="13" fillId="0" borderId="2" xfId="1" applyNumberFormat="1" applyFont="1" applyFill="1" applyBorder="1" applyAlignment="1"/>
    <xf numFmtId="189" fontId="8" fillId="0" borderId="4" xfId="1" applyNumberFormat="1" applyFont="1" applyFill="1" applyBorder="1" applyAlignment="1">
      <alignment horizontal="right"/>
    </xf>
    <xf numFmtId="189" fontId="13" fillId="0" borderId="1" xfId="1" applyNumberFormat="1" applyFont="1" applyFill="1" applyBorder="1" applyAlignment="1">
      <alignment wrapText="1"/>
    </xf>
    <xf numFmtId="189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2" fontId="8" fillId="0" borderId="1" xfId="0" applyNumberFormat="1" applyFont="1" applyBorder="1"/>
    <xf numFmtId="3" fontId="1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/>
    <xf numFmtId="189" fontId="8" fillId="0" borderId="0" xfId="1" applyNumberFormat="1" applyFont="1" applyFill="1" applyAlignment="1">
      <alignment horizontal="center"/>
    </xf>
    <xf numFmtId="0" fontId="14" fillId="0" borderId="0" xfId="0" applyFont="1"/>
    <xf numFmtId="189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0" xfId="0" applyNumberFormat="1" applyFont="1" applyAlignment="1">
      <alignment horizontal="right"/>
    </xf>
    <xf numFmtId="189" fontId="13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13" fillId="0" borderId="0" xfId="0" applyNumberFormat="1" applyFont="1" applyAlignment="1">
      <alignment horizontal="right"/>
    </xf>
    <xf numFmtId="188" fontId="20" fillId="0" borderId="0" xfId="2" applyFont="1" applyFill="1" applyAlignment="1">
      <alignment horizontal="left" indent="1"/>
    </xf>
    <xf numFmtId="0" fontId="14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0" fontId="13" fillId="0" borderId="0" xfId="9" applyFont="1"/>
    <xf numFmtId="188" fontId="8" fillId="0" borderId="4" xfId="1" applyFont="1" applyFill="1" applyBorder="1" applyAlignment="1"/>
    <xf numFmtId="0" fontId="13" fillId="0" borderId="0" xfId="9" applyFont="1" applyAlignment="1">
      <alignment horizontal="left"/>
    </xf>
    <xf numFmtId="189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6" fillId="0" borderId="0" xfId="0" applyNumberFormat="1" applyFont="1"/>
    <xf numFmtId="37" fontId="17" fillId="0" borderId="0" xfId="0" applyNumberFormat="1" applyFont="1"/>
    <xf numFmtId="189" fontId="13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89" fontId="13" fillId="0" borderId="0" xfId="0" applyNumberFormat="1" applyFont="1"/>
    <xf numFmtId="189" fontId="8" fillId="0" borderId="0" xfId="1" applyNumberFormat="1" applyFont="1"/>
    <xf numFmtId="189" fontId="13" fillId="0" borderId="5" xfId="0" applyNumberFormat="1" applyFont="1" applyBorder="1" applyAlignment="1">
      <alignment horizontal="right"/>
    </xf>
    <xf numFmtId="189" fontId="14" fillId="0" borderId="0" xfId="0" applyNumberFormat="1" applyFont="1" applyAlignment="1">
      <alignment horizontal="center"/>
    </xf>
    <xf numFmtId="188" fontId="8" fillId="0" borderId="1" xfId="0" applyNumberFormat="1" applyFont="1" applyBorder="1"/>
    <xf numFmtId="188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1"/>
    </xf>
    <xf numFmtId="187" fontId="8" fillId="0" borderId="0" xfId="0" applyNumberFormat="1" applyFont="1"/>
    <xf numFmtId="187" fontId="13" fillId="0" borderId="2" xfId="0" applyNumberFormat="1" applyFont="1" applyBorder="1"/>
    <xf numFmtId="187" fontId="13" fillId="0" borderId="0" xfId="0" applyNumberFormat="1" applyFont="1"/>
    <xf numFmtId="187" fontId="13" fillId="0" borderId="1" xfId="0" applyNumberFormat="1" applyFont="1" applyBorder="1"/>
    <xf numFmtId="187" fontId="13" fillId="0" borderId="4" xfId="0" applyNumberFormat="1" applyFont="1" applyBorder="1"/>
    <xf numFmtId="187" fontId="8" fillId="0" borderId="1" xfId="0" applyNumberFormat="1" applyFont="1" applyBorder="1"/>
    <xf numFmtId="187" fontId="8" fillId="0" borderId="0" xfId="1" applyNumberFormat="1" applyFont="1" applyFill="1" applyAlignment="1"/>
    <xf numFmtId="187" fontId="13" fillId="0" borderId="5" xfId="1" applyNumberFormat="1" applyFont="1" applyFill="1" applyBorder="1" applyAlignment="1"/>
    <xf numFmtId="187" fontId="13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>
      <alignment horizontal="right"/>
    </xf>
    <xf numFmtId="187" fontId="13" fillId="0" borderId="5" xfId="1" applyNumberFormat="1" applyFont="1" applyFill="1" applyBorder="1" applyAlignment="1">
      <alignment wrapText="1"/>
    </xf>
    <xf numFmtId="187" fontId="13" fillId="0" borderId="3" xfId="1" applyNumberFormat="1" applyFont="1" applyFill="1" applyBorder="1" applyAlignment="1">
      <alignment wrapText="1"/>
    </xf>
    <xf numFmtId="187" fontId="13" fillId="0" borderId="0" xfId="1" applyNumberFormat="1" applyFont="1" applyFill="1" applyAlignment="1">
      <alignment horizontal="right"/>
    </xf>
    <xf numFmtId="187" fontId="8" fillId="0" borderId="4" xfId="1" applyNumberFormat="1" applyFont="1" applyFill="1" applyBorder="1" applyAlignment="1"/>
    <xf numFmtId="187" fontId="13" fillId="0" borderId="2" xfId="1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187" fontId="8" fillId="0" borderId="0" xfId="0" applyNumberFormat="1" applyFont="1" applyAlignment="1">
      <alignment horizontal="right"/>
    </xf>
    <xf numFmtId="187" fontId="13" fillId="0" borderId="2" xfId="0" applyNumberFormat="1" applyFont="1" applyBorder="1" applyAlignment="1">
      <alignment horizontal="right"/>
    </xf>
    <xf numFmtId="187" fontId="8" fillId="0" borderId="0" xfId="1" applyNumberFormat="1" applyFont="1"/>
    <xf numFmtId="187" fontId="8" fillId="0" borderId="0" xfId="1" applyNumberFormat="1" applyFont="1" applyAlignment="1">
      <alignment horizontal="right"/>
    </xf>
    <xf numFmtId="187" fontId="13" fillId="0" borderId="2" xfId="1" applyNumberFormat="1" applyFont="1" applyBorder="1"/>
    <xf numFmtId="187" fontId="13" fillId="0" borderId="0" xfId="1" applyNumberFormat="1" applyFont="1" applyAlignment="1">
      <alignment horizontal="right"/>
    </xf>
    <xf numFmtId="187" fontId="13" fillId="0" borderId="3" xfId="1" applyNumberFormat="1" applyFont="1" applyBorder="1" applyAlignment="1">
      <alignment horizontal="right"/>
    </xf>
    <xf numFmtId="188" fontId="8" fillId="0" borderId="0" xfId="1" applyFont="1" applyFill="1" applyBorder="1" applyAlignment="1">
      <alignment horizontal="right"/>
    </xf>
    <xf numFmtId="187" fontId="8" fillId="0" borderId="0" xfId="1" applyNumberFormat="1" applyFont="1" applyFill="1"/>
    <xf numFmtId="188" fontId="8" fillId="0" borderId="0" xfId="1" applyFont="1" applyAlignment="1">
      <alignment horizontal="left" indent="1"/>
    </xf>
    <xf numFmtId="188" fontId="8" fillId="0" borderId="0" xfId="1" applyFont="1" applyFill="1"/>
    <xf numFmtId="188" fontId="13" fillId="0" borderId="0" xfId="1" applyFont="1" applyAlignment="1">
      <alignment horizontal="right"/>
    </xf>
    <xf numFmtId="188" fontId="8" fillId="0" borderId="0" xfId="1" applyFont="1" applyAlignment="1">
      <alignment horizontal="right"/>
    </xf>
    <xf numFmtId="188" fontId="8" fillId="0" borderId="0" xfId="1" applyFont="1"/>
    <xf numFmtId="188" fontId="8" fillId="0" borderId="0" xfId="1" applyFont="1" applyFill="1" applyBorder="1" applyAlignment="1">
      <alignment wrapText="1"/>
    </xf>
    <xf numFmtId="188" fontId="13" fillId="0" borderId="2" xfId="1" applyFont="1" applyFill="1" applyBorder="1" applyAlignment="1">
      <alignment horizontal="right"/>
    </xf>
    <xf numFmtId="188" fontId="13" fillId="0" borderId="0" xfId="1" applyFont="1" applyFill="1" applyBorder="1" applyAlignment="1">
      <alignment horizontal="right"/>
    </xf>
    <xf numFmtId="188" fontId="13" fillId="0" borderId="0" xfId="1" applyFont="1" applyFill="1" applyBorder="1" applyAlignme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9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16" fontId="20" fillId="0" borderId="0" xfId="9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</cellXfs>
  <cellStyles count="10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tabSelected="1" zoomScale="80" zoomScaleNormal="80" zoomScaleSheetLayoutView="85" workbookViewId="0">
      <selection activeCell="S10" sqref="S10"/>
    </sheetView>
  </sheetViews>
  <sheetFormatPr defaultColWidth="9.09765625" defaultRowHeight="23.25" customHeight="1" x14ac:dyDescent="0.3"/>
  <cols>
    <col min="1" max="1" width="45.59765625" style="24" customWidth="1"/>
    <col min="2" max="2" width="9.09765625" style="23" bestFit="1" customWidth="1"/>
    <col min="3" max="3" width="1.3984375" style="23" customWidth="1"/>
    <col min="4" max="4" width="15.3984375" style="23" customWidth="1"/>
    <col min="5" max="5" width="1.3984375" style="23" customWidth="1"/>
    <col min="6" max="6" width="15.3984375" style="23" customWidth="1"/>
    <col min="7" max="7" width="1.3984375" style="23" customWidth="1"/>
    <col min="8" max="8" width="15.3984375" style="23" customWidth="1"/>
    <col min="9" max="9" width="1.3984375" style="23" customWidth="1"/>
    <col min="10" max="10" width="15.3984375" style="23" customWidth="1"/>
    <col min="11" max="11" width="1.09765625" style="23" customWidth="1"/>
    <col min="12" max="12" width="9.09765625" style="23"/>
    <col min="13" max="13" width="14.59765625" style="23" bestFit="1" customWidth="1"/>
    <col min="14" max="14" width="12.3984375" style="23" bestFit="1" customWidth="1"/>
    <col min="15" max="15" width="13.09765625" style="23" bestFit="1" customWidth="1"/>
    <col min="16" max="16" width="10" style="23" bestFit="1" customWidth="1"/>
    <col min="17" max="16384" width="9.09765625" style="23"/>
  </cols>
  <sheetData>
    <row r="1" spans="1:16" ht="21.75" customHeight="1" x14ac:dyDescent="0.35">
      <c r="A1" s="16" t="s">
        <v>0</v>
      </c>
    </row>
    <row r="2" spans="1:16" ht="21.75" customHeight="1" x14ac:dyDescent="0.3">
      <c r="A2" s="82" t="s">
        <v>1</v>
      </c>
    </row>
    <row r="3" spans="1:16" ht="21.75" customHeight="1" x14ac:dyDescent="0.3">
      <c r="A3" s="11"/>
    </row>
    <row r="4" spans="1:16" ht="20.149999999999999" customHeight="1" x14ac:dyDescent="0.3">
      <c r="A4" s="11"/>
      <c r="D4" s="129" t="s">
        <v>52</v>
      </c>
      <c r="E4" s="129"/>
      <c r="F4" s="129"/>
      <c r="H4" s="129" t="s">
        <v>54</v>
      </c>
      <c r="I4" s="129"/>
      <c r="J4" s="129"/>
    </row>
    <row r="5" spans="1:16" ht="20.149999999999999" customHeight="1" x14ac:dyDescent="0.3">
      <c r="B5" s="7"/>
      <c r="C5" s="7"/>
      <c r="D5" s="128" t="s">
        <v>53</v>
      </c>
      <c r="E5" s="128"/>
      <c r="F5" s="128"/>
      <c r="G5" s="25"/>
      <c r="H5" s="129" t="s">
        <v>51</v>
      </c>
      <c r="I5" s="129"/>
      <c r="J5" s="129"/>
    </row>
    <row r="6" spans="1:16" ht="20.149999999999999" customHeight="1" x14ac:dyDescent="0.3">
      <c r="B6" s="7"/>
      <c r="C6" s="7"/>
      <c r="D6" s="9" t="s">
        <v>130</v>
      </c>
      <c r="E6" s="7"/>
      <c r="F6" s="9" t="s">
        <v>4</v>
      </c>
      <c r="G6" s="25"/>
      <c r="H6" s="9" t="s">
        <v>130</v>
      </c>
      <c r="I6" s="7"/>
      <c r="J6" s="9" t="s">
        <v>4</v>
      </c>
    </row>
    <row r="7" spans="1:16" ht="20.149999999999999" customHeight="1" x14ac:dyDescent="0.3">
      <c r="A7" s="11" t="s">
        <v>6</v>
      </c>
      <c r="B7" s="10" t="s">
        <v>5</v>
      </c>
      <c r="C7" s="10"/>
      <c r="D7" s="73">
        <v>2024</v>
      </c>
      <c r="E7" s="7"/>
      <c r="F7" s="7">
        <v>2023</v>
      </c>
      <c r="G7" s="7"/>
      <c r="H7" s="73">
        <v>2024</v>
      </c>
      <c r="I7" s="7"/>
      <c r="J7" s="7">
        <v>2023</v>
      </c>
    </row>
    <row r="8" spans="1:16" ht="20.149999999999999" customHeight="1" x14ac:dyDescent="0.3">
      <c r="A8" s="11"/>
      <c r="B8" s="10"/>
      <c r="C8" s="10"/>
      <c r="D8" s="73" t="s">
        <v>99</v>
      </c>
      <c r="E8" s="7"/>
      <c r="F8" s="7"/>
      <c r="G8" s="7"/>
      <c r="H8" s="73" t="s">
        <v>99</v>
      </c>
      <c r="I8" s="7"/>
      <c r="J8" s="7"/>
    </row>
    <row r="9" spans="1:16" ht="20.149999999999999" customHeight="1" x14ac:dyDescent="0.3">
      <c r="B9" s="7"/>
      <c r="C9" s="7"/>
      <c r="D9" s="130" t="s">
        <v>98</v>
      </c>
      <c r="E9" s="130"/>
      <c r="F9" s="130"/>
      <c r="G9" s="130"/>
      <c r="H9" s="130"/>
      <c r="I9" s="130"/>
      <c r="J9" s="130"/>
    </row>
    <row r="10" spans="1:16" ht="20.149999999999999" customHeight="1" x14ac:dyDescent="0.3">
      <c r="A10" s="12" t="s">
        <v>7</v>
      </c>
      <c r="B10" s="10"/>
      <c r="C10" s="10"/>
    </row>
    <row r="11" spans="1:16" ht="20.149999999999999" customHeight="1" x14ac:dyDescent="0.3">
      <c r="A11" s="13" t="s">
        <v>8</v>
      </c>
      <c r="B11" s="26"/>
      <c r="C11" s="10"/>
      <c r="D11" s="92">
        <v>44109</v>
      </c>
      <c r="E11" s="27"/>
      <c r="F11" s="92">
        <v>51037</v>
      </c>
      <c r="G11" s="27"/>
      <c r="H11" s="92">
        <v>43958</v>
      </c>
      <c r="I11" s="27"/>
      <c r="J11" s="92">
        <v>50051</v>
      </c>
      <c r="M11" s="28"/>
      <c r="N11" s="29"/>
    </row>
    <row r="12" spans="1:16" ht="20.149999999999999" customHeight="1" x14ac:dyDescent="0.3">
      <c r="A12" s="13" t="s">
        <v>113</v>
      </c>
      <c r="B12" s="26" t="s">
        <v>102</v>
      </c>
      <c r="C12" s="10"/>
      <c r="D12" s="92">
        <v>155989</v>
      </c>
      <c r="E12" s="27"/>
      <c r="F12" s="92">
        <v>140760</v>
      </c>
      <c r="G12" s="27"/>
      <c r="H12" s="92">
        <v>152439</v>
      </c>
      <c r="I12" s="27"/>
      <c r="J12" s="92">
        <v>137547</v>
      </c>
    </row>
    <row r="13" spans="1:16" ht="20.149999999999999" customHeight="1" x14ac:dyDescent="0.3">
      <c r="A13" s="13" t="s">
        <v>9</v>
      </c>
      <c r="B13" s="26">
        <v>7</v>
      </c>
      <c r="C13" s="10"/>
      <c r="D13" s="92">
        <v>43158</v>
      </c>
      <c r="E13" s="27"/>
      <c r="F13" s="92">
        <v>44571</v>
      </c>
      <c r="G13" s="27"/>
      <c r="H13" s="92">
        <v>43158</v>
      </c>
      <c r="I13" s="27"/>
      <c r="J13" s="92">
        <v>44571</v>
      </c>
    </row>
    <row r="14" spans="1:16" ht="20.149999999999999" customHeight="1" x14ac:dyDescent="0.3">
      <c r="A14" s="13" t="s">
        <v>10</v>
      </c>
      <c r="B14" s="26"/>
      <c r="C14" s="10"/>
      <c r="D14" s="92">
        <v>126877</v>
      </c>
      <c r="E14" s="27"/>
      <c r="F14" s="92">
        <v>148213</v>
      </c>
      <c r="G14" s="27"/>
      <c r="H14" s="92">
        <v>119911</v>
      </c>
      <c r="I14" s="27"/>
      <c r="J14" s="92">
        <v>143403</v>
      </c>
    </row>
    <row r="15" spans="1:16" ht="20.149999999999999" customHeight="1" x14ac:dyDescent="0.3">
      <c r="A15" s="13" t="s">
        <v>11</v>
      </c>
      <c r="B15" s="26"/>
      <c r="C15" s="10"/>
      <c r="D15" s="92">
        <v>1432</v>
      </c>
      <c r="E15" s="27"/>
      <c r="F15" s="92">
        <v>722</v>
      </c>
      <c r="G15" s="27"/>
      <c r="H15" s="92">
        <v>742</v>
      </c>
      <c r="I15" s="27"/>
      <c r="J15" s="92">
        <v>644</v>
      </c>
    </row>
    <row r="16" spans="1:16" ht="20.149999999999999" customHeight="1" x14ac:dyDescent="0.3">
      <c r="A16" s="14" t="s">
        <v>12</v>
      </c>
      <c r="B16" s="26"/>
      <c r="C16" s="10"/>
      <c r="D16" s="93">
        <f>SUM(D11:D15)</f>
        <v>371565</v>
      </c>
      <c r="E16" s="32"/>
      <c r="F16" s="93">
        <f>SUM(F11:F15)</f>
        <v>385303</v>
      </c>
      <c r="G16" s="32"/>
      <c r="H16" s="93">
        <f>SUM(H11:H15)</f>
        <v>360208</v>
      </c>
      <c r="I16" s="32"/>
      <c r="J16" s="93">
        <f>SUM(J11:J15)</f>
        <v>376216</v>
      </c>
      <c r="M16" s="28"/>
      <c r="N16" s="29"/>
      <c r="O16" s="28"/>
      <c r="P16" s="29"/>
    </row>
    <row r="17" spans="1:14" ht="12.75" customHeight="1" x14ac:dyDescent="0.3">
      <c r="B17" s="26"/>
      <c r="C17" s="10"/>
      <c r="D17" s="27"/>
      <c r="E17" s="27"/>
      <c r="F17" s="27"/>
      <c r="G17" s="27"/>
      <c r="H17" s="27"/>
      <c r="I17" s="27"/>
      <c r="J17" s="27"/>
    </row>
    <row r="18" spans="1:14" ht="20.149999999999999" customHeight="1" x14ac:dyDescent="0.3">
      <c r="A18" s="12" t="s">
        <v>13</v>
      </c>
      <c r="B18" s="26"/>
      <c r="C18" s="10"/>
      <c r="D18" s="27"/>
      <c r="E18" s="27"/>
      <c r="F18" s="27"/>
      <c r="G18" s="27"/>
      <c r="H18" s="27"/>
      <c r="I18" s="27"/>
      <c r="J18" s="27"/>
    </row>
    <row r="19" spans="1:14" ht="20.5" customHeight="1" x14ac:dyDescent="0.3">
      <c r="A19" s="23" t="s">
        <v>22</v>
      </c>
      <c r="B19" s="26">
        <v>6</v>
      </c>
      <c r="C19" s="10"/>
      <c r="D19" s="92">
        <v>36137</v>
      </c>
      <c r="E19" s="27"/>
      <c r="F19" s="92">
        <v>36031</v>
      </c>
      <c r="G19" s="27"/>
      <c r="H19" s="92">
        <v>32411</v>
      </c>
      <c r="I19" s="27"/>
      <c r="J19" s="92">
        <v>32305</v>
      </c>
    </row>
    <row r="20" spans="1:14" ht="20.5" customHeight="1" x14ac:dyDescent="0.3">
      <c r="A20" s="23" t="s">
        <v>14</v>
      </c>
      <c r="B20" s="26"/>
      <c r="C20" s="10"/>
      <c r="D20" s="119">
        <v>0</v>
      </c>
      <c r="E20" s="27"/>
      <c r="F20" s="119">
        <v>0</v>
      </c>
      <c r="G20" s="27"/>
      <c r="H20" s="92">
        <v>80000</v>
      </c>
      <c r="I20" s="27"/>
      <c r="J20" s="92">
        <v>80000</v>
      </c>
    </row>
    <row r="21" spans="1:14" ht="20.5" customHeight="1" x14ac:dyDescent="0.3">
      <c r="A21" s="24" t="s">
        <v>15</v>
      </c>
      <c r="B21" s="26" t="s">
        <v>122</v>
      </c>
      <c r="C21" s="10"/>
      <c r="D21" s="92">
        <v>733969</v>
      </c>
      <c r="E21" s="27"/>
      <c r="F21" s="92">
        <v>734388</v>
      </c>
      <c r="G21" s="27"/>
      <c r="H21" s="92">
        <v>600162</v>
      </c>
      <c r="I21" s="27"/>
      <c r="J21" s="92">
        <v>598909</v>
      </c>
    </row>
    <row r="22" spans="1:14" ht="20.5" customHeight="1" x14ac:dyDescent="0.3">
      <c r="A22" s="13" t="s">
        <v>16</v>
      </c>
      <c r="B22" s="26">
        <v>5</v>
      </c>
      <c r="C22" s="10"/>
      <c r="D22" s="92">
        <v>132324</v>
      </c>
      <c r="E22" s="27"/>
      <c r="F22" s="92">
        <v>109350</v>
      </c>
      <c r="G22" s="27"/>
      <c r="H22" s="92">
        <v>47304</v>
      </c>
      <c r="I22" s="27"/>
      <c r="J22" s="92">
        <v>52031</v>
      </c>
    </row>
    <row r="23" spans="1:14" ht="20.5" customHeight="1" x14ac:dyDescent="0.3">
      <c r="A23" s="24" t="s">
        <v>17</v>
      </c>
      <c r="B23" s="26"/>
      <c r="C23" s="10"/>
      <c r="D23" s="92">
        <v>2248</v>
      </c>
      <c r="E23" s="27"/>
      <c r="F23" s="92">
        <v>2440</v>
      </c>
      <c r="G23" s="27"/>
      <c r="H23" s="92">
        <v>2015</v>
      </c>
      <c r="I23" s="27"/>
      <c r="J23" s="92">
        <v>2188</v>
      </c>
    </row>
    <row r="24" spans="1:14" ht="20.5" customHeight="1" x14ac:dyDescent="0.3">
      <c r="A24" s="13" t="s">
        <v>18</v>
      </c>
      <c r="B24" s="26"/>
      <c r="C24" s="10"/>
      <c r="D24" s="119">
        <v>0</v>
      </c>
      <c r="E24" s="27"/>
      <c r="F24" s="119">
        <v>0</v>
      </c>
      <c r="G24" s="27"/>
      <c r="H24" s="92">
        <v>2806</v>
      </c>
      <c r="I24" s="27"/>
      <c r="J24" s="92">
        <v>2406</v>
      </c>
      <c r="M24" s="27"/>
      <c r="N24" s="27"/>
    </row>
    <row r="25" spans="1:14" ht="20.5" customHeight="1" x14ac:dyDescent="0.3">
      <c r="A25" s="13" t="s">
        <v>19</v>
      </c>
      <c r="B25" s="26">
        <v>7</v>
      </c>
      <c r="C25" s="10"/>
      <c r="D25" s="92">
        <v>30934</v>
      </c>
      <c r="E25" s="27"/>
      <c r="F25" s="92">
        <v>30763</v>
      </c>
      <c r="G25" s="27"/>
      <c r="H25" s="92">
        <v>26482</v>
      </c>
      <c r="I25" s="27"/>
      <c r="J25" s="92">
        <v>26310</v>
      </c>
    </row>
    <row r="26" spans="1:14" ht="20.149999999999999" customHeight="1" x14ac:dyDescent="0.3">
      <c r="A26" s="14" t="s">
        <v>20</v>
      </c>
      <c r="B26" s="26"/>
      <c r="C26" s="10"/>
      <c r="D26" s="93">
        <f>SUM(D19:D25)</f>
        <v>935612</v>
      </c>
      <c r="E26" s="85"/>
      <c r="F26" s="93">
        <f>SUM(F19:F25)</f>
        <v>912972</v>
      </c>
      <c r="G26" s="85"/>
      <c r="H26" s="93">
        <f>SUM(H19:H25)</f>
        <v>791180</v>
      </c>
      <c r="I26" s="32"/>
      <c r="J26" s="93">
        <f>SUM(J19:J25)</f>
        <v>794149</v>
      </c>
    </row>
    <row r="27" spans="1:14" ht="19.5" customHeight="1" x14ac:dyDescent="0.3">
      <c r="A27" s="11"/>
      <c r="B27" s="26"/>
      <c r="C27" s="10"/>
      <c r="D27" s="94"/>
      <c r="E27" s="32"/>
      <c r="F27" s="94"/>
      <c r="G27" s="32"/>
      <c r="H27" s="94"/>
      <c r="I27" s="32"/>
      <c r="J27" s="94"/>
    </row>
    <row r="28" spans="1:14" ht="20.149999999999999" customHeight="1" thickBot="1" x14ac:dyDescent="0.35">
      <c r="A28" s="15" t="s">
        <v>21</v>
      </c>
      <c r="B28" s="26"/>
      <c r="C28" s="10"/>
      <c r="D28" s="95">
        <f>D16+D26</f>
        <v>1307177</v>
      </c>
      <c r="E28" s="32"/>
      <c r="F28" s="95">
        <f>F16+F26</f>
        <v>1298275</v>
      </c>
      <c r="G28" s="32"/>
      <c r="H28" s="95">
        <f>H16+H26</f>
        <v>1151388</v>
      </c>
      <c r="I28" s="32"/>
      <c r="J28" s="95">
        <f>J16+J26</f>
        <v>1170365</v>
      </c>
      <c r="M28" s="32"/>
    </row>
    <row r="29" spans="1:14" ht="15.65" customHeight="1" thickTop="1" x14ac:dyDescent="0.3">
      <c r="B29" s="26"/>
      <c r="D29" s="27"/>
      <c r="J29" s="92"/>
    </row>
    <row r="30" spans="1:14" ht="23.25" customHeight="1" x14ac:dyDescent="0.3">
      <c r="B30" s="26"/>
    </row>
    <row r="31" spans="1:14" ht="23.25" customHeight="1" x14ac:dyDescent="0.3">
      <c r="A31" s="23"/>
      <c r="D31" s="28"/>
      <c r="F31" s="28"/>
      <c r="H31" s="28"/>
      <c r="J31" s="28"/>
    </row>
    <row r="32" spans="1:14" ht="23.25" customHeight="1" x14ac:dyDescent="0.3">
      <c r="A32" s="23"/>
    </row>
    <row r="33" spans="1:4" ht="23.25" customHeight="1" x14ac:dyDescent="0.3">
      <c r="A33" s="23"/>
    </row>
    <row r="34" spans="1:4" ht="23.25" customHeight="1" x14ac:dyDescent="0.3">
      <c r="A34" s="23"/>
    </row>
    <row r="35" spans="1:4" ht="23.25" customHeight="1" x14ac:dyDescent="0.3">
      <c r="A35" s="23"/>
    </row>
    <row r="36" spans="1:4" ht="23.25" customHeight="1" x14ac:dyDescent="0.3">
      <c r="A36" s="23"/>
    </row>
    <row r="37" spans="1:4" ht="23.25" customHeight="1" x14ac:dyDescent="0.3">
      <c r="A37" s="23"/>
    </row>
    <row r="38" spans="1:4" ht="23.25" customHeight="1" x14ac:dyDescent="0.3">
      <c r="A38" s="23"/>
    </row>
    <row r="39" spans="1:4" ht="23.25" customHeight="1" x14ac:dyDescent="0.3">
      <c r="A39" s="23"/>
    </row>
    <row r="40" spans="1:4" ht="21.75" customHeight="1" x14ac:dyDescent="0.3">
      <c r="A40" s="23"/>
    </row>
    <row r="41" spans="1:4" ht="21.75" customHeight="1" x14ac:dyDescent="0.3">
      <c r="A41" s="23"/>
    </row>
    <row r="42" spans="1:4" ht="21.75" customHeight="1" x14ac:dyDescent="0.3">
      <c r="A42" s="23"/>
    </row>
    <row r="43" spans="1:4" ht="21.75" customHeight="1" x14ac:dyDescent="0.3">
      <c r="A43" s="23"/>
    </row>
    <row r="44" spans="1:4" ht="21.75" customHeight="1" x14ac:dyDescent="0.3">
      <c r="A44" s="23"/>
    </row>
    <row r="45" spans="1:4" ht="21.75" customHeight="1" x14ac:dyDescent="0.3">
      <c r="A45" s="23"/>
      <c r="D45" s="27"/>
    </row>
    <row r="46" spans="1:4" ht="21.75" customHeight="1" x14ac:dyDescent="0.3">
      <c r="A46" s="23"/>
    </row>
    <row r="47" spans="1:4" ht="21.75" customHeight="1" x14ac:dyDescent="0.3">
      <c r="A47" s="23"/>
    </row>
    <row r="48" spans="1:4" ht="23.25" customHeight="1" x14ac:dyDescent="0.3">
      <c r="A48" s="23"/>
    </row>
    <row r="49" spans="1:1" ht="21.75" customHeight="1" x14ac:dyDescent="0.3">
      <c r="A49" s="23"/>
    </row>
    <row r="50" spans="1:1" ht="23.25" customHeight="1" x14ac:dyDescent="0.3">
      <c r="A50" s="23"/>
    </row>
    <row r="51" spans="1:1" ht="21.75" customHeight="1" x14ac:dyDescent="0.3">
      <c r="A51" s="23"/>
    </row>
    <row r="52" spans="1:1" ht="21.75" customHeight="1" x14ac:dyDescent="0.3">
      <c r="A52" s="23"/>
    </row>
    <row r="53" spans="1:1" ht="24.75" customHeight="1" x14ac:dyDescent="0.3">
      <c r="A53" s="23"/>
    </row>
    <row r="54" spans="1:1" ht="21.75" customHeight="1" x14ac:dyDescent="0.3">
      <c r="A54" s="23"/>
    </row>
    <row r="55" spans="1:1" ht="21.75" customHeight="1" x14ac:dyDescent="0.3">
      <c r="A55" s="23"/>
    </row>
    <row r="56" spans="1:1" ht="23.25" customHeight="1" x14ac:dyDescent="0.3">
      <c r="A56" s="23"/>
    </row>
    <row r="57" spans="1:1" ht="12" customHeight="1" x14ac:dyDescent="0.3">
      <c r="A57" s="23"/>
    </row>
    <row r="58" spans="1:1" ht="23.25" customHeight="1" x14ac:dyDescent="0.3">
      <c r="A58" s="23"/>
    </row>
    <row r="59" spans="1:1" ht="23.25" customHeight="1" x14ac:dyDescent="0.3">
      <c r="A59" s="23"/>
    </row>
    <row r="60" spans="1:1" ht="22" customHeight="1" x14ac:dyDescent="0.3">
      <c r="A60" s="23"/>
    </row>
    <row r="61" spans="1:1" ht="14" x14ac:dyDescent="0.3">
      <c r="A61" s="23"/>
    </row>
    <row r="62" spans="1:1" ht="22" customHeight="1" x14ac:dyDescent="0.3">
      <c r="A62" s="23"/>
    </row>
    <row r="63" spans="1:1" ht="24" customHeight="1" x14ac:dyDescent="0.3">
      <c r="A63" s="23"/>
    </row>
    <row r="64" spans="1:1" ht="22" customHeight="1" x14ac:dyDescent="0.3">
      <c r="A64" s="23"/>
    </row>
    <row r="65" spans="1:1" ht="22" customHeight="1" x14ac:dyDescent="0.3">
      <c r="A65" s="23"/>
    </row>
    <row r="66" spans="1:1" ht="14" x14ac:dyDescent="0.3">
      <c r="A66" s="23"/>
    </row>
    <row r="67" spans="1:1" ht="22" customHeight="1" x14ac:dyDescent="0.3">
      <c r="A67" s="23"/>
    </row>
    <row r="68" spans="1:1" ht="22" customHeight="1" x14ac:dyDescent="0.3">
      <c r="A68" s="23"/>
    </row>
    <row r="69" spans="1:1" ht="22" customHeight="1" x14ac:dyDescent="0.3">
      <c r="A69" s="23"/>
    </row>
    <row r="70" spans="1:1" ht="22" customHeight="1" x14ac:dyDescent="0.3">
      <c r="A70" s="23"/>
    </row>
    <row r="71" spans="1:1" ht="12" customHeight="1" x14ac:dyDescent="0.3">
      <c r="A71" s="23"/>
    </row>
    <row r="72" spans="1:1" ht="22" customHeight="1" x14ac:dyDescent="0.3">
      <c r="A72" s="23"/>
    </row>
    <row r="73" spans="1:1" ht="22" customHeight="1" x14ac:dyDescent="0.3">
      <c r="A73" s="23"/>
    </row>
    <row r="74" spans="1:1" ht="22" customHeight="1" x14ac:dyDescent="0.3">
      <c r="A74" s="28"/>
    </row>
    <row r="75" spans="1:1" ht="22" customHeight="1" x14ac:dyDescent="0.3"/>
    <row r="76" spans="1:1" ht="22" customHeight="1" x14ac:dyDescent="0.3"/>
    <row r="77" spans="1:1" ht="22" customHeight="1" x14ac:dyDescent="0.3"/>
    <row r="78" spans="1:1" ht="22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20.149999999999999" customHeight="1" x14ac:dyDescent="0.3"/>
    <row r="93" ht="19.5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19.5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20.149999999999999" customHeight="1" x14ac:dyDescent="0.3"/>
    <row r="138" ht="20.149999999999999" customHeight="1" x14ac:dyDescent="0.3"/>
    <row r="139" ht="19.5" customHeight="1" x14ac:dyDescent="0.3"/>
    <row r="140" ht="20.149999999999999" customHeight="1" x14ac:dyDescent="0.3"/>
    <row r="141" ht="20.149999999999999" customHeight="1" x14ac:dyDescent="0.3"/>
    <row r="142" ht="20.149999999999999" customHeight="1" x14ac:dyDescent="0.3"/>
    <row r="145" spans="1:12" s="33" customFormat="1" ht="23.25" customHeight="1" x14ac:dyDescent="0.3">
      <c r="A145" s="24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0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6"/>
  <sheetViews>
    <sheetView zoomScale="90" zoomScaleNormal="90" zoomScaleSheetLayoutView="100" workbookViewId="0">
      <selection activeCell="R14" sqref="R14"/>
    </sheetView>
  </sheetViews>
  <sheetFormatPr defaultColWidth="9.09765625" defaultRowHeight="23.25" customHeight="1" x14ac:dyDescent="0.4"/>
  <cols>
    <col min="1" max="1" width="45.796875" style="18" customWidth="1"/>
    <col min="2" max="2" width="8.3984375" style="17" customWidth="1"/>
    <col min="3" max="3" width="1.3984375" style="17" customWidth="1"/>
    <col min="4" max="4" width="15.69921875" style="17" bestFit="1" customWidth="1"/>
    <col min="5" max="5" width="1.3984375" style="17" customWidth="1"/>
    <col min="6" max="6" width="15.3984375" style="17" customWidth="1"/>
    <col min="7" max="7" width="1.3984375" style="17" customWidth="1"/>
    <col min="8" max="8" width="15.3984375" style="17" customWidth="1"/>
    <col min="9" max="9" width="1.3984375" style="17" customWidth="1"/>
    <col min="10" max="10" width="15.3984375" style="17" customWidth="1"/>
    <col min="11" max="11" width="1.09765625" style="17" customWidth="1"/>
    <col min="12" max="12" width="16.69921875" style="17" bestFit="1" customWidth="1"/>
    <col min="13" max="13" width="14.3984375" style="17" bestFit="1" customWidth="1"/>
    <col min="14" max="14" width="16.69921875" style="17" bestFit="1" customWidth="1"/>
    <col min="15" max="16384" width="9.09765625" style="17"/>
  </cols>
  <sheetData>
    <row r="1" spans="1:14" ht="23.25" customHeight="1" x14ac:dyDescent="0.4">
      <c r="A1" s="16" t="s">
        <v>0</v>
      </c>
      <c r="B1" s="83"/>
    </row>
    <row r="2" spans="1:14" ht="23.25" customHeight="1" x14ac:dyDescent="0.4">
      <c r="A2" s="82" t="s">
        <v>1</v>
      </c>
      <c r="B2" s="83"/>
    </row>
    <row r="3" spans="1:14" ht="23.25" customHeight="1" x14ac:dyDescent="0.4">
      <c r="A3" s="16"/>
      <c r="B3" s="83"/>
    </row>
    <row r="4" spans="1:14" ht="20.149999999999999" customHeight="1" x14ac:dyDescent="0.4">
      <c r="A4" s="16"/>
      <c r="B4" s="83"/>
      <c r="D4" s="129" t="s">
        <v>52</v>
      </c>
      <c r="E4" s="129"/>
      <c r="F4" s="129"/>
      <c r="G4" s="23"/>
      <c r="H4" s="129" t="s">
        <v>54</v>
      </c>
      <c r="I4" s="129"/>
      <c r="J4" s="129"/>
    </row>
    <row r="5" spans="1:14" s="23" customFormat="1" ht="20.149999999999999" customHeight="1" x14ac:dyDescent="0.3">
      <c r="A5" s="24"/>
      <c r="B5" s="26"/>
      <c r="C5" s="7"/>
      <c r="D5" s="128" t="s">
        <v>53</v>
      </c>
      <c r="E5" s="128"/>
      <c r="F5" s="128"/>
      <c r="G5" s="25"/>
      <c r="H5" s="129" t="s">
        <v>51</v>
      </c>
      <c r="I5" s="129"/>
      <c r="J5" s="129"/>
    </row>
    <row r="6" spans="1:14" s="23" customFormat="1" ht="20.149999999999999" customHeight="1" x14ac:dyDescent="0.3">
      <c r="A6" s="24"/>
      <c r="B6" s="26"/>
      <c r="C6" s="7"/>
      <c r="D6" s="9" t="s">
        <v>130</v>
      </c>
      <c r="E6" s="7"/>
      <c r="F6" s="9" t="s">
        <v>4</v>
      </c>
      <c r="G6" s="25"/>
      <c r="H6" s="9" t="s">
        <v>130</v>
      </c>
      <c r="I6" s="7"/>
      <c r="J6" s="9" t="s">
        <v>4</v>
      </c>
    </row>
    <row r="7" spans="1:14" s="23" customFormat="1" ht="20.149999999999999" customHeight="1" x14ac:dyDescent="0.3">
      <c r="A7" s="15" t="s">
        <v>23</v>
      </c>
      <c r="B7" s="10" t="s">
        <v>5</v>
      </c>
      <c r="C7" s="7"/>
      <c r="D7" s="73">
        <v>2024</v>
      </c>
      <c r="E7" s="7"/>
      <c r="F7" s="7">
        <v>2023</v>
      </c>
      <c r="G7" s="7"/>
      <c r="H7" s="73">
        <v>2024</v>
      </c>
      <c r="I7" s="7"/>
      <c r="J7" s="7">
        <v>2023</v>
      </c>
    </row>
    <row r="8" spans="1:14" s="23" customFormat="1" ht="20.149999999999999" customHeight="1" x14ac:dyDescent="0.3">
      <c r="A8" s="15"/>
      <c r="B8" s="10"/>
      <c r="C8" s="7"/>
      <c r="D8" s="73" t="s">
        <v>99</v>
      </c>
      <c r="E8" s="7"/>
      <c r="F8" s="7"/>
      <c r="G8" s="7"/>
      <c r="H8" s="73" t="s">
        <v>99</v>
      </c>
      <c r="I8" s="7"/>
      <c r="J8" s="7"/>
    </row>
    <row r="9" spans="1:14" s="23" customFormat="1" ht="20.149999999999999" customHeight="1" x14ac:dyDescent="0.3">
      <c r="A9" s="24"/>
      <c r="B9" s="26"/>
      <c r="C9" s="10"/>
      <c r="D9" s="130" t="s">
        <v>98</v>
      </c>
      <c r="E9" s="130"/>
      <c r="F9" s="130"/>
      <c r="G9" s="130"/>
      <c r="H9" s="130"/>
      <c r="I9" s="130"/>
      <c r="J9" s="130"/>
    </row>
    <row r="10" spans="1:14" s="23" customFormat="1" ht="20.149999999999999" customHeight="1" x14ac:dyDescent="0.3">
      <c r="A10" s="34" t="s">
        <v>24</v>
      </c>
      <c r="B10" s="26"/>
      <c r="C10" s="7"/>
      <c r="D10" s="27"/>
      <c r="E10" s="27"/>
      <c r="F10" s="27"/>
      <c r="G10" s="27"/>
      <c r="H10" s="27"/>
      <c r="I10" s="27"/>
      <c r="J10" s="27"/>
    </row>
    <row r="11" spans="1:14" s="23" customFormat="1" ht="20.149999999999999" customHeight="1" x14ac:dyDescent="0.3">
      <c r="A11" s="23" t="s">
        <v>25</v>
      </c>
      <c r="B11" s="26"/>
      <c r="C11" s="7"/>
      <c r="D11" s="28"/>
      <c r="E11" s="27"/>
      <c r="F11" s="27"/>
      <c r="G11" s="27"/>
      <c r="H11" s="27"/>
      <c r="I11" s="27"/>
      <c r="J11" s="27"/>
    </row>
    <row r="12" spans="1:14" s="23" customFormat="1" ht="20.149999999999999" customHeight="1" x14ac:dyDescent="0.3">
      <c r="A12" s="23" t="s">
        <v>26</v>
      </c>
      <c r="B12" s="10">
        <v>6</v>
      </c>
      <c r="C12" s="10"/>
      <c r="D12" s="92">
        <v>72694</v>
      </c>
      <c r="E12" s="27"/>
      <c r="F12" s="92">
        <v>74190</v>
      </c>
      <c r="G12" s="27"/>
      <c r="H12" s="92">
        <v>50000</v>
      </c>
      <c r="I12" s="27"/>
      <c r="J12" s="92">
        <v>55000</v>
      </c>
      <c r="L12" s="27"/>
      <c r="N12" s="27"/>
    </row>
    <row r="13" spans="1:14" s="23" customFormat="1" ht="20.149999999999999" customHeight="1" x14ac:dyDescent="0.3">
      <c r="A13" s="13" t="s">
        <v>114</v>
      </c>
      <c r="B13" s="10">
        <v>3</v>
      </c>
      <c r="C13" s="10"/>
      <c r="D13" s="92">
        <v>90577</v>
      </c>
      <c r="E13" s="27"/>
      <c r="F13" s="92">
        <v>112347</v>
      </c>
      <c r="G13" s="27"/>
      <c r="H13" s="92">
        <v>91218</v>
      </c>
      <c r="I13" s="27"/>
      <c r="J13" s="92">
        <v>113846</v>
      </c>
      <c r="M13" s="27"/>
    </row>
    <row r="14" spans="1:14" s="23" customFormat="1" ht="20.149999999999999" customHeight="1" x14ac:dyDescent="0.3">
      <c r="A14" s="24" t="s">
        <v>27</v>
      </c>
      <c r="B14" s="10" t="s">
        <v>123</v>
      </c>
      <c r="C14" s="10"/>
      <c r="D14" s="92">
        <v>12850</v>
      </c>
      <c r="E14" s="27"/>
      <c r="F14" s="92">
        <v>21127</v>
      </c>
      <c r="G14" s="27"/>
      <c r="H14" s="92">
        <v>12850</v>
      </c>
      <c r="I14" s="27"/>
      <c r="J14" s="92">
        <v>21127</v>
      </c>
      <c r="M14" s="27"/>
    </row>
    <row r="15" spans="1:14" s="23" customFormat="1" ht="20.149999999999999" customHeight="1" x14ac:dyDescent="0.3">
      <c r="A15" s="24" t="s">
        <v>28</v>
      </c>
      <c r="B15" s="10">
        <v>6</v>
      </c>
      <c r="C15" s="10"/>
      <c r="D15" s="92">
        <v>28606</v>
      </c>
      <c r="E15" s="27"/>
      <c r="F15" s="92">
        <v>48996</v>
      </c>
      <c r="G15" s="27"/>
      <c r="H15" s="92">
        <v>16470</v>
      </c>
      <c r="I15" s="27"/>
      <c r="J15" s="92">
        <v>33590</v>
      </c>
    </row>
    <row r="16" spans="1:14" s="23" customFormat="1" ht="20.149999999999999" customHeight="1" x14ac:dyDescent="0.3">
      <c r="A16" s="24" t="s">
        <v>29</v>
      </c>
      <c r="B16" s="10">
        <v>6</v>
      </c>
      <c r="C16" s="10"/>
      <c r="D16" s="92">
        <v>38078</v>
      </c>
      <c r="E16" s="27"/>
      <c r="F16" s="92">
        <v>30692</v>
      </c>
      <c r="G16" s="27"/>
      <c r="H16" s="92">
        <v>15848</v>
      </c>
      <c r="I16" s="27"/>
      <c r="J16" s="92">
        <v>15339</v>
      </c>
      <c r="M16" s="27"/>
    </row>
    <row r="17" spans="1:14" s="23" customFormat="1" ht="20.149999999999999" customHeight="1" x14ac:dyDescent="0.3">
      <c r="A17" s="24" t="s">
        <v>30</v>
      </c>
      <c r="B17" s="10"/>
      <c r="C17" s="10"/>
      <c r="D17" s="92">
        <v>18168</v>
      </c>
      <c r="E17" s="27"/>
      <c r="F17" s="92">
        <v>12561</v>
      </c>
      <c r="G17" s="27"/>
      <c r="H17" s="92">
        <v>18168</v>
      </c>
      <c r="I17" s="27"/>
      <c r="J17" s="92">
        <v>12561</v>
      </c>
    </row>
    <row r="18" spans="1:14" s="23" customFormat="1" ht="20.149999999999999" customHeight="1" x14ac:dyDescent="0.3">
      <c r="A18" s="13" t="s">
        <v>31</v>
      </c>
      <c r="B18" s="10"/>
      <c r="C18" s="10"/>
      <c r="D18" s="92">
        <v>5225</v>
      </c>
      <c r="E18" s="27"/>
      <c r="F18" s="92">
        <v>4581</v>
      </c>
      <c r="G18" s="27"/>
      <c r="H18" s="92">
        <v>5163</v>
      </c>
      <c r="I18" s="27"/>
      <c r="J18" s="92">
        <v>4378</v>
      </c>
    </row>
    <row r="19" spans="1:14" s="23" customFormat="1" ht="20.149999999999999" customHeight="1" x14ac:dyDescent="0.3">
      <c r="A19" s="14" t="s">
        <v>32</v>
      </c>
      <c r="B19" s="10"/>
      <c r="C19" s="10"/>
      <c r="D19" s="93">
        <f>SUM(D12:D18)</f>
        <v>266198</v>
      </c>
      <c r="E19" s="32"/>
      <c r="F19" s="93">
        <f>SUM(F12:F18)</f>
        <v>304494</v>
      </c>
      <c r="G19" s="32"/>
      <c r="H19" s="93">
        <f>SUM(H12:H18)</f>
        <v>209717</v>
      </c>
      <c r="I19" s="32"/>
      <c r="J19" s="93">
        <f>SUM(J12:J18)</f>
        <v>255841</v>
      </c>
    </row>
    <row r="20" spans="1:14" s="23" customFormat="1" ht="20.149999999999999" customHeight="1" x14ac:dyDescent="0.3">
      <c r="A20" s="24"/>
      <c r="B20" s="10"/>
      <c r="C20" s="10"/>
      <c r="D20" s="48"/>
      <c r="E20" s="27"/>
      <c r="F20" s="48"/>
      <c r="G20" s="27"/>
      <c r="H20" s="48"/>
      <c r="I20" s="27"/>
      <c r="J20" s="48"/>
      <c r="M20" s="28"/>
      <c r="N20" s="29"/>
    </row>
    <row r="21" spans="1:14" s="23" customFormat="1" ht="20.149999999999999" customHeight="1" x14ac:dyDescent="0.3">
      <c r="A21" s="12" t="s">
        <v>33</v>
      </c>
      <c r="B21" s="10"/>
      <c r="C21" s="10"/>
      <c r="D21" s="48"/>
      <c r="E21" s="27"/>
      <c r="F21" s="48"/>
      <c r="G21" s="27"/>
      <c r="H21" s="48"/>
      <c r="I21" s="27"/>
      <c r="J21" s="48"/>
    </row>
    <row r="22" spans="1:14" s="23" customFormat="1" ht="20.149999999999999" customHeight="1" x14ac:dyDescent="0.3">
      <c r="A22" s="24" t="s">
        <v>34</v>
      </c>
      <c r="B22" s="10">
        <v>6</v>
      </c>
      <c r="C22" s="10"/>
      <c r="D22" s="118">
        <v>133</v>
      </c>
      <c r="E22" s="27"/>
      <c r="F22" s="118">
        <v>645</v>
      </c>
      <c r="G22" s="27"/>
      <c r="H22" s="120">
        <v>0</v>
      </c>
      <c r="I22" s="120"/>
      <c r="J22" s="120">
        <v>0</v>
      </c>
    </row>
    <row r="23" spans="1:14" s="23" customFormat="1" ht="20.149999999999999" customHeight="1" x14ac:dyDescent="0.3">
      <c r="A23" s="23" t="s">
        <v>35</v>
      </c>
      <c r="B23" s="10">
        <v>6</v>
      </c>
      <c r="C23" s="10"/>
      <c r="D23" s="92">
        <v>64931</v>
      </c>
      <c r="E23" s="27"/>
      <c r="F23" s="92">
        <v>49842</v>
      </c>
      <c r="G23" s="27"/>
      <c r="H23" s="92">
        <v>26300</v>
      </c>
      <c r="I23" s="27"/>
      <c r="J23" s="92">
        <v>28867</v>
      </c>
    </row>
    <row r="24" spans="1:14" s="23" customFormat="1" ht="20.149999999999999" customHeight="1" x14ac:dyDescent="0.3">
      <c r="A24" s="23" t="s">
        <v>138</v>
      </c>
      <c r="B24" s="10"/>
      <c r="C24" s="10"/>
      <c r="D24" s="118">
        <v>878</v>
      </c>
      <c r="E24" s="27"/>
      <c r="F24" s="118">
        <v>855</v>
      </c>
      <c r="G24" s="27"/>
      <c r="H24" s="120">
        <v>0</v>
      </c>
      <c r="I24" s="120"/>
      <c r="J24" s="120">
        <v>0</v>
      </c>
    </row>
    <row r="25" spans="1:14" s="23" customFormat="1" ht="20.149999999999999" customHeight="1" x14ac:dyDescent="0.3">
      <c r="A25" s="23" t="s">
        <v>36</v>
      </c>
      <c r="B25" s="10"/>
      <c r="C25" s="10"/>
      <c r="D25" s="92">
        <v>21531</v>
      </c>
      <c r="E25" s="27"/>
      <c r="F25" s="92">
        <v>20431</v>
      </c>
      <c r="G25" s="27"/>
      <c r="H25" s="92">
        <v>18187</v>
      </c>
      <c r="I25" s="27"/>
      <c r="J25" s="92">
        <v>17178</v>
      </c>
    </row>
    <row r="26" spans="1:14" s="23" customFormat="1" ht="20.149999999999999" customHeight="1" x14ac:dyDescent="0.3">
      <c r="A26" s="24" t="s">
        <v>37</v>
      </c>
      <c r="B26" s="10"/>
      <c r="C26" s="10"/>
      <c r="D26" s="92">
        <v>5297</v>
      </c>
      <c r="E26" s="27"/>
      <c r="F26" s="92">
        <v>5297</v>
      </c>
      <c r="G26" s="27"/>
      <c r="H26" s="92">
        <v>5297</v>
      </c>
      <c r="I26" s="27"/>
      <c r="J26" s="92">
        <v>5297</v>
      </c>
    </row>
    <row r="27" spans="1:14" s="23" customFormat="1" ht="20.149999999999999" customHeight="1" x14ac:dyDescent="0.3">
      <c r="A27" s="13" t="s">
        <v>38</v>
      </c>
      <c r="B27" s="10"/>
      <c r="C27" s="10"/>
      <c r="D27" s="92">
        <v>7305</v>
      </c>
      <c r="E27" s="27"/>
      <c r="F27" s="92">
        <v>6512</v>
      </c>
      <c r="G27" s="27"/>
      <c r="H27" s="92">
        <v>7305</v>
      </c>
      <c r="I27" s="27"/>
      <c r="J27" s="92">
        <v>6513</v>
      </c>
    </row>
    <row r="28" spans="1:14" s="23" customFormat="1" ht="20.149999999999999" customHeight="1" x14ac:dyDescent="0.3">
      <c r="A28" s="14" t="s">
        <v>39</v>
      </c>
      <c r="B28" s="10"/>
      <c r="C28" s="10"/>
      <c r="D28" s="93">
        <f>SUM(D22:D27)</f>
        <v>100075</v>
      </c>
      <c r="E28" s="32"/>
      <c r="F28" s="93">
        <f>SUM(F22:F27)</f>
        <v>83582</v>
      </c>
      <c r="G28" s="32"/>
      <c r="H28" s="93">
        <f>SUM(H22:H27)</f>
        <v>57089</v>
      </c>
      <c r="I28" s="32"/>
      <c r="J28" s="93">
        <f>SUM(J22:J27)</f>
        <v>57855</v>
      </c>
    </row>
    <row r="29" spans="1:14" s="23" customFormat="1" ht="20.149999999999999" customHeight="1" x14ac:dyDescent="0.3">
      <c r="A29" s="11"/>
      <c r="B29" s="10"/>
      <c r="C29" s="10"/>
      <c r="D29" s="94"/>
      <c r="E29" s="32"/>
      <c r="F29" s="94"/>
      <c r="G29" s="32"/>
      <c r="H29" s="94"/>
      <c r="I29" s="32"/>
      <c r="J29" s="94"/>
    </row>
    <row r="30" spans="1:14" s="23" customFormat="1" ht="12" customHeight="1" x14ac:dyDescent="0.3">
      <c r="A30" s="15" t="s">
        <v>40</v>
      </c>
      <c r="B30" s="10"/>
      <c r="C30" s="10"/>
      <c r="D30" s="96">
        <f>D28+D19</f>
        <v>366273</v>
      </c>
      <c r="E30" s="32"/>
      <c r="F30" s="96">
        <f>F28+F19</f>
        <v>388076</v>
      </c>
      <c r="G30" s="32"/>
      <c r="H30" s="96">
        <f>H28+H19</f>
        <v>266806</v>
      </c>
      <c r="I30" s="32"/>
      <c r="J30" s="96">
        <f>J28+J19</f>
        <v>313696</v>
      </c>
    </row>
    <row r="31" spans="1:14" s="23" customFormat="1" ht="20.149999999999999" customHeight="1" x14ac:dyDescent="0.3">
      <c r="A31" s="11"/>
      <c r="B31" s="26"/>
      <c r="C31" s="10"/>
      <c r="D31" s="38"/>
      <c r="E31" s="15"/>
      <c r="F31" s="38"/>
      <c r="G31" s="15"/>
      <c r="H31" s="38"/>
      <c r="I31" s="15"/>
      <c r="J31" s="38"/>
    </row>
    <row r="32" spans="1:14" s="23" customFormat="1" ht="23.25" customHeight="1" x14ac:dyDescent="0.3">
      <c r="A32" s="35" t="s">
        <v>41</v>
      </c>
      <c r="B32" s="26"/>
      <c r="C32" s="10"/>
      <c r="D32" s="27"/>
      <c r="E32" s="27"/>
      <c r="F32" s="27"/>
      <c r="G32" s="27"/>
      <c r="H32" s="27"/>
      <c r="I32" s="27"/>
      <c r="J32" s="27"/>
    </row>
    <row r="33" spans="1:11" s="23" customFormat="1" ht="20.149999999999999" customHeight="1" x14ac:dyDescent="0.3">
      <c r="A33" s="23" t="s">
        <v>42</v>
      </c>
      <c r="B33" s="84"/>
      <c r="C33" s="10"/>
      <c r="D33" s="27"/>
      <c r="E33" s="27"/>
      <c r="F33" s="27"/>
      <c r="G33" s="27"/>
      <c r="H33" s="27"/>
      <c r="I33" s="27"/>
      <c r="J33" s="27"/>
    </row>
    <row r="34" spans="1:11" s="23" customFormat="1" ht="20.149999999999999" customHeight="1" thickBot="1" x14ac:dyDescent="0.35">
      <c r="A34" s="13" t="s">
        <v>43</v>
      </c>
      <c r="B34" s="10"/>
      <c r="C34" s="10"/>
      <c r="D34" s="97">
        <v>340000</v>
      </c>
      <c r="E34" s="27"/>
      <c r="F34" s="97">
        <v>340000</v>
      </c>
      <c r="G34" s="27"/>
      <c r="H34" s="97">
        <v>340000</v>
      </c>
      <c r="I34" s="27"/>
      <c r="J34" s="97">
        <v>340000</v>
      </c>
    </row>
    <row r="35" spans="1:11" s="23" customFormat="1" ht="20.149999999999999" customHeight="1" thickTop="1" x14ac:dyDescent="0.3">
      <c r="A35" s="13" t="s">
        <v>44</v>
      </c>
      <c r="B35" s="10"/>
      <c r="C35" s="10"/>
      <c r="D35" s="92">
        <v>340000</v>
      </c>
      <c r="E35" s="27"/>
      <c r="F35" s="92">
        <v>340000</v>
      </c>
      <c r="G35" s="27"/>
      <c r="H35" s="92">
        <v>340000</v>
      </c>
      <c r="I35" s="27"/>
      <c r="J35" s="92">
        <v>340000</v>
      </c>
    </row>
    <row r="36" spans="1:11" s="23" customFormat="1" ht="20.149999999999999" customHeight="1" x14ac:dyDescent="0.3">
      <c r="A36" s="13" t="s">
        <v>124</v>
      </c>
      <c r="B36" s="10"/>
      <c r="C36" s="10"/>
      <c r="D36" s="92">
        <v>346354</v>
      </c>
      <c r="E36" s="27"/>
      <c r="F36" s="92">
        <v>346354</v>
      </c>
      <c r="G36" s="27"/>
      <c r="H36" s="92">
        <v>346354</v>
      </c>
      <c r="I36" s="27"/>
      <c r="J36" s="92">
        <v>346354</v>
      </c>
    </row>
    <row r="37" spans="1:11" s="23" customFormat="1" ht="20.149999999999999" customHeight="1" x14ac:dyDescent="0.3">
      <c r="A37" s="13" t="s">
        <v>45</v>
      </c>
      <c r="B37" s="10"/>
      <c r="C37" s="10"/>
      <c r="D37" s="92"/>
      <c r="E37" s="27"/>
      <c r="F37" s="92"/>
      <c r="G37" s="27"/>
      <c r="H37" s="92"/>
      <c r="I37" s="27"/>
      <c r="J37" s="92"/>
    </row>
    <row r="38" spans="1:11" s="23" customFormat="1" ht="20.149999999999999" customHeight="1" x14ac:dyDescent="0.3">
      <c r="A38" s="36" t="s">
        <v>46</v>
      </c>
      <c r="B38" s="10"/>
      <c r="C38" s="10"/>
      <c r="D38" s="92"/>
      <c r="E38" s="27"/>
      <c r="F38" s="92"/>
      <c r="G38" s="27"/>
      <c r="H38" s="92"/>
      <c r="I38" s="27"/>
      <c r="J38" s="92"/>
    </row>
    <row r="39" spans="1:11" s="23" customFormat="1" ht="20.149999999999999" customHeight="1" x14ac:dyDescent="0.3">
      <c r="A39" s="36" t="s">
        <v>47</v>
      </c>
      <c r="B39" s="10"/>
      <c r="C39" s="10"/>
      <c r="D39" s="92">
        <v>34000</v>
      </c>
      <c r="E39" s="27"/>
      <c r="F39" s="92">
        <v>34000</v>
      </c>
      <c r="G39" s="27"/>
      <c r="H39" s="92">
        <v>34000</v>
      </c>
      <c r="I39" s="27"/>
      <c r="J39" s="92">
        <v>34000</v>
      </c>
    </row>
    <row r="40" spans="1:11" s="23" customFormat="1" ht="20.149999999999999" customHeight="1" x14ac:dyDescent="0.3">
      <c r="A40" s="36" t="s">
        <v>48</v>
      </c>
      <c r="B40" s="10"/>
      <c r="C40" s="10"/>
      <c r="D40" s="92">
        <v>220550</v>
      </c>
      <c r="E40" s="27"/>
      <c r="F40" s="92">
        <v>189845</v>
      </c>
      <c r="G40" s="27"/>
      <c r="H40" s="92">
        <v>164228</v>
      </c>
      <c r="I40" s="27"/>
      <c r="J40" s="92">
        <v>136315</v>
      </c>
    </row>
    <row r="41" spans="1:11" s="23" customFormat="1" ht="20.149999999999999" customHeight="1" x14ac:dyDescent="0.3">
      <c r="A41" s="15" t="s">
        <v>50</v>
      </c>
      <c r="B41" s="26"/>
      <c r="C41" s="10"/>
      <c r="D41" s="93">
        <f>SUM(D35:D40)</f>
        <v>940904</v>
      </c>
      <c r="E41" s="32"/>
      <c r="F41" s="93">
        <f>SUM(F35:F40)</f>
        <v>910199</v>
      </c>
      <c r="G41" s="32">
        <v>0</v>
      </c>
      <c r="H41" s="93">
        <f>SUM(H35:H40)</f>
        <v>884582</v>
      </c>
      <c r="I41" s="32">
        <v>0</v>
      </c>
      <c r="J41" s="93">
        <f>SUM(J35:J40)</f>
        <v>856669</v>
      </c>
    </row>
    <row r="42" spans="1:11" s="23" customFormat="1" ht="12" customHeight="1" x14ac:dyDescent="0.3">
      <c r="A42" s="11"/>
      <c r="B42" s="26"/>
      <c r="C42" s="10"/>
      <c r="D42" s="94"/>
      <c r="E42" s="32"/>
      <c r="F42" s="94"/>
      <c r="G42" s="32"/>
      <c r="H42" s="94"/>
      <c r="I42" s="32"/>
      <c r="J42" s="94"/>
    </row>
    <row r="43" spans="1:11" s="23" customFormat="1" ht="20.149999999999999" customHeight="1" thickBot="1" x14ac:dyDescent="0.35">
      <c r="A43" s="15" t="s">
        <v>49</v>
      </c>
      <c r="B43" s="26"/>
      <c r="C43" s="10"/>
      <c r="D43" s="95">
        <f>D41+D30</f>
        <v>1307177</v>
      </c>
      <c r="E43" s="32"/>
      <c r="F43" s="95">
        <f>F41+F30</f>
        <v>1298275</v>
      </c>
      <c r="G43" s="32"/>
      <c r="H43" s="95">
        <f>H41+H30</f>
        <v>1151388</v>
      </c>
      <c r="I43" s="32"/>
      <c r="J43" s="95">
        <f>J41+J30</f>
        <v>1170365</v>
      </c>
    </row>
    <row r="44" spans="1:11" s="23" customFormat="1" ht="22" customHeight="1" thickTop="1" x14ac:dyDescent="0.3">
      <c r="A44" s="11"/>
      <c r="B44" s="26"/>
      <c r="C44" s="10"/>
      <c r="D44" s="32"/>
      <c r="E44" s="32"/>
      <c r="F44" s="32"/>
      <c r="G44" s="32"/>
      <c r="H44" s="32"/>
      <c r="I44" s="32"/>
      <c r="J44" s="32"/>
    </row>
    <row r="45" spans="1:11" s="23" customFormat="1" ht="22" customHeight="1" x14ac:dyDescent="0.3">
      <c r="D45" s="92">
        <f>'BS 3'!D28-'BS 4'!D43</f>
        <v>0</v>
      </c>
      <c r="E45" s="30"/>
      <c r="F45" s="92">
        <f>'BS 3'!F28-'BS 4'!F43</f>
        <v>0</v>
      </c>
      <c r="G45" s="30"/>
      <c r="H45" s="92">
        <f>H43-'BS 3'!H28</f>
        <v>0</v>
      </c>
      <c r="I45" s="30"/>
      <c r="J45" s="92">
        <f>'BS 3'!J28-'BS 4'!J43</f>
        <v>0</v>
      </c>
      <c r="K45" s="28"/>
    </row>
    <row r="46" spans="1:11" s="23" customFormat="1" ht="22" customHeight="1" x14ac:dyDescent="0.3">
      <c r="A46" s="24"/>
      <c r="D46" s="29"/>
      <c r="H46" s="29"/>
    </row>
    <row r="47" spans="1:11" s="23" customFormat="1" ht="22" customHeight="1" x14ac:dyDescent="0.3">
      <c r="A47" s="24"/>
    </row>
    <row r="48" spans="1:11" s="23" customFormat="1" ht="22" customHeight="1" x14ac:dyDescent="0.3">
      <c r="A48" s="24"/>
    </row>
    <row r="49" spans="2:13" s="24" customFormat="1" ht="22" customHeight="1" x14ac:dyDescent="0.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2:13" s="24" customFormat="1" ht="20.149999999999999" customHeight="1" x14ac:dyDescent="0.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2:13" s="24" customFormat="1" ht="20.149999999999999" customHeight="1" x14ac:dyDescent="0.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2:13" s="24" customFormat="1" ht="20.149999999999999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2:13" s="24" customFormat="1" ht="20.149999999999999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2:13" s="24" customFormat="1" ht="20.149999999999999" customHeight="1" x14ac:dyDescent="0.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2:13" s="24" customFormat="1" ht="20.149999999999999" customHeight="1" x14ac:dyDescent="0.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2:13" s="24" customFormat="1" ht="20.149999999999999" customHeight="1" x14ac:dyDescent="0.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2:13" s="24" customFormat="1" ht="20.149999999999999" customHeight="1" x14ac:dyDescent="0.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2:13" s="24" customFormat="1" ht="20.149999999999999" customHeight="1" x14ac:dyDescent="0.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2:13" s="24" customFormat="1" ht="20.149999999999999" customHeight="1" x14ac:dyDescent="0.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2:13" s="24" customFormat="1" ht="20.149999999999999" customHeight="1" x14ac:dyDescent="0.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2:13" s="24" customFormat="1" ht="20.149999999999999" customHeight="1" x14ac:dyDescent="0.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2:13" s="24" customFormat="1" ht="20.149999999999999" customHeight="1" x14ac:dyDescent="0.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24" customFormat="1" ht="20.149999999999999" customHeight="1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2:13" s="24" customFormat="1" ht="19.5" customHeight="1" x14ac:dyDescent="0.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2:13" s="24" customFormat="1" ht="20.149999999999999" customHeight="1" x14ac:dyDescent="0.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2:13" s="24" customFormat="1" ht="20.149999999999999" customHeight="1" x14ac:dyDescent="0.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2:13" s="24" customFormat="1" ht="20.149999999999999" customHeight="1" x14ac:dyDescent="0.3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2:13" s="24" customFormat="1" ht="20.149999999999999" customHeight="1" x14ac:dyDescent="0.3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2:13" s="24" customFormat="1" ht="20.149999999999999" customHeight="1" x14ac:dyDescent="0.3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2:13" s="24" customFormat="1" ht="20.149999999999999" customHeight="1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2:13" s="24" customFormat="1" ht="20.149999999999999" customHeight="1" x14ac:dyDescent="0.3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2:13" s="24" customFormat="1" ht="20.149999999999999" customHeight="1" x14ac:dyDescent="0.3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2:13" s="24" customFormat="1" ht="20.149999999999999" customHeight="1" x14ac:dyDescent="0.3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2:13" s="24" customFormat="1" ht="20.149999999999999" customHeight="1" x14ac:dyDescent="0.3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2:13" s="24" customFormat="1" ht="20.149999999999999" customHeight="1" x14ac:dyDescent="0.3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2:13" s="24" customFormat="1" ht="19.5" customHeight="1" x14ac:dyDescent="0.3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2:13" s="24" customFormat="1" ht="19.5" customHeight="1" x14ac:dyDescent="0.3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2:13" s="24" customFormat="1" ht="19.5" customHeight="1" x14ac:dyDescent="0.3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2:13" s="18" customFormat="1" ht="19.5" customHeight="1" x14ac:dyDescent="0.4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2:13" s="18" customFormat="1" ht="19.5" customHeight="1" x14ac:dyDescent="0.4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3" s="18" customFormat="1" ht="19.5" customHeight="1" x14ac:dyDescent="0.4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3" s="18" customFormat="1" ht="19.5" customHeight="1" x14ac:dyDescent="0.4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3" s="18" customFormat="1" ht="19.5" customHeight="1" x14ac:dyDescent="0.4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2:13" s="18" customFormat="1" ht="19.5" customHeight="1" x14ac:dyDescent="0.4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2:13" s="18" customFormat="1" ht="19.5" customHeight="1" x14ac:dyDescent="0.4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2:13" s="18" customFormat="1" ht="19.5" customHeight="1" x14ac:dyDescent="0.4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2:13" s="18" customFormat="1" ht="19.5" customHeight="1" x14ac:dyDescent="0.4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2:13" s="18" customFormat="1" ht="19.5" customHeight="1" x14ac:dyDescent="0.4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3" s="18" customFormat="1" ht="19.5" customHeight="1" x14ac:dyDescent="0.4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3" s="18" customFormat="1" ht="19.5" customHeight="1" x14ac:dyDescent="0.4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3" s="18" customFormat="1" ht="20.149999999999999" customHeight="1" x14ac:dyDescent="0.4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2:13" s="18" customFormat="1" ht="20.149999999999999" customHeight="1" x14ac:dyDescent="0.4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3" s="18" customFormat="1" ht="20.149999999999999" customHeight="1" x14ac:dyDescent="0.4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3" s="18" customFormat="1" ht="20.149999999999999" customHeight="1" x14ac:dyDescent="0.4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3" s="18" customFormat="1" ht="20.149999999999999" customHeight="1" x14ac:dyDescent="0.4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2:13" s="18" customFormat="1" ht="20.149999999999999" customHeight="1" x14ac:dyDescent="0.4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2:13" s="18" customFormat="1" ht="20.149999999999999" customHeight="1" x14ac:dyDescent="0.4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2:13" s="18" customFormat="1" ht="20.149999999999999" customHeight="1" x14ac:dyDescent="0.4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2:13" s="18" customFormat="1" ht="20.149999999999999" customHeight="1" x14ac:dyDescent="0.4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2:13" s="18" customFormat="1" ht="20.149999999999999" customHeight="1" x14ac:dyDescent="0.4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2:13" s="18" customFormat="1" ht="20.149999999999999" customHeight="1" x14ac:dyDescent="0.4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2:13" s="18" customFormat="1" ht="20.149999999999999" customHeight="1" x14ac:dyDescent="0.4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2:13" s="18" customFormat="1" ht="19.5" customHeight="1" x14ac:dyDescent="0.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s="18" customFormat="1" ht="20.149999999999999" customHeight="1" x14ac:dyDescent="0.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s="18" customFormat="1" ht="20.149999999999999" customHeight="1" x14ac:dyDescent="0.4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s="18" customFormat="1" ht="20.149999999999999" customHeight="1" x14ac:dyDescent="0.4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2:13" s="18" customFormat="1" ht="19.5" customHeight="1" x14ac:dyDescent="0.4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2:13" s="18" customFormat="1" ht="20.149999999999999" customHeight="1" x14ac:dyDescent="0.4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2:13" s="18" customFormat="1" ht="20.149999999999999" customHeight="1" x14ac:dyDescent="0.4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2:13" s="18" customFormat="1" ht="19.5" customHeight="1" x14ac:dyDescent="0.4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2:13" s="18" customFormat="1" ht="20.149999999999999" customHeight="1" x14ac:dyDescent="0.4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2:13" s="18" customFormat="1" ht="20.149999999999999" customHeight="1" x14ac:dyDescent="0.4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2" ht="20.149999999999999" customHeight="1" x14ac:dyDescent="0.4"/>
    <row r="116" spans="1:12" s="22" customFormat="1" ht="23.25" customHeight="1" x14ac:dyDescent="0.4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80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zoomScale="85" zoomScaleNormal="85" zoomScaleSheetLayoutView="55" workbookViewId="0">
      <selection activeCell="N27" sqref="N27"/>
    </sheetView>
  </sheetViews>
  <sheetFormatPr defaultColWidth="9.09765625" defaultRowHeight="18" x14ac:dyDescent="0.4"/>
  <cols>
    <col min="1" max="1" width="46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x14ac:dyDescent="0.4">
      <c r="A2" s="16" t="s">
        <v>117</v>
      </c>
      <c r="B2" s="42"/>
      <c r="C2" s="42"/>
      <c r="D2" s="19"/>
      <c r="E2" s="19"/>
      <c r="F2" s="19"/>
      <c r="G2" s="19"/>
      <c r="H2" s="19"/>
      <c r="I2" s="19"/>
      <c r="J2" s="19"/>
    </row>
    <row r="3" spans="1:14" x14ac:dyDescent="0.4">
      <c r="A3" s="16"/>
      <c r="B3" s="42"/>
      <c r="C3" s="42"/>
      <c r="D3" s="19"/>
      <c r="E3" s="19"/>
      <c r="F3" s="19"/>
      <c r="G3" s="19"/>
      <c r="H3" s="19"/>
      <c r="I3" s="19"/>
      <c r="J3" s="19"/>
    </row>
    <row r="4" spans="1:14" s="23" customFormat="1" ht="20.149999999999999" customHeight="1" x14ac:dyDescent="0.3">
      <c r="A4" s="11"/>
      <c r="B4" s="7"/>
      <c r="C4" s="7"/>
      <c r="D4" s="129" t="s">
        <v>52</v>
      </c>
      <c r="E4" s="129"/>
      <c r="F4" s="129"/>
      <c r="H4" s="129" t="s">
        <v>54</v>
      </c>
      <c r="I4" s="129"/>
      <c r="J4" s="129"/>
    </row>
    <row r="5" spans="1:14" s="23" customFormat="1" ht="20.149999999999999" customHeight="1" x14ac:dyDescent="0.3">
      <c r="A5" s="24"/>
      <c r="B5" s="7"/>
      <c r="C5" s="7"/>
      <c r="D5" s="128" t="s">
        <v>53</v>
      </c>
      <c r="E5" s="128"/>
      <c r="F5" s="128"/>
      <c r="G5" s="25"/>
      <c r="H5" s="129" t="s">
        <v>51</v>
      </c>
      <c r="I5" s="129"/>
      <c r="J5" s="129"/>
    </row>
    <row r="6" spans="1:14" s="23" customFormat="1" ht="20.149999999999999" customHeight="1" x14ac:dyDescent="0.3">
      <c r="A6" s="24"/>
      <c r="B6" s="7"/>
      <c r="C6" s="7"/>
      <c r="D6" s="132" t="s">
        <v>104</v>
      </c>
      <c r="E6" s="132"/>
      <c r="F6" s="132"/>
      <c r="G6" s="74"/>
      <c r="H6" s="132" t="s">
        <v>104</v>
      </c>
      <c r="I6" s="132"/>
      <c r="J6" s="132"/>
    </row>
    <row r="7" spans="1:14" s="23" customFormat="1" ht="20.149999999999999" customHeight="1" x14ac:dyDescent="0.3">
      <c r="A7" s="24"/>
      <c r="B7" s="7"/>
      <c r="C7" s="7"/>
      <c r="D7" s="133" t="s">
        <v>130</v>
      </c>
      <c r="E7" s="132"/>
      <c r="F7" s="132"/>
      <c r="G7" s="74"/>
      <c r="H7" s="133" t="s">
        <v>130</v>
      </c>
      <c r="I7" s="132"/>
      <c r="J7" s="132"/>
    </row>
    <row r="8" spans="1:14" s="23" customFormat="1" ht="20.149999999999999" customHeight="1" x14ac:dyDescent="0.3">
      <c r="A8" s="24"/>
      <c r="B8" s="44" t="s">
        <v>5</v>
      </c>
      <c r="D8" s="58" t="s">
        <v>132</v>
      </c>
      <c r="E8" s="58"/>
      <c r="F8" s="58">
        <v>2023</v>
      </c>
      <c r="G8" s="59"/>
      <c r="H8" s="58" t="s">
        <v>132</v>
      </c>
      <c r="I8" s="58"/>
      <c r="J8" s="58">
        <v>2023</v>
      </c>
    </row>
    <row r="9" spans="1:14" s="23" customFormat="1" ht="20.149999999999999" customHeight="1" x14ac:dyDescent="0.3">
      <c r="A9" s="11"/>
      <c r="B9" s="10"/>
      <c r="C9" s="10"/>
      <c r="D9" s="131" t="s">
        <v>98</v>
      </c>
      <c r="E9" s="131"/>
      <c r="F9" s="131"/>
      <c r="G9" s="131"/>
      <c r="H9" s="131"/>
      <c r="I9" s="131"/>
      <c r="J9" s="131"/>
    </row>
    <row r="10" spans="1:14" s="23" customFormat="1" ht="20.149999999999999" customHeight="1" x14ac:dyDescent="0.3">
      <c r="A10" s="35" t="s">
        <v>56</v>
      </c>
      <c r="B10" s="10">
        <v>7</v>
      </c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>
        <v>3</v>
      </c>
      <c r="C11" s="10"/>
      <c r="D11" s="98">
        <v>197752</v>
      </c>
      <c r="E11" s="30"/>
      <c r="F11" s="98">
        <v>169165</v>
      </c>
      <c r="G11" s="30"/>
      <c r="H11" s="98">
        <v>197762</v>
      </c>
      <c r="I11" s="30"/>
      <c r="J11" s="98">
        <v>169165</v>
      </c>
    </row>
    <row r="12" spans="1:14" s="23" customFormat="1" ht="20.149999999999999" customHeight="1" x14ac:dyDescent="0.3">
      <c r="A12" s="23" t="s">
        <v>57</v>
      </c>
      <c r="B12" s="10">
        <v>3</v>
      </c>
      <c r="C12" s="10"/>
      <c r="D12" s="98">
        <v>100386</v>
      </c>
      <c r="E12" s="30"/>
      <c r="F12" s="98">
        <v>101791</v>
      </c>
      <c r="G12" s="30"/>
      <c r="H12" s="98">
        <v>99309</v>
      </c>
      <c r="I12" s="30"/>
      <c r="J12" s="98">
        <v>100402</v>
      </c>
    </row>
    <row r="13" spans="1:14" s="23" customFormat="1" ht="20.149999999999999" customHeight="1" x14ac:dyDescent="0.3">
      <c r="A13" s="11"/>
      <c r="B13" s="10"/>
      <c r="C13" s="10"/>
      <c r="D13" s="99">
        <f>SUM(D11:D12)</f>
        <v>298138</v>
      </c>
      <c r="E13" s="47"/>
      <c r="F13" s="99">
        <f>SUM(F11:F12)</f>
        <v>270956</v>
      </c>
      <c r="G13" s="47"/>
      <c r="H13" s="99">
        <f>SUM(H11:H12)</f>
        <v>297071</v>
      </c>
      <c r="I13" s="47"/>
      <c r="J13" s="99">
        <f>SUM(J11:J12)</f>
        <v>269567</v>
      </c>
      <c r="L13" s="48"/>
      <c r="N13" s="48"/>
    </row>
    <row r="14" spans="1:14" s="23" customFormat="1" ht="20.149999999999999" customHeight="1" x14ac:dyDescent="0.3">
      <c r="A14" s="24"/>
      <c r="B14" s="10"/>
      <c r="C14" s="10"/>
      <c r="D14" s="100"/>
      <c r="E14" s="49"/>
      <c r="F14" s="100"/>
      <c r="G14" s="49"/>
      <c r="H14" s="100"/>
      <c r="I14" s="49"/>
      <c r="J14" s="100"/>
      <c r="L14" s="48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98">
        <v>-136637</v>
      </c>
      <c r="E15" s="30"/>
      <c r="F15" s="98">
        <v>-112227</v>
      </c>
      <c r="G15" s="30"/>
      <c r="H15" s="98">
        <v>-138516</v>
      </c>
      <c r="I15" s="30"/>
      <c r="J15" s="98">
        <v>-113407</v>
      </c>
    </row>
    <row r="16" spans="1:14" s="23" customFormat="1" ht="20.149999999999999" customHeight="1" x14ac:dyDescent="0.3">
      <c r="A16" s="24" t="s">
        <v>59</v>
      </c>
      <c r="B16" s="10">
        <v>3</v>
      </c>
      <c r="C16" s="10"/>
      <c r="D16" s="98">
        <v>-72732</v>
      </c>
      <c r="E16" s="30"/>
      <c r="F16" s="98">
        <v>-75342</v>
      </c>
      <c r="G16" s="30"/>
      <c r="H16" s="98">
        <v>-72366</v>
      </c>
      <c r="I16" s="30"/>
      <c r="J16" s="98">
        <v>-76880</v>
      </c>
    </row>
    <row r="17" spans="1:14" s="23" customFormat="1" ht="20.149999999999999" customHeight="1" x14ac:dyDescent="0.3">
      <c r="A17" s="11" t="s">
        <v>60</v>
      </c>
      <c r="B17" s="10"/>
      <c r="C17" s="10"/>
      <c r="D17" s="99">
        <f>D13+SUM(D15:D16)</f>
        <v>88769</v>
      </c>
      <c r="E17" s="46"/>
      <c r="F17" s="99">
        <f>F13+SUM(F15:F16)</f>
        <v>83387</v>
      </c>
      <c r="G17" s="30"/>
      <c r="H17" s="99">
        <f>H13+SUM(H15:H16)</f>
        <v>86189</v>
      </c>
      <c r="I17" s="30"/>
      <c r="J17" s="99">
        <f>J13+SUM(J15:J16)</f>
        <v>79280</v>
      </c>
    </row>
    <row r="18" spans="1:14" s="23" customFormat="1" ht="20.149999999999999" customHeight="1" x14ac:dyDescent="0.3">
      <c r="A18" s="11"/>
      <c r="B18" s="10"/>
      <c r="C18" s="10"/>
      <c r="D18" s="49"/>
      <c r="E18" s="49"/>
      <c r="F18" s="49"/>
      <c r="G18" s="49"/>
      <c r="H18" s="49"/>
      <c r="I18" s="49"/>
      <c r="J18" s="49"/>
    </row>
    <row r="19" spans="1:14" s="23" customFormat="1" ht="20.149999999999999" customHeight="1" x14ac:dyDescent="0.3">
      <c r="A19" s="24" t="s">
        <v>61</v>
      </c>
      <c r="B19" s="10"/>
      <c r="C19" s="10"/>
      <c r="D19" s="101">
        <v>2922</v>
      </c>
      <c r="E19" s="31"/>
      <c r="F19" s="101">
        <v>2783</v>
      </c>
      <c r="G19" s="31"/>
      <c r="H19" s="101">
        <v>2851</v>
      </c>
      <c r="I19" s="31"/>
      <c r="J19" s="101">
        <v>1733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98">
        <v>-29083</v>
      </c>
      <c r="E20" s="30"/>
      <c r="F20" s="98">
        <v>-25008</v>
      </c>
      <c r="G20" s="30"/>
      <c r="H20" s="98">
        <v>-31253</v>
      </c>
      <c r="I20" s="30"/>
      <c r="J20" s="98">
        <v>-26725</v>
      </c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98">
        <v>-23316</v>
      </c>
      <c r="E21" s="30"/>
      <c r="F21" s="98">
        <v>-22329</v>
      </c>
      <c r="G21" s="30"/>
      <c r="H21" s="98">
        <v>-22459</v>
      </c>
      <c r="I21" s="30"/>
      <c r="J21" s="98">
        <v>-20166</v>
      </c>
    </row>
    <row r="22" spans="1:14" s="23" customFormat="1" ht="20.149999999999999" customHeight="1" x14ac:dyDescent="0.3">
      <c r="A22" s="15" t="s">
        <v>64</v>
      </c>
      <c r="B22" s="10"/>
      <c r="C22" s="10"/>
      <c r="D22" s="99">
        <f>D17+SUM(D19:D21)</f>
        <v>39292</v>
      </c>
      <c r="E22" s="30"/>
      <c r="F22" s="99">
        <f>F17+SUM(F19:F21)</f>
        <v>38833</v>
      </c>
      <c r="G22" s="30"/>
      <c r="H22" s="99">
        <f>H17+SUM(H19:H21)</f>
        <v>35328</v>
      </c>
      <c r="I22" s="30"/>
      <c r="J22" s="99">
        <f>J17+SUM(J19:J21)</f>
        <v>34122</v>
      </c>
    </row>
    <row r="23" spans="1:14" s="23" customFormat="1" ht="20.149999999999999" customHeight="1" x14ac:dyDescent="0.3">
      <c r="A23" s="11"/>
      <c r="B23" s="10"/>
      <c r="C23" s="10"/>
      <c r="D23" s="85"/>
      <c r="F23" s="85"/>
      <c r="H23" s="85"/>
      <c r="J23" s="85"/>
    </row>
    <row r="24" spans="1:14" s="23" customFormat="1" ht="20.149999999999999" customHeight="1" x14ac:dyDescent="0.3">
      <c r="A24" s="13" t="s">
        <v>65</v>
      </c>
      <c r="B24" s="10"/>
      <c r="C24" s="10"/>
      <c r="D24" s="101">
        <v>-1944</v>
      </c>
      <c r="E24" s="49"/>
      <c r="F24" s="101">
        <v>-3003</v>
      </c>
      <c r="G24" s="49"/>
      <c r="H24" s="101">
        <v>-1194</v>
      </c>
      <c r="I24" s="49"/>
      <c r="J24" s="101">
        <v>-2073</v>
      </c>
    </row>
    <row r="25" spans="1:14" s="23" customFormat="1" ht="20.149999999999999" customHeight="1" x14ac:dyDescent="0.3">
      <c r="A25" s="15" t="s">
        <v>66</v>
      </c>
      <c r="B25" s="10"/>
      <c r="C25" s="10"/>
      <c r="D25" s="99">
        <f>SUM(D22:D24)</f>
        <v>37348</v>
      </c>
      <c r="E25" s="49"/>
      <c r="F25" s="99">
        <f>SUM(F22:F24)</f>
        <v>35830</v>
      </c>
      <c r="G25" s="49"/>
      <c r="H25" s="99">
        <f>SUM(H22:H24)</f>
        <v>34134</v>
      </c>
      <c r="I25" s="49"/>
      <c r="J25" s="99">
        <f>SUM(J22:J24)</f>
        <v>32049</v>
      </c>
    </row>
    <row r="26" spans="1:14" s="23" customFormat="1" ht="20.149999999999999" customHeight="1" x14ac:dyDescent="0.3">
      <c r="A26" s="23" t="s">
        <v>67</v>
      </c>
      <c r="B26" s="10">
        <v>8</v>
      </c>
      <c r="C26" s="10"/>
      <c r="D26" s="102">
        <v>-6643</v>
      </c>
      <c r="E26" s="31" t="e">
        <v>#REF!</v>
      </c>
      <c r="F26" s="102">
        <v>-6779</v>
      </c>
      <c r="G26" s="31" t="e">
        <v>#REF!</v>
      </c>
      <c r="H26" s="102">
        <v>-6221</v>
      </c>
      <c r="I26" s="31" t="e">
        <v>#REF!</v>
      </c>
      <c r="J26" s="102">
        <v>-6218</v>
      </c>
    </row>
    <row r="27" spans="1:14" s="23" customFormat="1" ht="20.149999999999999" customHeight="1" x14ac:dyDescent="0.3">
      <c r="A27" s="15" t="s">
        <v>118</v>
      </c>
      <c r="B27" s="10"/>
      <c r="C27" s="10"/>
      <c r="D27" s="103">
        <f>SUM(D25:D26)</f>
        <v>30705</v>
      </c>
      <c r="E27" s="54"/>
      <c r="F27" s="103">
        <f>SUM(F25:F26)</f>
        <v>29051</v>
      </c>
      <c r="G27" s="54"/>
      <c r="H27" s="103">
        <f>SUM(H25:H26)</f>
        <v>27913</v>
      </c>
      <c r="I27" s="54"/>
      <c r="J27" s="103">
        <f>SUM(J25:J26)</f>
        <v>25831</v>
      </c>
    </row>
    <row r="28" spans="1:14" s="23" customFormat="1" ht="20.149999999999999" customHeight="1" x14ac:dyDescent="0.3">
      <c r="A28" s="24"/>
      <c r="B28" s="10"/>
      <c r="C28" s="10"/>
      <c r="D28" s="48"/>
      <c r="F28" s="48"/>
      <c r="H28" s="48"/>
      <c r="J28" s="48"/>
    </row>
    <row r="29" spans="1:14" s="23" customFormat="1" ht="20.149999999999999" customHeight="1" x14ac:dyDescent="0.3">
      <c r="A29" s="24" t="s">
        <v>69</v>
      </c>
      <c r="B29" s="10"/>
      <c r="C29" s="10"/>
      <c r="D29" s="124">
        <v>0</v>
      </c>
      <c r="E29" s="28"/>
      <c r="F29" s="124">
        <v>0</v>
      </c>
      <c r="G29" s="28"/>
      <c r="H29" s="124">
        <v>0</v>
      </c>
      <c r="I29" s="28"/>
      <c r="J29" s="124">
        <v>0</v>
      </c>
    </row>
    <row r="30" spans="1:14" s="23" customFormat="1" ht="20.149999999999999" customHeight="1" thickBot="1" x14ac:dyDescent="0.35">
      <c r="A30" s="14" t="s">
        <v>105</v>
      </c>
      <c r="B30" s="10"/>
      <c r="C30" s="10"/>
      <c r="D30" s="104">
        <f>D27+D29</f>
        <v>30705</v>
      </c>
      <c r="E30" s="49"/>
      <c r="F30" s="104">
        <f>F27+F29</f>
        <v>29051</v>
      </c>
      <c r="G30" s="49"/>
      <c r="H30" s="104">
        <f>H27+H29</f>
        <v>27913</v>
      </c>
      <c r="I30" s="49"/>
      <c r="J30" s="104">
        <f>J27+J29</f>
        <v>25831</v>
      </c>
      <c r="L30" s="48"/>
    </row>
    <row r="31" spans="1:14" s="23" customFormat="1" ht="20.149999999999999" customHeight="1" thickTop="1" x14ac:dyDescent="0.3">
      <c r="A31" s="11"/>
      <c r="B31" s="10"/>
      <c r="C31" s="10"/>
      <c r="D31" s="38"/>
      <c r="E31" s="15"/>
      <c r="F31" s="38"/>
      <c r="G31" s="15"/>
      <c r="H31" s="38"/>
      <c r="I31" s="15"/>
      <c r="J31" s="38"/>
    </row>
    <row r="32" spans="1:14" s="23" customFormat="1" ht="20.149999999999999" customHeight="1" thickBot="1" x14ac:dyDescent="0.35">
      <c r="A32" s="14" t="s">
        <v>115</v>
      </c>
      <c r="B32" s="10">
        <v>9</v>
      </c>
      <c r="C32" s="10"/>
      <c r="D32" s="89">
        <f>D30/680000</f>
        <v>4.515441176470588E-2</v>
      </c>
      <c r="E32" s="29"/>
      <c r="F32" s="89">
        <f>F30/680000</f>
        <v>4.2722058823529412E-2</v>
      </c>
      <c r="G32" s="29"/>
      <c r="H32" s="89">
        <f>H30/680000</f>
        <v>4.1048529411764706E-2</v>
      </c>
      <c r="I32" s="29"/>
      <c r="J32" s="89">
        <f>J30/680000</f>
        <v>3.7986764705882352E-2</v>
      </c>
    </row>
    <row r="33" spans="1:10" s="23" customFormat="1" ht="14.5" thickTop="1" x14ac:dyDescent="0.3">
      <c r="A33" s="11"/>
      <c r="B33" s="10"/>
      <c r="C33" s="10"/>
      <c r="D33" s="14"/>
      <c r="E33" s="14"/>
      <c r="F33" s="14"/>
      <c r="G33" s="14"/>
      <c r="H33" s="14"/>
      <c r="I33" s="14"/>
      <c r="J33" s="14"/>
    </row>
    <row r="45" spans="1:10" x14ac:dyDescent="0.4">
      <c r="D45" s="80"/>
      <c r="F45" s="80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09765625" defaultRowHeight="18" x14ac:dyDescent="0.4"/>
  <cols>
    <col min="1" max="1" width="53.09765625" style="18" customWidth="1"/>
    <col min="2" max="2" width="10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40"/>
    </row>
    <row r="2" spans="1:14" x14ac:dyDescent="0.4">
      <c r="A2" s="16" t="s">
        <v>103</v>
      </c>
      <c r="B2" s="42"/>
      <c r="C2" s="42"/>
      <c r="D2" s="19"/>
      <c r="E2" s="19"/>
      <c r="F2" s="19"/>
      <c r="G2" s="19"/>
      <c r="H2" s="19"/>
      <c r="I2" s="19"/>
      <c r="J2" s="41"/>
    </row>
    <row r="3" spans="1:14" x14ac:dyDescent="0.4">
      <c r="A3" s="16"/>
      <c r="B3" s="42"/>
      <c r="C3" s="42"/>
      <c r="D3" s="19"/>
      <c r="E3" s="19"/>
      <c r="F3" s="19"/>
      <c r="G3" s="19"/>
      <c r="H3" s="19"/>
      <c r="I3" s="19"/>
      <c r="J3" s="41"/>
    </row>
    <row r="4" spans="1:14" s="23" customFormat="1" ht="20.149999999999999" customHeight="1" x14ac:dyDescent="0.3">
      <c r="A4" s="11"/>
      <c r="B4" s="7"/>
      <c r="C4" s="7"/>
      <c r="D4" s="129" t="s">
        <v>52</v>
      </c>
      <c r="E4" s="129"/>
      <c r="F4" s="129"/>
      <c r="H4" s="129" t="s">
        <v>54</v>
      </c>
      <c r="I4" s="129"/>
      <c r="J4" s="129"/>
    </row>
    <row r="5" spans="1:14" s="23" customFormat="1" ht="20.149999999999999" customHeight="1" x14ac:dyDescent="0.3">
      <c r="A5" s="24"/>
      <c r="B5" s="7"/>
      <c r="C5" s="7"/>
      <c r="D5" s="128" t="s">
        <v>53</v>
      </c>
      <c r="E5" s="128"/>
      <c r="F5" s="128"/>
      <c r="G5" s="25"/>
      <c r="H5" s="129" t="s">
        <v>51</v>
      </c>
      <c r="I5" s="129"/>
      <c r="J5" s="129"/>
    </row>
    <row r="6" spans="1:14" s="23" customFormat="1" ht="20.149999999999999" customHeight="1" x14ac:dyDescent="0.3">
      <c r="A6" s="24"/>
      <c r="B6" s="7"/>
      <c r="C6" s="7"/>
      <c r="D6" s="132" t="s">
        <v>106</v>
      </c>
      <c r="E6" s="132"/>
      <c r="F6" s="132"/>
      <c r="G6" s="74"/>
      <c r="H6" s="132" t="s">
        <v>106</v>
      </c>
      <c r="I6" s="132"/>
      <c r="J6" s="132"/>
    </row>
    <row r="7" spans="1:14" s="23" customFormat="1" ht="20.149999999999999" customHeight="1" x14ac:dyDescent="0.3">
      <c r="A7" s="24"/>
      <c r="B7" s="7"/>
      <c r="C7" s="7"/>
      <c r="D7" s="132" t="s">
        <v>100</v>
      </c>
      <c r="E7" s="132"/>
      <c r="F7" s="132"/>
      <c r="G7" s="74"/>
      <c r="H7" s="132" t="s">
        <v>100</v>
      </c>
      <c r="I7" s="132"/>
      <c r="J7" s="132"/>
    </row>
    <row r="8" spans="1:14" s="23" customFormat="1" ht="20.149999999999999" customHeight="1" x14ac:dyDescent="0.3">
      <c r="A8" s="24"/>
      <c r="B8" s="44" t="s">
        <v>5</v>
      </c>
      <c r="D8" s="58" t="s">
        <v>101</v>
      </c>
      <c r="E8" s="58"/>
      <c r="F8" s="58">
        <v>2020</v>
      </c>
      <c r="G8" s="59"/>
      <c r="H8" s="58" t="s">
        <v>101</v>
      </c>
      <c r="I8" s="58"/>
      <c r="J8" s="58">
        <v>2020</v>
      </c>
    </row>
    <row r="9" spans="1:14" s="23" customFormat="1" ht="20.149999999999999" customHeight="1" x14ac:dyDescent="0.3">
      <c r="A9" s="11"/>
      <c r="B9" s="10"/>
      <c r="C9" s="10"/>
      <c r="D9" s="131" t="s">
        <v>98</v>
      </c>
      <c r="E9" s="131"/>
      <c r="F9" s="131"/>
      <c r="G9" s="131"/>
      <c r="H9" s="131"/>
      <c r="I9" s="131"/>
      <c r="J9" s="131"/>
    </row>
    <row r="10" spans="1:14" s="23" customFormat="1" ht="20.149999999999999" customHeight="1" x14ac:dyDescent="0.3">
      <c r="A10" s="35" t="s">
        <v>56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 t="s">
        <v>107</v>
      </c>
      <c r="C11" s="10"/>
      <c r="D11" s="28"/>
      <c r="E11" s="30"/>
      <c r="F11" s="30"/>
      <c r="G11" s="30"/>
      <c r="H11" s="30"/>
      <c r="I11" s="30"/>
      <c r="J11" s="30"/>
    </row>
    <row r="12" spans="1:14" s="23" customFormat="1" ht="20.149999999999999" customHeight="1" x14ac:dyDescent="0.3">
      <c r="A12" s="23" t="s">
        <v>57</v>
      </c>
      <c r="B12" s="10" t="s">
        <v>107</v>
      </c>
      <c r="C12" s="10"/>
      <c r="D12" s="30">
        <v>81720</v>
      </c>
      <c r="E12" s="30"/>
      <c r="F12" s="30">
        <v>71421</v>
      </c>
      <c r="G12" s="30"/>
      <c r="H12" s="30">
        <v>61594</v>
      </c>
      <c r="I12" s="30"/>
      <c r="J12" s="30">
        <v>58000</v>
      </c>
      <c r="L12" s="45"/>
      <c r="N12" s="45"/>
    </row>
    <row r="13" spans="1:14" s="23" customFormat="1" ht="20.149999999999999" customHeight="1" x14ac:dyDescent="0.3">
      <c r="A13" s="11"/>
      <c r="B13" s="10"/>
      <c r="C13" s="10"/>
      <c r="D13" s="46">
        <v>110405</v>
      </c>
      <c r="E13" s="47"/>
      <c r="F13" s="46">
        <v>94211</v>
      </c>
      <c r="G13" s="47"/>
      <c r="H13" s="46">
        <v>116213</v>
      </c>
      <c r="I13" s="47"/>
      <c r="J13" s="46">
        <v>99057</v>
      </c>
      <c r="L13" s="48"/>
      <c r="N13" s="48"/>
    </row>
    <row r="14" spans="1:14" s="23" customFormat="1" ht="20.149999999999999" customHeight="1" x14ac:dyDescent="0.3">
      <c r="A14" s="24"/>
      <c r="B14" s="10"/>
      <c r="C14" s="10"/>
      <c r="D14" s="49">
        <v>21173</v>
      </c>
      <c r="E14" s="49"/>
      <c r="F14" s="49">
        <v>19573</v>
      </c>
      <c r="G14" s="49"/>
      <c r="H14" s="49">
        <v>21173</v>
      </c>
      <c r="I14" s="49"/>
      <c r="J14" s="49">
        <v>19573</v>
      </c>
      <c r="L14" s="50"/>
      <c r="N14" s="45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30">
        <v>94080</v>
      </c>
      <c r="E15" s="30"/>
      <c r="F15" s="30">
        <v>105328</v>
      </c>
      <c r="G15" s="30"/>
      <c r="H15" s="30">
        <v>79358</v>
      </c>
      <c r="I15" s="30"/>
      <c r="J15" s="30">
        <v>86442</v>
      </c>
      <c r="L15" s="45"/>
      <c r="N15" s="45"/>
    </row>
    <row r="16" spans="1:14" s="23" customFormat="1" ht="20.149999999999999" customHeight="1" x14ac:dyDescent="0.3">
      <c r="A16" s="24" t="s">
        <v>59</v>
      </c>
      <c r="B16" s="10"/>
      <c r="C16" s="10"/>
      <c r="D16" s="30">
        <v>23056</v>
      </c>
      <c r="E16" s="30"/>
      <c r="F16" s="30">
        <v>18245</v>
      </c>
      <c r="G16" s="30"/>
      <c r="H16" s="30">
        <v>12020</v>
      </c>
      <c r="I16" s="30"/>
      <c r="J16" s="30">
        <v>10353</v>
      </c>
    </row>
    <row r="17" spans="1:14" s="23" customFormat="1" ht="20.149999999999999" customHeight="1" x14ac:dyDescent="0.3">
      <c r="A17" s="11" t="s">
        <v>60</v>
      </c>
      <c r="B17" s="10"/>
      <c r="C17" s="10"/>
      <c r="D17" s="46">
        <v>5986</v>
      </c>
      <c r="E17" s="30"/>
      <c r="F17" s="46">
        <v>2740</v>
      </c>
      <c r="G17" s="30"/>
      <c r="H17" s="46">
        <v>5986</v>
      </c>
      <c r="I17" s="30"/>
      <c r="J17" s="46">
        <v>2740</v>
      </c>
    </row>
    <row r="18" spans="1:14" s="23" customFormat="1" ht="20.149999999999999" customHeight="1" x14ac:dyDescent="0.3">
      <c r="A18" s="11"/>
      <c r="B18" s="10"/>
      <c r="C18" s="10"/>
      <c r="D18" s="49">
        <v>2659</v>
      </c>
      <c r="E18" s="49"/>
      <c r="F18" s="49">
        <v>1965</v>
      </c>
      <c r="G18" s="49"/>
      <c r="H18" s="49">
        <v>2616</v>
      </c>
      <c r="I18" s="49"/>
      <c r="J18" s="49">
        <v>1864</v>
      </c>
    </row>
    <row r="19" spans="1:14" s="23" customFormat="1" ht="20.149999999999999" customHeight="1" x14ac:dyDescent="0.3">
      <c r="A19" s="24" t="s">
        <v>61</v>
      </c>
      <c r="B19" s="10"/>
      <c r="C19" s="10"/>
      <c r="D19" s="31">
        <f>SUM(D12:D18)</f>
        <v>339079</v>
      </c>
      <c r="E19" s="31"/>
      <c r="F19" s="31">
        <f>SUM(F12:F18)</f>
        <v>313483</v>
      </c>
      <c r="G19" s="31"/>
      <c r="H19" s="31">
        <f>SUM(H12:H18)</f>
        <v>298960</v>
      </c>
      <c r="I19" s="31"/>
      <c r="J19" s="31">
        <f>SUM(J12:J18)</f>
        <v>278029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30"/>
      <c r="E20" s="30"/>
      <c r="F20" s="30"/>
      <c r="G20" s="30"/>
      <c r="H20" s="30"/>
      <c r="I20" s="30"/>
      <c r="J20" s="30"/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30"/>
      <c r="E21" s="30"/>
      <c r="F21" s="30"/>
      <c r="G21" s="30"/>
      <c r="H21" s="30"/>
      <c r="I21" s="30"/>
      <c r="J21" s="30"/>
    </row>
    <row r="22" spans="1:14" s="23" customFormat="1" ht="20.149999999999999" customHeight="1" x14ac:dyDescent="0.3">
      <c r="A22" s="15" t="s">
        <v>64</v>
      </c>
      <c r="B22" s="10"/>
      <c r="C22" s="10"/>
      <c r="D22" s="46">
        <v>267289</v>
      </c>
      <c r="E22" s="30"/>
      <c r="F22" s="46">
        <v>292110</v>
      </c>
      <c r="G22" s="30"/>
      <c r="H22" s="46">
        <v>240254</v>
      </c>
      <c r="I22" s="30"/>
      <c r="J22" s="46">
        <v>261312</v>
      </c>
    </row>
    <row r="23" spans="1:14" s="23" customFormat="1" ht="20.149999999999999" customHeight="1" x14ac:dyDescent="0.3">
      <c r="A23" s="11"/>
      <c r="B23" s="10"/>
      <c r="C23" s="10"/>
      <c r="D23" s="38">
        <v>45370</v>
      </c>
      <c r="F23" s="38">
        <v>34694</v>
      </c>
      <c r="H23" s="38">
        <v>25366</v>
      </c>
      <c r="J23" s="38">
        <v>23108</v>
      </c>
    </row>
    <row r="24" spans="1:14" s="23" customFormat="1" ht="20.149999999999999" customHeight="1" x14ac:dyDescent="0.3">
      <c r="A24" s="13" t="s">
        <v>65</v>
      </c>
      <c r="B24" s="10"/>
      <c r="C24" s="10"/>
      <c r="D24" s="31">
        <v>19852</v>
      </c>
      <c r="E24" s="49"/>
      <c r="F24" s="31">
        <v>18656</v>
      </c>
      <c r="G24" s="49"/>
      <c r="H24" s="31">
        <v>16017</v>
      </c>
      <c r="I24" s="49"/>
      <c r="J24" s="31">
        <v>15026</v>
      </c>
    </row>
    <row r="25" spans="1:14" s="23" customFormat="1" ht="20.149999999999999" customHeight="1" x14ac:dyDescent="0.3">
      <c r="A25" s="15" t="s">
        <v>66</v>
      </c>
      <c r="B25" s="10"/>
      <c r="C25" s="10"/>
      <c r="D25" s="51">
        <v>4275</v>
      </c>
      <c r="E25" s="49"/>
      <c r="F25" s="51">
        <v>4275</v>
      </c>
      <c r="G25" s="49"/>
      <c r="H25" s="51">
        <v>4275</v>
      </c>
      <c r="I25" s="49"/>
      <c r="J25" s="51">
        <v>4275</v>
      </c>
    </row>
    <row r="26" spans="1:14" s="23" customFormat="1" ht="20.149999999999999" customHeight="1" x14ac:dyDescent="0.3">
      <c r="A26" s="23" t="s">
        <v>67</v>
      </c>
      <c r="B26" s="10">
        <v>9</v>
      </c>
      <c r="C26" s="10"/>
      <c r="D26" s="52">
        <v>6768</v>
      </c>
      <c r="E26" s="31"/>
      <c r="F26" s="52">
        <v>6157</v>
      </c>
      <c r="G26" s="31"/>
      <c r="H26" s="52">
        <v>9046</v>
      </c>
      <c r="I26" s="31"/>
      <c r="J26" s="52">
        <v>8435</v>
      </c>
    </row>
    <row r="27" spans="1:14" s="23" customFormat="1" ht="20.149999999999999" customHeight="1" thickBot="1" x14ac:dyDescent="0.35">
      <c r="A27" s="15" t="s">
        <v>68</v>
      </c>
      <c r="B27" s="10"/>
      <c r="C27" s="10"/>
      <c r="D27" s="53">
        <f>SUM(D22:D26)</f>
        <v>343554</v>
      </c>
      <c r="E27" s="54"/>
      <c r="F27" s="53">
        <f>SUM(F22:F26)</f>
        <v>355892</v>
      </c>
      <c r="G27" s="54"/>
      <c r="H27" s="53">
        <f>SUM(H22:H26)</f>
        <v>294958</v>
      </c>
      <c r="I27" s="54"/>
      <c r="J27" s="53">
        <f>SUM(J22:J26)</f>
        <v>312156</v>
      </c>
    </row>
    <row r="28" spans="1:14" s="23" customFormat="1" ht="20.149999999999999" customHeight="1" thickTop="1" x14ac:dyDescent="0.3">
      <c r="A28" s="24"/>
      <c r="B28" s="10"/>
      <c r="C28" s="10"/>
      <c r="D28" s="48"/>
      <c r="F28" s="48"/>
      <c r="H28" s="48"/>
      <c r="J28" s="48"/>
    </row>
    <row r="29" spans="1:14" s="23" customFormat="1" ht="20.149999999999999" customHeight="1" x14ac:dyDescent="0.3">
      <c r="A29" s="24" t="s">
        <v>69</v>
      </c>
      <c r="B29" s="10"/>
      <c r="C29" s="10"/>
      <c r="D29" s="75">
        <f>D19+D27</f>
        <v>682633</v>
      </c>
      <c r="E29" s="28"/>
      <c r="F29" s="75">
        <v>0</v>
      </c>
      <c r="G29" s="28"/>
      <c r="H29" s="75">
        <v>0</v>
      </c>
      <c r="I29" s="28"/>
      <c r="J29" s="75">
        <f>J19+J27</f>
        <v>590185</v>
      </c>
    </row>
    <row r="30" spans="1:14" s="23" customFormat="1" ht="20.149999999999999" customHeight="1" thickBot="1" x14ac:dyDescent="0.35">
      <c r="A30" s="14" t="s">
        <v>105</v>
      </c>
      <c r="B30" s="10"/>
      <c r="C30" s="10"/>
      <c r="D30" s="39">
        <f>D27+D29</f>
        <v>1026187</v>
      </c>
      <c r="E30" s="49"/>
      <c r="F30" s="39">
        <f>F27+F29</f>
        <v>355892</v>
      </c>
      <c r="G30" s="49"/>
      <c r="H30" s="39">
        <f>H27+H29</f>
        <v>294958</v>
      </c>
      <c r="I30" s="49"/>
      <c r="J30" s="39">
        <f>J27+J29</f>
        <v>902341</v>
      </c>
      <c r="L30" s="48"/>
    </row>
    <row r="31" spans="1:14" s="23" customFormat="1" ht="20.149999999999999" customHeight="1" thickTop="1" x14ac:dyDescent="0.3">
      <c r="A31" s="11"/>
      <c r="B31" s="10"/>
      <c r="C31" s="10"/>
      <c r="D31" s="38"/>
      <c r="E31" s="15"/>
      <c r="F31" s="38"/>
      <c r="G31" s="15"/>
      <c r="H31" s="38"/>
      <c r="I31" s="15"/>
      <c r="J31" s="38"/>
    </row>
    <row r="32" spans="1:14" s="23" customFormat="1" ht="20.149999999999999" customHeight="1" thickBot="1" x14ac:dyDescent="0.35">
      <c r="A32" s="14" t="s">
        <v>70</v>
      </c>
      <c r="B32" s="10"/>
      <c r="C32" s="10"/>
      <c r="D32" s="56">
        <f>(D27*1000)/500000000</f>
        <v>0.68710800000000005</v>
      </c>
      <c r="F32" s="56">
        <f>(F27*1000)/500000000</f>
        <v>0.71178399999999997</v>
      </c>
      <c r="H32" s="56">
        <f>(H27*1000)/500000000</f>
        <v>0.589916</v>
      </c>
      <c r="J32" s="56">
        <f>(J27*1000)/500000000</f>
        <v>0.62431199999999998</v>
      </c>
    </row>
    <row r="33" spans="1:14" s="23" customFormat="1" ht="14.5" thickTop="1" x14ac:dyDescent="0.3">
      <c r="A33" s="11"/>
      <c r="B33" s="10"/>
      <c r="C33" s="10"/>
      <c r="D33" s="57"/>
      <c r="E33" s="14"/>
      <c r="F33" s="57"/>
      <c r="G33" s="14"/>
      <c r="H33" s="14"/>
      <c r="I33" s="14"/>
      <c r="J33" s="14"/>
    </row>
    <row r="36" spans="1:14" x14ac:dyDescent="0.4">
      <c r="L36" s="43"/>
      <c r="N36" s="43"/>
    </row>
    <row r="38" spans="1:14" x14ac:dyDescent="0.4">
      <c r="L38" s="43"/>
      <c r="N38" s="43"/>
    </row>
    <row r="39" spans="1:14" x14ac:dyDescent="0.4">
      <c r="D39" s="17">
        <v>34000</v>
      </c>
      <c r="F39" s="17">
        <v>34000</v>
      </c>
      <c r="H39" s="17">
        <v>34000</v>
      </c>
      <c r="J39" s="17">
        <v>34000</v>
      </c>
    </row>
    <row r="40" spans="1:14" x14ac:dyDescent="0.4">
      <c r="F40" s="17">
        <v>149553</v>
      </c>
      <c r="J40" s="17">
        <v>118497</v>
      </c>
    </row>
    <row r="45" spans="1:14" x14ac:dyDescent="0.4">
      <c r="D45" s="80">
        <f>D43-'BS 3'!D28</f>
        <v>-1307177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"/>
  <sheetViews>
    <sheetView topLeftCell="A31" zoomScale="85" zoomScaleNormal="85" zoomScaleSheetLayoutView="85" workbookViewId="0">
      <selection activeCell="Q34" sqref="Q34"/>
    </sheetView>
  </sheetViews>
  <sheetFormatPr defaultColWidth="9.09765625" defaultRowHeight="23.25" customHeight="1" x14ac:dyDescent="0.4"/>
  <cols>
    <col min="1" max="1" width="52.8984375" style="18" customWidth="1"/>
    <col min="2" max="2" width="1.3984375" style="18" customWidth="1"/>
    <col min="3" max="3" width="15.59765625" style="17" customWidth="1"/>
    <col min="4" max="4" width="1.3984375" style="17" customWidth="1"/>
    <col min="5" max="5" width="15.59765625" style="17" customWidth="1"/>
    <col min="6" max="6" width="1.3984375" style="17" customWidth="1"/>
    <col min="7" max="7" width="15.59765625" style="17" customWidth="1"/>
    <col min="8" max="8" width="1.3984375" style="17" customWidth="1"/>
    <col min="9" max="9" width="15.59765625" style="17" customWidth="1"/>
    <col min="10" max="10" width="1.3984375" style="17" customWidth="1"/>
    <col min="11" max="11" width="15.59765625" style="17" customWidth="1"/>
    <col min="12" max="12" width="1.3984375" style="17" customWidth="1"/>
    <col min="13" max="16384" width="9.09765625" style="17"/>
  </cols>
  <sheetData>
    <row r="1" spans="1:13" ht="21" customHeight="1" x14ac:dyDescent="0.4">
      <c r="A1" s="16" t="s">
        <v>0</v>
      </c>
      <c r="B1" s="16"/>
    </row>
    <row r="2" spans="1:13" ht="21" customHeight="1" x14ac:dyDescent="0.4">
      <c r="A2" s="16" t="s">
        <v>108</v>
      </c>
      <c r="B2" s="16"/>
    </row>
    <row r="3" spans="1:13" ht="21" customHeight="1" x14ac:dyDescent="0.4">
      <c r="A3" s="134"/>
      <c r="B3" s="134"/>
      <c r="C3" s="134"/>
      <c r="D3" s="134"/>
      <c r="E3" s="134"/>
      <c r="F3" s="134"/>
    </row>
    <row r="4" spans="1:13" s="23" customFormat="1" ht="21" customHeight="1" x14ac:dyDescent="0.3">
      <c r="A4" s="24"/>
      <c r="B4" s="24"/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5"/>
    </row>
    <row r="5" spans="1:13" s="23" customFormat="1" ht="21" customHeight="1" x14ac:dyDescent="0.3">
      <c r="A5" s="24"/>
      <c r="B5" s="24"/>
      <c r="F5" s="25"/>
      <c r="G5" s="135" t="s">
        <v>45</v>
      </c>
      <c r="H5" s="135"/>
      <c r="I5" s="135"/>
      <c r="K5" s="25"/>
      <c r="L5" s="25"/>
      <c r="M5" s="25"/>
    </row>
    <row r="6" spans="1:13" ht="21" customHeight="1" x14ac:dyDescent="0.4">
      <c r="C6" s="7" t="s">
        <v>71</v>
      </c>
      <c r="D6" s="7"/>
      <c r="G6" s="42"/>
      <c r="J6" s="42"/>
      <c r="L6" s="42"/>
      <c r="M6" s="42"/>
    </row>
    <row r="7" spans="1:13" ht="21" customHeight="1" x14ac:dyDescent="0.4">
      <c r="C7" s="7" t="s">
        <v>72</v>
      </c>
      <c r="D7" s="7"/>
      <c r="E7" s="7" t="s">
        <v>125</v>
      </c>
      <c r="G7" s="7" t="s">
        <v>74</v>
      </c>
      <c r="H7" s="42"/>
      <c r="I7" s="42"/>
      <c r="J7" s="42"/>
      <c r="K7" s="61" t="s">
        <v>77</v>
      </c>
      <c r="L7" s="42"/>
      <c r="M7" s="42"/>
    </row>
    <row r="8" spans="1:13" ht="21" customHeight="1" x14ac:dyDescent="0.4">
      <c r="B8" s="10"/>
      <c r="C8" s="7" t="s">
        <v>73</v>
      </c>
      <c r="D8" s="7"/>
      <c r="E8" s="7" t="s">
        <v>126</v>
      </c>
      <c r="G8" s="7" t="s">
        <v>75</v>
      </c>
      <c r="H8" s="42"/>
      <c r="I8" s="61" t="s">
        <v>76</v>
      </c>
      <c r="J8" s="42"/>
      <c r="K8" s="61" t="s">
        <v>78</v>
      </c>
      <c r="L8" s="42"/>
      <c r="M8" s="42"/>
    </row>
    <row r="9" spans="1:13" ht="21" customHeight="1" x14ac:dyDescent="0.4">
      <c r="A9" s="17"/>
      <c r="B9" s="17"/>
      <c r="C9" s="131" t="s">
        <v>98</v>
      </c>
      <c r="D9" s="131"/>
      <c r="E9" s="131"/>
      <c r="F9" s="131"/>
      <c r="G9" s="131"/>
      <c r="H9" s="131"/>
      <c r="I9" s="131"/>
      <c r="J9" s="131"/>
      <c r="K9" s="131"/>
      <c r="L9" s="60"/>
      <c r="M9" s="42"/>
    </row>
    <row r="10" spans="1:13" s="23" customFormat="1" ht="21" customHeight="1" x14ac:dyDescent="0.3">
      <c r="A10" s="11" t="s">
        <v>133</v>
      </c>
      <c r="B10" s="11"/>
      <c r="F10" s="23">
        <v>45370</v>
      </c>
      <c r="H10" s="23">
        <v>34694</v>
      </c>
      <c r="J10" s="23">
        <v>25366</v>
      </c>
      <c r="L10" s="23">
        <v>23108</v>
      </c>
    </row>
    <row r="11" spans="1:13" s="23" customFormat="1" ht="21" customHeight="1" x14ac:dyDescent="0.3">
      <c r="A11" s="11" t="s">
        <v>121</v>
      </c>
      <c r="B11" s="11"/>
      <c r="C11" s="105">
        <v>340000</v>
      </c>
      <c r="D11" s="68"/>
      <c r="E11" s="105">
        <v>346354</v>
      </c>
      <c r="F11" s="63"/>
      <c r="G11" s="105">
        <v>34000</v>
      </c>
      <c r="H11" s="64"/>
      <c r="I11" s="105">
        <v>115533</v>
      </c>
      <c r="J11" s="64"/>
      <c r="K11" s="105">
        <f>SUM(C11:I11)</f>
        <v>835887</v>
      </c>
      <c r="L11" s="23">
        <v>15026</v>
      </c>
    </row>
    <row r="12" spans="1:13" s="23" customFormat="1" ht="20.149999999999999" customHeight="1" x14ac:dyDescent="0.3">
      <c r="A12" s="11"/>
      <c r="B12" s="11"/>
      <c r="C12" s="105"/>
      <c r="D12" s="68"/>
      <c r="E12" s="105"/>
      <c r="F12" s="63"/>
      <c r="G12" s="105"/>
      <c r="H12" s="64"/>
      <c r="I12" s="105"/>
      <c r="J12" s="64"/>
      <c r="K12" s="105"/>
      <c r="L12" s="23">
        <v>4275</v>
      </c>
    </row>
    <row r="13" spans="1:13" s="23" customFormat="1" ht="21" customHeight="1" x14ac:dyDescent="0.3">
      <c r="A13" s="11" t="s">
        <v>109</v>
      </c>
      <c r="B13" s="11"/>
      <c r="C13" s="70"/>
      <c r="D13" s="70"/>
      <c r="E13" s="70"/>
      <c r="F13" s="70"/>
      <c r="G13" s="70"/>
      <c r="H13" s="64"/>
      <c r="I13" s="70"/>
      <c r="J13" s="64"/>
      <c r="K13" s="70"/>
      <c r="L13" s="27">
        <v>8435</v>
      </c>
    </row>
    <row r="14" spans="1:13" s="23" customFormat="1" ht="21" customHeight="1" x14ac:dyDescent="0.3">
      <c r="A14" s="71" t="s">
        <v>79</v>
      </c>
      <c r="B14" s="71"/>
      <c r="C14" s="28">
        <v>0</v>
      </c>
      <c r="D14" s="28"/>
      <c r="E14" s="28">
        <v>0</v>
      </c>
      <c r="F14" s="122"/>
      <c r="G14" s="28">
        <v>0</v>
      </c>
      <c r="H14" s="64"/>
      <c r="I14" s="98">
        <f>'PL 3M 5'!F27</f>
        <v>29051</v>
      </c>
      <c r="J14" s="64"/>
      <c r="K14" s="98">
        <f>C14+G14+I14</f>
        <v>29051</v>
      </c>
      <c r="L14" s="27">
        <f>SUM(L10:L13)</f>
        <v>50844</v>
      </c>
    </row>
    <row r="15" spans="1:13" s="23" customFormat="1" ht="21" customHeight="1" x14ac:dyDescent="0.3">
      <c r="A15" s="11" t="s">
        <v>105</v>
      </c>
      <c r="B15" s="11"/>
      <c r="C15" s="125">
        <f>SUM(C14)</f>
        <v>0</v>
      </c>
      <c r="D15" s="126"/>
      <c r="E15" s="125">
        <f>SUM(E14)</f>
        <v>0</v>
      </c>
      <c r="F15" s="121"/>
      <c r="G15" s="125">
        <f>SUM(G14)</f>
        <v>0</v>
      </c>
      <c r="H15" s="64"/>
      <c r="I15" s="107">
        <f>SUM(I14)</f>
        <v>29051</v>
      </c>
      <c r="J15" s="64"/>
      <c r="K15" s="107">
        <f>SUM(K14:K14)</f>
        <v>29051</v>
      </c>
      <c r="L15" s="27"/>
    </row>
    <row r="16" spans="1:13" s="23" customFormat="1" ht="20.149999999999999" customHeight="1" x14ac:dyDescent="0.3">
      <c r="A16" s="11"/>
      <c r="B16" s="11"/>
      <c r="C16" s="70"/>
      <c r="D16" s="64"/>
      <c r="E16" s="70"/>
      <c r="F16" s="64"/>
      <c r="G16" s="70"/>
      <c r="H16" s="64"/>
      <c r="I16" s="70"/>
      <c r="J16" s="64"/>
      <c r="K16" s="70"/>
      <c r="L16" s="27" t="e">
        <f>#REF!+L14</f>
        <v>#REF!</v>
      </c>
    </row>
    <row r="17" spans="1:12" s="23" customFormat="1" ht="21" customHeight="1" thickBot="1" x14ac:dyDescent="0.35">
      <c r="A17" s="76" t="s">
        <v>129</v>
      </c>
      <c r="B17" s="76"/>
      <c r="C17" s="108">
        <f>+C15+C11</f>
        <v>340000</v>
      </c>
      <c r="D17" s="63"/>
      <c r="E17" s="108">
        <f>+E15+E11</f>
        <v>346354</v>
      </c>
      <c r="F17" s="69"/>
      <c r="G17" s="108">
        <f>+G15+G11</f>
        <v>34000</v>
      </c>
      <c r="H17" s="65"/>
      <c r="I17" s="108">
        <f>+I15+I11</f>
        <v>144584</v>
      </c>
      <c r="J17" s="65"/>
      <c r="K17" s="108">
        <f>+K15+K11</f>
        <v>864938</v>
      </c>
    </row>
    <row r="18" spans="1:12" ht="23.25" customHeight="1" thickTop="1" x14ac:dyDescent="0.4">
      <c r="I18" s="77"/>
      <c r="K18" s="77"/>
    </row>
    <row r="19" spans="1:12" s="23" customFormat="1" ht="21" customHeight="1" x14ac:dyDescent="0.3">
      <c r="A19" s="11" t="s">
        <v>134</v>
      </c>
      <c r="B19" s="11"/>
      <c r="L19" s="23">
        <v>23108</v>
      </c>
    </row>
    <row r="20" spans="1:12" s="23" customFormat="1" ht="21" customHeight="1" x14ac:dyDescent="0.3">
      <c r="A20" s="11" t="s">
        <v>135</v>
      </c>
      <c r="B20" s="11"/>
      <c r="C20" s="105">
        <v>340000</v>
      </c>
      <c r="D20" s="68"/>
      <c r="E20" s="105">
        <v>346354</v>
      </c>
      <c r="F20" s="63"/>
      <c r="G20" s="105">
        <v>34000</v>
      </c>
      <c r="H20" s="70"/>
      <c r="I20" s="105">
        <v>189845</v>
      </c>
      <c r="J20" s="70"/>
      <c r="K20" s="105">
        <f>SUM(C20:I20)</f>
        <v>910199</v>
      </c>
    </row>
    <row r="21" spans="1:12" s="23" customFormat="1" ht="20.149999999999999" customHeight="1" x14ac:dyDescent="0.3">
      <c r="A21" s="11"/>
      <c r="B21" s="11"/>
      <c r="C21" s="68"/>
      <c r="D21" s="68"/>
      <c r="E21" s="68"/>
      <c r="F21" s="63"/>
      <c r="G21" s="68"/>
      <c r="H21" s="64"/>
      <c r="I21" s="68"/>
      <c r="J21" s="64"/>
      <c r="K21" s="68"/>
    </row>
    <row r="22" spans="1:12" s="23" customFormat="1" ht="21" customHeight="1" x14ac:dyDescent="0.3">
      <c r="A22" s="11" t="s">
        <v>109</v>
      </c>
      <c r="B22" s="11"/>
      <c r="C22" s="70"/>
      <c r="D22" s="70"/>
      <c r="E22" s="70"/>
      <c r="F22" s="70"/>
      <c r="G22" s="70"/>
      <c r="H22" s="64"/>
      <c r="I22" s="70"/>
      <c r="J22" s="64"/>
      <c r="K22" s="70"/>
      <c r="L22" s="27">
        <v>8435</v>
      </c>
    </row>
    <row r="23" spans="1:12" s="23" customFormat="1" ht="21" customHeight="1" x14ac:dyDescent="0.3">
      <c r="A23" s="71" t="s">
        <v>79</v>
      </c>
      <c r="B23" s="71"/>
      <c r="C23" s="75">
        <v>0</v>
      </c>
      <c r="D23" s="28"/>
      <c r="E23" s="75">
        <v>0</v>
      </c>
      <c r="F23" s="122"/>
      <c r="G23" s="75">
        <v>0</v>
      </c>
      <c r="H23" s="64"/>
      <c r="I23" s="106">
        <f>'PL 3M 5'!D27</f>
        <v>30705</v>
      </c>
      <c r="J23" s="64"/>
      <c r="K23" s="106">
        <f>SUM(C23:I23)</f>
        <v>30705</v>
      </c>
      <c r="L23" s="27">
        <f>SUM(L18:L22)</f>
        <v>31543</v>
      </c>
    </row>
    <row r="24" spans="1:12" s="23" customFormat="1" ht="21" customHeight="1" x14ac:dyDescent="0.3">
      <c r="A24" s="11" t="s">
        <v>105</v>
      </c>
      <c r="B24" s="11"/>
      <c r="C24" s="125">
        <f>SUM(C23)</f>
        <v>0</v>
      </c>
      <c r="D24" s="117"/>
      <c r="E24" s="125">
        <f>SUM(E23)</f>
        <v>0</v>
      </c>
      <c r="F24" s="122"/>
      <c r="G24" s="125">
        <f>SUM(G23)</f>
        <v>0</v>
      </c>
      <c r="H24" s="64"/>
      <c r="I24" s="107">
        <f>SUM(I23)</f>
        <v>30705</v>
      </c>
      <c r="J24" s="64"/>
      <c r="K24" s="107">
        <f>SUM(K23:K23)</f>
        <v>30705</v>
      </c>
      <c r="L24" s="27"/>
    </row>
    <row r="25" spans="1:12" s="23" customFormat="1" ht="20.149999999999999" customHeight="1" x14ac:dyDescent="0.3">
      <c r="A25" s="11"/>
      <c r="B25" s="11"/>
      <c r="C25" s="64"/>
      <c r="D25" s="64"/>
      <c r="E25" s="64"/>
      <c r="F25" s="64">
        <f>F15+F23</f>
        <v>0</v>
      </c>
      <c r="G25" s="64"/>
      <c r="H25" s="64"/>
      <c r="I25" s="64"/>
      <c r="J25" s="64"/>
      <c r="K25" s="64"/>
      <c r="L25" s="27">
        <f>L15+L23</f>
        <v>31543</v>
      </c>
    </row>
    <row r="26" spans="1:12" s="23" customFormat="1" ht="21" customHeight="1" thickBot="1" x14ac:dyDescent="0.35">
      <c r="A26" s="76" t="s">
        <v>136</v>
      </c>
      <c r="B26" s="76"/>
      <c r="C26" s="108">
        <f>+C24+C20</f>
        <v>340000</v>
      </c>
      <c r="D26" s="63"/>
      <c r="E26" s="108">
        <f>+E24+E20</f>
        <v>346354</v>
      </c>
      <c r="F26" s="69"/>
      <c r="G26" s="108">
        <f>+G24+G20</f>
        <v>34000</v>
      </c>
      <c r="H26" s="65"/>
      <c r="I26" s="108">
        <f>+I24+I20</f>
        <v>220550</v>
      </c>
      <c r="J26" s="65"/>
      <c r="K26" s="108">
        <f>+K24+K20</f>
        <v>940904</v>
      </c>
    </row>
    <row r="27" spans="1:12" ht="23.25" customHeight="1" thickTop="1" x14ac:dyDescent="0.4">
      <c r="I27" s="77"/>
      <c r="K27" s="77"/>
    </row>
    <row r="28" spans="1:12" ht="23.25" customHeight="1" x14ac:dyDescent="0.4">
      <c r="F28" s="80">
        <f>F26-'BS 3'!D28</f>
        <v>-1307177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1" firstPageNumber="6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topLeftCell="A28" zoomScale="85" zoomScaleNormal="85" zoomScaleSheetLayoutView="85" workbookViewId="0">
      <selection activeCell="O14" sqref="O14"/>
    </sheetView>
  </sheetViews>
  <sheetFormatPr defaultColWidth="9.09765625" defaultRowHeight="23.25" customHeight="1" x14ac:dyDescent="0.6"/>
  <cols>
    <col min="1" max="1" width="52.8984375" style="1" customWidth="1"/>
    <col min="2" max="2" width="1.3984375" style="2" customWidth="1"/>
    <col min="3" max="3" width="15.59765625" style="3" customWidth="1"/>
    <col min="4" max="4" width="1.3984375" style="3" customWidth="1"/>
    <col min="5" max="5" width="15.59765625" style="3" customWidth="1"/>
    <col min="6" max="6" width="1.3984375" style="3" customWidth="1"/>
    <col min="7" max="7" width="15.59765625" style="3" customWidth="1"/>
    <col min="8" max="8" width="1.3984375" style="3" customWidth="1"/>
    <col min="9" max="9" width="15.59765625" style="3" customWidth="1"/>
    <col min="10" max="10" width="1.3984375" style="3" customWidth="1"/>
    <col min="11" max="11" width="15.59765625" style="3" customWidth="1"/>
    <col min="12" max="12" width="1.3984375" style="3" customWidth="1"/>
    <col min="13" max="13" width="9.09765625" style="3"/>
    <col min="14" max="14" width="14.3984375" style="3" bestFit="1" customWidth="1"/>
    <col min="15" max="15" width="12.3984375" style="3" bestFit="1" customWidth="1"/>
    <col min="16" max="16384" width="9.09765625" style="3"/>
  </cols>
  <sheetData>
    <row r="1" spans="1:13" ht="20" x14ac:dyDescent="0.6">
      <c r="A1" s="16" t="s">
        <v>0</v>
      </c>
    </row>
    <row r="2" spans="1:13" ht="20" x14ac:dyDescent="0.6">
      <c r="A2" s="16" t="s">
        <v>108</v>
      </c>
    </row>
    <row r="3" spans="1:13" ht="20.149999999999999" customHeight="1" x14ac:dyDescent="0.65">
      <c r="A3" s="24"/>
      <c r="B3" s="62"/>
      <c r="C3" s="129"/>
      <c r="D3" s="129"/>
      <c r="E3" s="129"/>
      <c r="F3" s="129"/>
      <c r="G3" s="129"/>
      <c r="H3" s="129"/>
      <c r="I3" s="129"/>
      <c r="J3" s="129"/>
      <c r="K3" s="129"/>
      <c r="L3" s="5"/>
    </row>
    <row r="4" spans="1:13" ht="20.149999999999999" customHeight="1" x14ac:dyDescent="0.65">
      <c r="A4" s="24"/>
      <c r="B4" s="62"/>
      <c r="C4" s="129" t="s">
        <v>3</v>
      </c>
      <c r="D4" s="129"/>
      <c r="E4" s="129"/>
      <c r="F4" s="129"/>
      <c r="G4" s="129"/>
      <c r="H4" s="129"/>
      <c r="I4" s="129"/>
      <c r="J4" s="129"/>
      <c r="K4" s="129"/>
      <c r="L4" s="5"/>
    </row>
    <row r="5" spans="1:13" ht="20.149999999999999" customHeight="1" x14ac:dyDescent="0.65">
      <c r="A5" s="24"/>
      <c r="B5" s="24"/>
      <c r="C5" s="23"/>
      <c r="D5" s="23"/>
      <c r="E5" s="23"/>
      <c r="F5" s="25"/>
      <c r="G5" s="135" t="s">
        <v>45</v>
      </c>
      <c r="H5" s="135"/>
      <c r="I5" s="135"/>
      <c r="J5" s="23"/>
      <c r="K5" s="25"/>
      <c r="L5" s="4"/>
      <c r="M5" s="4"/>
    </row>
    <row r="6" spans="1:13" ht="20.149999999999999" customHeight="1" x14ac:dyDescent="0.6">
      <c r="A6" s="24"/>
      <c r="B6" s="7"/>
      <c r="C6" s="7" t="s">
        <v>71</v>
      </c>
      <c r="D6" s="7"/>
      <c r="E6" s="7"/>
      <c r="F6" s="23"/>
      <c r="G6" s="7"/>
      <c r="H6" s="23"/>
      <c r="I6" s="23"/>
      <c r="J6" s="7"/>
      <c r="K6" s="23"/>
      <c r="L6" s="6"/>
      <c r="M6" s="6"/>
    </row>
    <row r="7" spans="1:13" ht="20.149999999999999" customHeight="1" x14ac:dyDescent="0.6">
      <c r="A7" s="24"/>
      <c r="B7" s="7"/>
      <c r="C7" s="7" t="s">
        <v>72</v>
      </c>
      <c r="D7" s="7"/>
      <c r="E7" s="7" t="s">
        <v>125</v>
      </c>
      <c r="F7" s="23"/>
      <c r="G7" s="7" t="s">
        <v>74</v>
      </c>
      <c r="H7" s="7"/>
      <c r="I7" s="7"/>
      <c r="J7" s="7"/>
      <c r="K7" s="61" t="s">
        <v>77</v>
      </c>
      <c r="L7" s="6"/>
      <c r="M7" s="6"/>
    </row>
    <row r="8" spans="1:13" ht="20.149999999999999" customHeight="1" x14ac:dyDescent="0.6">
      <c r="A8" s="24"/>
      <c r="B8" s="10"/>
      <c r="C8" s="7" t="s">
        <v>73</v>
      </c>
      <c r="D8" s="7"/>
      <c r="E8" s="7" t="s">
        <v>126</v>
      </c>
      <c r="F8" s="23"/>
      <c r="G8" s="7" t="s">
        <v>75</v>
      </c>
      <c r="H8" s="7"/>
      <c r="I8" s="61" t="s">
        <v>76</v>
      </c>
      <c r="J8" s="7"/>
      <c r="K8" s="61" t="s">
        <v>78</v>
      </c>
      <c r="L8" s="6"/>
      <c r="M8" s="6"/>
    </row>
    <row r="9" spans="1:13" ht="20.149999999999999" customHeight="1" x14ac:dyDescent="0.6">
      <c r="A9" s="23"/>
      <c r="B9" s="11"/>
      <c r="C9" s="131" t="s">
        <v>98</v>
      </c>
      <c r="D9" s="131"/>
      <c r="E9" s="131"/>
      <c r="F9" s="131"/>
      <c r="G9" s="131"/>
      <c r="H9" s="131"/>
      <c r="I9" s="131"/>
      <c r="J9" s="131"/>
      <c r="K9" s="131"/>
      <c r="L9" s="2"/>
      <c r="M9" s="6"/>
    </row>
    <row r="10" spans="1:13" ht="20.149999999999999" customHeight="1" x14ac:dyDescent="0.6">
      <c r="A10" s="11" t="s">
        <v>133</v>
      </c>
      <c r="B10" s="11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0.149999999999999" customHeight="1" x14ac:dyDescent="0.6">
      <c r="A11" s="11" t="s">
        <v>121</v>
      </c>
      <c r="B11" s="10"/>
      <c r="C11" s="105">
        <v>340000</v>
      </c>
      <c r="D11" s="68"/>
      <c r="E11" s="105">
        <v>346354</v>
      </c>
      <c r="F11" s="70"/>
      <c r="G11" s="105">
        <v>34000</v>
      </c>
      <c r="H11" s="70"/>
      <c r="I11" s="105">
        <v>69298</v>
      </c>
      <c r="J11" s="70"/>
      <c r="K11" s="105">
        <f>SUM(C11:I11)</f>
        <v>789652</v>
      </c>
    </row>
    <row r="12" spans="1:13" ht="20.149999999999999" customHeight="1" x14ac:dyDescent="0.6">
      <c r="A12" s="11"/>
      <c r="B12" s="10"/>
      <c r="C12" s="87"/>
      <c r="D12" s="70"/>
      <c r="E12" s="87"/>
      <c r="F12" s="70"/>
      <c r="G12" s="87"/>
      <c r="H12" s="70"/>
      <c r="I12" s="87"/>
      <c r="J12" s="70"/>
      <c r="K12" s="87"/>
    </row>
    <row r="13" spans="1:13" ht="20.149999999999999" customHeight="1" x14ac:dyDescent="0.6">
      <c r="A13" s="11" t="s">
        <v>109</v>
      </c>
      <c r="B13" s="10"/>
      <c r="C13" s="70"/>
      <c r="D13" s="70"/>
      <c r="E13" s="70"/>
      <c r="F13" s="70"/>
      <c r="G13" s="70"/>
      <c r="H13" s="70"/>
      <c r="I13" s="70"/>
      <c r="J13" s="70"/>
      <c r="K13" s="70"/>
    </row>
    <row r="14" spans="1:13" ht="20.149999999999999" customHeight="1" x14ac:dyDescent="0.6">
      <c r="A14" s="71" t="s">
        <v>79</v>
      </c>
      <c r="B14" s="10"/>
      <c r="C14" s="75">
        <v>0</v>
      </c>
      <c r="D14" s="28"/>
      <c r="E14" s="75">
        <v>0</v>
      </c>
      <c r="F14" s="122"/>
      <c r="G14" s="75">
        <v>0</v>
      </c>
      <c r="H14" s="70"/>
      <c r="I14" s="106">
        <f>'PL 3M 5'!J27</f>
        <v>25831</v>
      </c>
      <c r="J14" s="70"/>
      <c r="K14" s="106">
        <f>SUM(C14:I14)</f>
        <v>25831</v>
      </c>
    </row>
    <row r="15" spans="1:13" ht="20.149999999999999" customHeight="1" x14ac:dyDescent="0.6">
      <c r="A15" s="11" t="s">
        <v>105</v>
      </c>
      <c r="B15" s="55"/>
      <c r="C15" s="125">
        <f>SUM(C14)</f>
        <v>0</v>
      </c>
      <c r="D15" s="127"/>
      <c r="E15" s="125">
        <f>SUM(E14)</f>
        <v>0</v>
      </c>
      <c r="F15" s="121"/>
      <c r="G15" s="125">
        <f>SUM(G14)</f>
        <v>0</v>
      </c>
      <c r="H15" s="70"/>
      <c r="I15" s="107">
        <f>SUM(I14)</f>
        <v>25831</v>
      </c>
      <c r="J15" s="70"/>
      <c r="K15" s="107">
        <f>SUM(K14)</f>
        <v>25831</v>
      </c>
    </row>
    <row r="16" spans="1:13" ht="20.5" customHeight="1" x14ac:dyDescent="0.6">
      <c r="A16" s="11"/>
      <c r="B16" s="10"/>
      <c r="C16" s="81"/>
      <c r="D16" s="63"/>
      <c r="E16" s="81"/>
      <c r="F16" s="70"/>
      <c r="G16" s="81"/>
      <c r="H16" s="70"/>
      <c r="I16" s="81"/>
      <c r="J16" s="70"/>
      <c r="K16" s="81"/>
    </row>
    <row r="17" spans="1:12" ht="20.149999999999999" customHeight="1" thickBot="1" x14ac:dyDescent="0.65">
      <c r="A17" s="76" t="s">
        <v>129</v>
      </c>
      <c r="B17" s="10"/>
      <c r="C17" s="108">
        <f>+C15+C11</f>
        <v>340000</v>
      </c>
      <c r="D17" s="63"/>
      <c r="E17" s="108">
        <f>+E15+E11</f>
        <v>346354</v>
      </c>
      <c r="F17" s="67"/>
      <c r="G17" s="108">
        <f>+G15+G11</f>
        <v>34000</v>
      </c>
      <c r="H17" s="67"/>
      <c r="I17" s="108">
        <f>+I15+I11</f>
        <v>95129</v>
      </c>
      <c r="J17" s="67"/>
      <c r="K17" s="108">
        <f>+K15+K11</f>
        <v>815483</v>
      </c>
    </row>
    <row r="18" spans="1:12" ht="23.25" customHeight="1" thickTop="1" x14ac:dyDescent="0.6">
      <c r="C18" s="48"/>
      <c r="D18" s="48"/>
      <c r="E18" s="48"/>
      <c r="F18" s="48"/>
      <c r="G18" s="48"/>
      <c r="H18" s="48"/>
      <c r="I18" s="30"/>
      <c r="J18" s="31"/>
      <c r="K18" s="30"/>
    </row>
    <row r="19" spans="1:12" ht="20.149999999999999" customHeight="1" x14ac:dyDescent="0.6">
      <c r="A19" s="11" t="s">
        <v>137</v>
      </c>
      <c r="B19" s="11"/>
      <c r="C19" s="88"/>
      <c r="D19" s="88"/>
      <c r="E19" s="88"/>
      <c r="F19" s="88"/>
      <c r="G19" s="88"/>
      <c r="H19" s="88"/>
      <c r="I19" s="88"/>
      <c r="J19" s="88"/>
      <c r="K19" s="88"/>
    </row>
    <row r="20" spans="1:12" ht="20.149999999999999" customHeight="1" x14ac:dyDescent="0.6">
      <c r="A20" s="11" t="s">
        <v>135</v>
      </c>
      <c r="B20" s="10"/>
      <c r="C20" s="105">
        <v>340000</v>
      </c>
      <c r="D20" s="63"/>
      <c r="E20" s="105">
        <v>346354</v>
      </c>
      <c r="F20" s="63"/>
      <c r="G20" s="105">
        <v>34000</v>
      </c>
      <c r="H20" s="70"/>
      <c r="I20" s="105">
        <v>136315</v>
      </c>
      <c r="J20" s="70"/>
      <c r="K20" s="105">
        <f>SUM(C20:I20)</f>
        <v>856669</v>
      </c>
      <c r="L20" s="23"/>
    </row>
    <row r="21" spans="1:12" ht="20.149999999999999" customHeight="1" x14ac:dyDescent="0.6">
      <c r="A21" s="11"/>
      <c r="B21" s="10"/>
      <c r="C21" s="87"/>
      <c r="D21" s="70"/>
      <c r="E21" s="87"/>
      <c r="F21" s="70"/>
      <c r="G21" s="87"/>
      <c r="H21" s="70"/>
      <c r="I21" s="87"/>
      <c r="J21" s="70"/>
      <c r="K21" s="87"/>
    </row>
    <row r="22" spans="1:12" ht="20.149999999999999" customHeight="1" x14ac:dyDescent="0.6">
      <c r="A22" s="11" t="s">
        <v>109</v>
      </c>
      <c r="B22" s="10"/>
      <c r="C22" s="70"/>
      <c r="D22" s="70"/>
      <c r="E22" s="70"/>
      <c r="F22" s="70"/>
      <c r="G22" s="70"/>
      <c r="H22" s="70"/>
      <c r="I22" s="70"/>
      <c r="J22" s="70"/>
      <c r="K22" s="70"/>
    </row>
    <row r="23" spans="1:12" ht="20.149999999999999" customHeight="1" x14ac:dyDescent="0.6">
      <c r="A23" s="71" t="s">
        <v>79</v>
      </c>
      <c r="B23" s="10"/>
      <c r="C23" s="75">
        <v>0</v>
      </c>
      <c r="D23" s="28"/>
      <c r="E23" s="75">
        <v>0</v>
      </c>
      <c r="F23" s="122"/>
      <c r="G23" s="75">
        <v>0</v>
      </c>
      <c r="H23" s="70"/>
      <c r="I23" s="106">
        <f>'PL 3M 5'!H27</f>
        <v>27913</v>
      </c>
      <c r="J23" s="70"/>
      <c r="K23" s="106">
        <f>SUM(C23:I23)</f>
        <v>27913</v>
      </c>
    </row>
    <row r="24" spans="1:12" ht="20.149999999999999" customHeight="1" x14ac:dyDescent="0.6">
      <c r="A24" s="11" t="s">
        <v>105</v>
      </c>
      <c r="B24" s="55"/>
      <c r="C24" s="125">
        <f>SUM(C23)</f>
        <v>0</v>
      </c>
      <c r="D24" s="127"/>
      <c r="E24" s="125">
        <f>SUM(E23)</f>
        <v>0</v>
      </c>
      <c r="F24" s="121"/>
      <c r="G24" s="125">
        <f>SUM(G23)</f>
        <v>0</v>
      </c>
      <c r="H24" s="70"/>
      <c r="I24" s="107">
        <f>SUM(I23)</f>
        <v>27913</v>
      </c>
      <c r="J24" s="70"/>
      <c r="K24" s="107">
        <f>SUM(K23)</f>
        <v>27913</v>
      </c>
    </row>
    <row r="25" spans="1:12" ht="20.5" customHeight="1" x14ac:dyDescent="0.6">
      <c r="A25" s="11"/>
      <c r="B25" s="10"/>
      <c r="C25" s="81"/>
      <c r="D25" s="63"/>
      <c r="E25" s="81"/>
      <c r="F25" s="70"/>
      <c r="G25" s="81"/>
      <c r="H25" s="70"/>
      <c r="I25" s="81"/>
      <c r="J25" s="70"/>
      <c r="K25" s="81"/>
    </row>
    <row r="26" spans="1:12" ht="20.149999999999999" customHeight="1" thickBot="1" x14ac:dyDescent="0.65">
      <c r="A26" s="76" t="s">
        <v>136</v>
      </c>
      <c r="B26" s="10"/>
      <c r="C26" s="108">
        <f>+C24+C20</f>
        <v>340000</v>
      </c>
      <c r="D26" s="63"/>
      <c r="E26" s="108">
        <f>+E24+E20</f>
        <v>346354</v>
      </c>
      <c r="F26" s="69"/>
      <c r="G26" s="108">
        <f>+G24+G20</f>
        <v>34000</v>
      </c>
      <c r="H26" s="69"/>
      <c r="I26" s="108">
        <f>+I24+I20</f>
        <v>164228</v>
      </c>
      <c r="J26" s="69"/>
      <c r="K26" s="108">
        <f>+K24+K20</f>
        <v>884582</v>
      </c>
    </row>
    <row r="27" spans="1:12" ht="23.25" customHeight="1" thickTop="1" x14ac:dyDescent="0.6">
      <c r="C27" s="23"/>
      <c r="D27" s="23"/>
      <c r="E27" s="23"/>
      <c r="F27" s="23"/>
      <c r="G27" s="23"/>
      <c r="H27" s="23"/>
      <c r="I27" s="23"/>
      <c r="J27" s="23"/>
      <c r="K27" s="23"/>
    </row>
    <row r="28" spans="1:12" ht="23.25" customHeight="1" x14ac:dyDescent="0.6">
      <c r="C28" s="79"/>
      <c r="D28" s="79"/>
      <c r="E28" s="79"/>
    </row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71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3"/>
  <sheetViews>
    <sheetView zoomScale="70" zoomScaleNormal="70" zoomScaleSheetLayoutView="70" workbookViewId="0">
      <selection activeCell="I15" sqref="I15"/>
    </sheetView>
  </sheetViews>
  <sheetFormatPr defaultColWidth="35" defaultRowHeight="23.25" customHeight="1" x14ac:dyDescent="0.65"/>
  <cols>
    <col min="1" max="1" width="59.5" style="23" customWidth="1"/>
    <col min="2" max="2" width="13.19921875" style="65" customWidth="1"/>
    <col min="3" max="3" width="1.3984375" style="23" customWidth="1"/>
    <col min="4" max="4" width="13.19921875" style="65" customWidth="1"/>
    <col min="5" max="5" width="1.3984375" style="23" customWidth="1"/>
    <col min="6" max="6" width="13.19921875" style="23" customWidth="1"/>
    <col min="7" max="7" width="1.3984375" style="23" customWidth="1"/>
    <col min="8" max="8" width="13.19921875" style="23" customWidth="1"/>
    <col min="9" max="16384" width="35" style="8"/>
  </cols>
  <sheetData>
    <row r="1" spans="1:9" s="3" customFormat="1" ht="22" customHeight="1" x14ac:dyDescent="0.6">
      <c r="A1" s="16" t="s">
        <v>0</v>
      </c>
      <c r="B1" s="78"/>
      <c r="C1" s="17"/>
      <c r="D1" s="78"/>
      <c r="E1" s="17"/>
      <c r="F1" s="17"/>
      <c r="G1" s="17"/>
      <c r="H1" s="17"/>
    </row>
    <row r="2" spans="1:9" s="3" customFormat="1" ht="22" customHeight="1" x14ac:dyDescent="0.6">
      <c r="A2" s="37" t="s">
        <v>110</v>
      </c>
      <c r="B2" s="78"/>
      <c r="C2" s="17"/>
      <c r="D2" s="78"/>
      <c r="E2" s="17"/>
      <c r="F2" s="17"/>
      <c r="G2" s="17"/>
      <c r="H2" s="17"/>
    </row>
    <row r="3" spans="1:9" ht="22" customHeight="1" x14ac:dyDescent="0.65">
      <c r="A3" s="15"/>
    </row>
    <row r="4" spans="1:9" ht="20.149999999999999" customHeight="1" x14ac:dyDescent="0.65">
      <c r="B4" s="129" t="s">
        <v>52</v>
      </c>
      <c r="C4" s="129"/>
      <c r="D4" s="129"/>
      <c r="F4" s="129" t="s">
        <v>54</v>
      </c>
      <c r="G4" s="129"/>
      <c r="H4" s="129"/>
    </row>
    <row r="5" spans="1:9" ht="20.149999999999999" customHeight="1" x14ac:dyDescent="0.65">
      <c r="B5" s="128" t="s">
        <v>53</v>
      </c>
      <c r="C5" s="128"/>
      <c r="D5" s="128"/>
      <c r="E5" s="25"/>
      <c r="F5" s="129" t="s">
        <v>51</v>
      </c>
      <c r="G5" s="129"/>
      <c r="H5" s="129"/>
    </row>
    <row r="6" spans="1:9" ht="20.149999999999999" customHeight="1" x14ac:dyDescent="0.65">
      <c r="B6" s="137" t="s">
        <v>104</v>
      </c>
      <c r="C6" s="137"/>
      <c r="D6" s="137"/>
      <c r="E6" s="25"/>
      <c r="F6" s="137" t="s">
        <v>104</v>
      </c>
      <c r="G6" s="137"/>
      <c r="H6" s="137"/>
    </row>
    <row r="7" spans="1:9" ht="20.149999999999999" customHeight="1" x14ac:dyDescent="0.65">
      <c r="B7" s="138" t="s">
        <v>130</v>
      </c>
      <c r="C7" s="137"/>
      <c r="D7" s="137"/>
      <c r="E7" s="25"/>
      <c r="F7" s="138" t="s">
        <v>130</v>
      </c>
      <c r="G7" s="137"/>
      <c r="H7" s="137"/>
    </row>
    <row r="8" spans="1:9" ht="20.149999999999999" customHeight="1" x14ac:dyDescent="0.65">
      <c r="B8" s="7">
        <v>2024</v>
      </c>
      <c r="C8" s="58"/>
      <c r="D8" s="58">
        <v>2023</v>
      </c>
      <c r="E8" s="59"/>
      <c r="F8" s="7">
        <v>2024</v>
      </c>
      <c r="G8" s="58"/>
      <c r="H8" s="58">
        <v>2023</v>
      </c>
    </row>
    <row r="9" spans="1:9" ht="20.149999999999999" customHeight="1" x14ac:dyDescent="0.65">
      <c r="B9" s="136" t="s">
        <v>98</v>
      </c>
      <c r="C9" s="136"/>
      <c r="D9" s="136"/>
      <c r="E9" s="136"/>
      <c r="F9" s="136"/>
      <c r="G9" s="136"/>
      <c r="H9" s="136"/>
    </row>
    <row r="10" spans="1:9" ht="20.149999999999999" customHeight="1" x14ac:dyDescent="0.65">
      <c r="A10" s="34" t="s">
        <v>80</v>
      </c>
      <c r="C10" s="27"/>
      <c r="E10" s="27"/>
      <c r="F10" s="27"/>
      <c r="G10" s="27"/>
      <c r="H10" s="27"/>
    </row>
    <row r="11" spans="1:9" ht="20.149999999999999" customHeight="1" x14ac:dyDescent="0.65">
      <c r="A11" s="23" t="s">
        <v>118</v>
      </c>
      <c r="B11" s="109">
        <f>'PL 3M 5'!D27</f>
        <v>30705</v>
      </c>
      <c r="C11" s="66"/>
      <c r="D11" s="109">
        <f>'PL 3M 5'!F27</f>
        <v>29051</v>
      </c>
      <c r="E11" s="66"/>
      <c r="F11" s="109">
        <f>'PL 3M 5'!H27</f>
        <v>27913</v>
      </c>
      <c r="G11" s="66"/>
      <c r="H11" s="109">
        <f>'PL 3M 5'!J27</f>
        <v>25831</v>
      </c>
    </row>
    <row r="12" spans="1:9" ht="20.149999999999999" customHeight="1" x14ac:dyDescent="0.65">
      <c r="A12" s="62" t="s">
        <v>81</v>
      </c>
      <c r="B12" s="98"/>
      <c r="C12" s="28"/>
      <c r="D12" s="98"/>
      <c r="E12" s="30"/>
      <c r="F12" s="98"/>
      <c r="G12" s="30"/>
      <c r="H12" s="98"/>
    </row>
    <row r="13" spans="1:9" ht="20.149999999999999" customHeight="1" x14ac:dyDescent="0.65">
      <c r="A13" s="23" t="s">
        <v>67</v>
      </c>
      <c r="B13" s="109">
        <v>6643</v>
      </c>
      <c r="C13" s="66"/>
      <c r="D13" s="109">
        <v>6779</v>
      </c>
      <c r="E13" s="66"/>
      <c r="F13" s="109">
        <v>6221</v>
      </c>
      <c r="G13" s="66"/>
      <c r="H13" s="109">
        <v>6218</v>
      </c>
      <c r="I13"/>
    </row>
    <row r="14" spans="1:9" ht="20.149999999999999" customHeight="1" x14ac:dyDescent="0.65">
      <c r="A14" s="24" t="s">
        <v>65</v>
      </c>
      <c r="B14" s="109">
        <v>1944</v>
      </c>
      <c r="C14" s="66"/>
      <c r="D14" s="109">
        <v>3003</v>
      </c>
      <c r="E14" s="66"/>
      <c r="F14" s="109">
        <v>1194</v>
      </c>
      <c r="G14" s="66"/>
      <c r="H14" s="109">
        <v>2073</v>
      </c>
      <c r="I14"/>
    </row>
    <row r="15" spans="1:9" ht="20.149999999999999" customHeight="1" x14ac:dyDescent="0.65">
      <c r="A15" s="23" t="s">
        <v>82</v>
      </c>
      <c r="B15" s="98">
        <v>17264</v>
      </c>
      <c r="C15" s="30"/>
      <c r="D15" s="98">
        <v>13102</v>
      </c>
      <c r="E15" s="30"/>
      <c r="F15" s="98">
        <v>13282</v>
      </c>
      <c r="G15" s="30"/>
      <c r="H15" s="98">
        <v>11291</v>
      </c>
      <c r="I15"/>
    </row>
    <row r="16" spans="1:9" ht="20.149999999999999" customHeight="1" x14ac:dyDescent="0.65">
      <c r="A16" s="23" t="s">
        <v>111</v>
      </c>
      <c r="B16" s="98">
        <v>-51</v>
      </c>
      <c r="C16" s="30"/>
      <c r="D16" s="98">
        <v>1175</v>
      </c>
      <c r="E16" s="30"/>
      <c r="F16" s="98">
        <v>-50</v>
      </c>
      <c r="G16" s="30"/>
      <c r="H16" s="98">
        <v>-67</v>
      </c>
      <c r="I16"/>
    </row>
    <row r="17" spans="1:9" ht="20.149999999999999" customHeight="1" x14ac:dyDescent="0.65">
      <c r="A17" s="23" t="s">
        <v>119</v>
      </c>
      <c r="B17" s="98">
        <v>43</v>
      </c>
      <c r="C17" s="30"/>
      <c r="D17" s="28">
        <v>0</v>
      </c>
      <c r="E17" s="30"/>
      <c r="F17" s="98">
        <v>43</v>
      </c>
      <c r="G17" s="30"/>
      <c r="H17" s="28">
        <v>0</v>
      </c>
      <c r="I17"/>
    </row>
    <row r="18" spans="1:9" ht="20.149999999999999" customHeight="1" x14ac:dyDescent="0.65">
      <c r="A18" s="23" t="s">
        <v>139</v>
      </c>
      <c r="B18" s="98">
        <v>420</v>
      </c>
      <c r="C18" s="30"/>
      <c r="D18" s="98">
        <v>-1132</v>
      </c>
      <c r="E18" s="30"/>
      <c r="F18" s="98">
        <v>433</v>
      </c>
      <c r="G18" s="30"/>
      <c r="H18" s="98">
        <v>-1147</v>
      </c>
      <c r="I18"/>
    </row>
    <row r="19" spans="1:9" ht="20.149999999999999" customHeight="1" x14ac:dyDescent="0.65">
      <c r="A19" s="24" t="s">
        <v>120</v>
      </c>
      <c r="B19" s="109">
        <v>-456</v>
      </c>
      <c r="C19" s="30"/>
      <c r="D19" s="109">
        <v>-309</v>
      </c>
      <c r="E19" s="30"/>
      <c r="F19" s="109">
        <v>-456</v>
      </c>
      <c r="G19" s="30"/>
      <c r="H19" s="109">
        <v>-309</v>
      </c>
      <c r="I19"/>
    </row>
    <row r="20" spans="1:9" ht="20.149999999999999" customHeight="1" x14ac:dyDescent="0.65">
      <c r="A20" s="24" t="s">
        <v>83</v>
      </c>
      <c r="B20" s="106">
        <v>-107</v>
      </c>
      <c r="C20" s="30"/>
      <c r="D20" s="106">
        <v>-221</v>
      </c>
      <c r="E20" s="30"/>
      <c r="F20" s="106">
        <v>-94</v>
      </c>
      <c r="G20" s="30"/>
      <c r="H20" s="106">
        <v>-202</v>
      </c>
      <c r="I20"/>
    </row>
    <row r="21" spans="1:9" ht="20.149999999999999" customHeight="1" x14ac:dyDescent="0.65">
      <c r="B21" s="110">
        <f>SUM(B11:B20)</f>
        <v>56405</v>
      </c>
      <c r="C21" s="48"/>
      <c r="D21" s="110">
        <f>SUM(D11:D20)</f>
        <v>51448</v>
      </c>
      <c r="E21" s="48"/>
      <c r="F21" s="110">
        <f>SUM(F11:F20)</f>
        <v>48486</v>
      </c>
      <c r="G21" s="48"/>
      <c r="H21" s="110">
        <f>SUM(H11:H20)</f>
        <v>43688</v>
      </c>
    </row>
    <row r="22" spans="1:9" ht="20.149999999999999" customHeight="1" x14ac:dyDescent="0.65">
      <c r="A22" s="72" t="s">
        <v>84</v>
      </c>
      <c r="B22" s="48"/>
      <c r="C22" s="48"/>
      <c r="D22" s="48"/>
      <c r="E22" s="48"/>
      <c r="F22" s="48"/>
      <c r="G22" s="48"/>
      <c r="H22" s="48"/>
    </row>
    <row r="23" spans="1:9" ht="20.149999999999999" customHeight="1" x14ac:dyDescent="0.65">
      <c r="A23" s="23" t="s">
        <v>113</v>
      </c>
      <c r="B23" s="98">
        <v>-15821</v>
      </c>
      <c r="C23" s="27"/>
      <c r="D23" s="98">
        <v>-13952</v>
      </c>
      <c r="E23" s="48"/>
      <c r="F23" s="98">
        <v>-15486</v>
      </c>
      <c r="G23" s="48"/>
      <c r="H23" s="98">
        <v>-14408</v>
      </c>
    </row>
    <row r="24" spans="1:9" ht="20.149999999999999" customHeight="1" x14ac:dyDescent="0.65">
      <c r="A24" s="23" t="s">
        <v>9</v>
      </c>
      <c r="B24" s="98">
        <v>1500</v>
      </c>
      <c r="C24" s="27"/>
      <c r="D24" s="98">
        <v>-452</v>
      </c>
      <c r="E24" s="48"/>
      <c r="F24" s="98">
        <v>1500</v>
      </c>
      <c r="G24" s="48"/>
      <c r="H24" s="98">
        <v>-452</v>
      </c>
    </row>
    <row r="25" spans="1:9" ht="20.149999999999999" customHeight="1" x14ac:dyDescent="0.65">
      <c r="A25" s="23" t="s">
        <v>10</v>
      </c>
      <c r="B25" s="98">
        <v>21792</v>
      </c>
      <c r="C25" s="27"/>
      <c r="D25" s="98">
        <v>-25536</v>
      </c>
      <c r="E25" s="48"/>
      <c r="F25" s="98">
        <v>23948</v>
      </c>
      <c r="G25" s="48"/>
      <c r="H25" s="98">
        <v>-23356</v>
      </c>
    </row>
    <row r="26" spans="1:9" ht="20.149999999999999" customHeight="1" x14ac:dyDescent="0.65">
      <c r="A26" s="23" t="s">
        <v>11</v>
      </c>
      <c r="B26" s="98">
        <v>-710</v>
      </c>
      <c r="C26" s="27"/>
      <c r="D26" s="98">
        <v>2440</v>
      </c>
      <c r="E26" s="48"/>
      <c r="F26" s="98">
        <v>-98</v>
      </c>
      <c r="G26" s="48"/>
      <c r="H26" s="98">
        <v>-390</v>
      </c>
    </row>
    <row r="27" spans="1:9" ht="20.149999999999999" customHeight="1" x14ac:dyDescent="0.65">
      <c r="A27" s="23" t="s">
        <v>19</v>
      </c>
      <c r="B27" s="98">
        <v>-171</v>
      </c>
      <c r="C27" s="27"/>
      <c r="D27" s="98">
        <v>-2056</v>
      </c>
      <c r="E27" s="48"/>
      <c r="F27" s="98">
        <v>-172</v>
      </c>
      <c r="G27" s="48"/>
      <c r="H27" s="98">
        <v>-198</v>
      </c>
    </row>
    <row r="28" spans="1:9" ht="20.149999999999999" customHeight="1" x14ac:dyDescent="0.65">
      <c r="A28" s="23" t="s">
        <v>114</v>
      </c>
      <c r="B28" s="98">
        <v>-22102</v>
      </c>
      <c r="C28" s="27"/>
      <c r="D28" s="98">
        <v>40986</v>
      </c>
      <c r="E28" s="48"/>
      <c r="F28" s="98">
        <v>-22809</v>
      </c>
      <c r="G28" s="48"/>
      <c r="H28" s="98">
        <v>41598</v>
      </c>
    </row>
    <row r="29" spans="1:9" ht="20.149999999999999" customHeight="1" x14ac:dyDescent="0.65">
      <c r="A29" s="23" t="s">
        <v>27</v>
      </c>
      <c r="B29" s="98">
        <v>-8277</v>
      </c>
      <c r="C29" s="27"/>
      <c r="D29" s="98">
        <v>8285</v>
      </c>
      <c r="E29" s="48"/>
      <c r="F29" s="98">
        <v>-8277</v>
      </c>
      <c r="G29" s="48"/>
      <c r="H29" s="98">
        <v>8285</v>
      </c>
    </row>
    <row r="30" spans="1:9" ht="20.149999999999999" customHeight="1" x14ac:dyDescent="0.65">
      <c r="A30" s="23" t="s">
        <v>140</v>
      </c>
      <c r="B30" s="98">
        <v>1256</v>
      </c>
      <c r="C30" s="27"/>
      <c r="D30" s="98">
        <v>1281</v>
      </c>
      <c r="E30" s="48"/>
      <c r="F30" s="98">
        <v>1009</v>
      </c>
      <c r="G30" s="48"/>
      <c r="H30" s="98">
        <v>1048</v>
      </c>
    </row>
    <row r="31" spans="1:9" ht="20.149999999999999" customHeight="1" x14ac:dyDescent="0.65">
      <c r="A31" s="23" t="s">
        <v>31</v>
      </c>
      <c r="B31" s="98">
        <v>697</v>
      </c>
      <c r="C31" s="27"/>
      <c r="D31" s="98">
        <v>-250</v>
      </c>
      <c r="E31" s="48"/>
      <c r="F31" s="98">
        <v>833</v>
      </c>
      <c r="G31" s="48"/>
      <c r="H31" s="98">
        <v>-253</v>
      </c>
    </row>
    <row r="32" spans="1:9" ht="20.149999999999999" customHeight="1" x14ac:dyDescent="0.65">
      <c r="A32" s="23" t="s">
        <v>38</v>
      </c>
      <c r="B32" s="106">
        <v>793</v>
      </c>
      <c r="C32" s="27"/>
      <c r="D32" s="106">
        <v>955</v>
      </c>
      <c r="E32" s="48"/>
      <c r="F32" s="106">
        <v>792</v>
      </c>
      <c r="G32" s="48"/>
      <c r="H32" s="106">
        <v>953</v>
      </c>
    </row>
    <row r="33" spans="1:8" ht="20.149999999999999" customHeight="1" x14ac:dyDescent="0.65">
      <c r="A33" s="24" t="s">
        <v>96</v>
      </c>
      <c r="B33" s="110">
        <f>SUM(B21:B32)</f>
        <v>35362</v>
      </c>
      <c r="C33" s="27"/>
      <c r="D33" s="110">
        <f>SUM(D21:D32)</f>
        <v>63149</v>
      </c>
      <c r="E33" s="48"/>
      <c r="F33" s="110">
        <f>SUM(F21:F32)</f>
        <v>29726</v>
      </c>
      <c r="G33" s="48"/>
      <c r="H33" s="110">
        <f>SUM(H21:H32)</f>
        <v>56515</v>
      </c>
    </row>
    <row r="34" spans="1:8" ht="20.149999999999999" customHeight="1" x14ac:dyDescent="0.65">
      <c r="A34" s="23" t="s">
        <v>97</v>
      </c>
      <c r="B34" s="98">
        <v>-1066</v>
      </c>
      <c r="C34" s="27"/>
      <c r="D34" s="98">
        <v>-1238</v>
      </c>
      <c r="E34" s="48"/>
      <c r="F34" s="98">
        <v>-1062</v>
      </c>
      <c r="G34" s="48"/>
      <c r="H34" s="98">
        <v>-1237</v>
      </c>
    </row>
    <row r="35" spans="1:8" ht="20.149999999999999" customHeight="1" x14ac:dyDescent="0.65">
      <c r="A35" s="11" t="s">
        <v>85</v>
      </c>
      <c r="B35" s="111">
        <f>SUM(B33:B34)</f>
        <v>34296</v>
      </c>
      <c r="C35" s="32"/>
      <c r="D35" s="111">
        <f>SUM(D33:D34)</f>
        <v>61911</v>
      </c>
      <c r="E35" s="85"/>
      <c r="F35" s="111">
        <f>SUM(F33:F34)</f>
        <v>28664</v>
      </c>
      <c r="G35" s="85"/>
      <c r="H35" s="111">
        <f>SUM(H33:H34)</f>
        <v>55278</v>
      </c>
    </row>
    <row r="36" spans="1:8" ht="22" customHeight="1" x14ac:dyDescent="0.65">
      <c r="A36" s="11"/>
      <c r="B36" s="64"/>
      <c r="C36" s="32"/>
      <c r="D36" s="70"/>
      <c r="E36" s="85"/>
      <c r="F36" s="85"/>
      <c r="G36" s="85"/>
      <c r="H36" s="85"/>
    </row>
    <row r="37" spans="1:8" ht="22" customHeight="1" x14ac:dyDescent="0.65">
      <c r="A37" s="11"/>
      <c r="B37" s="64"/>
      <c r="C37" s="32"/>
      <c r="D37" s="64"/>
      <c r="E37" s="32"/>
      <c r="F37" s="32"/>
      <c r="G37" s="32"/>
      <c r="H37" s="32"/>
    </row>
    <row r="38" spans="1:8" s="3" customFormat="1" ht="21.75" customHeight="1" x14ac:dyDescent="0.6">
      <c r="A38" s="16" t="s">
        <v>0</v>
      </c>
      <c r="B38" s="78"/>
      <c r="C38" s="17"/>
      <c r="D38" s="78"/>
      <c r="E38" s="17"/>
      <c r="F38" s="17"/>
      <c r="G38" s="17"/>
      <c r="H38" s="17"/>
    </row>
    <row r="39" spans="1:8" s="3" customFormat="1" ht="22" customHeight="1" x14ac:dyDescent="0.6">
      <c r="A39" s="37" t="str">
        <f>A2</f>
        <v>Statement of cash flows (Unaudited)</v>
      </c>
      <c r="B39" s="78"/>
      <c r="C39" s="17"/>
      <c r="D39" s="78"/>
      <c r="E39" s="17"/>
      <c r="F39" s="17"/>
      <c r="G39" s="17"/>
      <c r="H39" s="17"/>
    </row>
    <row r="40" spans="1:8" ht="22" customHeight="1" x14ac:dyDescent="0.65">
      <c r="A40" s="15"/>
    </row>
    <row r="41" spans="1:8" ht="20.149999999999999" customHeight="1" x14ac:dyDescent="0.65">
      <c r="B41" s="129" t="s">
        <v>52</v>
      </c>
      <c r="C41" s="129"/>
      <c r="D41" s="129"/>
      <c r="F41" s="129" t="s">
        <v>54</v>
      </c>
      <c r="G41" s="129"/>
      <c r="H41" s="129"/>
    </row>
    <row r="42" spans="1:8" ht="20.149999999999999" customHeight="1" x14ac:dyDescent="0.65">
      <c r="B42" s="128" t="s">
        <v>53</v>
      </c>
      <c r="C42" s="128"/>
      <c r="D42" s="128"/>
      <c r="E42" s="25"/>
      <c r="F42" s="129" t="s">
        <v>51</v>
      </c>
      <c r="G42" s="129"/>
      <c r="H42" s="129"/>
    </row>
    <row r="43" spans="1:8" ht="20.149999999999999" customHeight="1" x14ac:dyDescent="0.65">
      <c r="B43" s="137" t="s">
        <v>104</v>
      </c>
      <c r="C43" s="137"/>
      <c r="D43" s="137"/>
      <c r="E43" s="25"/>
      <c r="F43" s="137" t="s">
        <v>104</v>
      </c>
      <c r="G43" s="137"/>
      <c r="H43" s="137"/>
    </row>
    <row r="44" spans="1:8" ht="20.149999999999999" customHeight="1" x14ac:dyDescent="0.65">
      <c r="B44" s="138" t="s">
        <v>130</v>
      </c>
      <c r="C44" s="137"/>
      <c r="D44" s="137"/>
      <c r="E44" s="25"/>
      <c r="F44" s="138" t="s">
        <v>130</v>
      </c>
      <c r="G44" s="137"/>
      <c r="H44" s="137"/>
    </row>
    <row r="45" spans="1:8" ht="20.149999999999999" customHeight="1" x14ac:dyDescent="0.65">
      <c r="B45" s="7">
        <v>2024</v>
      </c>
      <c r="C45" s="58"/>
      <c r="D45" s="58">
        <v>2023</v>
      </c>
      <c r="E45" s="59"/>
      <c r="F45" s="7">
        <v>2024</v>
      </c>
      <c r="G45" s="58"/>
      <c r="H45" s="58">
        <v>2023</v>
      </c>
    </row>
    <row r="46" spans="1:8" ht="20.149999999999999" customHeight="1" x14ac:dyDescent="0.65">
      <c r="B46" s="136" t="s">
        <v>98</v>
      </c>
      <c r="C46" s="136"/>
      <c r="D46" s="136"/>
      <c r="E46" s="136"/>
      <c r="F46" s="136"/>
      <c r="G46" s="136"/>
      <c r="H46" s="136"/>
    </row>
    <row r="47" spans="1:8" ht="20.149999999999999" customHeight="1" x14ac:dyDescent="0.65">
      <c r="A47" s="34" t="s">
        <v>86</v>
      </c>
      <c r="C47" s="27"/>
      <c r="E47" s="27"/>
      <c r="F47" s="27"/>
      <c r="G47" s="27"/>
      <c r="H47" s="27"/>
    </row>
    <row r="48" spans="1:8" ht="20.149999999999999" customHeight="1" x14ac:dyDescent="0.65">
      <c r="A48" s="23" t="s">
        <v>141</v>
      </c>
      <c r="B48" s="112">
        <v>-106</v>
      </c>
      <c r="C48" s="27"/>
      <c r="D48" s="123">
        <v>0</v>
      </c>
      <c r="E48" s="48"/>
      <c r="F48" s="112">
        <v>-106</v>
      </c>
      <c r="G48" s="48"/>
      <c r="H48" s="123">
        <v>0</v>
      </c>
    </row>
    <row r="49" spans="1:8" ht="20.149999999999999" customHeight="1" x14ac:dyDescent="0.65">
      <c r="A49" s="23" t="s">
        <v>87</v>
      </c>
      <c r="B49" s="112">
        <v>517</v>
      </c>
      <c r="C49" s="27"/>
      <c r="D49" s="112">
        <v>1150</v>
      </c>
      <c r="E49" s="48"/>
      <c r="F49" s="112">
        <v>279</v>
      </c>
      <c r="G49" s="48"/>
      <c r="H49" s="112">
        <v>355</v>
      </c>
    </row>
    <row r="50" spans="1:8" ht="20.149999999999999" customHeight="1" x14ac:dyDescent="0.65">
      <c r="A50" s="23" t="s">
        <v>88</v>
      </c>
      <c r="B50" s="113">
        <v>-8170</v>
      </c>
      <c r="C50" s="27"/>
      <c r="D50" s="113">
        <v>-48734</v>
      </c>
      <c r="E50" s="48"/>
      <c r="F50" s="113">
        <v>-7441</v>
      </c>
      <c r="G50" s="48"/>
      <c r="H50" s="113">
        <v>-48640</v>
      </c>
    </row>
    <row r="51" spans="1:8" ht="20.149999999999999" customHeight="1" x14ac:dyDescent="0.65">
      <c r="A51" s="23" t="s">
        <v>89</v>
      </c>
      <c r="B51" s="122">
        <v>0</v>
      </c>
      <c r="C51" s="48"/>
      <c r="D51" s="113">
        <v>-213</v>
      </c>
      <c r="E51" s="48"/>
      <c r="F51" s="122">
        <v>0</v>
      </c>
      <c r="G51" s="48"/>
      <c r="H51" s="113">
        <v>-213</v>
      </c>
    </row>
    <row r="52" spans="1:8" ht="20.149999999999999" customHeight="1" x14ac:dyDescent="0.65">
      <c r="A52" s="23" t="s">
        <v>90</v>
      </c>
      <c r="B52" s="112">
        <v>192</v>
      </c>
      <c r="C52" s="27"/>
      <c r="D52" s="112">
        <v>286</v>
      </c>
      <c r="E52" s="48"/>
      <c r="F52" s="112">
        <v>168</v>
      </c>
      <c r="G52" s="48"/>
      <c r="H52" s="112">
        <v>268</v>
      </c>
    </row>
    <row r="53" spans="1:8" ht="20.149999999999999" customHeight="1" x14ac:dyDescent="0.65">
      <c r="A53" s="11" t="s">
        <v>116</v>
      </c>
      <c r="B53" s="111">
        <f>SUM(B48:B52)</f>
        <v>-7567</v>
      </c>
      <c r="C53" s="32"/>
      <c r="D53" s="111">
        <f>SUM(D48:D52)</f>
        <v>-47511</v>
      </c>
      <c r="E53" s="85"/>
      <c r="F53" s="111">
        <f>SUM(F48:F52)</f>
        <v>-7100</v>
      </c>
      <c r="G53" s="85"/>
      <c r="H53" s="111">
        <f>SUM(H48:H52)</f>
        <v>-48230</v>
      </c>
    </row>
    <row r="54" spans="1:8" ht="20.149999999999999" customHeight="1" x14ac:dyDescent="0.65">
      <c r="A54" s="11"/>
      <c r="B54" s="64"/>
      <c r="C54" s="32"/>
      <c r="D54" s="70"/>
      <c r="E54" s="85"/>
      <c r="F54" s="85"/>
      <c r="G54" s="85"/>
      <c r="H54" s="85"/>
    </row>
    <row r="55" spans="1:8" ht="20.149999999999999" customHeight="1" x14ac:dyDescent="0.65">
      <c r="A55" s="34" t="s">
        <v>91</v>
      </c>
      <c r="C55" s="27"/>
      <c r="D55" s="67"/>
      <c r="E55" s="48"/>
      <c r="F55" s="48"/>
      <c r="G55" s="48"/>
      <c r="H55" s="48"/>
    </row>
    <row r="56" spans="1:8" ht="20.149999999999999" customHeight="1" x14ac:dyDescent="0.65">
      <c r="A56" s="23" t="s">
        <v>142</v>
      </c>
      <c r="B56" s="86"/>
      <c r="C56" s="27"/>
      <c r="D56" s="86"/>
      <c r="E56" s="48"/>
      <c r="F56" s="86"/>
      <c r="G56" s="48"/>
      <c r="H56" s="86"/>
    </row>
    <row r="57" spans="1:8" ht="20.149999999999999" customHeight="1" x14ac:dyDescent="0.65">
      <c r="A57" s="23" t="s">
        <v>26</v>
      </c>
      <c r="B57" s="112">
        <v>-1496</v>
      </c>
      <c r="C57" s="27"/>
      <c r="D57" s="112">
        <v>-17990</v>
      </c>
      <c r="E57" s="48"/>
      <c r="F57" s="112">
        <v>-5000</v>
      </c>
      <c r="G57" s="48"/>
      <c r="H57" s="112">
        <v>-20000</v>
      </c>
    </row>
    <row r="58" spans="1:8" ht="20.149999999999999" customHeight="1" x14ac:dyDescent="0.65">
      <c r="A58" s="23" t="s">
        <v>92</v>
      </c>
      <c r="B58" s="112">
        <v>-20902</v>
      </c>
      <c r="C58" s="27"/>
      <c r="D58" s="112">
        <v>-25889</v>
      </c>
      <c r="E58" s="48"/>
      <c r="F58" s="112">
        <v>-17120</v>
      </c>
      <c r="G58" s="48"/>
      <c r="H58" s="112">
        <v>-22143</v>
      </c>
    </row>
    <row r="59" spans="1:8" ht="20.149999999999999" customHeight="1" x14ac:dyDescent="0.65">
      <c r="A59" s="23" t="s">
        <v>112</v>
      </c>
      <c r="B59" s="98">
        <v>-10139</v>
      </c>
      <c r="C59" s="27"/>
      <c r="D59" s="98">
        <v>-9672</v>
      </c>
      <c r="E59" s="48"/>
      <c r="F59" s="98">
        <v>-4721</v>
      </c>
      <c r="G59" s="48"/>
      <c r="H59" s="98">
        <v>-4539</v>
      </c>
    </row>
    <row r="60" spans="1:8" ht="20.149999999999999" customHeight="1" x14ac:dyDescent="0.65">
      <c r="A60" s="23" t="s">
        <v>93</v>
      </c>
      <c r="B60" s="113">
        <v>-1120</v>
      </c>
      <c r="C60" s="27"/>
      <c r="D60" s="113">
        <v>-2160</v>
      </c>
      <c r="E60" s="48"/>
      <c r="F60" s="113">
        <v>-816</v>
      </c>
      <c r="G60" s="48"/>
      <c r="H60" s="113">
        <v>-1740</v>
      </c>
    </row>
    <row r="61" spans="1:8" ht="20.149999999999999" customHeight="1" x14ac:dyDescent="0.65">
      <c r="A61" s="15" t="s">
        <v>143</v>
      </c>
      <c r="B61" s="114">
        <f>SUM(B56:B60)</f>
        <v>-33657</v>
      </c>
      <c r="C61" s="32"/>
      <c r="D61" s="114">
        <f>SUM(D56:D60)</f>
        <v>-55711</v>
      </c>
      <c r="E61" s="85"/>
      <c r="F61" s="114">
        <f>SUM(F56:F60)</f>
        <v>-27657</v>
      </c>
      <c r="G61" s="85"/>
      <c r="H61" s="114">
        <f>SUM(H56:H60)</f>
        <v>-48422</v>
      </c>
    </row>
    <row r="62" spans="1:8" ht="20.149999999999999" customHeight="1" x14ac:dyDescent="0.65">
      <c r="A62" s="11"/>
      <c r="B62" s="94"/>
      <c r="C62" s="32"/>
      <c r="D62" s="94"/>
      <c r="E62" s="85"/>
      <c r="F62" s="94"/>
      <c r="G62" s="85"/>
      <c r="H62" s="94"/>
    </row>
    <row r="63" spans="1:8" ht="20.149999999999999" customHeight="1" x14ac:dyDescent="0.65">
      <c r="A63" s="11" t="s">
        <v>144</v>
      </c>
      <c r="B63" s="115">
        <f>SUM(B61,B53,B35)</f>
        <v>-6928</v>
      </c>
      <c r="C63" s="32"/>
      <c r="D63" s="115">
        <f>D35+D53+D61</f>
        <v>-41311</v>
      </c>
      <c r="E63" s="85"/>
      <c r="F63" s="115">
        <f>SUM(F61,F53,F35)</f>
        <v>-6093</v>
      </c>
      <c r="G63" s="85"/>
      <c r="H63" s="115">
        <f>SUM(H61,H53,H35)</f>
        <v>-41374</v>
      </c>
    </row>
    <row r="64" spans="1:8" ht="20.149999999999999" customHeight="1" x14ac:dyDescent="0.65">
      <c r="A64" s="24" t="s">
        <v>94</v>
      </c>
      <c r="B64" s="112">
        <f>'BS 3'!F11</f>
        <v>51037</v>
      </c>
      <c r="C64" s="27"/>
      <c r="D64" s="112">
        <v>153864</v>
      </c>
      <c r="E64" s="48"/>
      <c r="F64" s="112">
        <f>'BS 3'!J11</f>
        <v>50051</v>
      </c>
      <c r="G64" s="48"/>
      <c r="H64" s="112">
        <v>153750</v>
      </c>
    </row>
    <row r="65" spans="1:8" ht="20.149999999999999" customHeight="1" thickBot="1" x14ac:dyDescent="0.7">
      <c r="A65" s="11" t="s">
        <v>131</v>
      </c>
      <c r="B65" s="116">
        <f>SUM(B63:B64)</f>
        <v>44109</v>
      </c>
      <c r="C65" s="32"/>
      <c r="D65" s="116">
        <f>SUM(D63:D64)</f>
        <v>112553</v>
      </c>
      <c r="E65" s="85"/>
      <c r="F65" s="116">
        <f>SUM(F63:F64)</f>
        <v>43958</v>
      </c>
      <c r="G65" s="85"/>
      <c r="H65" s="116">
        <f>SUM(H63:H64)</f>
        <v>112376</v>
      </c>
    </row>
    <row r="66" spans="1:8" ht="20.149999999999999" customHeight="1" thickTop="1" x14ac:dyDescent="0.65">
      <c r="C66" s="27"/>
      <c r="D66" s="30"/>
      <c r="E66" s="30"/>
      <c r="F66" s="30"/>
      <c r="G66" s="30"/>
      <c r="H66" s="30"/>
    </row>
    <row r="67" spans="1:8" ht="20.149999999999999" customHeight="1" x14ac:dyDescent="0.65">
      <c r="A67" s="35" t="s">
        <v>95</v>
      </c>
      <c r="D67" s="30"/>
      <c r="E67" s="30"/>
      <c r="F67" s="30"/>
      <c r="G67" s="30"/>
      <c r="H67" s="48"/>
    </row>
    <row r="68" spans="1:8" ht="22" customHeight="1" x14ac:dyDescent="0.65">
      <c r="A68" s="24" t="s">
        <v>35</v>
      </c>
      <c r="B68" s="112">
        <v>31746</v>
      </c>
      <c r="C68" s="86"/>
      <c r="D68" s="112">
        <v>12587</v>
      </c>
      <c r="E68" s="86"/>
      <c r="F68" s="112">
        <v>2238</v>
      </c>
      <c r="G68" s="86"/>
      <c r="H68" s="112">
        <v>11726</v>
      </c>
    </row>
    <row r="69" spans="1:8" ht="22" customHeight="1" x14ac:dyDescent="0.65">
      <c r="A69" s="23" t="s">
        <v>145</v>
      </c>
      <c r="B69" s="112">
        <v>1530</v>
      </c>
      <c r="C69" s="86"/>
      <c r="D69" s="112">
        <v>5828</v>
      </c>
      <c r="E69" s="86"/>
      <c r="F69" s="112">
        <v>1530</v>
      </c>
      <c r="G69" s="86"/>
      <c r="H69" s="112">
        <v>5752</v>
      </c>
    </row>
    <row r="70" spans="1:8" ht="23.25" hidden="1" customHeight="1" x14ac:dyDescent="0.65">
      <c r="A70" s="23" t="s">
        <v>128</v>
      </c>
      <c r="B70" s="112"/>
      <c r="D70" s="112"/>
      <c r="F70" s="112"/>
      <c r="H70" s="112"/>
    </row>
    <row r="71" spans="1:8" ht="23.25" customHeight="1" x14ac:dyDescent="0.65">
      <c r="A71" s="23" t="s">
        <v>127</v>
      </c>
      <c r="B71" s="112">
        <v>5242</v>
      </c>
      <c r="C71" s="8"/>
      <c r="D71" s="112">
        <v>1984</v>
      </c>
      <c r="E71" s="8"/>
      <c r="F71" s="112">
        <v>4355</v>
      </c>
      <c r="G71" s="8"/>
      <c r="H71" s="112">
        <v>1984</v>
      </c>
    </row>
    <row r="72" spans="1:8" ht="23.25" customHeight="1" x14ac:dyDescent="0.65">
      <c r="A72" s="91"/>
      <c r="B72" s="112"/>
      <c r="D72" s="112"/>
      <c r="F72" s="112"/>
      <c r="H72" s="112"/>
    </row>
    <row r="73" spans="1:8" ht="23.25" customHeight="1" x14ac:dyDescent="0.65">
      <c r="B73" s="112">
        <f>B65-'BS 3'!D11</f>
        <v>0</v>
      </c>
      <c r="C73" s="3"/>
      <c r="D73" s="112"/>
      <c r="E73" s="90"/>
      <c r="F73" s="112"/>
      <c r="H73" s="11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  <mergeCell ref="B4:D4"/>
    <mergeCell ref="F4:H4"/>
    <mergeCell ref="B9:H9"/>
    <mergeCell ref="B41:D41"/>
    <mergeCell ref="F41:H41"/>
    <mergeCell ref="F5:H5"/>
    <mergeCell ref="B5:D5"/>
  </mergeCells>
  <phoneticPr fontId="0" type="noConversion"/>
  <pageMargins left="0.7" right="0.7" top="0.48" bottom="0.5" header="0.5" footer="0.5"/>
  <pageSetup paperSize="9" scale="85" firstPageNumber="8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2418E-91C7-4526-A4C0-FDB360AD47A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2415CD-BFF6-43F6-8CFC-8FECAF8DA9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3</vt:lpstr>
      <vt:lpstr>BS 4</vt:lpstr>
      <vt:lpstr>PL 3M 5</vt:lpstr>
      <vt:lpstr>PL 9M</vt:lpstr>
      <vt:lpstr>SCE-Consol 6</vt:lpstr>
      <vt:lpstr>SCE-Separate 7</vt:lpstr>
      <vt:lpstr>CF 8-9</vt:lpstr>
      <vt:lpstr>'CF 8-9'!_Hlk120336604</vt:lpstr>
      <vt:lpstr>'BS 3'!Print_Area</vt:lpstr>
      <vt:lpstr>'BS 4'!Print_Area</vt:lpstr>
      <vt:lpstr>'CF 8-9'!Print_Area</vt:lpstr>
      <vt:lpstr>'PL 3M 5'!Print_Area</vt:lpstr>
      <vt:lpstr>'PL 9M'!Print_Area</vt:lpstr>
      <vt:lpstr>'SCE-Consol 6'!Print_Area</vt:lpstr>
      <vt:lpstr>'SCE-Separate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2024-05-08T07:53:47Z</cp:lastPrinted>
  <dcterms:created xsi:type="dcterms:W3CDTF">2006-01-06T08:39:44Z</dcterms:created>
  <dcterms:modified xsi:type="dcterms:W3CDTF">2024-05-10T03:00:02Z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