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(11) QUARTER 1 (24-67)\DTC (3082140)\"/>
    </mc:Choice>
  </mc:AlternateContent>
  <xr:revisionPtr revIDLastSave="0" documentId="13_ncr:1_{C0659751-1587-48BC-A420-5286561DF5BC}" xr6:coauthVersionLast="47" xr6:coauthVersionMax="47" xr10:uidLastSave="{00000000-0000-0000-0000-000000000000}"/>
  <bookViews>
    <workbookView xWindow="-110" yWindow="-110" windowWidth="19420" windowHeight="10420" tabRatio="736" activeTab="5" xr2:uid="{D0050D4F-9F3D-4543-85C8-70CD403D7CEA}"/>
  </bookViews>
  <sheets>
    <sheet name="Balance Sheet" sheetId="1" r:id="rId1"/>
    <sheet name="PL " sheetId="2" r:id="rId2"/>
    <sheet name="9M" sheetId="3" state="hidden" r:id="rId3"/>
    <sheet name="SE-Conso-E" sheetId="4" r:id="rId4"/>
    <sheet name="SE-Seperate" sheetId="5" r:id="rId5"/>
    <sheet name="Cash Flow" sheetId="9" r:id="rId6"/>
  </sheets>
  <externalReferences>
    <externalReference r:id="rId7"/>
  </externalReferences>
  <definedNames>
    <definedName name="______________a1" localSheetId="5">{"'Sheet1'!$L$16"}</definedName>
    <definedName name="______________a1">{"'Sheet1'!$L$16"}</definedName>
    <definedName name="______________xlfn.BAHTTEXT">#NAME?</definedName>
    <definedName name="_____________a1" localSheetId="5">{"'Sheet1'!$L$16"}</definedName>
    <definedName name="_____________a1">{"'Sheet1'!$L$16"}</definedName>
    <definedName name="_____________xlfn.BAHTTEXT">#NAME?</definedName>
    <definedName name="____________a1" localSheetId="5">{"'Sheet1'!$L$16"}</definedName>
    <definedName name="____________a1">{"'Sheet1'!$L$16"}</definedName>
    <definedName name="____________xlfn.BAHTTEXT">#NAME?</definedName>
    <definedName name="___________a1" localSheetId="5">{"'Sheet1'!$L$16"}</definedName>
    <definedName name="___________a1">{"'Sheet1'!$L$16"}</definedName>
    <definedName name="___________xlfn.BAHTTEXT">#NAME?</definedName>
    <definedName name="__________a1" localSheetId="5">{"'Sheet1'!$L$16"}</definedName>
    <definedName name="__________a1">{"'Sheet1'!$L$16"}</definedName>
    <definedName name="__________xlfn.BAHTTEXT">#NAME?</definedName>
    <definedName name="_________a1" localSheetId="5">{"'Sheet1'!$L$16"}</definedName>
    <definedName name="_________a1">{"'Sheet1'!$L$16"}</definedName>
    <definedName name="_________xlfn.BAHTTEXT">#NAME?</definedName>
    <definedName name="________a1" localSheetId="5">{"'Sheet1'!$L$16"}</definedName>
    <definedName name="________a1">{"'Sheet1'!$L$16"}</definedName>
    <definedName name="________xlfn.BAHTTEXT">#NAME?</definedName>
    <definedName name="_______a1" localSheetId="5">{"'Sheet1'!$L$16"}</definedName>
    <definedName name="_______a1">{"'Sheet1'!$L$16"}</definedName>
    <definedName name="_______xlfn.BAHTTEXT">#NAME?</definedName>
    <definedName name="______a1" localSheetId="5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5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5">{"'Summary'!$A$5:$H$42"}</definedName>
    <definedName name="__b2">{"'Summary'!$A$5:$H$42"}</definedName>
    <definedName name="__b6" localSheetId="5">{"'Summary'!$A$5:$H$42"}</definedName>
    <definedName name="__b6">{"'Summary'!$A$5:$H$42"}</definedName>
    <definedName name="__FDS_HYPERLINK_TOGGLE_STATE__">"ON"</definedName>
    <definedName name="__H3" localSheetId="5">{"'Sell_Office'!$C$5:$D$6"}</definedName>
    <definedName name="__H3">{"'Sell_Office'!$C$5:$D$6"}</definedName>
    <definedName name="__IntlFixup">TRUE</definedName>
    <definedName name="__nn2" localSheetId="5">{"'Model'!$A$1:$N$53"}</definedName>
    <definedName name="__nn2">{"'Model'!$A$1:$N$53"}</definedName>
    <definedName name="__Tic30" localSheetId="5">{"'Eng (page2)'!$A$1:$D$52"}</definedName>
    <definedName name="__Tic30">{"'Eng (page2)'!$A$1:$D$52"}</definedName>
    <definedName name="__X2" localSheetId="5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5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5">{"'Sell_Office'!$C$5:$D$6"}</definedName>
    <definedName name="_H3">{"'Sell_Office'!$C$5:$D$6"}</definedName>
    <definedName name="_K306" localSheetId="5">{"'Eng (page2)'!$A$1:$D$52"}</definedName>
    <definedName name="_K306">{"'Eng (page2)'!$A$1:$D$52"}</definedName>
    <definedName name="_nn2" localSheetId="5">{"'Model'!$A$1:$N$53"}</definedName>
    <definedName name="_nn2">{"'Model'!$A$1:$N$53"}</definedName>
    <definedName name="_NSO2" localSheetId="5">{"'Sheet1'!$L$16"}</definedName>
    <definedName name="_NSO2">{"'Sheet1'!$L$16"}</definedName>
    <definedName name="_Order1">0</definedName>
    <definedName name="_Order2">255</definedName>
    <definedName name="_PL11" localSheetId="5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5">{"'Eng (page2)'!$A$1:$D$52"}</definedName>
    <definedName name="_Tic30">{"'Eng (page2)'!$A$1:$D$52"}</definedName>
    <definedName name="_X2" localSheetId="5">{"'Eng (page2)'!$A$1:$D$52"}</definedName>
    <definedName name="_X2">{"'Eng (page2)'!$A$1:$D$52"}</definedName>
    <definedName name="_ZC301" localSheetId="5">{"'Eng (page2)'!$A$1:$D$52"}</definedName>
    <definedName name="_ZC301">{"'Eng (page2)'!$A$1:$D$52"}</definedName>
    <definedName name="AAA_DOCTOPS">"AAA_SET"</definedName>
    <definedName name="AAA_duser">"OFF"</definedName>
    <definedName name="Aaaa234" localSheetId="5">{"'Model'!$A$1:$N$53"}</definedName>
    <definedName name="Aaaa234">{"'Model'!$A$1:$N$53"}</definedName>
    <definedName name="aaaaaaaaaa" localSheetId="5">{"'Model'!$A$1:$N$53"}</definedName>
    <definedName name="aaaaaaaaaa">{"'Model'!$A$1:$N$53"}</definedName>
    <definedName name="Aaaaaaaaaaaaa" localSheetId="5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5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5">{"'Eng (page2)'!$A$1:$D$52"}</definedName>
    <definedName name="accounting">{"'Eng (page2)'!$A$1:$D$52"}</definedName>
    <definedName name="adas" localSheetId="5">{"'Model'!$A$1:$N$53"}</definedName>
    <definedName name="adas">{"'Model'!$A$1:$N$53"}</definedName>
    <definedName name="aefa" localSheetId="5">{2}</definedName>
    <definedName name="aefa">{2}</definedName>
    <definedName name="afds" localSheetId="5">{"Project Paperboy"}</definedName>
    <definedName name="afds">{"Project Paperboy"}</definedName>
    <definedName name="ALI" localSheetId="5">{"'Feb 99'!$A$1:$G$30"}</definedName>
    <definedName name="ALI">{"'Feb 99'!$A$1:$G$30"}</definedName>
    <definedName name="AllTables" localSheetId="5">{4}</definedName>
    <definedName name="AllTables">{4}</definedName>
    <definedName name="AllTables1" localSheetId="5">{18}</definedName>
    <definedName name="AllTables1">{18}</definedName>
    <definedName name="anphong" localSheetId="5">{"'Sheet1'!$L$16"}</definedName>
    <definedName name="anphong">{"'Sheet1'!$L$16"}</definedName>
    <definedName name="anscount">1</definedName>
    <definedName name="aoe" localSheetId="5">{"'Model'!$A$1:$N$53"}</definedName>
    <definedName name="aoe">{"'Model'!$A$1:$N$53"}</definedName>
    <definedName name="Apps.Chg">10</definedName>
    <definedName name="arhred" localSheetId="5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5">{"Client Name or Project Name"}</definedName>
    <definedName name="asdfa">{"Client Name or Project Name"}</definedName>
    <definedName name="assssssa" localSheetId="5">{"'Sell_Office'!$C$5:$D$6"}</definedName>
    <definedName name="assssssa">{"'Sell_Office'!$C$5:$D$6"}</definedName>
    <definedName name="atyr" localSheetId="5">{"'Eng (page2)'!$A$1:$D$52"}</definedName>
    <definedName name="atyr">{"'Eng (page2)'!$A$1:$D$52"}</definedName>
    <definedName name="aweaf" localSheetId="5">{"Client Name or Project Name"}</definedName>
    <definedName name="aweaf">{"Client Name or Project Name"}</definedName>
    <definedName name="awse" localSheetId="5">{"'Eng (page2)'!$A$1:$D$52"}</definedName>
    <definedName name="awse">{"'Eng (page2)'!$A$1:$D$52"}</definedName>
    <definedName name="balance_type">1</definedName>
    <definedName name="bb" localSheetId="5">{"'1561-Factory Equipments '!$A$5:$AH$196"}</definedName>
    <definedName name="bb">{"'1561-Factory Equipments '!$A$5:$AH$196"}</definedName>
    <definedName name="bd" localSheetId="5">{"'Model'!$A$1:$N$53"}</definedName>
    <definedName name="bd">{"'Model'!$A$1:$N$53"}</definedName>
    <definedName name="beau" localSheetId="5">{"'Model'!$A$1:$N$53"}</definedName>
    <definedName name="beau">{"'Model'!$A$1:$N$53"}</definedName>
    <definedName name="beau1" localSheetId="5">{"'Summary'!$A$5:$H$42"}</definedName>
    <definedName name="beau1">{"'Summary'!$A$5:$H$42"}</definedName>
    <definedName name="beau2" localSheetId="5">{"'Summary'!$A$5:$H$42"}</definedName>
    <definedName name="beau2">{"'Summary'!$A$5:$H$42"}</definedName>
    <definedName name="beau3" localSheetId="5">{"'Summary'!$A$5:$H$42"}</definedName>
    <definedName name="beau3">{"'Summary'!$A$5:$H$42"}</definedName>
    <definedName name="beau4" localSheetId="5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5">{"'Model'!$A$1:$N$53"}</definedName>
    <definedName name="br">{"'Model'!$A$1:$N$53"}</definedName>
    <definedName name="bsd" localSheetId="5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5">{"'Eng (page2)'!$A$1:$D$52"}</definedName>
    <definedName name="C_note">{"'Eng (page2)'!$A$1:$D$52"}</definedName>
    <definedName name="calc">2</definedName>
    <definedName name="CAP_Type.List" localSheetId="5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5">OFFSET(RefCell,0,0,cRow,cColumn)</definedName>
    <definedName name="claims">OFFSET(RefCell,0,0,cRow,cColumn)</definedName>
    <definedName name="Claims_Key" localSheetId="5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5">{"'Model'!$A$1:$N$53"}</definedName>
    <definedName name="CPPC2001">{"'Model'!$A$1:$N$53"}</definedName>
    <definedName name="csdcd" localSheetId="5">{"'Model'!$A$1:$N$53"}</definedName>
    <definedName name="csdcd">{"'Model'!$A$1:$N$53"}</definedName>
    <definedName name="csDesignMode">1</definedName>
    <definedName name="Cutoff">9.99</definedName>
    <definedName name="cvcxvsvad" localSheetId="5">{"'Model'!$A$1:$N$53"}</definedName>
    <definedName name="cvcxvsvad">{"'Model'!$A$1:$N$53"}</definedName>
    <definedName name="da" localSheetId="5">{"'1561-Factory Equipments '!$A$5:$AH$196"}</definedName>
    <definedName name="da">{"'1561-Factory Equipments '!$A$5:$AH$196"}</definedName>
    <definedName name="daa" localSheetId="5">{"'Model'!$A$1:$N$53"}</definedName>
    <definedName name="daa">{"'Model'!$A$1:$N$53"}</definedName>
    <definedName name="dcds" localSheetId="5">{"'Model'!$A$1:$N$53"}</definedName>
    <definedName name="dcds">{"'Model'!$A$1:$N$53"}</definedName>
    <definedName name="DCFRevenuesOther">0</definedName>
    <definedName name="dd" localSheetId="5">{"'1561-Factory Equipments '!$A$5:$AH$196"}</definedName>
    <definedName name="dd">{"'1561-Factory Equipments '!$A$5:$AH$196"}</definedName>
    <definedName name="dddd" localSheetId="5">{"'Model'!$A$1:$N$53"}</definedName>
    <definedName name="dddd">{"'Model'!$A$1:$N$53"}</definedName>
    <definedName name="Decisions">1</definedName>
    <definedName name="deferincome" localSheetId="5">{"'Sell_Office'!$C$5:$D$6"}</definedName>
    <definedName name="deferincome">{"'Sell_Office'!$C$5:$D$6"}</definedName>
    <definedName name="dfdfd" localSheetId="5">{"'Eng (page2)'!$A$1:$D$52"}</definedName>
    <definedName name="dfdfd">{"'Eng (page2)'!$A$1:$D$52"}</definedName>
    <definedName name="djsks" localSheetId="5">BlankMacro1</definedName>
    <definedName name="djsks">BlankMacro1</definedName>
    <definedName name="Document_array" localSheetId="5">{"Book1","PT-YL-12-2004.xls"}</definedName>
    <definedName name="Document_array">{"Book1","PT-YL-12-2004.xls"}</definedName>
    <definedName name="dsad" localSheetId="5">{"'Model'!$A$1:$N$53"}</definedName>
    <definedName name="dsad">{"'Model'!$A$1:$N$53"}</definedName>
    <definedName name="dscds" localSheetId="5">{"'Model'!$A$1:$N$53"}</definedName>
    <definedName name="dscds">{"'Model'!$A$1:$N$53"}</definedName>
    <definedName name="DVNAM">""</definedName>
    <definedName name="DVTYP">"PRINTER"</definedName>
    <definedName name="efafeawfa" localSheetId="5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5">{"'Model'!$A$1:$N$53"}</definedName>
    <definedName name="epf">{"'Model'!$A$1:$N$53"}</definedName>
    <definedName name="eqwew" localSheetId="5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5">{"'Model'!$A$1:$N$53"}</definedName>
    <definedName name="ew">{"'Model'!$A$1:$N$53"}</definedName>
    <definedName name="ewg" localSheetId="5">{"'Model'!$A$1:$N$53"}</definedName>
    <definedName name="ewg">{"'Model'!$A$1:$N$53"}</definedName>
    <definedName name="ex_rate">8.32</definedName>
    <definedName name="ExactAddinReports">1</definedName>
    <definedName name="exc" localSheetId="5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5">{"'Model'!$A$1:$N$53"}</definedName>
    <definedName name="fbf">{"'Model'!$A$1:$N$53"}</definedName>
    <definedName name="fdfdfdfdfdfgfgffg" localSheetId="5">{"'Sell_Office'!$C$5:$D$6"}</definedName>
    <definedName name="fdfdfdfdfdfgfgffg">{"'Sell_Office'!$C$5:$D$6"}</definedName>
    <definedName name="Features">"List Box 16"</definedName>
    <definedName name="FF.." localSheetId="5">Scheduled_Payment+Extra_Payment</definedName>
    <definedName name="FF..">Scheduled_Payment+Extra_Payment</definedName>
    <definedName name="fft" localSheetId="5">{"'Model'!$A$1:$N$53"}</definedName>
    <definedName name="fft">{"'Model'!$A$1:$N$53"}</definedName>
    <definedName name="fgfgffgfgfg" localSheetId="5">{"'Sell_Office'!$C$5:$D$6"}</definedName>
    <definedName name="fgfgffgfgfg">{"'Sell_Office'!$C$5:$D$6"}</definedName>
    <definedName name="fgt" localSheetId="5">{"'Model'!$A$1:$N$53"}</definedName>
    <definedName name="fgt">{"'Model'!$A$1:$N$53"}</definedName>
    <definedName name="FIT" localSheetId="5">BlankMacro1</definedName>
    <definedName name="FIT">BlankMacro1</definedName>
    <definedName name="FITT2" localSheetId="5">BlankMacro1</definedName>
    <definedName name="FITT2">BlankMacro1</definedName>
    <definedName name="FITTING2" localSheetId="5">BlankMacro1</definedName>
    <definedName name="FITTING2">BlankMacro1</definedName>
    <definedName name="Fix" localSheetId="5">{"'Model'!$A$1:$N$53"}</definedName>
    <definedName name="Fix">{"'Model'!$A$1:$N$53"}</definedName>
    <definedName name="FLG" localSheetId="5">BlankMacro1</definedName>
    <definedName name="FLG">BlankMacro1</definedName>
    <definedName name="FMTYP">"*STD"</definedName>
    <definedName name="fse" localSheetId="5">{"'Model'!$A$1:$N$53"}</definedName>
    <definedName name="fse">{"'Model'!$A$1:$N$53"}</definedName>
    <definedName name="FY">2000</definedName>
    <definedName name="FYMonthNo" localSheetId="5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5">{"'Model'!$A$1:$N$53"}</definedName>
    <definedName name="gaeg">{"'Model'!$A$1:$N$53"}</definedName>
    <definedName name="galsas" localSheetId="5">{"'Feb 99'!$A$1:$G$30"}</definedName>
    <definedName name="galsas">{"'Feb 99'!$A$1:$G$30"}</definedName>
    <definedName name="gbh" localSheetId="5">{"'Model'!$A$1:$N$53"}</definedName>
    <definedName name="gbh">{"'Model'!$A$1:$N$53"}</definedName>
    <definedName name="gdfgd" localSheetId="5">BlankMacro1</definedName>
    <definedName name="gdfgd">BlankMacro1</definedName>
    <definedName name="ges" localSheetId="5">{"'Model'!$A$1:$N$53"}</definedName>
    <definedName name="ges">{"'Model'!$A$1:$N$53"}</definedName>
    <definedName name="goi" localSheetId="5">Scheduled_Payment+Extra_Payment</definedName>
    <definedName name="goi">Scheduled_Payment+Extra_Payment</definedName>
    <definedName name="gw" localSheetId="5">{"'Model'!$A$1:$N$53"}</definedName>
    <definedName name="gw">{"'Model'!$A$1:$N$53"}</definedName>
    <definedName name="Heä_soá_laép_xaø_H">1.7</definedName>
    <definedName name="hg" localSheetId="5">{"'Model'!$A$1:$N$53"}</definedName>
    <definedName name="hg">{"'Model'!$A$1:$N$53"}</definedName>
    <definedName name="HH." localSheetId="5">Scheduled_Payment+Extra_Payment</definedName>
    <definedName name="HH.">Scheduled_Payment+Extra_Payment</definedName>
    <definedName name="hjhgjhgjh" localSheetId="5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5">{"'Model'!$A$1:$N$53"}</definedName>
    <definedName name="ht">{"'Model'!$A$1:$N$53"}</definedName>
    <definedName name="hter" localSheetId="5">{"'Model'!$A$1:$N$53"}</definedName>
    <definedName name="hter">{"'Model'!$A$1:$N$53"}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{"'Model'!$A$1:$N$53"}</definedName>
    <definedName name="HTML_Control">{"'Model'!$A$1:$N$53"}</definedName>
    <definedName name="HTML_Control_1" localSheetId="5">{"'Sheet1'!$A$1:$AA$147"}</definedName>
    <definedName name="HTML_Control_1">{"'Sheet1'!$A$1:$AA$147"}</definedName>
    <definedName name="HTML_Control_2_1" localSheetId="5">{"'Summary'!$A$5:$H$42"}</definedName>
    <definedName name="HTML_Control_2_1">{"'Summary'!$A$5:$H$42"}</definedName>
    <definedName name="HTML_Control_2_2" localSheetId="5">{"'Summary'!$A$5:$H$42"}</definedName>
    <definedName name="HTML_Control_2_2">{"'Summary'!$A$5:$H$42"}</definedName>
    <definedName name="HTML_Control2" localSheetId="5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5">{"'Sheet1'!$L$16"}</definedName>
    <definedName name="huy">{"'Sheet1'!$L$16"}</definedName>
    <definedName name="If_idle_mult">20</definedName>
    <definedName name="If_used_mult">10</definedName>
    <definedName name="invert_e" localSheetId="5">{"'SCBMF'!$A$1:$I$51","'SCBDA'!$A$1:$I$45","'SCBBA'!$A$1:$I$37"}</definedName>
    <definedName name="invert_e">{"'SCBMF'!$A$1:$I$51","'SCBDA'!$A$1:$I$45","'SCBBA'!$A$1:$I$37"}</definedName>
    <definedName name="io" localSheetId="5">{"'Model'!$A$1:$N$53"}</definedName>
    <definedName name="io">{"'Model'!$A$1:$N$53"}</definedName>
    <definedName name="iopo" localSheetId="5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5">{"'Feb 99'!$A$1:$G$30"}</definedName>
    <definedName name="jack">{"'Feb 99'!$A$1:$G$30"}</definedName>
    <definedName name="Jan.09" localSheetId="5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5">BlankMacro1</definedName>
    <definedName name="jfalsjfs">BlankMacro1</definedName>
    <definedName name="jjjjjjjjjjj" localSheetId="5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5">{"'Model'!$A$1:$N$53"}</definedName>
    <definedName name="ked">{"'Model'!$A$1:$N$53"}</definedName>
    <definedName name="ki" localSheetId="5">{"'Model'!$A$1:$N$53"}</definedName>
    <definedName name="ki">{"'Model'!$A$1:$N$53"}</definedName>
    <definedName name="kyhhj" localSheetId="5">BlankMacro1</definedName>
    <definedName name="kyhhj">BlankMacro1</definedName>
    <definedName name="Last_Row" localSheetId="5">IF('Cash Flow'!Values_Entered,Header_Row+'Cash Flow'!Number_of_Payments,Header_Row)</definedName>
    <definedName name="Last_Row">IF(Values_Entered,Header_Row+Number_of_Payments,Header_Row)</definedName>
    <definedName name="LC" localSheetId="5">{"'Sheet1'!$L$16"}</definedName>
    <definedName name="LC">{"'Sheet1'!$L$16"}</definedName>
    <definedName name="ldp" localSheetId="5">{"'Model'!$A$1:$N$53"}</definedName>
    <definedName name="ldp">{"'Model'!$A$1:$N$53"}</definedName>
    <definedName name="lfo" localSheetId="5">{"'Model'!$A$1:$N$53"}</definedName>
    <definedName name="lfo">{"'Model'!$A$1:$N$53"}</definedName>
    <definedName name="lgo" localSheetId="5">{"'Model'!$A$1:$N$53"}</definedName>
    <definedName name="lgo">{"'Model'!$A$1:$N$53"}</definedName>
    <definedName name="lgp" localSheetId="5">{"'Model'!$A$1:$N$53"}</definedName>
    <definedName name="lgp">{"'Model'!$A$1:$N$53"}</definedName>
    <definedName name="lh" localSheetId="5">{"'Model'!$A$1:$N$53"}</definedName>
    <definedName name="lh">{"'Model'!$A$1:$N$53"}</definedName>
    <definedName name="lhin" localSheetId="5">{"'Eng (page2)'!$A$1:$D$52"}</definedName>
    <definedName name="lhin">{"'Eng (page2)'!$A$1:$D$52"}</definedName>
    <definedName name="lhp" localSheetId="5">{"'Model'!$A$1:$N$53"}</definedName>
    <definedName name="lhp">{"'Model'!$A$1:$N$53"}</definedName>
    <definedName name="limcount">1</definedName>
    <definedName name="LKF" localSheetId="5">{"'Model'!$A$1:$N$53"}</definedName>
    <definedName name="LKF">{"'Model'!$A$1:$N$53"}</definedName>
    <definedName name="lllgg" localSheetId="5">BlankMacro1</definedName>
    <definedName name="lllgg">BlankMacro1</definedName>
    <definedName name="Local_Currency">"Euro"</definedName>
    <definedName name="LongDate">"4th of Nov 1994"</definedName>
    <definedName name="lop" localSheetId="5">{"'Model'!$A$1:$N$53"}</definedName>
    <definedName name="lop">{"'Model'!$A$1:$N$53"}</definedName>
    <definedName name="lpfac">0.5</definedName>
    <definedName name="lpppppppppp" localSheetId="5">{"'Sell_Office'!$C$5:$D$6"}</definedName>
    <definedName name="lpppppppppp">{"'Sell_Office'!$C$5:$D$6"}</definedName>
    <definedName name="lso" localSheetId="5">{"'Model'!$A$1:$N$53"}</definedName>
    <definedName name="lso">{"'Model'!$A$1:$N$53"}</definedName>
    <definedName name="market" localSheetId="5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5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5">{"'Model'!$A$1:$N$53"}</definedName>
    <definedName name="mks">{"'Model'!$A$1:$N$53"}</definedName>
    <definedName name="Monthname">"February"</definedName>
    <definedName name="monthNames" localSheetId="5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5">{"'Model'!$A$1:$N$53"}</definedName>
    <definedName name="N.2.3">{"'Model'!$A$1:$N$53"}</definedName>
    <definedName name="NEOMAT_CO._LTD.">"NEOMAT CO.,LTD."</definedName>
    <definedName name="nil" localSheetId="5">{"'Model'!$A$1:$N$53"}</definedName>
    <definedName name="nil">{"'Model'!$A$1:$N$53"}</definedName>
    <definedName name="ninhson" localSheetId="5">{"'Sheet1'!$L$16"}</definedName>
    <definedName name="ninhson">{"'Sheet1'!$L$16"}</definedName>
    <definedName name="nittaya_su" localSheetId="5">{"'Summary'!$A$5:$H$42"}</definedName>
    <definedName name="nittaya_su">{"'Summary'!$A$5:$H$42"}</definedName>
    <definedName name="NM">"NM  "</definedName>
    <definedName name="nnn" localSheetId="5">{"'Model'!$A$1:$N$53"}</definedName>
    <definedName name="nnn">{"'Model'!$A$1:$N$53"}</definedName>
    <definedName name="norma1" localSheetId="5">{"'Sheet1'!$A$1:$H$77"}</definedName>
    <definedName name="norma1">{"'Sheet1'!$A$1:$H$77"}</definedName>
    <definedName name="NoWeeks">52</definedName>
    <definedName name="Number_of_Payments" localSheetId="5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5">{"'Sell_Office'!$C$5:$D$6"}</definedName>
    <definedName name="oooooooooo">{"'Sell_Office'!$C$5:$D$6"}</definedName>
    <definedName name="op" localSheetId="5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5">{"'Model'!$A$1:$N$53"}</definedName>
    <definedName name="PA_LEAD_12.31.07">{"'Model'!$A$1:$N$53"}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5">BlankMacro1</definedName>
    <definedName name="PIP">BlankMacro1</definedName>
    <definedName name="PIPE2" localSheetId="5">BlankMacro1</definedName>
    <definedName name="PIPE2">BlankMacro1</definedName>
    <definedName name="pird">3.14159265/180</definedName>
    <definedName name="pppppppppppppp" localSheetId="5">{"'Sell_Office'!$C$5:$D$6"}</definedName>
    <definedName name="pppppppppppppp">{"'Sell_Office'!$C$5:$D$6"}</definedName>
    <definedName name="Predic_12" localSheetId="5">{"'Eng (page2)'!$A$1:$D$52"}</definedName>
    <definedName name="Predic_12">{"'Eng (page2)'!$A$1:$D$52"}</definedName>
    <definedName name="_xlnm.Print_Area" localSheetId="1">'PL '!$A$1:$L$89</definedName>
    <definedName name="_xlnm.Print_Area" localSheetId="3">'SE-Conso-E'!$A$1:$U$33</definedName>
    <definedName name="_xlnm.Print_Area" localSheetId="4">'SE-Seperate'!$A$1:$M$29</definedName>
    <definedName name="Print_Area_Reset" localSheetId="5">OFFSET(Full_Print,0,0,'Cash Flow'!Last_Row)</definedName>
    <definedName name="Print_Area_Reset">OFFSET(Full_Print,0,0,Last_Row)</definedName>
    <definedName name="PRIOR">" 5"</definedName>
    <definedName name="projection" localSheetId="5">{"Client Name or Project Name"}</definedName>
    <definedName name="projection">{"Client Name or Project Name"}</definedName>
    <definedName name="ProjectName" localSheetId="5">{"Project Empire"}</definedName>
    <definedName name="ProjectName">{"Project Empire"}</definedName>
    <definedName name="pu" localSheetId="5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5">{"'Model'!$A$1:$N$53"}</definedName>
    <definedName name="re">{"'Model'!$A$1:$N$53"}</definedName>
    <definedName name="rea" localSheetId="5">{"'Model'!$A$1:$N$53"}</definedName>
    <definedName name="rea">{"'Model'!$A$1:$N$53"}</definedName>
    <definedName name="Repeat.Sign">8</definedName>
    <definedName name="rew" localSheetId="5">{"'Model'!$A$1:$N$53"}</definedName>
    <definedName name="rew">{"'Model'!$A$1:$N$53"}</definedName>
    <definedName name="rewfre" localSheetId="5">{"'Model'!$A$1:$N$53"}</definedName>
    <definedName name="rewfre">{"'Model'!$A$1:$N$53"}</definedName>
    <definedName name="rge" localSheetId="5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5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5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5">{"'Model'!$A$1:$N$53"}</definedName>
    <definedName name="sg">{"'Model'!$A$1:$N$53"}</definedName>
    <definedName name="slkiw" localSheetId="5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5">{"'Model'!$A$1:$N$53"}</definedName>
    <definedName name="tai">{"'Model'!$A$1:$N$53"}</definedName>
    <definedName name="TaxTV">10%</definedName>
    <definedName name="TaxXL">5%</definedName>
    <definedName name="TB" localSheetId="5">{"Book1","PT-YL-12-2004.xls"}</definedName>
    <definedName name="TB">{"Book1","PT-YL-12-2004.xls"}</definedName>
    <definedName name="TB_group" localSheetId="5">{"'Sell_Office'!$C$5:$D$6"}</definedName>
    <definedName name="TB_group">{"'Sell_Office'!$C$5:$D$6"}</definedName>
    <definedName name="TB_print" localSheetId="5">{"'Sell_Office'!$C$5:$D$6"}</definedName>
    <definedName name="TB_print">{"'Sell_Office'!$C$5:$D$6"}</definedName>
    <definedName name="TCol">20</definedName>
    <definedName name="Tea" localSheetId="5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5">{"Project Paperboy"}</definedName>
    <definedName name="TOM">{"Project Paperboy"}</definedName>
    <definedName name="tooling" localSheetId="5">BlankMacro1</definedName>
    <definedName name="tooling">BlankMacro1</definedName>
    <definedName name="Tooling1" localSheetId="5">BlankMacro1</definedName>
    <definedName name="Tooling1">BlankMacro1</definedName>
    <definedName name="Total_Payment" localSheetId="5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5">{"'Sheet1'!$L$16"}</definedName>
    <definedName name="TQ">{"'Sheet1'!$L$16"}</definedName>
    <definedName name="trc_XLS_DATASHEET_ProtectDate">36880.4526851852</definedName>
    <definedName name="tre" localSheetId="5">{"'Model'!$A$1:$N$53"}</definedName>
    <definedName name="tre">{"'Model'!$A$1:$N$53"}</definedName>
    <definedName name="tun" localSheetId="5">{"'Model'!$A$1:$N$53"}</definedName>
    <definedName name="tun">{"'Model'!$A$1:$N$53"}</definedName>
    <definedName name="TYT" localSheetId="5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5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bs" localSheetId="5">{"'Model'!$A$1:$N$53"}</definedName>
    <definedName name="vbs">{"'Model'!$A$1:$N$53"}</definedName>
    <definedName name="vcx" localSheetId="5">{"'Model'!$A$1:$N$53"}</definedName>
    <definedName name="vcx">{"'Model'!$A$1:$N$53"}</definedName>
    <definedName name="vehicle" localSheetId="5">BlankMacro1</definedName>
    <definedName name="vehicle">BlankMacro1</definedName>
    <definedName name="versionno">1</definedName>
    <definedName name="VRp" localSheetId="5">{"'Feb 99'!$A$1:$G$30"}</definedName>
    <definedName name="VRp">{"'Feb 99'!$A$1:$G$30"}</definedName>
    <definedName name="vxvx" localSheetId="5">{"'Eng (page2)'!$A$1:$D$52"}</definedName>
    <definedName name="vxvx">{"'Eng (page2)'!$A$1:$D$52"}</definedName>
    <definedName name="Waiting">"Picture 1"</definedName>
    <definedName name="walkthrough" localSheetId="5">{"'Eng (page2)'!$A$1:$D$52"}</definedName>
    <definedName name="walkthrough">{"'Eng (page2)'!$A$1:$D$52"}</definedName>
    <definedName name="we" localSheetId="5">{"'Model'!$A$1:$N$53"}</definedName>
    <definedName name="we">{"'Model'!$A$1:$N$53"}</definedName>
    <definedName name="WeekDay" localSheetId="5">{1,2,3,4,5,6,7}</definedName>
    <definedName name="WeekDay">{1,2,3,4,5,6,7}</definedName>
    <definedName name="weekDayNames" localSheetId="5">{"Su","M","Tu","W","Th","F","Sa"}</definedName>
    <definedName name="weekDayNames">{"Su","M","Tu","W","Th","F","Sa"}</definedName>
    <definedName name="WeekNo" localSheetId="5">{1;2;3;4;5;6}</definedName>
    <definedName name="WeekNo">{1;2;3;4;5;6}</definedName>
    <definedName name="weg" localSheetId="5">{"'Model'!$A$1:$N$53"}</definedName>
    <definedName name="weg">{"'Model'!$A$1:$N$53"}</definedName>
    <definedName name="wewewertrhgjgxd" localSheetId="5">{"'Eng (page2)'!$A$1:$D$52"}</definedName>
    <definedName name="wewewertrhgjgxd">{"'Eng (page2)'!$A$1:$D$52"}</definedName>
    <definedName name="what_man" localSheetId="5">{"'Eng (page2)'!$A$1:$D$52"}</definedName>
    <definedName name="what_man">{"'Eng (page2)'!$A$1:$D$52"}</definedName>
    <definedName name="WIRE1">5</definedName>
    <definedName name="wq" localSheetId="5">{"'Model'!$A$1:$N$53"}</definedName>
    <definedName name="wq">{"'Model'!$A$1:$N$53"}</definedName>
    <definedName name="wqw" localSheetId="5">{"'Model'!$A$1:$N$53"}</definedName>
    <definedName name="wqw">{"'Model'!$A$1:$N$53"}</definedName>
    <definedName name="wrn.David." localSheetId="5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5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5">{"'Model'!$A$1:$N$53"}</definedName>
    <definedName name="www">{"'Model'!$A$1:$N$53"}</definedName>
    <definedName name="XCCT">0.5</definedName>
    <definedName name="XLS" localSheetId="5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5">{"'Eng (page2)'!$A$1:$D$52"}</definedName>
    <definedName name="ZD1copy">{"'Eng (page2)'!$A$1:$D$52"}</definedName>
    <definedName name="เงินเดือน" localSheetId="5">{"'Eng (page2)'!$A$1:$D$52"}</definedName>
    <definedName name="เงินเดือน">{"'Eng (page2)'!$A$1:$D$52"}</definedName>
    <definedName name="แบบสอบถาม28_2_44">"$"</definedName>
    <definedName name="กดากดน" localSheetId="5">{"'Eng (page2)'!$A$1:$D$52"}</definedName>
    <definedName name="กดากดน">{"'Eng (page2)'!$A$1:$D$52"}</definedName>
    <definedName name="ขขขขข" localSheetId="5">{"'Sell_Office'!$C$5:$D$6"}</definedName>
    <definedName name="ขขขขข">{"'Sell_Office'!$C$5:$D$6"}</definedName>
    <definedName name="ค่าข้อมูลของการจ่ายเงินสด" localSheetId="5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5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5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5">IF(Loan_Amount*Interest_Rate*Loan_Years*Loan_Start&gt;0,1,0)</definedName>
    <definedName name="ง">IF(Loan_Amount*Interest_Rate*Loan_Years*Loan_Start&gt;0,1,0)</definedName>
    <definedName name="งบการเงิน" localSheetId="5">Scheduled_Payment+Extra_Payment</definedName>
    <definedName name="งบการเงิน">Scheduled_Payment+Extra_Payment</definedName>
    <definedName name="บรีส" localSheetId="5">IF('Cash Flow'!Values_Entered,Header_Row+'Cash Flow'!Number_of_Payments,Header_Row)</definedName>
    <definedName name="บรีส">IF(Values_Entered,Header_Row+Number_of_Payments,Header_Row)</definedName>
    <definedName name="ปก32" localSheetId="5">{"'SUMMATION'!$B$2:$I$2"}</definedName>
    <definedName name="ปก32">{"'SUMMATION'!$B$2:$I$2"}</definedName>
    <definedName name="ป้ายชื่อข้อมูล" localSheetId="5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5">{"'Model'!$A$1:$N$53"}</definedName>
    <definedName name="ร">{"'Model'!$A$1:$N$53"}</definedName>
    <definedName name="สับสน" localSheetId="5">{"'Eng (page2)'!$A$1:$D$52"}</definedName>
    <definedName name="สับสน">{"'Eng (page2)'!$A$1:$D$52"}</definedName>
    <definedName name="검증" localSheetId="5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5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>{"'보고양식'!$A$58:$K$111"}</definedName>
    <definedName name="미실현" localSheetId="5">BlankMacro1</definedName>
    <definedName name="미실현">BlankMacro1</definedName>
    <definedName name="백분율">"사용자입력(백분율)"</definedName>
    <definedName name="수정사항2" localSheetId="5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5">BlankMacro1</definedName>
    <definedName name="템플리트모듈1">BlankMacro1</definedName>
    <definedName name="템플리트모듈2" localSheetId="5">BlankMacro1</definedName>
    <definedName name="템플리트모듈2">BlankMacro1</definedName>
    <definedName name="템플리트모듈3" localSheetId="5">BlankMacro1</definedName>
    <definedName name="템플리트모듈3">BlankMacro1</definedName>
    <definedName name="템플리트모듈4" localSheetId="5">BlankMacro1</definedName>
    <definedName name="템플리트모듈4">BlankMacro1</definedName>
    <definedName name="템플리트모듈5" localSheetId="5">BlankMacro1</definedName>
    <definedName name="템플리트모듈5">BlankMacro1</definedName>
    <definedName name="템플리트모듈6" localSheetId="5">BlankMacro1</definedName>
    <definedName name="템플리트모듈6">BlankMacro1</definedName>
    <definedName name="평가" localSheetId="5">{"'보고양식'!$A$58:$K$111"}</definedName>
    <definedName name="평가">{"'보고양식'!$A$58:$K$111"}</definedName>
    <definedName name="피팅" localSheetId="5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8" i="9" l="1"/>
  <c r="L78" i="9"/>
  <c r="J78" i="9"/>
  <c r="H78" i="9"/>
  <c r="N74" i="9"/>
  <c r="L74" i="9"/>
  <c r="L80" i="9" s="1"/>
  <c r="L82" i="9" s="1"/>
  <c r="J74" i="9"/>
  <c r="H74" i="9"/>
  <c r="N30" i="9"/>
  <c r="L30" i="9"/>
  <c r="J30" i="9"/>
  <c r="H30" i="9"/>
  <c r="K24" i="5"/>
  <c r="I24" i="5"/>
  <c r="O28" i="4"/>
  <c r="G28" i="4"/>
  <c r="E15" i="5"/>
  <c r="K23" i="5"/>
  <c r="I23" i="5"/>
  <c r="G24" i="5"/>
  <c r="E24" i="5"/>
  <c r="M22" i="5"/>
  <c r="M19" i="5"/>
  <c r="U23" i="4"/>
  <c r="U27" i="4" s="1"/>
  <c r="U28" i="4" s="1"/>
  <c r="U26" i="4"/>
  <c r="S27" i="4"/>
  <c r="S28" i="4" s="1"/>
  <c r="Q27" i="4"/>
  <c r="Q28" i="4" s="1"/>
  <c r="O27" i="4"/>
  <c r="M27" i="4"/>
  <c r="M28" i="4" s="1"/>
  <c r="K27" i="4"/>
  <c r="K28" i="4" s="1"/>
  <c r="I27" i="4"/>
  <c r="I28" i="4" s="1"/>
  <c r="G27" i="4"/>
  <c r="E27" i="4"/>
  <c r="E28" i="4" s="1"/>
  <c r="H18" i="2"/>
  <c r="L13" i="2"/>
  <c r="H80" i="9" l="1"/>
  <c r="H82" i="9" s="1"/>
  <c r="M23" i="5"/>
  <c r="M24" i="5" s="1"/>
  <c r="K15" i="5"/>
  <c r="I15" i="5"/>
  <c r="G15" i="5"/>
  <c r="M14" i="5"/>
  <c r="M12" i="5"/>
  <c r="S19" i="4"/>
  <c r="Q19" i="4"/>
  <c r="O19" i="4"/>
  <c r="M19" i="4"/>
  <c r="K19" i="4"/>
  <c r="I19" i="4"/>
  <c r="G19" i="4"/>
  <c r="E19" i="4"/>
  <c r="U18" i="4"/>
  <c r="U16" i="4"/>
  <c r="U19" i="4" s="1"/>
  <c r="K118" i="1"/>
  <c r="K120" i="1" s="1"/>
  <c r="G118" i="1"/>
  <c r="G120" i="1" s="1"/>
  <c r="K73" i="1"/>
  <c r="K74" i="1" s="1"/>
  <c r="G73" i="1"/>
  <c r="G74" i="1" s="1"/>
  <c r="K65" i="1"/>
  <c r="G65" i="1"/>
  <c r="K34" i="1"/>
  <c r="G34" i="1"/>
  <c r="G35" i="1" s="1"/>
  <c r="K21" i="1"/>
  <c r="K35" i="1" s="1"/>
  <c r="G21" i="1"/>
  <c r="M15" i="5" l="1"/>
  <c r="G121" i="1"/>
  <c r="K121" i="1"/>
  <c r="N45" i="9"/>
  <c r="N49" i="9" s="1"/>
  <c r="N80" i="9" s="1"/>
  <c r="N82" i="9" s="1"/>
  <c r="J45" i="9"/>
  <c r="J49" i="9" s="1"/>
  <c r="J80" i="9" s="1"/>
  <c r="J82" i="9" s="1"/>
  <c r="A60" i="9" l="1"/>
  <c r="A4" i="9"/>
  <c r="A59" i="9" s="1"/>
  <c r="A29" i="5" l="1"/>
  <c r="H46" i="3" l="1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4" i="4" l="1"/>
  <c r="A54" i="3"/>
  <c r="A49" i="1"/>
  <c r="A4" i="5" l="1"/>
  <c r="A33" i="4"/>
</calcChain>
</file>

<file path=xl/sharedStrings.xml><?xml version="1.0" encoding="utf-8"?>
<sst xmlns="http://schemas.openxmlformats.org/spreadsheetml/2006/main" count="409" uniqueCount="224">
  <si>
    <t>2022</t>
  </si>
  <si>
    <t>Notes</t>
  </si>
  <si>
    <t>Cash and cash equivalents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</si>
  <si>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</si>
  <si>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</si>
  <si>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</si>
  <si>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</si>
  <si>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</si>
  <si>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</si>
  <si>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</si>
  <si>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</si>
  <si>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</si>
  <si>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</si>
  <si>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</si>
  <si>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</si>
  <si>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</si>
  <si>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</si>
  <si>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</si>
  <si>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</si>
  <si>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</si>
  <si>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</si>
  <si>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</si>
  <si>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</si>
  <si>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</si>
  <si>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</si>
  <si>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</si>
  <si>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</si>
  <si>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</si>
  <si>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</si>
  <si>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</si>
  <si>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</si>
  <si>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</si>
  <si>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</si>
  <si>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</si>
  <si>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</si>
  <si>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</si>
  <si>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</si>
  <si>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</si>
  <si>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</si>
  <si>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</si>
  <si>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</si>
  <si>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</si>
  <si>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</si>
  <si>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</si>
  <si>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</si>
  <si>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</si>
  <si>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</si>
  <si>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</si>
  <si>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</si>
  <si>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</si>
  <si>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</si>
  <si>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</si>
  <si>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</si>
  <si>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</si>
  <si>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</si>
  <si>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</si>
  <si>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</si>
  <si>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</si>
  <si>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</si>
  <si>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</si>
  <si>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</si>
  <si>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Increase in restricted deposits at financial institution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</si>
  <si>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</si>
  <si>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</si>
  <si>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</si>
  <si>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</si>
  <si>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</si>
  <si>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</si>
  <si>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</si>
  <si>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</si>
  <si>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</si>
  <si>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</si>
  <si>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</si>
  <si>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</si>
  <si>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</si>
  <si>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</si>
  <si>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</si>
  <si>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</si>
  <si>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</si>
  <si>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</si>
  <si>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</si>
  <si>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</si>
  <si>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</si>
  <si>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</si>
  <si>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</si>
  <si>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</si>
  <si>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</si>
  <si>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</si>
  <si>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</si>
  <si>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</si>
  <si>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</si>
  <si>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</si>
  <si>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</si>
  <si>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</si>
  <si>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</si>
  <si>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</si>
  <si>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</si>
  <si>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</si>
  <si>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</si>
  <si>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</si>
  <si>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</si>
  <si>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</si>
  <si>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</si>
  <si>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</si>
  <si>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</si>
  <si>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</si>
  <si>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</si>
  <si>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</si>
  <si>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</si>
  <si>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</si>
  <si>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</si>
  <si>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</si>
  <si>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</si>
  <si>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</si>
  <si>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</si>
  <si>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</si>
  <si>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</si>
  <si>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</si>
  <si>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</si>
  <si>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</si>
  <si>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</si>
  <si>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</si>
  <si>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</si>
  <si>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</si>
  <si>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</si>
  <si>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</si>
  <si>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</si>
  <si>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</si>
  <si>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</si>
  <si>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</si>
  <si>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</si>
  <si>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</si>
  <si>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</si>
  <si>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</si>
  <si>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>D.T.C. ENTERPRISE  PUBLIC  COMPANY  LIMITED AND  ITS  SUBSIDIARIES</t>
  </si>
  <si>
    <t>STATEMENTS OF  CHANGES  IN  SHAREHOLDERS’  EQUITY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</si>
  <si>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</si>
  <si>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</si>
  <si>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</si>
  <si>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</si>
  <si>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</si>
  <si>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</si>
  <si>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</si>
  <si>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shareholders’</t>
  </si>
  <si>
    <t>Change in shareholder’s equity</t>
  </si>
  <si>
    <t>Beginning balance as at January 1, 2023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</si>
  <si>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</si>
  <si>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</si>
  <si>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</si>
  <si>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</si>
  <si>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</si>
  <si>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</si>
  <si>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</si>
  <si>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</si>
  <si>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</si>
  <si>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</si>
  <si>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</si>
  <si>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</si>
  <si>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</si>
  <si>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provided by operating activities</t>
  </si>
  <si>
    <t>(Accumulated Deficit)</t>
  </si>
  <si>
    <t>(Deficit)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</si>
  <si>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</si>
  <si>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</si>
  <si>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</si>
  <si>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</si>
  <si>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</si>
  <si>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December 31,</t>
  </si>
  <si>
    <t>PROFIT  FOR  THE  PERIODS</t>
  </si>
  <si>
    <t>Owners of the parent company</t>
  </si>
  <si>
    <t>ATTRIBUTABLE TO:</t>
  </si>
  <si>
    <t>TOTAL COMPREHENSIVE INCOME  FOR  THE  PERIODS</t>
  </si>
  <si>
    <t>Other non-current financial assets</t>
  </si>
  <si>
    <t>Net increase (decrease) in cash and cash equivalents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</si>
  <si>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</si>
  <si>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 1,253,200,000 ordinary shares at par value </t>
  </si>
  <si>
    <t xml:space="preserve">    1,253,118,806 ordinary shares at par value </t>
  </si>
  <si>
    <t>(CONTINUED)</t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</si>
  <si>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</si>
  <si>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</si>
  <si>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</si>
  <si>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</si>
  <si>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>of Baht 0.50 each</t>
  </si>
  <si>
    <t>(Reversal) expected credit losses on trade</t>
  </si>
  <si>
    <t xml:space="preserve">(Reversal) allowance for obsolete inventories </t>
  </si>
  <si>
    <t>Gain on fair value adjustment of financial asset</t>
  </si>
  <si>
    <t>and other current receivables</t>
  </si>
  <si>
    <t>Shareholders’ equity attributable to owners of the parent company</t>
  </si>
  <si>
    <t>parent company</t>
  </si>
  <si>
    <t>owners of the</t>
  </si>
  <si>
    <t>Profit for the periods</t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</si>
  <si>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</si>
  <si>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>March 31,</t>
  </si>
  <si>
    <t>2024</t>
  </si>
  <si>
    <r>
      <t xml:space="preserve">AS  AT  MARCH  </t>
    </r>
    <r>
      <rPr>
        <b/>
        <sz val="12"/>
        <rFont val="Times New Roman"/>
        <family val="1"/>
      </rPr>
      <t>31,  2024</t>
    </r>
  </si>
  <si>
    <t>Ending balance as at March 31, 2023</t>
  </si>
  <si>
    <t>Ending balance as at March 31, 2024</t>
  </si>
  <si>
    <t>Beginning balance as at January 1, 2024</t>
  </si>
  <si>
    <t>-</t>
  </si>
  <si>
    <t>Dividend received from a subsidiary</t>
  </si>
  <si>
    <t>Cash received from loan to subsidiaries</t>
  </si>
  <si>
    <t>18 c)</t>
  </si>
  <si>
    <t>RETAINED EARNINGS</t>
  </si>
  <si>
    <t>PROFIT (LOSS) ATTRIBUTABLE TO:</t>
  </si>
  <si>
    <t>TOTAL COMPREHENSIVE INCOME (LOSS)</t>
  </si>
  <si>
    <t>Profit for the period</t>
  </si>
  <si>
    <t>Gain on re-measurements of</t>
  </si>
  <si>
    <t>(Increase) decrease in other financial assets</t>
  </si>
  <si>
    <t xml:space="preserve">   Net cash flow provided by (used in) investing activities</t>
  </si>
  <si>
    <t>TOTAL COMPREHENSIVE INCOME FOR THE PERIODS</t>
  </si>
  <si>
    <t>Loss from cancellation of rental contracts</t>
  </si>
  <si>
    <t>Short-term loans to subsidiaries</t>
  </si>
  <si>
    <t>Current contract assets</t>
  </si>
  <si>
    <t xml:space="preserve">Non-current provisions for employee benefits </t>
  </si>
  <si>
    <t>Total items that will not be reclassified to profit or loss</t>
  </si>
  <si>
    <t xml:space="preserve"> -  Gains on re-measurements of defined benefit plans </t>
  </si>
  <si>
    <t xml:space="preserve"> -  Income tax relating to items that will not be </t>
  </si>
  <si>
    <t xml:space="preserve">  reclassified to profit or loss</t>
  </si>
  <si>
    <t xml:space="preserve">OTHER COMPREHENSIVE INCOME </t>
  </si>
  <si>
    <t>FOR THE PERIODS, NET  OF TAX</t>
  </si>
  <si>
    <t>defined benefit plans</t>
  </si>
  <si>
    <t>Other comprehensive income for the period, net of tax</t>
  </si>
  <si>
    <t>Non-current contract liabilities</t>
  </si>
  <si>
    <t>Current 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</si>
</sst>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,_ ;\(#,##0,\)"/>
    <numFmt numFmtId="166" formatCode="#,##0;\(#,##0\);\-"/>
    <numFmt numFmtId="167" formatCode="#,##0;\(#,##0\);&quot;-&quot;;@"/>
    <numFmt numFmtId="168" formatCode="_-* #,##0_-;\-* #,##0_-;_-* &quot;-&quot;??_-;_-@_-"/>
    <numFmt numFmtId="169" formatCode="#,##0.0;\-#,##0.0"/>
    <numFmt numFmtId="170" formatCode="#,##0;\(#,##0\)"/>
    <numFmt numFmtId="171" formatCode="_(* #,##0_);_(* \(#,##0\);_(* &quot;-&quot;??_);_(@_)"/>
    <numFmt numFmtId="172" formatCode="&quot;&quot;#,##0;\(&quot;&quot;#,##0\)"/>
    <numFmt numFmtId="173" formatCode="_(* #,##0.00000_);_(* \(#,##0.00000\);_(* &quot;-&quot;?????_);_(@_)"/>
    <numFmt numFmtId="174" formatCode="_(* #,##0.0000_);_(* \(#,##0.0000\);_(* &quot;-&quot;????_);_(@_)"/>
    <numFmt numFmtId="175" formatCode="_(* #,##0_);_(* \(#,##0\);_(* &quot;-&quot;????_);_(@_)"/>
    <numFmt numFmtId="176" formatCode="#,##0.00\ ;&quot; (&quot;#,##0.00\);&quot; -&quot;#\ ;@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6" fillId="0" borderId="0" applyFill="0" applyBorder="0" applyAlignment="0" applyProtection="0"/>
    <xf numFmtId="0" fontId="17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18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79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5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9" fontId="7" fillId="0" borderId="0" xfId="3" applyNumberFormat="1" applyFont="1" applyAlignment="1">
      <alignment horizontal="center" vertical="center"/>
    </xf>
    <xf numFmtId="170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5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3" fontId="7" fillId="0" borderId="1" xfId="5" applyNumberFormat="1" applyFont="1" applyFill="1" applyBorder="1" applyAlignment="1">
      <alignment horizontal="right" vertical="center"/>
    </xf>
    <xf numFmtId="43" fontId="7" fillId="0" borderId="2" xfId="1" applyNumberFormat="1" applyFont="1" applyFill="1" applyBorder="1" applyAlignment="1">
      <alignment horizontal="right" vertical="center"/>
    </xf>
    <xf numFmtId="171" fontId="10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Border="1" applyAlignment="1">
      <alignment horizontal="center" vertical="center"/>
    </xf>
    <xf numFmtId="171" fontId="10" fillId="0" borderId="1" xfId="5" applyNumberFormat="1" applyFont="1" applyFill="1" applyBorder="1" applyAlignment="1">
      <alignment horizontal="right" vertical="center"/>
    </xf>
    <xf numFmtId="173" fontId="10" fillId="0" borderId="0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right" vertical="center"/>
    </xf>
    <xf numFmtId="171" fontId="10" fillId="0" borderId="0" xfId="9" applyNumberFormat="1" applyFont="1" applyFill="1" applyAlignment="1">
      <alignment vertical="center"/>
    </xf>
    <xf numFmtId="171" fontId="10" fillId="0" borderId="0" xfId="9" applyNumberFormat="1" applyFont="1" applyFill="1" applyBorder="1" applyAlignment="1">
      <alignment vertical="center"/>
    </xf>
    <xf numFmtId="171" fontId="10" fillId="0" borderId="0" xfId="5" applyNumberFormat="1" applyFont="1" applyFill="1" applyBorder="1" applyAlignment="1">
      <alignment vertical="center"/>
    </xf>
    <xf numFmtId="171" fontId="10" fillId="0" borderId="1" xfId="1" applyNumberFormat="1" applyFont="1" applyFill="1" applyBorder="1" applyAlignment="1">
      <alignment vertical="center"/>
    </xf>
    <xf numFmtId="39" fontId="10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7" fontId="8" fillId="0" borderId="0" xfId="5" applyNumberFormat="1" applyFont="1" applyFill="1" applyAlignment="1">
      <alignment horizontal="center" vertical="center"/>
    </xf>
    <xf numFmtId="0" fontId="10" fillId="0" borderId="0" xfId="3" applyFont="1" applyAlignment="1">
      <alignment vertical="center"/>
    </xf>
    <xf numFmtId="166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166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72" fontId="12" fillId="0" borderId="0" xfId="15" applyNumberFormat="1" applyFont="1" applyAlignment="1">
      <alignment horizontal="center" vertical="center"/>
    </xf>
    <xf numFmtId="172" fontId="10" fillId="0" borderId="0" xfId="15" applyNumberFormat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66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71" fontId="10" fillId="0" borderId="0" xfId="2" applyNumberFormat="1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49" fontId="10" fillId="0" borderId="0" xfId="3" applyNumberFormat="1" applyFont="1" applyAlignment="1">
      <alignment horizontal="left" vertical="center"/>
    </xf>
    <xf numFmtId="167" fontId="14" fillId="0" borderId="0" xfId="3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67" fontId="10" fillId="0" borderId="0" xfId="13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0" fontId="12" fillId="0" borderId="0" xfId="0" applyFont="1" applyAlignment="1">
      <alignment horizontal="left" vertical="center" indent="3"/>
    </xf>
    <xf numFmtId="0" fontId="12" fillId="0" borderId="0" xfId="3" applyFont="1" applyAlignment="1">
      <alignment vertical="center"/>
    </xf>
    <xf numFmtId="171" fontId="10" fillId="0" borderId="1" xfId="2" applyNumberFormat="1" applyFont="1" applyBorder="1" applyAlignment="1">
      <alignment vertical="center"/>
    </xf>
    <xf numFmtId="171" fontId="10" fillId="0" borderId="0" xfId="3" applyNumberFormat="1" applyFont="1" applyAlignment="1">
      <alignment horizontal="right" vertical="center"/>
    </xf>
    <xf numFmtId="0" fontId="10" fillId="0" borderId="0" xfId="3" quotePrefix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37" fontId="10" fillId="0" borderId="0" xfId="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10" fillId="0" borderId="0" xfId="6" applyFont="1" applyAlignment="1">
      <alignment vertical="center"/>
    </xf>
    <xf numFmtId="0" fontId="12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vertical="center"/>
    </xf>
    <xf numFmtId="166" fontId="12" fillId="0" borderId="0" xfId="6" applyNumberFormat="1" applyFont="1" applyAlignment="1">
      <alignment horizontal="center" vertical="center"/>
    </xf>
    <xf numFmtId="166" fontId="12" fillId="0" borderId="0" xfId="6" quotePrefix="1" applyNumberFormat="1" applyFont="1" applyAlignment="1">
      <alignment horizontal="center" vertical="center"/>
    </xf>
    <xf numFmtId="37" fontId="10" fillId="0" borderId="0" xfId="8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166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37" fontId="10" fillId="0" borderId="4" xfId="8" applyNumberFormat="1" applyFont="1" applyBorder="1" applyAlignment="1">
      <alignment horizontal="right" vertical="center"/>
    </xf>
    <xf numFmtId="37" fontId="10" fillId="0" borderId="0" xfId="8" applyNumberFormat="1" applyFont="1" applyAlignment="1">
      <alignment horizontal="center" vertical="center"/>
    </xf>
    <xf numFmtId="166" fontId="10" fillId="0" borderId="0" xfId="8" applyNumberFormat="1" applyFont="1" applyAlignment="1">
      <alignment horizontal="center" vertical="center"/>
    </xf>
    <xf numFmtId="41" fontId="10" fillId="0" borderId="0" xfId="3" applyNumberFormat="1" applyFont="1" applyAlignment="1">
      <alignment horizontal="right" vertical="center"/>
    </xf>
    <xf numFmtId="37" fontId="10" fillId="0" borderId="0" xfId="3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166" fontId="9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6" fontId="8" fillId="0" borderId="0" xfId="6" quotePrefix="1" applyNumberFormat="1" applyFont="1" applyAlignment="1">
      <alignment horizontal="center" vertical="center"/>
    </xf>
    <xf numFmtId="166" fontId="15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41" fontId="9" fillId="0" borderId="0" xfId="8" applyNumberFormat="1" applyFont="1" applyAlignment="1">
      <alignment horizontal="right" vertical="center"/>
    </xf>
    <xf numFmtId="166" fontId="9" fillId="0" borderId="0" xfId="8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41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center" vertical="center"/>
    </xf>
    <xf numFmtId="41" fontId="9" fillId="0" borderId="0" xfId="6" applyNumberFormat="1" applyFont="1" applyAlignment="1">
      <alignment horizontal="right" vertical="center"/>
    </xf>
    <xf numFmtId="41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41" fontId="9" fillId="0" borderId="0" xfId="3" applyNumberFormat="1" applyFont="1" applyAlignment="1">
      <alignment horizontal="center" vertical="center"/>
    </xf>
    <xf numFmtId="41" fontId="9" fillId="0" borderId="4" xfId="8" applyNumberFormat="1" applyFont="1" applyBorder="1" applyAlignment="1">
      <alignment horizontal="center" vertical="center"/>
    </xf>
    <xf numFmtId="41" fontId="9" fillId="0" borderId="4" xfId="8" applyNumberFormat="1" applyFont="1" applyBorder="1" applyAlignment="1">
      <alignment horizontal="right" vertical="center"/>
    </xf>
    <xf numFmtId="37" fontId="12" fillId="0" borderId="0" xfId="3" applyNumberFormat="1" applyFont="1" applyAlignment="1">
      <alignment horizontal="left" vertical="center"/>
    </xf>
    <xf numFmtId="165" fontId="10" fillId="0" borderId="0" xfId="3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165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5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9" fontId="10" fillId="0" borderId="0" xfId="3" applyNumberFormat="1" applyFont="1" applyAlignment="1">
      <alignment horizontal="center" vertical="center"/>
    </xf>
    <xf numFmtId="171" fontId="10" fillId="0" borderId="0" xfId="3" applyNumberFormat="1" applyFont="1" applyAlignment="1">
      <alignment vertical="center"/>
    </xf>
    <xf numFmtId="171" fontId="10" fillId="0" borderId="1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71" fontId="10" fillId="0" borderId="0" xfId="10" applyNumberFormat="1" applyFont="1" applyAlignment="1">
      <alignment horizontal="right" vertical="center"/>
    </xf>
    <xf numFmtId="171" fontId="10" fillId="0" borderId="0" xfId="10" applyNumberFormat="1" applyFont="1" applyAlignment="1">
      <alignment horizontal="center" vertical="center"/>
    </xf>
    <xf numFmtId="171" fontId="10" fillId="0" borderId="0" xfId="10" applyNumberFormat="1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8" fontId="10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vertical="center"/>
    </xf>
    <xf numFmtId="171" fontId="10" fillId="0" borderId="1" xfId="10" applyNumberFormat="1" applyFont="1" applyBorder="1" applyAlignment="1">
      <alignment horizontal="right" vertical="center"/>
    </xf>
    <xf numFmtId="170" fontId="12" fillId="0" borderId="0" xfId="11" applyNumberFormat="1" applyFont="1" applyAlignment="1">
      <alignment vertical="center"/>
    </xf>
    <xf numFmtId="171" fontId="12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166" fontId="10" fillId="0" borderId="1" xfId="3" applyNumberFormat="1" applyFont="1" applyBorder="1" applyAlignment="1">
      <alignment horizontal="center" vertical="center"/>
    </xf>
    <xf numFmtId="165" fontId="10" fillId="0" borderId="0" xfId="3" applyNumberFormat="1" applyFont="1" applyAlignment="1">
      <alignment vertical="center"/>
    </xf>
    <xf numFmtId="171" fontId="10" fillId="0" borderId="4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left" vertical="center" indent="1"/>
    </xf>
    <xf numFmtId="171" fontId="10" fillId="0" borderId="2" xfId="3" applyNumberFormat="1" applyFont="1" applyBorder="1" applyAlignment="1">
      <alignment horizontal="right" vertical="center"/>
    </xf>
    <xf numFmtId="171" fontId="12" fillId="0" borderId="0" xfId="3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" vertical="center"/>
    </xf>
    <xf numFmtId="165" fontId="12" fillId="0" borderId="0" xfId="3" applyNumberFormat="1" applyFont="1" applyAlignment="1">
      <alignment horizontal="center" vertical="center" wrapText="1"/>
    </xf>
    <xf numFmtId="49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71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68" fontId="10" fillId="0" borderId="0" xfId="4" applyNumberFormat="1" applyFont="1" applyAlignment="1">
      <alignment vertical="center"/>
    </xf>
    <xf numFmtId="37" fontId="10" fillId="0" borderId="0" xfId="2" applyNumberFormat="1" applyFont="1" applyAlignment="1">
      <alignment horizontal="left" vertical="center" indent="1"/>
    </xf>
    <xf numFmtId="171" fontId="10" fillId="0" borderId="1" xfId="2" applyNumberFormat="1" applyFont="1" applyBorder="1" applyAlignment="1">
      <alignment horizontal="right" vertical="center"/>
    </xf>
    <xf numFmtId="171" fontId="10" fillId="0" borderId="0" xfId="2" applyNumberFormat="1" applyFont="1" applyAlignment="1">
      <alignment horizontal="right" vertical="center"/>
    </xf>
    <xf numFmtId="37" fontId="10" fillId="0" borderId="0" xfId="7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171" fontId="10" fillId="0" borderId="2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171" fontId="12" fillId="0" borderId="0" xfId="2" applyNumberFormat="1" applyFont="1" applyAlignment="1">
      <alignment horizontal="right" vertical="center"/>
    </xf>
    <xf numFmtId="171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horizontal="right" vertical="center"/>
    </xf>
    <xf numFmtId="37" fontId="9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horizontal="left" vertical="center" indent="3"/>
    </xf>
    <xf numFmtId="171" fontId="10" fillId="0" borderId="2" xfId="8" applyNumberFormat="1" applyFont="1" applyBorder="1" applyAlignment="1">
      <alignment horizontal="right" vertical="center"/>
    </xf>
    <xf numFmtId="169" fontId="10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3" fontId="10" fillId="0" borderId="2" xfId="3" applyNumberFormat="1" applyFont="1" applyBorder="1" applyAlignment="1">
      <alignment horizontal="right" vertical="center"/>
    </xf>
    <xf numFmtId="43" fontId="10" fillId="0" borderId="2" xfId="5" applyFont="1" applyFill="1" applyBorder="1" applyAlignment="1">
      <alignment horizontal="right" vertical="center"/>
    </xf>
    <xf numFmtId="173" fontId="10" fillId="0" borderId="0" xfId="8" applyNumberFormat="1" applyFont="1" applyAlignment="1">
      <alignment horizontal="center" vertical="center"/>
    </xf>
    <xf numFmtId="173" fontId="10" fillId="0" borderId="0" xfId="8" applyNumberFormat="1" applyFont="1" applyAlignment="1">
      <alignment horizontal="right" vertical="center"/>
    </xf>
    <xf numFmtId="175" fontId="10" fillId="0" borderId="4" xfId="19" applyNumberFormat="1" applyFont="1" applyFill="1" applyBorder="1" applyAlignment="1">
      <alignment horizontal="right" vertical="center"/>
    </xf>
    <xf numFmtId="175" fontId="10" fillId="0" borderId="0" xfId="19" applyNumberFormat="1" applyFont="1" applyFill="1" applyAlignment="1">
      <alignment horizontal="right" vertical="center"/>
    </xf>
    <xf numFmtId="175" fontId="10" fillId="0" borderId="0" xfId="19" applyNumberFormat="1" applyFont="1" applyFill="1" applyAlignment="1">
      <alignment horizontal="center" vertical="center"/>
    </xf>
    <xf numFmtId="166" fontId="9" fillId="0" borderId="0" xfId="3" applyNumberFormat="1" applyFont="1" applyAlignment="1">
      <alignment horizontal="center" vertical="center"/>
    </xf>
    <xf numFmtId="166" fontId="9" fillId="0" borderId="0" xfId="3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left" vertical="center"/>
    </xf>
    <xf numFmtId="175" fontId="10" fillId="0" borderId="1" xfId="19" applyNumberFormat="1" applyFont="1" applyFill="1" applyBorder="1" applyAlignment="1">
      <alignment horizontal="right" vertical="center"/>
    </xf>
    <xf numFmtId="175" fontId="10" fillId="0" borderId="1" xfId="19" applyNumberFormat="1" applyFont="1" applyFill="1" applyBorder="1" applyAlignment="1">
      <alignment horizontal="center" vertical="center"/>
    </xf>
    <xf numFmtId="166" fontId="9" fillId="0" borderId="1" xfId="3" applyNumberFormat="1" applyFont="1" applyBorder="1" applyAlignment="1">
      <alignment horizontal="center"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0" xfId="3" applyNumberFormat="1" applyFont="1" applyBorder="1" applyAlignment="1">
      <alignment horizontal="right" vertical="center"/>
    </xf>
    <xf numFmtId="37" fontId="10" fillId="0" borderId="1" xfId="8" applyNumberFormat="1" applyFont="1" applyBorder="1" applyAlignment="1">
      <alignment horizontal="right" vertical="center"/>
    </xf>
    <xf numFmtId="37" fontId="10" fillId="0" borderId="5" xfId="8" applyNumberFormat="1" applyFont="1" applyBorder="1" applyAlignment="1">
      <alignment horizontal="right" vertical="center"/>
    </xf>
    <xf numFmtId="41" fontId="10" fillId="0" borderId="0" xfId="8" applyNumberFormat="1" applyFont="1" applyAlignment="1">
      <alignment horizontal="right" vertical="center"/>
    </xf>
    <xf numFmtId="174" fontId="14" fillId="0" borderId="0" xfId="3" applyNumberFormat="1" applyFont="1" applyAlignment="1">
      <alignment horizontal="right" vertical="center"/>
    </xf>
    <xf numFmtId="37" fontId="14" fillId="0" borderId="0" xfId="3" applyNumberFormat="1" applyFont="1" applyAlignment="1">
      <alignment horizontal="right" vertical="center"/>
    </xf>
    <xf numFmtId="168" fontId="14" fillId="0" borderId="0" xfId="1" applyNumberFormat="1" applyFont="1" applyAlignment="1">
      <alignment horizontal="right" vertical="center"/>
    </xf>
    <xf numFmtId="41" fontId="10" fillId="0" borderId="1" xfId="8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41" fontId="10" fillId="0" borderId="5" xfId="8" applyNumberFormat="1" applyFont="1" applyBorder="1" applyAlignment="1">
      <alignment horizontal="right" vertical="center"/>
    </xf>
    <xf numFmtId="41" fontId="10" fillId="0" borderId="4" xfId="8" applyNumberFormat="1" applyFont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0" fontId="10" fillId="0" borderId="0" xfId="13" applyFont="1" applyFill="1" applyAlignment="1">
      <alignment horizontal="center" vertical="center"/>
    </xf>
    <xf numFmtId="166" fontId="10" fillId="0" borderId="0" xfId="3" applyNumberFormat="1" applyFont="1" applyFill="1" applyAlignment="1">
      <alignment horizontal="right" vertical="center"/>
    </xf>
    <xf numFmtId="174" fontId="14" fillId="0" borderId="0" xfId="3" applyNumberFormat="1" applyFont="1" applyFill="1" applyAlignment="1">
      <alignment horizontal="right" vertical="center"/>
    </xf>
    <xf numFmtId="167" fontId="10" fillId="0" borderId="0" xfId="13" applyNumberFormat="1" applyFont="1" applyFill="1" applyAlignment="1">
      <alignment horizontal="right" vertical="center"/>
    </xf>
    <xf numFmtId="41" fontId="10" fillId="0" borderId="0" xfId="8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166" fontId="10" fillId="0" borderId="0" xfId="8" applyNumberFormat="1" applyFont="1" applyBorder="1" applyAlignment="1">
      <alignment horizontal="right" vertical="center"/>
    </xf>
    <xf numFmtId="37" fontId="10" fillId="0" borderId="0" xfId="8" applyNumberFormat="1" applyFont="1" applyBorder="1" applyAlignment="1">
      <alignment horizontal="right" vertical="center"/>
    </xf>
    <xf numFmtId="166" fontId="10" fillId="0" borderId="0" xfId="3" applyNumberFormat="1" applyFont="1" applyBorder="1" applyAlignment="1">
      <alignment horizontal="right" vertical="center"/>
    </xf>
    <xf numFmtId="174" fontId="10" fillId="0" borderId="1" xfId="19" applyNumberFormat="1" applyFont="1" applyFill="1" applyBorder="1" applyAlignment="1">
      <alignment horizontal="center" vertical="center"/>
    </xf>
    <xf numFmtId="174" fontId="10" fillId="0" borderId="0" xfId="8" applyNumberFormat="1" applyFont="1" applyAlignment="1">
      <alignment horizontal="center" vertical="center"/>
    </xf>
    <xf numFmtId="173" fontId="10" fillId="0" borderId="0" xfId="3" applyNumberFormat="1" applyFont="1" applyAlignment="1">
      <alignment horizontal="center" vertical="center"/>
    </xf>
    <xf numFmtId="173" fontId="10" fillId="0" borderId="1" xfId="8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175" fontId="20" fillId="0" borderId="0" xfId="19" applyNumberFormat="1" applyFont="1" applyFill="1" applyAlignment="1">
      <alignment horizontal="right" vertical="center"/>
    </xf>
    <xf numFmtId="175" fontId="20" fillId="0" borderId="0" xfId="19" applyNumberFormat="1" applyFont="1" applyFill="1" applyAlignment="1">
      <alignment horizontal="center" vertical="center"/>
    </xf>
    <xf numFmtId="175" fontId="21" fillId="0" borderId="0" xfId="19" applyNumberFormat="1" applyFont="1" applyFill="1" applyAlignment="1">
      <alignment horizontal="right" vertical="center"/>
    </xf>
    <xf numFmtId="175" fontId="21" fillId="0" borderId="0" xfId="19" applyNumberFormat="1" applyFont="1" applyFill="1" applyAlignment="1">
      <alignment horizontal="center" vertical="center"/>
    </xf>
    <xf numFmtId="0" fontId="22" fillId="0" borderId="0" xfId="0" applyFont="1"/>
    <xf numFmtId="37" fontId="2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65" fontId="8" fillId="0" borderId="1" xfId="2" quotePrefix="1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65" fontId="8" fillId="0" borderId="0" xfId="2" quotePrefix="1" applyNumberFormat="1" applyFont="1" applyAlignment="1">
      <alignment horizontal="center" vertical="center"/>
    </xf>
    <xf numFmtId="165" fontId="8" fillId="0" borderId="0" xfId="2" quotePrefix="1" applyNumberFormat="1" applyFont="1" applyAlignment="1">
      <alignment horizontal="center" vertical="center" wrapText="1"/>
    </xf>
    <xf numFmtId="165" fontId="8" fillId="0" borderId="0" xfId="3" applyNumberFormat="1" applyFont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171" fontId="8" fillId="0" borderId="1" xfId="9" applyNumberFormat="1" applyFont="1" applyFill="1" applyBorder="1" applyAlignment="1">
      <alignment horizontal="center"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horizontal="center" vertical="center"/>
    </xf>
    <xf numFmtId="171" fontId="8" fillId="0" borderId="0" xfId="9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right" vertical="center"/>
    </xf>
    <xf numFmtId="165" fontId="8" fillId="0" borderId="1" xfId="3" applyNumberFormat="1" applyFont="1" applyBorder="1" applyAlignment="1">
      <alignment horizontal="center" vertical="center" wrapText="1"/>
    </xf>
  </cellXfs>
  <cellStyles count="31">
    <cellStyle name="Comma" xfId="1" builtinId="3"/>
    <cellStyle name="Comma 10 16 12 2 2 2 2 2" xfId="19" xr:uid="{490A31E0-8C6C-4ED9-8658-19EEE3187DC1}"/>
    <cellStyle name="Comma 192 2" xfId="5" xr:uid="{5ABF4DDE-89E6-4D8A-88DA-590F0608019F}"/>
    <cellStyle name="Comma 192 2 2" xfId="16" xr:uid="{0FB00F09-C2CA-4273-8BEA-85CFB8529726}"/>
    <cellStyle name="Comma 192 2 2 2" xfId="18" xr:uid="{AE424B86-F5F6-426A-8F44-566432D12E07}"/>
    <cellStyle name="Comma 192 2 2 3" xfId="30" xr:uid="{5776BD2D-B455-41DD-ACEE-F69B8C637FA8}"/>
    <cellStyle name="Comma 2" xfId="9" xr:uid="{A6C4CD7F-0E78-4914-A854-9FB3EBB0D358}"/>
    <cellStyle name="Comma 2 2" xfId="20" xr:uid="{58AC6809-C192-4BCB-B035-31E7EA136CD7}"/>
    <cellStyle name="Comma 2 3" xfId="23" xr:uid="{7D0EA637-D614-4D04-9EEE-6E0FEFA3FB8A}"/>
    <cellStyle name="Comma 2 4" xfId="29" xr:uid="{1A899910-D23F-4DFD-8BB3-9345665819A6}"/>
    <cellStyle name="Comma 3" xfId="17" xr:uid="{5E776C87-99D0-4B71-B701-E00A9C6B635B}"/>
    <cellStyle name="Comma 4" xfId="28" xr:uid="{AA10D45F-452D-45FA-A094-7D5D75D9EC62}"/>
    <cellStyle name="Comma 80" xfId="25" xr:uid="{DFFE0300-482B-4D05-9C25-1A1EE6826279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24" xr:uid="{91407B19-ED6A-4214-8C5B-7887267518A5}"/>
    <cellStyle name="Normal 10 3" xfId="22" xr:uid="{223A2E3E-9093-4173-AB6B-CF435810AAB1}"/>
    <cellStyle name="Normal 124" xfId="21" xr:uid="{F9DC1B6E-5672-4FB7-9C52-3D73F1E584D1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26" xr:uid="{3E0473C1-A959-4AF2-9CE7-96C978EF461E}"/>
    <cellStyle name="Normal 5" xfId="14" xr:uid="{2C447748-134C-4BEB-AAF8-8893D2D6DBC7}"/>
    <cellStyle name="Normal 5 2 2" xfId="27" xr:uid="{0DF521F8-CF69-4F55-8F65-9C49F08531EF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damas\Desktop\DTC23Q2%20V.2607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L (3M)"/>
      <sheetName val="9M"/>
      <sheetName val="PL (6M)"/>
      <sheetName val="SE-Conso-E"/>
      <sheetName val="SE-Seperate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 t="str">
            <v>“UNAUDITED”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dimension ref="A1:L137"/>
  <sheetViews>
    <sheetView topLeftCell="A122" zoomScale="85" zoomScaleNormal="85" zoomScaleSheetLayoutView="85" workbookViewId="0">
      <selection activeCell="L95" sqref="L95"/>
    </sheetView>
  </sheetViews>
  <sheetFormatPr defaultColWidth="9.1796875" defaultRowHeight="21" customHeight="1"/>
  <cols>
    <col min="1" max="1" width="3.81640625" style="139" customWidth="1"/>
    <col min="2" max="2" width="41.7265625" style="139" customWidth="1"/>
    <col min="3" max="3" width="8" style="173" customWidth="1"/>
    <col min="4" max="4" width="0.81640625" style="173" customWidth="1"/>
    <col min="5" max="5" width="14.1796875" style="176" customWidth="1"/>
    <col min="6" max="6" width="0.81640625" style="173" customWidth="1"/>
    <col min="7" max="7" width="13.1796875" style="176" customWidth="1"/>
    <col min="8" max="8" width="0.81640625" style="176" customWidth="1"/>
    <col min="9" max="9" width="13.81640625" style="176" customWidth="1"/>
    <col min="10" max="10" width="0.81640625" style="173" customWidth="1"/>
    <col min="11" max="11" width="13.81640625" style="176" customWidth="1"/>
    <col min="12" max="16384" width="9.1796875" style="139"/>
  </cols>
  <sheetData>
    <row r="1" spans="1:12" s="166" customFormat="1" ht="21" customHeight="1">
      <c r="A1" s="253" t="s">
        <v>104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2" s="166" customFormat="1" ht="21" customHeight="1">
      <c r="A2" s="253" t="s">
        <v>63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s="166" customFormat="1" ht="21" customHeight="1">
      <c r="A3" s="253" t="s">
        <v>194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2" s="166" customFormat="1" ht="21" customHeight="1">
      <c r="A4" s="254" t="s">
        <v>62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</row>
    <row r="5" spans="1:12" s="166" customFormat="1" ht="9" customHeight="1">
      <c r="A5" s="167"/>
      <c r="B5" s="167"/>
      <c r="C5" s="168"/>
      <c r="D5" s="168"/>
      <c r="E5" s="169"/>
      <c r="F5" s="168"/>
      <c r="G5" s="169"/>
      <c r="H5" s="169"/>
      <c r="I5" s="169"/>
      <c r="J5" s="168"/>
      <c r="K5" s="169"/>
    </row>
    <row r="6" spans="1:12" ht="21" customHeight="1">
      <c r="A6" s="90"/>
      <c r="B6" s="90"/>
      <c r="C6" s="136" t="s">
        <v>1</v>
      </c>
      <c r="D6" s="170"/>
      <c r="E6" s="256" t="s">
        <v>65</v>
      </c>
      <c r="F6" s="255"/>
      <c r="G6" s="255"/>
      <c r="H6" s="169"/>
      <c r="I6" s="256" t="s">
        <v>66</v>
      </c>
      <c r="J6" s="255"/>
      <c r="K6" s="255"/>
    </row>
    <row r="7" spans="1:12" ht="21" customHeight="1">
      <c r="A7" s="90"/>
      <c r="B7" s="90"/>
      <c r="C7" s="170"/>
      <c r="D7" s="170"/>
      <c r="E7" s="252" t="s">
        <v>67</v>
      </c>
      <c r="F7" s="252"/>
      <c r="G7" s="252"/>
      <c r="H7" s="169"/>
      <c r="I7" s="252" t="s">
        <v>67</v>
      </c>
      <c r="J7" s="252"/>
      <c r="K7" s="252"/>
    </row>
    <row r="8" spans="1:12" ht="21" customHeight="1">
      <c r="A8" s="90"/>
      <c r="B8" s="90"/>
      <c r="C8" s="170"/>
      <c r="D8" s="170"/>
      <c r="E8" s="171" t="s">
        <v>68</v>
      </c>
      <c r="F8" s="170"/>
      <c r="G8" s="171" t="s">
        <v>68</v>
      </c>
      <c r="H8" s="138"/>
      <c r="I8" s="171" t="s">
        <v>68</v>
      </c>
      <c r="J8" s="170"/>
      <c r="K8" s="171" t="s">
        <v>68</v>
      </c>
    </row>
    <row r="9" spans="1:12" ht="21" customHeight="1">
      <c r="A9" s="90"/>
      <c r="B9" s="90"/>
      <c r="C9" s="170"/>
      <c r="D9" s="170"/>
      <c r="E9" s="172" t="s">
        <v>192</v>
      </c>
      <c r="F9" s="170"/>
      <c r="G9" s="138" t="s">
        <v>167</v>
      </c>
      <c r="H9" s="138"/>
      <c r="I9" s="172" t="s">
        <v>192</v>
      </c>
      <c r="J9" s="170"/>
      <c r="K9" s="138" t="s">
        <v>167</v>
      </c>
    </row>
    <row r="10" spans="1:12" ht="21" customHeight="1">
      <c r="A10" s="90"/>
      <c r="B10" s="90"/>
      <c r="C10" s="139"/>
      <c r="D10" s="139"/>
      <c r="E10" s="138" t="s">
        <v>193</v>
      </c>
      <c r="G10" s="138" t="s">
        <v>70</v>
      </c>
      <c r="H10" s="138"/>
      <c r="I10" s="138" t="s">
        <v>193</v>
      </c>
      <c r="K10" s="138" t="s">
        <v>70</v>
      </c>
    </row>
    <row r="11" spans="1:12" ht="21" customHeight="1">
      <c r="A11" s="90"/>
      <c r="B11" s="90"/>
      <c r="C11" s="136"/>
      <c r="E11" s="136" t="s">
        <v>69</v>
      </c>
      <c r="F11" s="174"/>
      <c r="G11" s="175"/>
      <c r="I11" s="177" t="s">
        <v>69</v>
      </c>
      <c r="J11" s="178"/>
      <c r="K11" s="175"/>
    </row>
    <row r="12" spans="1:12" ht="21" customHeight="1">
      <c r="A12" s="253" t="s">
        <v>77</v>
      </c>
      <c r="B12" s="253"/>
      <c r="C12" s="170"/>
      <c r="D12" s="170"/>
      <c r="E12" s="179"/>
      <c r="F12" s="170"/>
      <c r="G12" s="179"/>
      <c r="H12" s="179"/>
      <c r="I12" s="179"/>
      <c r="J12" s="170"/>
      <c r="K12" s="179"/>
    </row>
    <row r="13" spans="1:12" ht="21" customHeight="1">
      <c r="A13" s="180" t="s">
        <v>71</v>
      </c>
      <c r="B13" s="180"/>
      <c r="C13" s="170"/>
      <c r="D13" s="170"/>
      <c r="E13" s="68"/>
      <c r="F13" s="181"/>
      <c r="G13" s="68"/>
      <c r="H13" s="68"/>
      <c r="I13" s="68"/>
      <c r="J13" s="181"/>
      <c r="K13" s="68"/>
    </row>
    <row r="14" spans="1:12" ht="21" customHeight="1">
      <c r="B14" s="90" t="s">
        <v>2</v>
      </c>
      <c r="C14" s="182">
        <v>5</v>
      </c>
      <c r="D14" s="170"/>
      <c r="E14" s="43">
        <v>829227</v>
      </c>
      <c r="F14" s="44"/>
      <c r="G14" s="43">
        <v>374607</v>
      </c>
      <c r="H14" s="44"/>
      <c r="I14" s="43">
        <v>811963</v>
      </c>
      <c r="J14" s="44"/>
      <c r="K14" s="43">
        <v>338468</v>
      </c>
    </row>
    <row r="15" spans="1:12" ht="21" customHeight="1">
      <c r="B15" s="90" t="s">
        <v>105</v>
      </c>
      <c r="C15" s="182">
        <v>6</v>
      </c>
      <c r="D15" s="170"/>
      <c r="E15" s="43">
        <v>139164</v>
      </c>
      <c r="F15" s="44"/>
      <c r="G15" s="43">
        <v>155842</v>
      </c>
      <c r="H15" s="44"/>
      <c r="I15" s="43">
        <v>134186</v>
      </c>
      <c r="J15" s="44"/>
      <c r="K15" s="43">
        <v>174091</v>
      </c>
      <c r="L15" s="68"/>
    </row>
    <row r="16" spans="1:12" ht="21" customHeight="1">
      <c r="B16" s="90" t="s">
        <v>212</v>
      </c>
      <c r="C16" s="182"/>
      <c r="D16" s="170"/>
      <c r="E16" s="43">
        <v>5593</v>
      </c>
      <c r="F16" s="44"/>
      <c r="G16" s="43">
        <v>7200</v>
      </c>
      <c r="H16" s="44"/>
      <c r="I16" s="43">
        <v>4743</v>
      </c>
      <c r="J16" s="44"/>
      <c r="K16" s="43">
        <v>5924</v>
      </c>
      <c r="L16" s="68"/>
    </row>
    <row r="17" spans="1:12" ht="21" customHeight="1">
      <c r="B17" s="92" t="s">
        <v>211</v>
      </c>
      <c r="C17" s="182" t="s">
        <v>201</v>
      </c>
      <c r="D17" s="183"/>
      <c r="E17" s="104" t="s">
        <v>198</v>
      </c>
      <c r="F17" s="44"/>
      <c r="G17" s="104">
        <v>0</v>
      </c>
      <c r="H17" s="44"/>
      <c r="I17" s="43">
        <v>2000</v>
      </c>
      <c r="J17" s="44"/>
      <c r="K17" s="43">
        <v>2150</v>
      </c>
    </row>
    <row r="18" spans="1:12" ht="21" customHeight="1">
      <c r="B18" s="90" t="s">
        <v>56</v>
      </c>
      <c r="C18" s="182">
        <v>7</v>
      </c>
      <c r="D18" s="170"/>
      <c r="E18" s="43">
        <v>95237</v>
      </c>
      <c r="F18" s="44"/>
      <c r="G18" s="43">
        <v>96308</v>
      </c>
      <c r="H18" s="44"/>
      <c r="I18" s="43">
        <v>95344</v>
      </c>
      <c r="J18" s="44"/>
      <c r="K18" s="43">
        <v>96555</v>
      </c>
      <c r="L18" s="68"/>
    </row>
    <row r="19" spans="1:12" ht="21" customHeight="1">
      <c r="B19" s="90" t="s">
        <v>101</v>
      </c>
      <c r="C19" s="182">
        <v>8</v>
      </c>
      <c r="D19" s="170"/>
      <c r="E19" s="43">
        <v>241106</v>
      </c>
      <c r="F19" s="44"/>
      <c r="G19" s="43">
        <v>651696</v>
      </c>
      <c r="H19" s="44"/>
      <c r="I19" s="43">
        <v>241106</v>
      </c>
      <c r="J19" s="44"/>
      <c r="K19" s="43">
        <v>651696</v>
      </c>
    </row>
    <row r="20" spans="1:12" ht="21" customHeight="1">
      <c r="B20" s="90" t="s">
        <v>3</v>
      </c>
      <c r="C20" s="182"/>
      <c r="D20" s="170"/>
      <c r="E20" s="45">
        <v>8043</v>
      </c>
      <c r="F20" s="44"/>
      <c r="G20" s="45">
        <v>9151</v>
      </c>
      <c r="H20" s="44"/>
      <c r="I20" s="45">
        <v>7741</v>
      </c>
      <c r="J20" s="44"/>
      <c r="K20" s="45">
        <v>8827</v>
      </c>
    </row>
    <row r="21" spans="1:12" ht="21" customHeight="1">
      <c r="B21" s="184" t="s">
        <v>114</v>
      </c>
      <c r="C21" s="182"/>
      <c r="D21" s="170"/>
      <c r="E21" s="185">
        <v>1318370</v>
      </c>
      <c r="F21" s="181"/>
      <c r="G21" s="185">
        <f>SUM(G14:G20)</f>
        <v>1294804</v>
      </c>
      <c r="H21" s="186"/>
      <c r="I21" s="185">
        <v>1297083</v>
      </c>
      <c r="J21" s="181"/>
      <c r="K21" s="185">
        <f>SUM(K14:K20)</f>
        <v>1277711</v>
      </c>
    </row>
    <row r="22" spans="1:12" ht="21" customHeight="1">
      <c r="A22" s="174"/>
      <c r="B22" s="174"/>
      <c r="C22" s="182"/>
      <c r="D22" s="170"/>
      <c r="E22" s="186"/>
      <c r="F22" s="181"/>
      <c r="G22" s="186"/>
      <c r="H22" s="186"/>
      <c r="I22" s="186"/>
      <c r="J22" s="181"/>
      <c r="K22" s="186"/>
    </row>
    <row r="23" spans="1:12" ht="21" customHeight="1">
      <c r="A23" s="116" t="s">
        <v>72</v>
      </c>
      <c r="B23" s="174"/>
      <c r="C23" s="182"/>
      <c r="D23" s="170"/>
      <c r="E23" s="186"/>
      <c r="F23" s="181"/>
      <c r="G23" s="186"/>
      <c r="H23" s="186"/>
      <c r="I23" s="186"/>
      <c r="J23" s="181"/>
      <c r="K23" s="186"/>
    </row>
    <row r="24" spans="1:12" ht="21" customHeight="1">
      <c r="B24" s="90" t="s">
        <v>4</v>
      </c>
      <c r="C24" s="182">
        <v>9</v>
      </c>
      <c r="D24" s="170"/>
      <c r="E24" s="43">
        <v>10000</v>
      </c>
      <c r="F24" s="44"/>
      <c r="G24" s="43">
        <v>10000</v>
      </c>
      <c r="H24" s="44"/>
      <c r="I24" s="43">
        <v>10000</v>
      </c>
      <c r="J24" s="44"/>
      <c r="K24" s="43">
        <v>10000</v>
      </c>
    </row>
    <row r="25" spans="1:12" ht="21" customHeight="1">
      <c r="B25" s="90" t="s">
        <v>172</v>
      </c>
      <c r="C25" s="182">
        <v>10</v>
      </c>
      <c r="D25" s="170"/>
      <c r="E25" s="43">
        <v>30000</v>
      </c>
      <c r="F25" s="44"/>
      <c r="G25" s="43">
        <v>30000</v>
      </c>
      <c r="H25" s="44"/>
      <c r="I25" s="43">
        <v>30000</v>
      </c>
      <c r="J25" s="44"/>
      <c r="K25" s="43">
        <v>30000</v>
      </c>
    </row>
    <row r="26" spans="1:12" ht="21" customHeight="1">
      <c r="B26" s="92" t="s">
        <v>106</v>
      </c>
      <c r="C26" s="182"/>
      <c r="D26" s="170"/>
      <c r="E26" s="104" t="s">
        <v>198</v>
      </c>
      <c r="F26" s="44"/>
      <c r="G26" s="104">
        <v>0</v>
      </c>
      <c r="H26" s="44"/>
      <c r="I26" s="47">
        <v>3762</v>
      </c>
      <c r="J26" s="44"/>
      <c r="K26" s="47">
        <v>3762</v>
      </c>
    </row>
    <row r="27" spans="1:12" ht="21" customHeight="1">
      <c r="B27" s="92" t="s">
        <v>107</v>
      </c>
      <c r="C27" s="182"/>
      <c r="D27" s="170"/>
      <c r="E27" s="104" t="s">
        <v>198</v>
      </c>
      <c r="F27" s="44"/>
      <c r="G27" s="104">
        <v>0</v>
      </c>
      <c r="H27" s="44"/>
      <c r="I27" s="47">
        <v>3203</v>
      </c>
      <c r="J27" s="44"/>
      <c r="K27" s="47">
        <v>3283</v>
      </c>
    </row>
    <row r="28" spans="1:12" ht="21" customHeight="1">
      <c r="B28" s="90" t="s">
        <v>108</v>
      </c>
      <c r="C28" s="182">
        <v>11</v>
      </c>
      <c r="D28" s="170"/>
      <c r="E28" s="47">
        <v>294569</v>
      </c>
      <c r="F28" s="44"/>
      <c r="G28" s="47">
        <v>284993</v>
      </c>
      <c r="H28" s="44"/>
      <c r="I28" s="47">
        <v>294073</v>
      </c>
      <c r="J28" s="44"/>
      <c r="K28" s="47">
        <v>284451</v>
      </c>
    </row>
    <row r="29" spans="1:12" ht="21" customHeight="1">
      <c r="B29" s="90" t="s">
        <v>109</v>
      </c>
      <c r="C29" s="182">
        <v>11</v>
      </c>
      <c r="D29" s="170"/>
      <c r="E29" s="43">
        <v>64841</v>
      </c>
      <c r="F29" s="44"/>
      <c r="G29" s="43">
        <v>67354</v>
      </c>
      <c r="H29" s="44"/>
      <c r="I29" s="43">
        <v>61638</v>
      </c>
      <c r="J29" s="44"/>
      <c r="K29" s="43">
        <v>64070</v>
      </c>
    </row>
    <row r="30" spans="1:12" ht="21" customHeight="1">
      <c r="B30" s="90" t="s">
        <v>110</v>
      </c>
      <c r="C30" s="182">
        <v>12</v>
      </c>
      <c r="D30" s="170"/>
      <c r="E30" s="47">
        <v>8174</v>
      </c>
      <c r="F30" s="44"/>
      <c r="G30" s="47">
        <v>6638</v>
      </c>
      <c r="H30" s="44"/>
      <c r="I30" s="47">
        <v>8111</v>
      </c>
      <c r="J30" s="44"/>
      <c r="K30" s="47">
        <v>6564</v>
      </c>
    </row>
    <row r="31" spans="1:12" ht="21" customHeight="1">
      <c r="B31" s="90" t="s">
        <v>5</v>
      </c>
      <c r="C31" s="182"/>
      <c r="D31" s="170"/>
      <c r="E31" s="47">
        <v>949</v>
      </c>
      <c r="F31" s="44"/>
      <c r="G31" s="47">
        <v>809</v>
      </c>
      <c r="H31" s="44"/>
      <c r="I31" s="47">
        <v>949</v>
      </c>
      <c r="J31" s="44"/>
      <c r="K31" s="47">
        <v>809</v>
      </c>
    </row>
    <row r="32" spans="1:12" ht="21" customHeight="1">
      <c r="B32" s="90" t="s">
        <v>111</v>
      </c>
      <c r="C32" s="182"/>
      <c r="D32" s="170"/>
      <c r="E32" s="47">
        <v>41967</v>
      </c>
      <c r="F32" s="44"/>
      <c r="G32" s="47">
        <v>41827</v>
      </c>
      <c r="H32" s="44"/>
      <c r="I32" s="47">
        <v>41967</v>
      </c>
      <c r="J32" s="44"/>
      <c r="K32" s="47">
        <v>41827</v>
      </c>
    </row>
    <row r="33" spans="1:11" ht="21" customHeight="1">
      <c r="B33" s="187" t="s">
        <v>6</v>
      </c>
      <c r="C33" s="182"/>
      <c r="D33" s="170"/>
      <c r="E33" s="45">
        <v>5944</v>
      </c>
      <c r="F33" s="44"/>
      <c r="G33" s="45">
        <v>9324</v>
      </c>
      <c r="H33" s="44"/>
      <c r="I33" s="45">
        <v>5944</v>
      </c>
      <c r="J33" s="44"/>
      <c r="K33" s="45">
        <v>9324</v>
      </c>
    </row>
    <row r="34" spans="1:11" ht="21" customHeight="1">
      <c r="B34" s="184" t="s">
        <v>115</v>
      </c>
      <c r="C34" s="182"/>
      <c r="D34" s="170"/>
      <c r="E34" s="185">
        <v>456444</v>
      </c>
      <c r="F34" s="181"/>
      <c r="G34" s="185">
        <f>SUM(G24:G33)</f>
        <v>450945</v>
      </c>
      <c r="H34" s="186"/>
      <c r="I34" s="185">
        <v>459647</v>
      </c>
      <c r="J34" s="181"/>
      <c r="K34" s="185">
        <f>SUM(K24:K33)</f>
        <v>454090</v>
      </c>
    </row>
    <row r="35" spans="1:11" ht="21" customHeight="1" thickBot="1">
      <c r="A35" s="188" t="s">
        <v>73</v>
      </c>
      <c r="B35" s="174"/>
      <c r="C35" s="182"/>
      <c r="D35" s="170"/>
      <c r="E35" s="189">
        <v>1774814</v>
      </c>
      <c r="F35" s="181"/>
      <c r="G35" s="189">
        <f>SUM(G34,G21)</f>
        <v>1745749</v>
      </c>
      <c r="H35" s="186"/>
      <c r="I35" s="189">
        <v>1756730</v>
      </c>
      <c r="J35" s="181"/>
      <c r="K35" s="189">
        <f>SUM(K21,K34)</f>
        <v>1731801</v>
      </c>
    </row>
    <row r="36" spans="1:11" ht="21" customHeight="1" thickTop="1">
      <c r="A36" s="174"/>
      <c r="B36" s="174"/>
      <c r="C36" s="182"/>
      <c r="D36" s="170"/>
      <c r="E36" s="186"/>
      <c r="F36" s="181"/>
      <c r="G36" s="186"/>
      <c r="H36" s="186"/>
      <c r="I36" s="186"/>
      <c r="J36" s="181"/>
      <c r="K36" s="186"/>
    </row>
    <row r="37" spans="1:11" ht="21" customHeight="1">
      <c r="A37" s="174"/>
      <c r="B37" s="174"/>
      <c r="C37" s="182"/>
      <c r="D37" s="170"/>
      <c r="E37" s="190"/>
      <c r="F37" s="170"/>
      <c r="G37" s="190"/>
      <c r="H37" s="190"/>
      <c r="I37" s="190"/>
      <c r="J37" s="170"/>
      <c r="K37" s="190"/>
    </row>
    <row r="38" spans="1:11" ht="21" customHeight="1">
      <c r="A38" s="174"/>
      <c r="B38" s="174"/>
      <c r="C38" s="182"/>
      <c r="D38" s="170"/>
      <c r="E38" s="190"/>
      <c r="F38" s="170"/>
      <c r="G38" s="190"/>
      <c r="H38" s="190"/>
      <c r="I38" s="190"/>
      <c r="J38" s="170"/>
      <c r="K38" s="190"/>
    </row>
    <row r="39" spans="1:11" ht="21" customHeight="1">
      <c r="A39" s="174"/>
      <c r="B39" s="174"/>
      <c r="C39" s="182"/>
      <c r="D39" s="170"/>
      <c r="E39" s="190"/>
      <c r="F39" s="170"/>
      <c r="G39" s="190"/>
      <c r="H39" s="190"/>
      <c r="I39" s="190"/>
      <c r="J39" s="170"/>
      <c r="K39" s="190"/>
    </row>
    <row r="40" spans="1:11" ht="21" customHeight="1">
      <c r="A40" s="174"/>
      <c r="B40" s="174"/>
      <c r="C40" s="182"/>
      <c r="D40" s="170"/>
      <c r="E40" s="190"/>
      <c r="F40" s="170"/>
      <c r="G40" s="190"/>
      <c r="H40" s="190"/>
      <c r="I40" s="190"/>
      <c r="J40" s="170"/>
      <c r="K40" s="190"/>
    </row>
    <row r="41" spans="1:11" ht="21" customHeight="1">
      <c r="A41" s="174"/>
      <c r="B41" s="174"/>
      <c r="C41" s="182"/>
      <c r="D41" s="170"/>
      <c r="E41" s="190"/>
      <c r="F41" s="170"/>
      <c r="G41" s="190"/>
      <c r="H41" s="190"/>
      <c r="I41" s="190"/>
      <c r="J41" s="170"/>
      <c r="K41" s="190"/>
    </row>
    <row r="42" spans="1:11" ht="21" customHeight="1">
      <c r="A42" s="174"/>
      <c r="B42" s="174"/>
      <c r="C42" s="182"/>
      <c r="D42" s="170"/>
      <c r="E42" s="190"/>
      <c r="F42" s="170"/>
      <c r="G42" s="190"/>
      <c r="H42" s="190"/>
      <c r="I42" s="190"/>
      <c r="J42" s="170"/>
      <c r="K42" s="190"/>
    </row>
    <row r="43" spans="1:11" ht="21" customHeight="1">
      <c r="A43" s="174"/>
      <c r="B43" s="174"/>
      <c r="C43" s="182"/>
      <c r="D43" s="170"/>
      <c r="E43" s="190"/>
      <c r="F43" s="170"/>
      <c r="G43" s="190"/>
      <c r="H43" s="190"/>
      <c r="I43" s="190"/>
      <c r="J43" s="170"/>
      <c r="K43" s="190"/>
    </row>
    <row r="44" spans="1:11" ht="21" customHeight="1">
      <c r="A44" s="174"/>
      <c r="B44" s="174"/>
      <c r="C44" s="182"/>
      <c r="D44" s="170"/>
      <c r="E44" s="190"/>
      <c r="F44" s="170"/>
      <c r="G44" s="190"/>
      <c r="H44" s="190"/>
      <c r="I44" s="190"/>
      <c r="J44" s="170"/>
      <c r="K44" s="190"/>
    </row>
    <row r="45" spans="1:11" ht="21" customHeight="1">
      <c r="A45" s="90" t="s">
        <v>74</v>
      </c>
      <c r="B45" s="90"/>
      <c r="C45" s="170"/>
      <c r="D45" s="170"/>
      <c r="E45" s="179"/>
      <c r="F45" s="170"/>
      <c r="G45" s="179"/>
      <c r="H45" s="179"/>
      <c r="I45" s="179"/>
      <c r="J45" s="170"/>
      <c r="K45" s="179"/>
    </row>
    <row r="46" spans="1:11" s="166" customFormat="1" ht="21" customHeight="1">
      <c r="A46" s="253" t="s">
        <v>104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</row>
    <row r="47" spans="1:11" s="166" customFormat="1" ht="21" customHeight="1">
      <c r="A47" s="253" t="s">
        <v>174</v>
      </c>
      <c r="B47" s="253"/>
      <c r="C47" s="253"/>
      <c r="D47" s="253"/>
      <c r="E47" s="253"/>
      <c r="F47" s="253"/>
      <c r="G47" s="253"/>
      <c r="H47" s="253"/>
      <c r="I47" s="253"/>
      <c r="J47" s="253"/>
      <c r="K47" s="253"/>
    </row>
    <row r="48" spans="1:11" s="166" customFormat="1" ht="21" customHeight="1">
      <c r="A48" s="253" t="s">
        <v>194</v>
      </c>
      <c r="B48" s="253"/>
      <c r="C48" s="253"/>
      <c r="D48" s="253"/>
      <c r="E48" s="253"/>
      <c r="F48" s="253"/>
      <c r="G48" s="253"/>
      <c r="H48" s="253"/>
      <c r="I48" s="253"/>
      <c r="J48" s="253"/>
      <c r="K48" s="253"/>
    </row>
    <row r="49" spans="1:11" s="166" customFormat="1" ht="21" customHeight="1">
      <c r="A49" s="254" t="str">
        <f>A4</f>
        <v>UNIT : THOUSAND  BAHT</v>
      </c>
      <c r="B49" s="254"/>
      <c r="C49" s="254"/>
      <c r="D49" s="254"/>
      <c r="E49" s="254"/>
      <c r="F49" s="254"/>
      <c r="G49" s="254"/>
      <c r="H49" s="254"/>
      <c r="I49" s="254"/>
      <c r="J49" s="254"/>
      <c r="K49" s="254"/>
    </row>
    <row r="50" spans="1:11" s="166" customFormat="1" ht="9" customHeight="1">
      <c r="A50" s="167"/>
      <c r="B50" s="167"/>
      <c r="C50" s="168"/>
      <c r="D50" s="168"/>
      <c r="E50" s="169"/>
      <c r="F50" s="168"/>
      <c r="G50" s="169"/>
      <c r="H50" s="169"/>
      <c r="I50" s="169"/>
      <c r="J50" s="168"/>
      <c r="K50" s="169"/>
    </row>
    <row r="51" spans="1:11" s="166" customFormat="1" ht="21" customHeight="1">
      <c r="A51" s="180"/>
      <c r="B51" s="180"/>
      <c r="C51" s="136" t="s">
        <v>1</v>
      </c>
      <c r="D51" s="168"/>
      <c r="E51" s="255" t="s">
        <v>65</v>
      </c>
      <c r="F51" s="255"/>
      <c r="G51" s="255"/>
      <c r="H51" s="169"/>
      <c r="I51" s="255" t="s">
        <v>66</v>
      </c>
      <c r="J51" s="255"/>
      <c r="K51" s="255"/>
    </row>
    <row r="52" spans="1:11" s="166" customFormat="1" ht="21" customHeight="1">
      <c r="A52" s="180"/>
      <c r="B52" s="180"/>
      <c r="C52" s="168"/>
      <c r="D52" s="168"/>
      <c r="E52" s="252" t="s">
        <v>67</v>
      </c>
      <c r="F52" s="252"/>
      <c r="G52" s="252"/>
      <c r="H52" s="169"/>
      <c r="I52" s="252" t="s">
        <v>67</v>
      </c>
      <c r="J52" s="252"/>
      <c r="K52" s="252"/>
    </row>
    <row r="53" spans="1:11" ht="21" customHeight="1">
      <c r="A53" s="90"/>
      <c r="B53" s="90"/>
      <c r="C53" s="170"/>
      <c r="D53" s="170"/>
      <c r="E53" s="171" t="s">
        <v>68</v>
      </c>
      <c r="F53" s="170"/>
      <c r="G53" s="171" t="s">
        <v>68</v>
      </c>
      <c r="H53" s="138"/>
      <c r="I53" s="171" t="s">
        <v>68</v>
      </c>
      <c r="J53" s="170"/>
      <c r="K53" s="171" t="s">
        <v>68</v>
      </c>
    </row>
    <row r="54" spans="1:11" ht="21" customHeight="1">
      <c r="A54" s="90"/>
      <c r="B54" s="90"/>
      <c r="C54" s="170"/>
      <c r="D54" s="170"/>
      <c r="E54" s="172" t="s">
        <v>192</v>
      </c>
      <c r="F54" s="170"/>
      <c r="G54" s="138" t="s">
        <v>167</v>
      </c>
      <c r="H54" s="138"/>
      <c r="I54" s="172" t="s">
        <v>192</v>
      </c>
      <c r="J54" s="170"/>
      <c r="K54" s="138" t="s">
        <v>167</v>
      </c>
    </row>
    <row r="55" spans="1:11" ht="21" customHeight="1">
      <c r="A55" s="90"/>
      <c r="B55" s="90"/>
      <c r="C55" s="139"/>
      <c r="D55" s="139"/>
      <c r="E55" s="138" t="s">
        <v>193</v>
      </c>
      <c r="G55" s="138" t="s">
        <v>70</v>
      </c>
      <c r="H55" s="138"/>
      <c r="I55" s="138" t="s">
        <v>193</v>
      </c>
      <c r="K55" s="138" t="s">
        <v>70</v>
      </c>
    </row>
    <row r="56" spans="1:11" ht="21" customHeight="1">
      <c r="A56" s="90"/>
      <c r="B56" s="90"/>
      <c r="C56" s="136"/>
      <c r="D56" s="136"/>
      <c r="E56" s="177" t="s">
        <v>69</v>
      </c>
      <c r="F56" s="136"/>
      <c r="G56" s="177"/>
      <c r="H56" s="177"/>
      <c r="I56" s="177" t="s">
        <v>69</v>
      </c>
      <c r="J56" s="136"/>
      <c r="K56" s="177"/>
    </row>
    <row r="57" spans="1:11" ht="21" customHeight="1">
      <c r="A57" s="253" t="s">
        <v>76</v>
      </c>
      <c r="B57" s="253"/>
      <c r="C57" s="170"/>
      <c r="D57" s="170"/>
      <c r="E57" s="179"/>
      <c r="F57" s="170"/>
      <c r="G57" s="179"/>
      <c r="H57" s="179"/>
      <c r="I57" s="179"/>
      <c r="J57" s="170"/>
      <c r="K57" s="179"/>
    </row>
    <row r="58" spans="1:11" ht="21" customHeight="1">
      <c r="A58" s="180" t="s">
        <v>78</v>
      </c>
      <c r="B58" s="188"/>
      <c r="C58" s="170"/>
      <c r="D58" s="170"/>
    </row>
    <row r="59" spans="1:11" ht="21" customHeight="1">
      <c r="B59" s="90" t="s">
        <v>112</v>
      </c>
      <c r="C59" s="182">
        <v>13</v>
      </c>
      <c r="D59" s="170"/>
      <c r="E59" s="43">
        <v>47581</v>
      </c>
      <c r="F59" s="44"/>
      <c r="G59" s="43">
        <v>52188</v>
      </c>
      <c r="H59" s="44"/>
      <c r="I59" s="43">
        <v>48478</v>
      </c>
      <c r="J59" s="44"/>
      <c r="K59" s="43">
        <v>52432</v>
      </c>
    </row>
    <row r="60" spans="1:11" ht="21" customHeight="1">
      <c r="B60" s="90" t="s">
        <v>223</v>
      </c>
      <c r="C60" s="182"/>
      <c r="D60" s="170"/>
      <c r="E60" s="43">
        <v>48845</v>
      </c>
      <c r="F60" s="44"/>
      <c r="G60" s="43">
        <v>48263</v>
      </c>
      <c r="H60" s="44"/>
      <c r="I60" s="43">
        <v>47319</v>
      </c>
      <c r="J60" s="44"/>
      <c r="K60" s="43">
        <v>46969</v>
      </c>
    </row>
    <row r="61" spans="1:11" s="90" customFormat="1" ht="21" customHeight="1">
      <c r="B61" s="90" t="s">
        <v>113</v>
      </c>
      <c r="C61" s="191"/>
      <c r="D61" s="170"/>
      <c r="E61" s="43">
        <v>9546</v>
      </c>
      <c r="F61" s="44"/>
      <c r="G61" s="43">
        <v>9978</v>
      </c>
      <c r="H61" s="44"/>
      <c r="I61" s="43">
        <v>9546</v>
      </c>
      <c r="J61" s="44"/>
      <c r="K61" s="43">
        <v>9978</v>
      </c>
    </row>
    <row r="62" spans="1:11" s="90" customFormat="1" ht="21" customHeight="1">
      <c r="B62" s="192" t="s">
        <v>100</v>
      </c>
      <c r="C62" s="191"/>
      <c r="D62" s="170"/>
      <c r="E62" s="68">
        <v>15518</v>
      </c>
      <c r="F62" s="68"/>
      <c r="G62" s="68">
        <v>15324</v>
      </c>
      <c r="H62" s="68"/>
      <c r="I62" s="68">
        <v>15518</v>
      </c>
      <c r="J62" s="68"/>
      <c r="K62" s="68">
        <v>15324</v>
      </c>
    </row>
    <row r="63" spans="1:11" ht="21" customHeight="1">
      <c r="B63" s="90" t="s">
        <v>7</v>
      </c>
      <c r="E63" s="43">
        <v>12539</v>
      </c>
      <c r="F63" s="44"/>
      <c r="G63" s="43">
        <v>9393</v>
      </c>
      <c r="H63" s="44"/>
      <c r="I63" s="43">
        <v>8955</v>
      </c>
      <c r="J63" s="44"/>
      <c r="K63" s="43">
        <v>6896</v>
      </c>
    </row>
    <row r="64" spans="1:11" ht="21" customHeight="1">
      <c r="B64" s="90" t="s">
        <v>8</v>
      </c>
      <c r="C64" s="191"/>
      <c r="E64" s="45">
        <v>32297</v>
      </c>
      <c r="F64" s="44"/>
      <c r="G64" s="45">
        <v>28364</v>
      </c>
      <c r="H64" s="44"/>
      <c r="I64" s="45">
        <v>31611</v>
      </c>
      <c r="J64" s="44"/>
      <c r="K64" s="45">
        <v>27490</v>
      </c>
    </row>
    <row r="65" spans="1:11" ht="21" customHeight="1">
      <c r="B65" s="184" t="s">
        <v>116</v>
      </c>
      <c r="C65" s="170"/>
      <c r="D65" s="170"/>
      <c r="E65" s="185">
        <v>166326</v>
      </c>
      <c r="F65" s="181"/>
      <c r="G65" s="185">
        <f>SUM(G59:G64)</f>
        <v>163510</v>
      </c>
      <c r="H65" s="186"/>
      <c r="I65" s="185">
        <v>161427</v>
      </c>
      <c r="J65" s="181"/>
      <c r="K65" s="185">
        <f>SUM(K59:K64)</f>
        <v>159089</v>
      </c>
    </row>
    <row r="66" spans="1:11" ht="21" customHeight="1">
      <c r="A66" s="90"/>
      <c r="B66" s="90"/>
      <c r="C66" s="136"/>
      <c r="D66" s="136"/>
      <c r="E66" s="193"/>
      <c r="F66" s="194"/>
      <c r="G66" s="193"/>
      <c r="H66" s="193"/>
      <c r="I66" s="193"/>
      <c r="J66" s="194"/>
      <c r="K66" s="193"/>
    </row>
    <row r="67" spans="1:11" ht="21" customHeight="1">
      <c r="A67" s="180" t="s">
        <v>79</v>
      </c>
      <c r="B67" s="174"/>
      <c r="C67" s="170"/>
      <c r="D67" s="170"/>
      <c r="E67" s="186"/>
      <c r="F67" s="181"/>
      <c r="G67" s="186"/>
      <c r="H67" s="186"/>
      <c r="I67" s="186"/>
      <c r="J67" s="181"/>
      <c r="K67" s="186"/>
    </row>
    <row r="68" spans="1:11" ht="21" customHeight="1">
      <c r="A68" s="90"/>
      <c r="B68" s="139" t="s">
        <v>222</v>
      </c>
      <c r="C68" s="182"/>
      <c r="D68" s="139"/>
      <c r="E68" s="43">
        <v>2087</v>
      </c>
      <c r="F68" s="43"/>
      <c r="G68" s="43">
        <v>2314</v>
      </c>
      <c r="H68" s="43"/>
      <c r="I68" s="43">
        <v>2087</v>
      </c>
      <c r="J68" s="43"/>
      <c r="K68" s="43">
        <v>2314</v>
      </c>
    </row>
    <row r="69" spans="1:11" ht="21" customHeight="1">
      <c r="A69" s="90"/>
      <c r="B69" s="90" t="s">
        <v>119</v>
      </c>
      <c r="C69" s="191"/>
      <c r="D69" s="170"/>
      <c r="E69" s="43">
        <v>66438</v>
      </c>
      <c r="F69" s="44"/>
      <c r="G69" s="43">
        <v>68266</v>
      </c>
      <c r="H69" s="44"/>
      <c r="I69" s="43">
        <v>66438</v>
      </c>
      <c r="J69" s="44"/>
      <c r="K69" s="43">
        <v>68266</v>
      </c>
    </row>
    <row r="70" spans="1:11" ht="21" customHeight="1">
      <c r="A70" s="90"/>
      <c r="B70" s="90" t="s">
        <v>9</v>
      </c>
      <c r="C70" s="191"/>
      <c r="D70" s="170"/>
      <c r="E70" s="43">
        <v>1737</v>
      </c>
      <c r="F70" s="44"/>
      <c r="G70" s="43">
        <v>1921</v>
      </c>
      <c r="H70" s="44"/>
      <c r="I70" s="43">
        <v>1737</v>
      </c>
      <c r="J70" s="44"/>
      <c r="K70" s="43">
        <v>1921</v>
      </c>
    </row>
    <row r="71" spans="1:11" ht="21" customHeight="1">
      <c r="B71" s="139" t="s">
        <v>213</v>
      </c>
      <c r="C71" s="191"/>
      <c r="D71" s="170"/>
      <c r="E71" s="43">
        <v>21655</v>
      </c>
      <c r="F71" s="44"/>
      <c r="G71" s="43">
        <v>21857</v>
      </c>
      <c r="H71" s="44"/>
      <c r="I71" s="43">
        <v>20575</v>
      </c>
      <c r="J71" s="44"/>
      <c r="K71" s="43">
        <v>20524</v>
      </c>
    </row>
    <row r="72" spans="1:11" ht="21" customHeight="1">
      <c r="B72" s="90" t="s">
        <v>10</v>
      </c>
      <c r="C72" s="170"/>
      <c r="D72" s="170"/>
      <c r="E72" s="45">
        <v>5557</v>
      </c>
      <c r="F72" s="44"/>
      <c r="G72" s="45">
        <v>5528</v>
      </c>
      <c r="H72" s="44"/>
      <c r="I72" s="45">
        <v>5557</v>
      </c>
      <c r="J72" s="44"/>
      <c r="K72" s="45">
        <v>5528</v>
      </c>
    </row>
    <row r="73" spans="1:11" ht="21" customHeight="1">
      <c r="A73" s="144"/>
      <c r="B73" s="184" t="s">
        <v>117</v>
      </c>
      <c r="C73" s="170"/>
      <c r="D73" s="170"/>
      <c r="E73" s="185">
        <v>97474</v>
      </c>
      <c r="F73" s="181"/>
      <c r="G73" s="185">
        <f>SUM(G68:G72)</f>
        <v>99886</v>
      </c>
      <c r="H73" s="186"/>
      <c r="I73" s="185">
        <v>96394</v>
      </c>
      <c r="J73" s="181"/>
      <c r="K73" s="185">
        <f>SUM(K68:K72)</f>
        <v>98553</v>
      </c>
    </row>
    <row r="74" spans="1:11" ht="21" customHeight="1">
      <c r="A74" s="188" t="s">
        <v>80</v>
      </c>
      <c r="B74" s="174"/>
      <c r="C74" s="170"/>
      <c r="D74" s="170"/>
      <c r="E74" s="185">
        <v>263800</v>
      </c>
      <c r="F74" s="181"/>
      <c r="G74" s="185">
        <f>SUM(G73,G65)</f>
        <v>263396</v>
      </c>
      <c r="H74" s="186"/>
      <c r="I74" s="185">
        <v>257821</v>
      </c>
      <c r="J74" s="181"/>
      <c r="K74" s="185">
        <f>SUM(K73,K65)</f>
        <v>257642</v>
      </c>
    </row>
    <row r="75" spans="1:11" ht="21" customHeight="1">
      <c r="A75" s="90"/>
      <c r="B75" s="90"/>
      <c r="C75" s="136"/>
      <c r="D75" s="136"/>
      <c r="E75" s="195"/>
      <c r="F75" s="136"/>
      <c r="G75" s="195"/>
      <c r="H75" s="195"/>
      <c r="I75" s="195"/>
      <c r="J75" s="136"/>
      <c r="K75" s="195"/>
    </row>
    <row r="76" spans="1:11" ht="21" customHeight="1">
      <c r="A76" s="90"/>
      <c r="B76" s="90"/>
      <c r="C76" s="136"/>
      <c r="D76" s="136"/>
      <c r="E76" s="195"/>
      <c r="F76" s="136"/>
      <c r="G76" s="195"/>
      <c r="H76" s="195"/>
      <c r="I76" s="195"/>
      <c r="J76" s="136"/>
      <c r="K76" s="195"/>
    </row>
    <row r="77" spans="1:11" ht="21" customHeight="1">
      <c r="A77" s="90"/>
      <c r="B77" s="90"/>
      <c r="C77" s="136"/>
      <c r="D77" s="136"/>
      <c r="E77" s="195"/>
      <c r="F77" s="136"/>
      <c r="G77" s="195"/>
      <c r="H77" s="195"/>
      <c r="I77" s="195"/>
      <c r="J77" s="136"/>
      <c r="K77" s="195"/>
    </row>
    <row r="78" spans="1:11" ht="21" customHeight="1">
      <c r="A78" s="90"/>
      <c r="B78" s="90"/>
      <c r="C78" s="136"/>
      <c r="D78" s="136"/>
      <c r="E78" s="195"/>
      <c r="F78" s="136"/>
      <c r="G78" s="195"/>
      <c r="H78" s="195"/>
      <c r="I78" s="195"/>
      <c r="J78" s="136"/>
      <c r="K78" s="195"/>
    </row>
    <row r="79" spans="1:11" ht="21" customHeight="1">
      <c r="A79" s="90"/>
      <c r="B79" s="90"/>
      <c r="C79" s="136"/>
      <c r="D79" s="136"/>
      <c r="E79" s="195"/>
      <c r="F79" s="136"/>
      <c r="G79" s="195"/>
      <c r="H79" s="195"/>
      <c r="I79" s="195"/>
      <c r="J79" s="136"/>
      <c r="K79" s="195"/>
    </row>
    <row r="80" spans="1:11" ht="21" customHeight="1">
      <c r="A80" s="90"/>
      <c r="B80" s="90"/>
      <c r="C80" s="136"/>
      <c r="D80" s="136"/>
      <c r="E80" s="195"/>
      <c r="F80" s="136"/>
      <c r="G80" s="195"/>
      <c r="H80" s="195"/>
      <c r="I80" s="195"/>
      <c r="J80" s="136"/>
      <c r="K80" s="195"/>
    </row>
    <row r="81" spans="1:11" ht="21" customHeight="1">
      <c r="A81" s="90"/>
      <c r="B81" s="90"/>
      <c r="C81" s="136"/>
      <c r="D81" s="136"/>
      <c r="E81" s="195"/>
      <c r="F81" s="136"/>
      <c r="G81" s="195"/>
      <c r="H81" s="195"/>
      <c r="I81" s="195"/>
      <c r="J81" s="136"/>
      <c r="K81" s="195"/>
    </row>
    <row r="82" spans="1:11" ht="21" customHeight="1">
      <c r="A82" s="90"/>
      <c r="B82" s="90"/>
      <c r="C82" s="136"/>
      <c r="D82" s="136"/>
      <c r="E82" s="195"/>
      <c r="F82" s="136"/>
      <c r="G82" s="195"/>
      <c r="H82" s="195"/>
      <c r="I82" s="195"/>
      <c r="J82" s="136"/>
      <c r="K82" s="195"/>
    </row>
    <row r="83" spans="1:11" ht="21" customHeight="1">
      <c r="A83" s="90"/>
      <c r="B83" s="90"/>
      <c r="C83" s="136"/>
      <c r="D83" s="136"/>
      <c r="E83" s="195"/>
      <c r="F83" s="136"/>
      <c r="G83" s="195"/>
      <c r="H83" s="195"/>
      <c r="I83" s="195"/>
      <c r="J83" s="136"/>
      <c r="K83" s="195"/>
    </row>
    <row r="84" spans="1:11" ht="21" customHeight="1">
      <c r="A84" s="90"/>
      <c r="B84" s="90"/>
      <c r="C84" s="136"/>
      <c r="D84" s="136"/>
      <c r="E84" s="195"/>
      <c r="F84" s="136"/>
      <c r="G84" s="195"/>
      <c r="H84" s="195"/>
      <c r="I84" s="195"/>
      <c r="J84" s="136"/>
      <c r="K84" s="195"/>
    </row>
    <row r="85" spans="1:11" ht="21" customHeight="1">
      <c r="A85" s="90"/>
      <c r="B85" s="90"/>
      <c r="C85" s="136"/>
      <c r="D85" s="136"/>
      <c r="E85" s="195"/>
      <c r="F85" s="136"/>
      <c r="G85" s="195"/>
      <c r="H85" s="195"/>
      <c r="I85" s="195"/>
      <c r="J85" s="136"/>
      <c r="K85" s="195"/>
    </row>
    <row r="86" spans="1:11" ht="21" customHeight="1">
      <c r="A86" s="90"/>
      <c r="B86" s="90"/>
      <c r="C86" s="136"/>
      <c r="D86" s="136"/>
      <c r="E86" s="195"/>
      <c r="F86" s="136"/>
      <c r="G86" s="195"/>
      <c r="H86" s="195"/>
      <c r="I86" s="195"/>
      <c r="J86" s="136"/>
      <c r="K86" s="195"/>
    </row>
    <row r="87" spans="1:11" ht="21" customHeight="1">
      <c r="A87" s="90"/>
      <c r="B87" s="90"/>
      <c r="C87" s="136"/>
      <c r="D87" s="136"/>
      <c r="E87" s="195"/>
      <c r="F87" s="136"/>
      <c r="G87" s="195"/>
      <c r="H87" s="195"/>
      <c r="I87" s="195"/>
      <c r="J87" s="136"/>
      <c r="K87" s="195"/>
    </row>
    <row r="88" spans="1:11" ht="21" customHeight="1">
      <c r="A88" s="90"/>
      <c r="B88" s="90"/>
      <c r="C88" s="136"/>
      <c r="D88" s="136"/>
      <c r="E88" s="195"/>
      <c r="F88" s="136"/>
      <c r="G88" s="195"/>
      <c r="H88" s="195"/>
      <c r="I88" s="195"/>
      <c r="J88" s="136"/>
      <c r="K88" s="195"/>
    </row>
    <row r="89" spans="1:11" ht="21" customHeight="1">
      <c r="A89" s="90"/>
      <c r="B89" s="90"/>
      <c r="C89" s="136"/>
      <c r="D89" s="136"/>
      <c r="E89" s="195"/>
      <c r="F89" s="136"/>
      <c r="G89" s="195"/>
      <c r="H89" s="195"/>
      <c r="I89" s="195"/>
      <c r="J89" s="136"/>
      <c r="K89" s="195"/>
    </row>
    <row r="90" spans="1:11" ht="21" customHeight="1">
      <c r="A90" s="90"/>
      <c r="B90" s="90"/>
      <c r="C90" s="136"/>
      <c r="D90" s="136"/>
      <c r="E90" s="195"/>
      <c r="F90" s="136"/>
      <c r="G90" s="195"/>
      <c r="H90" s="195"/>
      <c r="I90" s="195"/>
      <c r="J90" s="136"/>
      <c r="K90" s="195"/>
    </row>
    <row r="91" spans="1:11" s="166" customFormat="1" ht="21" customHeight="1">
      <c r="A91" s="253" t="s">
        <v>104</v>
      </c>
      <c r="B91" s="253"/>
      <c r="C91" s="253"/>
      <c r="D91" s="253"/>
      <c r="E91" s="253"/>
      <c r="F91" s="253"/>
      <c r="G91" s="253"/>
      <c r="H91" s="253"/>
      <c r="I91" s="253"/>
      <c r="J91" s="253"/>
      <c r="K91" s="253"/>
    </row>
    <row r="92" spans="1:11" s="166" customFormat="1" ht="21" customHeight="1">
      <c r="A92" s="253" t="s">
        <v>174</v>
      </c>
      <c r="B92" s="253"/>
      <c r="C92" s="253"/>
      <c r="D92" s="253"/>
      <c r="E92" s="253"/>
      <c r="F92" s="253"/>
      <c r="G92" s="253"/>
      <c r="H92" s="253"/>
      <c r="I92" s="253"/>
      <c r="J92" s="253"/>
      <c r="K92" s="253"/>
    </row>
    <row r="93" spans="1:11" s="166" customFormat="1" ht="21" customHeight="1">
      <c r="A93" s="253" t="s">
        <v>194</v>
      </c>
      <c r="B93" s="253"/>
      <c r="C93" s="253"/>
      <c r="D93" s="253"/>
      <c r="E93" s="253"/>
      <c r="F93" s="253"/>
      <c r="G93" s="253"/>
      <c r="H93" s="253"/>
      <c r="I93" s="253"/>
      <c r="J93" s="253"/>
      <c r="K93" s="253"/>
    </row>
    <row r="94" spans="1:11" s="166" customFormat="1" ht="21" customHeight="1">
      <c r="A94" s="254" t="s">
        <v>62</v>
      </c>
      <c r="B94" s="254"/>
      <c r="C94" s="254"/>
      <c r="D94" s="254"/>
      <c r="E94" s="254"/>
      <c r="F94" s="254"/>
      <c r="G94" s="254"/>
      <c r="H94" s="254"/>
      <c r="I94" s="254"/>
      <c r="J94" s="254"/>
      <c r="K94" s="254"/>
    </row>
    <row r="95" spans="1:11" s="166" customFormat="1" ht="9" customHeight="1">
      <c r="A95" s="167"/>
      <c r="B95" s="167"/>
      <c r="C95" s="168"/>
      <c r="D95" s="168"/>
      <c r="E95" s="169"/>
      <c r="F95" s="168"/>
      <c r="G95" s="169"/>
      <c r="H95" s="169"/>
      <c r="I95" s="169"/>
      <c r="J95" s="168"/>
      <c r="K95" s="169"/>
    </row>
    <row r="96" spans="1:11" s="166" customFormat="1" ht="21" customHeight="1">
      <c r="A96" s="180"/>
      <c r="B96" s="180"/>
      <c r="C96" s="136" t="s">
        <v>1</v>
      </c>
      <c r="D96" s="168"/>
      <c r="E96" s="255" t="s">
        <v>65</v>
      </c>
      <c r="F96" s="255"/>
      <c r="G96" s="255"/>
      <c r="H96" s="169"/>
      <c r="I96" s="255" t="s">
        <v>66</v>
      </c>
      <c r="J96" s="255"/>
      <c r="K96" s="255"/>
    </row>
    <row r="97" spans="1:11" s="166" customFormat="1" ht="21" customHeight="1">
      <c r="A97" s="180"/>
      <c r="B97" s="180"/>
      <c r="C97" s="168"/>
      <c r="D97" s="168"/>
      <c r="E97" s="252" t="s">
        <v>67</v>
      </c>
      <c r="F97" s="252"/>
      <c r="G97" s="252"/>
      <c r="H97" s="169"/>
      <c r="I97" s="252" t="s">
        <v>67</v>
      </c>
      <c r="J97" s="252"/>
      <c r="K97" s="252"/>
    </row>
    <row r="98" spans="1:11" ht="21" customHeight="1">
      <c r="A98" s="90"/>
      <c r="B98" s="90"/>
      <c r="C98" s="170"/>
      <c r="D98" s="170"/>
      <c r="E98" s="171" t="s">
        <v>68</v>
      </c>
      <c r="F98" s="170"/>
      <c r="G98" s="171" t="s">
        <v>68</v>
      </c>
      <c r="H98" s="138"/>
      <c r="I98" s="171" t="s">
        <v>68</v>
      </c>
      <c r="J98" s="170"/>
      <c r="K98" s="171" t="s">
        <v>68</v>
      </c>
    </row>
    <row r="99" spans="1:11" ht="21" customHeight="1">
      <c r="A99" s="90"/>
      <c r="B99" s="90"/>
      <c r="C99" s="170"/>
      <c r="D99" s="170"/>
      <c r="E99" s="172" t="s">
        <v>192</v>
      </c>
      <c r="F99" s="170"/>
      <c r="G99" s="138" t="s">
        <v>167</v>
      </c>
      <c r="H99" s="138"/>
      <c r="I99" s="172" t="s">
        <v>192</v>
      </c>
      <c r="J99" s="170"/>
      <c r="K99" s="138" t="s">
        <v>167</v>
      </c>
    </row>
    <row r="100" spans="1:11" ht="21" customHeight="1">
      <c r="A100" s="90"/>
      <c r="B100" s="90"/>
      <c r="C100" s="139"/>
      <c r="D100" s="139"/>
      <c r="E100" s="138" t="s">
        <v>193</v>
      </c>
      <c r="G100" s="138" t="s">
        <v>70</v>
      </c>
      <c r="H100" s="138"/>
      <c r="I100" s="138" t="s">
        <v>193</v>
      </c>
      <c r="K100" s="138" t="s">
        <v>70</v>
      </c>
    </row>
    <row r="101" spans="1:11" ht="21" customHeight="1">
      <c r="A101" s="90"/>
      <c r="B101" s="90"/>
      <c r="C101" s="136"/>
      <c r="D101" s="136"/>
      <c r="E101" s="177" t="s">
        <v>69</v>
      </c>
      <c r="F101" s="136"/>
      <c r="G101" s="177"/>
      <c r="H101" s="177"/>
      <c r="I101" s="177" t="s">
        <v>69</v>
      </c>
      <c r="J101" s="136"/>
      <c r="K101" s="177"/>
    </row>
    <row r="102" spans="1:11" ht="21" customHeight="1">
      <c r="A102" s="253" t="s">
        <v>76</v>
      </c>
      <c r="B102" s="253"/>
      <c r="C102" s="170"/>
      <c r="D102" s="170"/>
      <c r="E102" s="179"/>
      <c r="F102" s="170"/>
      <c r="G102" s="179"/>
      <c r="H102" s="179"/>
      <c r="I102" s="179"/>
      <c r="J102" s="170"/>
      <c r="K102" s="179"/>
    </row>
    <row r="103" spans="1:11" ht="21" customHeight="1">
      <c r="A103" s="249"/>
      <c r="B103" s="196" t="s">
        <v>177</v>
      </c>
      <c r="C103" s="170"/>
      <c r="D103" s="170"/>
      <c r="E103" s="179"/>
      <c r="F103" s="170"/>
      <c r="G103" s="179"/>
      <c r="H103" s="179"/>
      <c r="I103" s="179"/>
      <c r="J103" s="170"/>
      <c r="K103" s="179"/>
    </row>
    <row r="104" spans="1:11" ht="21" customHeight="1">
      <c r="A104" s="180" t="s">
        <v>81</v>
      </c>
      <c r="B104" s="188"/>
      <c r="C104" s="170"/>
      <c r="D104" s="170"/>
      <c r="E104" s="181"/>
      <c r="F104" s="181"/>
      <c r="G104" s="181"/>
      <c r="H104" s="181"/>
      <c r="I104" s="181"/>
      <c r="J104" s="181"/>
      <c r="K104" s="181"/>
    </row>
    <row r="105" spans="1:11" ht="21" customHeight="1">
      <c r="A105" s="180" t="s">
        <v>120</v>
      </c>
      <c r="B105" s="188"/>
      <c r="C105" s="170"/>
      <c r="D105" s="170"/>
      <c r="E105" s="181"/>
      <c r="F105" s="181"/>
      <c r="G105" s="181"/>
      <c r="H105" s="181"/>
      <c r="I105" s="181"/>
      <c r="J105" s="181"/>
      <c r="K105" s="181"/>
    </row>
    <row r="106" spans="1:11" ht="21" customHeight="1">
      <c r="A106" s="90"/>
      <c r="B106" s="90" t="s">
        <v>121</v>
      </c>
      <c r="C106" s="170"/>
      <c r="D106" s="170"/>
      <c r="E106" s="181"/>
      <c r="F106" s="181"/>
      <c r="G106" s="181"/>
      <c r="H106" s="181"/>
      <c r="I106" s="181"/>
      <c r="J106" s="181"/>
      <c r="K106" s="181"/>
    </row>
    <row r="107" spans="1:11" ht="21" customHeight="1">
      <c r="A107" s="90"/>
      <c r="B107" s="90" t="s">
        <v>175</v>
      </c>
      <c r="C107" s="170"/>
      <c r="D107" s="170"/>
      <c r="E107" s="181"/>
      <c r="F107" s="181"/>
      <c r="G107" s="181"/>
      <c r="H107" s="181"/>
      <c r="I107" s="181"/>
      <c r="J107" s="181"/>
      <c r="K107" s="181"/>
    </row>
    <row r="108" spans="1:11" ht="21" customHeight="1" thickBot="1">
      <c r="A108" s="90"/>
      <c r="B108" s="197" t="s">
        <v>182</v>
      </c>
      <c r="C108" s="170"/>
      <c r="D108" s="170"/>
      <c r="E108" s="198">
        <v>626600</v>
      </c>
      <c r="F108" s="181"/>
      <c r="G108" s="198">
        <v>626600</v>
      </c>
      <c r="H108" s="181"/>
      <c r="I108" s="198">
        <v>626600</v>
      </c>
      <c r="J108" s="181"/>
      <c r="K108" s="198">
        <v>626600</v>
      </c>
    </row>
    <row r="109" spans="1:11" ht="21" customHeight="1" thickTop="1">
      <c r="A109" s="90"/>
      <c r="B109" s="90" t="s">
        <v>11</v>
      </c>
      <c r="C109" s="170"/>
      <c r="D109" s="170"/>
      <c r="E109" s="186"/>
      <c r="F109" s="181"/>
      <c r="G109" s="186"/>
      <c r="H109" s="186"/>
      <c r="I109" s="186"/>
      <c r="J109" s="181"/>
      <c r="K109" s="186"/>
    </row>
    <row r="110" spans="1:11" ht="21" customHeight="1">
      <c r="A110" s="90"/>
      <c r="B110" s="90" t="s">
        <v>176</v>
      </c>
      <c r="C110" s="170"/>
      <c r="D110" s="170"/>
      <c r="E110" s="186"/>
      <c r="F110" s="181"/>
      <c r="G110" s="186"/>
      <c r="H110" s="186"/>
      <c r="I110" s="186"/>
      <c r="J110" s="181"/>
      <c r="K110" s="186"/>
    </row>
    <row r="111" spans="1:11" ht="21" customHeight="1">
      <c r="A111" s="90"/>
      <c r="B111" s="197" t="s">
        <v>182</v>
      </c>
      <c r="C111" s="170"/>
      <c r="D111" s="170"/>
      <c r="E111" s="68">
        <v>626559</v>
      </c>
      <c r="F111" s="181"/>
      <c r="G111" s="68">
        <v>626559</v>
      </c>
      <c r="H111" s="186"/>
      <c r="I111" s="68">
        <v>626559</v>
      </c>
      <c r="J111" s="181"/>
      <c r="K111" s="68">
        <v>626559</v>
      </c>
    </row>
    <row r="112" spans="1:11" ht="21" customHeight="1">
      <c r="A112" s="166" t="s">
        <v>122</v>
      </c>
      <c r="B112" s="90"/>
      <c r="C112" s="170"/>
      <c r="D112" s="170"/>
      <c r="E112" s="68">
        <v>701461</v>
      </c>
      <c r="F112" s="181"/>
      <c r="G112" s="68">
        <v>701461</v>
      </c>
      <c r="H112" s="68"/>
      <c r="I112" s="68">
        <v>701461</v>
      </c>
      <c r="J112" s="181"/>
      <c r="K112" s="68">
        <v>701461</v>
      </c>
    </row>
    <row r="113" spans="1:11" ht="21" customHeight="1">
      <c r="A113" s="180" t="s">
        <v>202</v>
      </c>
      <c r="B113" s="90"/>
      <c r="C113" s="170"/>
      <c r="D113" s="170"/>
      <c r="E113" s="48"/>
      <c r="F113" s="181"/>
      <c r="G113" s="48"/>
      <c r="H113" s="49"/>
      <c r="I113" s="48"/>
      <c r="J113" s="181"/>
      <c r="K113" s="48"/>
    </row>
    <row r="114" spans="1:11" ht="21" customHeight="1">
      <c r="B114" s="90" t="s">
        <v>126</v>
      </c>
      <c r="C114" s="191"/>
      <c r="D114" s="170"/>
      <c r="E114" s="43">
        <v>41500</v>
      </c>
      <c r="F114" s="44"/>
      <c r="G114" s="43">
        <v>41500</v>
      </c>
      <c r="H114" s="44"/>
      <c r="I114" s="43">
        <v>41500</v>
      </c>
      <c r="J114" s="44"/>
      <c r="K114" s="43">
        <v>41500</v>
      </c>
    </row>
    <row r="115" spans="1:11" ht="21" customHeight="1">
      <c r="B115" s="90" t="s">
        <v>13</v>
      </c>
      <c r="C115" s="191"/>
      <c r="D115" s="170"/>
      <c r="E115" s="43">
        <v>68966</v>
      </c>
      <c r="F115" s="44"/>
      <c r="G115" s="43">
        <v>40191</v>
      </c>
      <c r="H115" s="44"/>
      <c r="I115" s="43">
        <v>129389</v>
      </c>
      <c r="J115" s="44"/>
      <c r="K115" s="43">
        <v>104639</v>
      </c>
    </row>
    <row r="116" spans="1:11" ht="21" customHeight="1">
      <c r="A116" s="180" t="s">
        <v>162</v>
      </c>
      <c r="B116" s="166"/>
      <c r="C116" s="166"/>
      <c r="D116" s="199"/>
      <c r="E116" s="45">
        <v>78799</v>
      </c>
      <c r="F116" s="44"/>
      <c r="G116" s="45">
        <v>78799</v>
      </c>
      <c r="H116" s="44"/>
      <c r="I116" s="160" t="s">
        <v>198</v>
      </c>
      <c r="J116" s="44"/>
      <c r="K116" s="160">
        <v>0</v>
      </c>
    </row>
    <row r="117" spans="1:11" ht="21" customHeight="1">
      <c r="A117" s="200" t="s">
        <v>181</v>
      </c>
      <c r="B117" s="166"/>
      <c r="C117" s="166"/>
      <c r="D117" s="199"/>
      <c r="E117" s="47"/>
      <c r="F117" s="44"/>
      <c r="G117" s="47"/>
      <c r="H117" s="44"/>
      <c r="I117" s="46"/>
      <c r="J117" s="44"/>
      <c r="K117" s="46"/>
    </row>
    <row r="118" spans="1:11" ht="21" customHeight="1">
      <c r="A118" s="200" t="s">
        <v>123</v>
      </c>
      <c r="B118" s="188"/>
      <c r="C118" s="168"/>
      <c r="D118" s="170"/>
      <c r="E118" s="186">
        <v>1517285</v>
      </c>
      <c r="F118" s="186"/>
      <c r="G118" s="186">
        <f>SUM(G111:G116)</f>
        <v>1488510</v>
      </c>
      <c r="H118" s="186"/>
      <c r="I118" s="186">
        <v>1498909</v>
      </c>
      <c r="J118" s="186"/>
      <c r="K118" s="186">
        <f>SUM(K111:K116)</f>
        <v>1474159</v>
      </c>
    </row>
    <row r="119" spans="1:11" ht="21" customHeight="1">
      <c r="A119" s="200" t="s">
        <v>124</v>
      </c>
      <c r="B119" s="188"/>
      <c r="C119" s="168"/>
      <c r="D119" s="170"/>
      <c r="E119" s="45">
        <v>-6271</v>
      </c>
      <c r="F119" s="44"/>
      <c r="G119" s="45">
        <v>-6157</v>
      </c>
      <c r="H119" s="44"/>
      <c r="I119" s="160" t="s">
        <v>198</v>
      </c>
      <c r="J119" s="44"/>
      <c r="K119" s="160">
        <v>0</v>
      </c>
    </row>
    <row r="120" spans="1:11" ht="21" customHeight="1">
      <c r="A120" s="188" t="s">
        <v>118</v>
      </c>
      <c r="B120" s="166"/>
      <c r="C120" s="168"/>
      <c r="D120" s="170"/>
      <c r="E120" s="185">
        <v>1511014</v>
      </c>
      <c r="F120" s="181"/>
      <c r="G120" s="185">
        <f>SUM(G118:G119)</f>
        <v>1482353</v>
      </c>
      <c r="H120" s="186"/>
      <c r="I120" s="185">
        <v>1498909</v>
      </c>
      <c r="J120" s="181"/>
      <c r="K120" s="185">
        <f>SUM(K118:K119)</f>
        <v>1474159</v>
      </c>
    </row>
    <row r="121" spans="1:11" ht="21" customHeight="1" thickBot="1">
      <c r="A121" s="188" t="s">
        <v>125</v>
      </c>
      <c r="B121" s="188"/>
      <c r="C121" s="168"/>
      <c r="D121" s="170"/>
      <c r="E121" s="189">
        <v>1774814</v>
      </c>
      <c r="F121" s="181"/>
      <c r="G121" s="189">
        <f>SUM(G120+G74)</f>
        <v>1745749</v>
      </c>
      <c r="H121" s="186"/>
      <c r="I121" s="189">
        <v>1756730</v>
      </c>
      <c r="J121" s="181"/>
      <c r="K121" s="189">
        <f>SUM(K120+K74)</f>
        <v>1731801</v>
      </c>
    </row>
    <row r="122" spans="1:11" ht="21" customHeight="1" thickTop="1">
      <c r="A122" s="174"/>
      <c r="B122" s="174"/>
      <c r="C122" s="170"/>
      <c r="D122" s="170"/>
      <c r="E122" s="190"/>
      <c r="F122" s="170"/>
      <c r="G122" s="190"/>
      <c r="H122" s="190"/>
      <c r="I122" s="190"/>
      <c r="J122" s="170"/>
      <c r="K122" s="190"/>
    </row>
    <row r="123" spans="1:11" ht="21" customHeight="1">
      <c r="A123" s="174"/>
      <c r="B123" s="174"/>
      <c r="C123" s="170"/>
      <c r="D123" s="170"/>
      <c r="E123" s="190"/>
      <c r="F123" s="170"/>
      <c r="G123" s="190"/>
      <c r="H123" s="190"/>
      <c r="I123" s="190"/>
      <c r="J123" s="170"/>
      <c r="K123" s="190"/>
    </row>
    <row r="124" spans="1:11" ht="21" customHeight="1">
      <c r="A124" s="174"/>
      <c r="B124" s="174"/>
      <c r="C124" s="170"/>
      <c r="D124" s="170"/>
      <c r="E124" s="190"/>
      <c r="F124" s="170"/>
      <c r="G124" s="190"/>
      <c r="H124" s="190"/>
      <c r="I124" s="190"/>
      <c r="J124" s="170"/>
      <c r="K124" s="190"/>
    </row>
    <row r="125" spans="1:11" ht="21" customHeight="1">
      <c r="A125" s="174"/>
      <c r="B125" s="174"/>
      <c r="C125" s="170"/>
      <c r="D125" s="170"/>
      <c r="E125" s="190"/>
      <c r="F125" s="170"/>
      <c r="G125" s="190"/>
      <c r="H125" s="190"/>
      <c r="I125" s="190"/>
      <c r="J125" s="170"/>
      <c r="K125" s="190"/>
    </row>
    <row r="126" spans="1:11" ht="21" customHeight="1">
      <c r="A126" s="174"/>
      <c r="B126" s="174"/>
      <c r="C126" s="170"/>
      <c r="D126" s="170"/>
      <c r="E126" s="190"/>
      <c r="F126" s="170"/>
      <c r="G126" s="190"/>
      <c r="H126" s="190"/>
      <c r="I126" s="190"/>
      <c r="J126" s="170"/>
      <c r="K126" s="190"/>
    </row>
    <row r="127" spans="1:11" ht="21" customHeight="1">
      <c r="B127" s="174"/>
      <c r="C127" s="170"/>
      <c r="D127" s="170"/>
      <c r="E127" s="190"/>
      <c r="F127" s="170"/>
      <c r="G127" s="190"/>
      <c r="H127" s="190"/>
      <c r="I127" s="190"/>
      <c r="J127" s="170"/>
      <c r="K127" s="190"/>
    </row>
    <row r="135" spans="1:5" ht="21" customHeight="1">
      <c r="A135" s="90" t="s">
        <v>74</v>
      </c>
    </row>
    <row r="137" spans="1:5" ht="21" customHeight="1">
      <c r="E137" s="43"/>
    </row>
  </sheetData>
  <mergeCells count="27">
    <mergeCell ref="A46:K46"/>
    <mergeCell ref="A47:K47"/>
    <mergeCell ref="A48:K48"/>
    <mergeCell ref="A49:K49"/>
    <mergeCell ref="A1:K1"/>
    <mergeCell ref="A2:K2"/>
    <mergeCell ref="A4:K4"/>
    <mergeCell ref="A3:K3"/>
    <mergeCell ref="A12:B12"/>
    <mergeCell ref="E6:G6"/>
    <mergeCell ref="I6:K6"/>
    <mergeCell ref="E7:G7"/>
    <mergeCell ref="I7:K7"/>
    <mergeCell ref="A57:B57"/>
    <mergeCell ref="E51:G51"/>
    <mergeCell ref="I51:K51"/>
    <mergeCell ref="E52:G52"/>
    <mergeCell ref="I52:K52"/>
    <mergeCell ref="E97:G97"/>
    <mergeCell ref="I97:K97"/>
    <mergeCell ref="A102:B102"/>
    <mergeCell ref="A91:K91"/>
    <mergeCell ref="A92:K92"/>
    <mergeCell ref="A93:K93"/>
    <mergeCell ref="A94:K94"/>
    <mergeCell ref="E96:G96"/>
    <mergeCell ref="I96:K96"/>
  </mergeCells>
  <pageMargins left="0.9" right="0.5" top="1" bottom="0.5" header="0.511811023622047" footer="0.31496062992126"/>
  <pageSetup paperSize="9" scale="78" firstPageNumber="2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dimension ref="A1:Y89"/>
  <sheetViews>
    <sheetView zoomScale="70" zoomScaleNormal="70" zoomScaleSheetLayoutView="70" workbookViewId="0">
      <selection sqref="A1:M29"/>
    </sheetView>
  </sheetViews>
  <sheetFormatPr defaultColWidth="9.1796875" defaultRowHeight="21" customHeight="1"/>
  <cols>
    <col min="1" max="1" width="2.453125" style="56" customWidth="1"/>
    <col min="2" max="2" width="1.81640625" style="56" customWidth="1"/>
    <col min="3" max="3" width="43" style="56" customWidth="1"/>
    <col min="4" max="4" width="8.36328125" style="251" customWidth="1"/>
    <col min="5" max="5" width="1.453125" style="56" customWidth="1"/>
    <col min="6" max="6" width="12.54296875" style="161" customWidth="1"/>
    <col min="7" max="7" width="1" style="56" customWidth="1"/>
    <col min="8" max="8" width="12.453125" style="161" customWidth="1"/>
    <col min="9" max="9" width="1.08984375" style="56" customWidth="1"/>
    <col min="10" max="10" width="12.81640625" style="161" customWidth="1"/>
    <col min="11" max="11" width="1.1796875" style="56" customWidth="1"/>
    <col min="12" max="12" width="13.1796875" style="161" customWidth="1"/>
    <col min="13" max="205" width="9.1796875" style="56"/>
    <col min="206" max="206" width="1.453125" style="56" customWidth="1"/>
    <col min="207" max="207" width="30.1796875" style="56" customWidth="1"/>
    <col min="208" max="208" width="6.453125" style="56" customWidth="1"/>
    <col min="209" max="209" width="0.81640625" style="56" customWidth="1"/>
    <col min="210" max="210" width="12.453125" style="56" customWidth="1"/>
    <col min="211" max="211" width="0.81640625" style="56" customWidth="1"/>
    <col min="212" max="212" width="12.453125" style="56" customWidth="1"/>
    <col min="213" max="213" width="0.81640625" style="56" customWidth="1"/>
    <col min="214" max="214" width="12.453125" style="56" customWidth="1"/>
    <col min="215" max="215" width="0.81640625" style="56" customWidth="1"/>
    <col min="216" max="216" width="12.453125" style="56" customWidth="1"/>
    <col min="217" max="221" width="9.1796875" style="56"/>
    <col min="222" max="222" width="14.453125" style="56" bestFit="1" customWidth="1"/>
    <col min="223" max="223" width="9.1796875" style="56"/>
    <col min="224" max="224" width="14.453125" style="56" bestFit="1" customWidth="1"/>
    <col min="225" max="461" width="9.1796875" style="56"/>
    <col min="462" max="462" width="1.453125" style="56" customWidth="1"/>
    <col min="463" max="463" width="30.1796875" style="56" customWidth="1"/>
    <col min="464" max="464" width="6.453125" style="56" customWidth="1"/>
    <col min="465" max="465" width="0.81640625" style="56" customWidth="1"/>
    <col min="466" max="466" width="12.453125" style="56" customWidth="1"/>
    <col min="467" max="467" width="0.81640625" style="56" customWidth="1"/>
    <col min="468" max="468" width="12.453125" style="56" customWidth="1"/>
    <col min="469" max="469" width="0.81640625" style="56" customWidth="1"/>
    <col min="470" max="470" width="12.453125" style="56" customWidth="1"/>
    <col min="471" max="471" width="0.81640625" style="56" customWidth="1"/>
    <col min="472" max="472" width="12.453125" style="56" customWidth="1"/>
    <col min="473" max="477" width="9.1796875" style="56"/>
    <col min="478" max="478" width="14.453125" style="56" bestFit="1" customWidth="1"/>
    <col min="479" max="479" width="9.1796875" style="56"/>
    <col min="480" max="480" width="14.453125" style="56" bestFit="1" customWidth="1"/>
    <col min="481" max="717" width="9.1796875" style="56"/>
    <col min="718" max="718" width="1.453125" style="56" customWidth="1"/>
    <col min="719" max="719" width="30.1796875" style="56" customWidth="1"/>
    <col min="720" max="720" width="6.453125" style="56" customWidth="1"/>
    <col min="721" max="721" width="0.81640625" style="56" customWidth="1"/>
    <col min="722" max="722" width="12.453125" style="56" customWidth="1"/>
    <col min="723" max="723" width="0.81640625" style="56" customWidth="1"/>
    <col min="724" max="724" width="12.453125" style="56" customWidth="1"/>
    <col min="725" max="725" width="0.81640625" style="56" customWidth="1"/>
    <col min="726" max="726" width="12.453125" style="56" customWidth="1"/>
    <col min="727" max="727" width="0.81640625" style="56" customWidth="1"/>
    <col min="728" max="728" width="12.453125" style="56" customWidth="1"/>
    <col min="729" max="733" width="9.1796875" style="56"/>
    <col min="734" max="734" width="14.453125" style="56" bestFit="1" customWidth="1"/>
    <col min="735" max="735" width="9.1796875" style="56"/>
    <col min="736" max="736" width="14.453125" style="56" bestFit="1" customWidth="1"/>
    <col min="737" max="973" width="9.1796875" style="56"/>
    <col min="974" max="974" width="1.453125" style="56" customWidth="1"/>
    <col min="975" max="975" width="30.1796875" style="56" customWidth="1"/>
    <col min="976" max="976" width="6.453125" style="56" customWidth="1"/>
    <col min="977" max="977" width="0.81640625" style="56" customWidth="1"/>
    <col min="978" max="978" width="12.453125" style="56" customWidth="1"/>
    <col min="979" max="979" width="0.81640625" style="56" customWidth="1"/>
    <col min="980" max="980" width="12.453125" style="56" customWidth="1"/>
    <col min="981" max="981" width="0.81640625" style="56" customWidth="1"/>
    <col min="982" max="982" width="12.453125" style="56" customWidth="1"/>
    <col min="983" max="983" width="0.81640625" style="56" customWidth="1"/>
    <col min="984" max="984" width="12.453125" style="56" customWidth="1"/>
    <col min="985" max="989" width="9.1796875" style="56"/>
    <col min="990" max="990" width="14.453125" style="56" bestFit="1" customWidth="1"/>
    <col min="991" max="991" width="9.1796875" style="56"/>
    <col min="992" max="992" width="14.453125" style="56" bestFit="1" customWidth="1"/>
    <col min="993" max="1229" width="9.1796875" style="56"/>
    <col min="1230" max="1230" width="1.453125" style="56" customWidth="1"/>
    <col min="1231" max="1231" width="30.1796875" style="56" customWidth="1"/>
    <col min="1232" max="1232" width="6.453125" style="56" customWidth="1"/>
    <col min="1233" max="1233" width="0.81640625" style="56" customWidth="1"/>
    <col min="1234" max="1234" width="12.453125" style="56" customWidth="1"/>
    <col min="1235" max="1235" width="0.81640625" style="56" customWidth="1"/>
    <col min="1236" max="1236" width="12.453125" style="56" customWidth="1"/>
    <col min="1237" max="1237" width="0.81640625" style="56" customWidth="1"/>
    <col min="1238" max="1238" width="12.453125" style="56" customWidth="1"/>
    <col min="1239" max="1239" width="0.81640625" style="56" customWidth="1"/>
    <col min="1240" max="1240" width="12.453125" style="56" customWidth="1"/>
    <col min="1241" max="1245" width="9.1796875" style="56"/>
    <col min="1246" max="1246" width="14.453125" style="56" bestFit="1" customWidth="1"/>
    <col min="1247" max="1247" width="9.1796875" style="56"/>
    <col min="1248" max="1248" width="14.453125" style="56" bestFit="1" customWidth="1"/>
    <col min="1249" max="1485" width="9.1796875" style="56"/>
    <col min="1486" max="1486" width="1.453125" style="56" customWidth="1"/>
    <col min="1487" max="1487" width="30.1796875" style="56" customWidth="1"/>
    <col min="1488" max="1488" width="6.453125" style="56" customWidth="1"/>
    <col min="1489" max="1489" width="0.81640625" style="56" customWidth="1"/>
    <col min="1490" max="1490" width="12.453125" style="56" customWidth="1"/>
    <col min="1491" max="1491" width="0.81640625" style="56" customWidth="1"/>
    <col min="1492" max="1492" width="12.453125" style="56" customWidth="1"/>
    <col min="1493" max="1493" width="0.81640625" style="56" customWidth="1"/>
    <col min="1494" max="1494" width="12.453125" style="56" customWidth="1"/>
    <col min="1495" max="1495" width="0.81640625" style="56" customWidth="1"/>
    <col min="1496" max="1496" width="12.453125" style="56" customWidth="1"/>
    <col min="1497" max="1501" width="9.1796875" style="56"/>
    <col min="1502" max="1502" width="14.453125" style="56" bestFit="1" customWidth="1"/>
    <col min="1503" max="1503" width="9.1796875" style="56"/>
    <col min="1504" max="1504" width="14.453125" style="56" bestFit="1" customWidth="1"/>
    <col min="1505" max="1741" width="9.1796875" style="56"/>
    <col min="1742" max="1742" width="1.453125" style="56" customWidth="1"/>
    <col min="1743" max="1743" width="30.1796875" style="56" customWidth="1"/>
    <col min="1744" max="1744" width="6.453125" style="56" customWidth="1"/>
    <col min="1745" max="1745" width="0.81640625" style="56" customWidth="1"/>
    <col min="1746" max="1746" width="12.453125" style="56" customWidth="1"/>
    <col min="1747" max="1747" width="0.81640625" style="56" customWidth="1"/>
    <col min="1748" max="1748" width="12.453125" style="56" customWidth="1"/>
    <col min="1749" max="1749" width="0.81640625" style="56" customWidth="1"/>
    <col min="1750" max="1750" width="12.453125" style="56" customWidth="1"/>
    <col min="1751" max="1751" width="0.81640625" style="56" customWidth="1"/>
    <col min="1752" max="1752" width="12.453125" style="56" customWidth="1"/>
    <col min="1753" max="1757" width="9.1796875" style="56"/>
    <col min="1758" max="1758" width="14.453125" style="56" bestFit="1" customWidth="1"/>
    <col min="1759" max="1759" width="9.1796875" style="56"/>
    <col min="1760" max="1760" width="14.453125" style="56" bestFit="1" customWidth="1"/>
    <col min="1761" max="1997" width="9.1796875" style="56"/>
    <col min="1998" max="1998" width="1.453125" style="56" customWidth="1"/>
    <col min="1999" max="1999" width="30.1796875" style="56" customWidth="1"/>
    <col min="2000" max="2000" width="6.453125" style="56" customWidth="1"/>
    <col min="2001" max="2001" width="0.81640625" style="56" customWidth="1"/>
    <col min="2002" max="2002" width="12.453125" style="56" customWidth="1"/>
    <col min="2003" max="2003" width="0.81640625" style="56" customWidth="1"/>
    <col min="2004" max="2004" width="12.453125" style="56" customWidth="1"/>
    <col min="2005" max="2005" width="0.81640625" style="56" customWidth="1"/>
    <col min="2006" max="2006" width="12.453125" style="56" customWidth="1"/>
    <col min="2007" max="2007" width="0.81640625" style="56" customWidth="1"/>
    <col min="2008" max="2008" width="12.453125" style="56" customWidth="1"/>
    <col min="2009" max="2013" width="9.1796875" style="56"/>
    <col min="2014" max="2014" width="14.453125" style="56" bestFit="1" customWidth="1"/>
    <col min="2015" max="2015" width="9.1796875" style="56"/>
    <col min="2016" max="2016" width="14.453125" style="56" bestFit="1" customWidth="1"/>
    <col min="2017" max="2253" width="9.1796875" style="56"/>
    <col min="2254" max="2254" width="1.453125" style="56" customWidth="1"/>
    <col min="2255" max="2255" width="30.1796875" style="56" customWidth="1"/>
    <col min="2256" max="2256" width="6.453125" style="56" customWidth="1"/>
    <col min="2257" max="2257" width="0.81640625" style="56" customWidth="1"/>
    <col min="2258" max="2258" width="12.453125" style="56" customWidth="1"/>
    <col min="2259" max="2259" width="0.81640625" style="56" customWidth="1"/>
    <col min="2260" max="2260" width="12.453125" style="56" customWidth="1"/>
    <col min="2261" max="2261" width="0.81640625" style="56" customWidth="1"/>
    <col min="2262" max="2262" width="12.453125" style="56" customWidth="1"/>
    <col min="2263" max="2263" width="0.81640625" style="56" customWidth="1"/>
    <col min="2264" max="2264" width="12.453125" style="56" customWidth="1"/>
    <col min="2265" max="2269" width="9.1796875" style="56"/>
    <col min="2270" max="2270" width="14.453125" style="56" bestFit="1" customWidth="1"/>
    <col min="2271" max="2271" width="9.1796875" style="56"/>
    <col min="2272" max="2272" width="14.453125" style="56" bestFit="1" customWidth="1"/>
    <col min="2273" max="2509" width="9.1796875" style="56"/>
    <col min="2510" max="2510" width="1.453125" style="56" customWidth="1"/>
    <col min="2511" max="2511" width="30.1796875" style="56" customWidth="1"/>
    <col min="2512" max="2512" width="6.453125" style="56" customWidth="1"/>
    <col min="2513" max="2513" width="0.81640625" style="56" customWidth="1"/>
    <col min="2514" max="2514" width="12.453125" style="56" customWidth="1"/>
    <col min="2515" max="2515" width="0.81640625" style="56" customWidth="1"/>
    <col min="2516" max="2516" width="12.453125" style="56" customWidth="1"/>
    <col min="2517" max="2517" width="0.81640625" style="56" customWidth="1"/>
    <col min="2518" max="2518" width="12.453125" style="56" customWidth="1"/>
    <col min="2519" max="2519" width="0.81640625" style="56" customWidth="1"/>
    <col min="2520" max="2520" width="12.453125" style="56" customWidth="1"/>
    <col min="2521" max="2525" width="9.1796875" style="56"/>
    <col min="2526" max="2526" width="14.453125" style="56" bestFit="1" customWidth="1"/>
    <col min="2527" max="2527" width="9.1796875" style="56"/>
    <col min="2528" max="2528" width="14.453125" style="56" bestFit="1" customWidth="1"/>
    <col min="2529" max="2765" width="9.1796875" style="56"/>
    <col min="2766" max="2766" width="1.453125" style="56" customWidth="1"/>
    <col min="2767" max="2767" width="30.1796875" style="56" customWidth="1"/>
    <col min="2768" max="2768" width="6.453125" style="56" customWidth="1"/>
    <col min="2769" max="2769" width="0.81640625" style="56" customWidth="1"/>
    <col min="2770" max="2770" width="12.453125" style="56" customWidth="1"/>
    <col min="2771" max="2771" width="0.81640625" style="56" customWidth="1"/>
    <col min="2772" max="2772" width="12.453125" style="56" customWidth="1"/>
    <col min="2773" max="2773" width="0.81640625" style="56" customWidth="1"/>
    <col min="2774" max="2774" width="12.453125" style="56" customWidth="1"/>
    <col min="2775" max="2775" width="0.81640625" style="56" customWidth="1"/>
    <col min="2776" max="2776" width="12.453125" style="56" customWidth="1"/>
    <col min="2777" max="2781" width="9.1796875" style="56"/>
    <col min="2782" max="2782" width="14.453125" style="56" bestFit="1" customWidth="1"/>
    <col min="2783" max="2783" width="9.1796875" style="56"/>
    <col min="2784" max="2784" width="14.453125" style="56" bestFit="1" customWidth="1"/>
    <col min="2785" max="3021" width="9.1796875" style="56"/>
    <col min="3022" max="3022" width="1.453125" style="56" customWidth="1"/>
    <col min="3023" max="3023" width="30.1796875" style="56" customWidth="1"/>
    <col min="3024" max="3024" width="6.453125" style="56" customWidth="1"/>
    <col min="3025" max="3025" width="0.81640625" style="56" customWidth="1"/>
    <col min="3026" max="3026" width="12.453125" style="56" customWidth="1"/>
    <col min="3027" max="3027" width="0.81640625" style="56" customWidth="1"/>
    <col min="3028" max="3028" width="12.453125" style="56" customWidth="1"/>
    <col min="3029" max="3029" width="0.81640625" style="56" customWidth="1"/>
    <col min="3030" max="3030" width="12.453125" style="56" customWidth="1"/>
    <col min="3031" max="3031" width="0.81640625" style="56" customWidth="1"/>
    <col min="3032" max="3032" width="12.453125" style="56" customWidth="1"/>
    <col min="3033" max="3037" width="9.1796875" style="56"/>
    <col min="3038" max="3038" width="14.453125" style="56" bestFit="1" customWidth="1"/>
    <col min="3039" max="3039" width="9.1796875" style="56"/>
    <col min="3040" max="3040" width="14.453125" style="56" bestFit="1" customWidth="1"/>
    <col min="3041" max="3277" width="9.1796875" style="56"/>
    <col min="3278" max="3278" width="1.453125" style="56" customWidth="1"/>
    <col min="3279" max="3279" width="30.1796875" style="56" customWidth="1"/>
    <col min="3280" max="3280" width="6.453125" style="56" customWidth="1"/>
    <col min="3281" max="3281" width="0.81640625" style="56" customWidth="1"/>
    <col min="3282" max="3282" width="12.453125" style="56" customWidth="1"/>
    <col min="3283" max="3283" width="0.81640625" style="56" customWidth="1"/>
    <col min="3284" max="3284" width="12.453125" style="56" customWidth="1"/>
    <col min="3285" max="3285" width="0.81640625" style="56" customWidth="1"/>
    <col min="3286" max="3286" width="12.453125" style="56" customWidth="1"/>
    <col min="3287" max="3287" width="0.81640625" style="56" customWidth="1"/>
    <col min="3288" max="3288" width="12.453125" style="56" customWidth="1"/>
    <col min="3289" max="3293" width="9.1796875" style="56"/>
    <col min="3294" max="3294" width="14.453125" style="56" bestFit="1" customWidth="1"/>
    <col min="3295" max="3295" width="9.1796875" style="56"/>
    <col min="3296" max="3296" width="14.453125" style="56" bestFit="1" customWidth="1"/>
    <col min="3297" max="3533" width="9.1796875" style="56"/>
    <col min="3534" max="3534" width="1.453125" style="56" customWidth="1"/>
    <col min="3535" max="3535" width="30.1796875" style="56" customWidth="1"/>
    <col min="3536" max="3536" width="6.453125" style="56" customWidth="1"/>
    <col min="3537" max="3537" width="0.81640625" style="56" customWidth="1"/>
    <col min="3538" max="3538" width="12.453125" style="56" customWidth="1"/>
    <col min="3539" max="3539" width="0.81640625" style="56" customWidth="1"/>
    <col min="3540" max="3540" width="12.453125" style="56" customWidth="1"/>
    <col min="3541" max="3541" width="0.81640625" style="56" customWidth="1"/>
    <col min="3542" max="3542" width="12.453125" style="56" customWidth="1"/>
    <col min="3543" max="3543" width="0.81640625" style="56" customWidth="1"/>
    <col min="3544" max="3544" width="12.453125" style="56" customWidth="1"/>
    <col min="3545" max="3549" width="9.1796875" style="56"/>
    <col min="3550" max="3550" width="14.453125" style="56" bestFit="1" customWidth="1"/>
    <col min="3551" max="3551" width="9.1796875" style="56"/>
    <col min="3552" max="3552" width="14.453125" style="56" bestFit="1" customWidth="1"/>
    <col min="3553" max="3789" width="9.1796875" style="56"/>
    <col min="3790" max="3790" width="1.453125" style="56" customWidth="1"/>
    <col min="3791" max="3791" width="30.1796875" style="56" customWidth="1"/>
    <col min="3792" max="3792" width="6.453125" style="56" customWidth="1"/>
    <col min="3793" max="3793" width="0.81640625" style="56" customWidth="1"/>
    <col min="3794" max="3794" width="12.453125" style="56" customWidth="1"/>
    <col min="3795" max="3795" width="0.81640625" style="56" customWidth="1"/>
    <col min="3796" max="3796" width="12.453125" style="56" customWidth="1"/>
    <col min="3797" max="3797" width="0.81640625" style="56" customWidth="1"/>
    <col min="3798" max="3798" width="12.453125" style="56" customWidth="1"/>
    <col min="3799" max="3799" width="0.81640625" style="56" customWidth="1"/>
    <col min="3800" max="3800" width="12.453125" style="56" customWidth="1"/>
    <col min="3801" max="3805" width="9.1796875" style="56"/>
    <col min="3806" max="3806" width="14.453125" style="56" bestFit="1" customWidth="1"/>
    <col min="3807" max="3807" width="9.1796875" style="56"/>
    <col min="3808" max="3808" width="14.453125" style="56" bestFit="1" customWidth="1"/>
    <col min="3809" max="4045" width="9.1796875" style="56"/>
    <col min="4046" max="4046" width="1.453125" style="56" customWidth="1"/>
    <col min="4047" max="4047" width="30.1796875" style="56" customWidth="1"/>
    <col min="4048" max="4048" width="6.453125" style="56" customWidth="1"/>
    <col min="4049" max="4049" width="0.81640625" style="56" customWidth="1"/>
    <col min="4050" max="4050" width="12.453125" style="56" customWidth="1"/>
    <col min="4051" max="4051" width="0.81640625" style="56" customWidth="1"/>
    <col min="4052" max="4052" width="12.453125" style="56" customWidth="1"/>
    <col min="4053" max="4053" width="0.81640625" style="56" customWidth="1"/>
    <col min="4054" max="4054" width="12.453125" style="56" customWidth="1"/>
    <col min="4055" max="4055" width="0.81640625" style="56" customWidth="1"/>
    <col min="4056" max="4056" width="12.453125" style="56" customWidth="1"/>
    <col min="4057" max="4061" width="9.1796875" style="56"/>
    <col min="4062" max="4062" width="14.453125" style="56" bestFit="1" customWidth="1"/>
    <col min="4063" max="4063" width="9.1796875" style="56"/>
    <col min="4064" max="4064" width="14.453125" style="56" bestFit="1" customWidth="1"/>
    <col min="4065" max="4301" width="9.1796875" style="56"/>
    <col min="4302" max="4302" width="1.453125" style="56" customWidth="1"/>
    <col min="4303" max="4303" width="30.1796875" style="56" customWidth="1"/>
    <col min="4304" max="4304" width="6.453125" style="56" customWidth="1"/>
    <col min="4305" max="4305" width="0.81640625" style="56" customWidth="1"/>
    <col min="4306" max="4306" width="12.453125" style="56" customWidth="1"/>
    <col min="4307" max="4307" width="0.81640625" style="56" customWidth="1"/>
    <col min="4308" max="4308" width="12.453125" style="56" customWidth="1"/>
    <col min="4309" max="4309" width="0.81640625" style="56" customWidth="1"/>
    <col min="4310" max="4310" width="12.453125" style="56" customWidth="1"/>
    <col min="4311" max="4311" width="0.81640625" style="56" customWidth="1"/>
    <col min="4312" max="4312" width="12.453125" style="56" customWidth="1"/>
    <col min="4313" max="4317" width="9.1796875" style="56"/>
    <col min="4318" max="4318" width="14.453125" style="56" bestFit="1" customWidth="1"/>
    <col min="4319" max="4319" width="9.1796875" style="56"/>
    <col min="4320" max="4320" width="14.453125" style="56" bestFit="1" customWidth="1"/>
    <col min="4321" max="4557" width="9.1796875" style="56"/>
    <col min="4558" max="4558" width="1.453125" style="56" customWidth="1"/>
    <col min="4559" max="4559" width="30.1796875" style="56" customWidth="1"/>
    <col min="4560" max="4560" width="6.453125" style="56" customWidth="1"/>
    <col min="4561" max="4561" width="0.81640625" style="56" customWidth="1"/>
    <col min="4562" max="4562" width="12.453125" style="56" customWidth="1"/>
    <col min="4563" max="4563" width="0.81640625" style="56" customWidth="1"/>
    <col min="4564" max="4564" width="12.453125" style="56" customWidth="1"/>
    <col min="4565" max="4565" width="0.81640625" style="56" customWidth="1"/>
    <col min="4566" max="4566" width="12.453125" style="56" customWidth="1"/>
    <col min="4567" max="4567" width="0.81640625" style="56" customWidth="1"/>
    <col min="4568" max="4568" width="12.453125" style="56" customWidth="1"/>
    <col min="4569" max="4573" width="9.1796875" style="56"/>
    <col min="4574" max="4574" width="14.453125" style="56" bestFit="1" customWidth="1"/>
    <col min="4575" max="4575" width="9.1796875" style="56"/>
    <col min="4576" max="4576" width="14.453125" style="56" bestFit="1" customWidth="1"/>
    <col min="4577" max="4813" width="9.1796875" style="56"/>
    <col min="4814" max="4814" width="1.453125" style="56" customWidth="1"/>
    <col min="4815" max="4815" width="30.1796875" style="56" customWidth="1"/>
    <col min="4816" max="4816" width="6.453125" style="56" customWidth="1"/>
    <col min="4817" max="4817" width="0.81640625" style="56" customWidth="1"/>
    <col min="4818" max="4818" width="12.453125" style="56" customWidth="1"/>
    <col min="4819" max="4819" width="0.81640625" style="56" customWidth="1"/>
    <col min="4820" max="4820" width="12.453125" style="56" customWidth="1"/>
    <col min="4821" max="4821" width="0.81640625" style="56" customWidth="1"/>
    <col min="4822" max="4822" width="12.453125" style="56" customWidth="1"/>
    <col min="4823" max="4823" width="0.81640625" style="56" customWidth="1"/>
    <col min="4824" max="4824" width="12.453125" style="56" customWidth="1"/>
    <col min="4825" max="4829" width="9.1796875" style="56"/>
    <col min="4830" max="4830" width="14.453125" style="56" bestFit="1" customWidth="1"/>
    <col min="4831" max="4831" width="9.1796875" style="56"/>
    <col min="4832" max="4832" width="14.453125" style="56" bestFit="1" customWidth="1"/>
    <col min="4833" max="5069" width="9.1796875" style="56"/>
    <col min="5070" max="5070" width="1.453125" style="56" customWidth="1"/>
    <col min="5071" max="5071" width="30.1796875" style="56" customWidth="1"/>
    <col min="5072" max="5072" width="6.453125" style="56" customWidth="1"/>
    <col min="5073" max="5073" width="0.81640625" style="56" customWidth="1"/>
    <col min="5074" max="5074" width="12.453125" style="56" customWidth="1"/>
    <col min="5075" max="5075" width="0.81640625" style="56" customWidth="1"/>
    <col min="5076" max="5076" width="12.453125" style="56" customWidth="1"/>
    <col min="5077" max="5077" width="0.81640625" style="56" customWidth="1"/>
    <col min="5078" max="5078" width="12.453125" style="56" customWidth="1"/>
    <col min="5079" max="5079" width="0.81640625" style="56" customWidth="1"/>
    <col min="5080" max="5080" width="12.453125" style="56" customWidth="1"/>
    <col min="5081" max="5085" width="9.1796875" style="56"/>
    <col min="5086" max="5086" width="14.453125" style="56" bestFit="1" customWidth="1"/>
    <col min="5087" max="5087" width="9.1796875" style="56"/>
    <col min="5088" max="5088" width="14.453125" style="56" bestFit="1" customWidth="1"/>
    <col min="5089" max="5325" width="9.1796875" style="56"/>
    <col min="5326" max="5326" width="1.453125" style="56" customWidth="1"/>
    <col min="5327" max="5327" width="30.1796875" style="56" customWidth="1"/>
    <col min="5328" max="5328" width="6.453125" style="56" customWidth="1"/>
    <col min="5329" max="5329" width="0.81640625" style="56" customWidth="1"/>
    <col min="5330" max="5330" width="12.453125" style="56" customWidth="1"/>
    <col min="5331" max="5331" width="0.81640625" style="56" customWidth="1"/>
    <col min="5332" max="5332" width="12.453125" style="56" customWidth="1"/>
    <col min="5333" max="5333" width="0.81640625" style="56" customWidth="1"/>
    <col min="5334" max="5334" width="12.453125" style="56" customWidth="1"/>
    <col min="5335" max="5335" width="0.81640625" style="56" customWidth="1"/>
    <col min="5336" max="5336" width="12.453125" style="56" customWidth="1"/>
    <col min="5337" max="5341" width="9.1796875" style="56"/>
    <col min="5342" max="5342" width="14.453125" style="56" bestFit="1" customWidth="1"/>
    <col min="5343" max="5343" width="9.1796875" style="56"/>
    <col min="5344" max="5344" width="14.453125" style="56" bestFit="1" customWidth="1"/>
    <col min="5345" max="5581" width="9.1796875" style="56"/>
    <col min="5582" max="5582" width="1.453125" style="56" customWidth="1"/>
    <col min="5583" max="5583" width="30.1796875" style="56" customWidth="1"/>
    <col min="5584" max="5584" width="6.453125" style="56" customWidth="1"/>
    <col min="5585" max="5585" width="0.81640625" style="56" customWidth="1"/>
    <col min="5586" max="5586" width="12.453125" style="56" customWidth="1"/>
    <col min="5587" max="5587" width="0.81640625" style="56" customWidth="1"/>
    <col min="5588" max="5588" width="12.453125" style="56" customWidth="1"/>
    <col min="5589" max="5589" width="0.81640625" style="56" customWidth="1"/>
    <col min="5590" max="5590" width="12.453125" style="56" customWidth="1"/>
    <col min="5591" max="5591" width="0.81640625" style="56" customWidth="1"/>
    <col min="5592" max="5592" width="12.453125" style="56" customWidth="1"/>
    <col min="5593" max="5597" width="9.1796875" style="56"/>
    <col min="5598" max="5598" width="14.453125" style="56" bestFit="1" customWidth="1"/>
    <col min="5599" max="5599" width="9.1796875" style="56"/>
    <col min="5600" max="5600" width="14.453125" style="56" bestFit="1" customWidth="1"/>
    <col min="5601" max="5837" width="9.1796875" style="56"/>
    <col min="5838" max="5838" width="1.453125" style="56" customWidth="1"/>
    <col min="5839" max="5839" width="30.1796875" style="56" customWidth="1"/>
    <col min="5840" max="5840" width="6.453125" style="56" customWidth="1"/>
    <col min="5841" max="5841" width="0.81640625" style="56" customWidth="1"/>
    <col min="5842" max="5842" width="12.453125" style="56" customWidth="1"/>
    <col min="5843" max="5843" width="0.81640625" style="56" customWidth="1"/>
    <col min="5844" max="5844" width="12.453125" style="56" customWidth="1"/>
    <col min="5845" max="5845" width="0.81640625" style="56" customWidth="1"/>
    <col min="5846" max="5846" width="12.453125" style="56" customWidth="1"/>
    <col min="5847" max="5847" width="0.81640625" style="56" customWidth="1"/>
    <col min="5848" max="5848" width="12.453125" style="56" customWidth="1"/>
    <col min="5849" max="5853" width="9.1796875" style="56"/>
    <col min="5854" max="5854" width="14.453125" style="56" bestFit="1" customWidth="1"/>
    <col min="5855" max="5855" width="9.1796875" style="56"/>
    <col min="5856" max="5856" width="14.453125" style="56" bestFit="1" customWidth="1"/>
    <col min="5857" max="6093" width="9.1796875" style="56"/>
    <col min="6094" max="6094" width="1.453125" style="56" customWidth="1"/>
    <col min="6095" max="6095" width="30.1796875" style="56" customWidth="1"/>
    <col min="6096" max="6096" width="6.453125" style="56" customWidth="1"/>
    <col min="6097" max="6097" width="0.81640625" style="56" customWidth="1"/>
    <col min="6098" max="6098" width="12.453125" style="56" customWidth="1"/>
    <col min="6099" max="6099" width="0.81640625" style="56" customWidth="1"/>
    <col min="6100" max="6100" width="12.453125" style="56" customWidth="1"/>
    <col min="6101" max="6101" width="0.81640625" style="56" customWidth="1"/>
    <col min="6102" max="6102" width="12.453125" style="56" customWidth="1"/>
    <col min="6103" max="6103" width="0.81640625" style="56" customWidth="1"/>
    <col min="6104" max="6104" width="12.453125" style="56" customWidth="1"/>
    <col min="6105" max="6109" width="9.1796875" style="56"/>
    <col min="6110" max="6110" width="14.453125" style="56" bestFit="1" customWidth="1"/>
    <col min="6111" max="6111" width="9.1796875" style="56"/>
    <col min="6112" max="6112" width="14.453125" style="56" bestFit="1" customWidth="1"/>
    <col min="6113" max="6349" width="9.1796875" style="56"/>
    <col min="6350" max="6350" width="1.453125" style="56" customWidth="1"/>
    <col min="6351" max="6351" width="30.1796875" style="56" customWidth="1"/>
    <col min="6352" max="6352" width="6.453125" style="56" customWidth="1"/>
    <col min="6353" max="6353" width="0.81640625" style="56" customWidth="1"/>
    <col min="6354" max="6354" width="12.453125" style="56" customWidth="1"/>
    <col min="6355" max="6355" width="0.81640625" style="56" customWidth="1"/>
    <col min="6356" max="6356" width="12.453125" style="56" customWidth="1"/>
    <col min="6357" max="6357" width="0.81640625" style="56" customWidth="1"/>
    <col min="6358" max="6358" width="12.453125" style="56" customWidth="1"/>
    <col min="6359" max="6359" width="0.81640625" style="56" customWidth="1"/>
    <col min="6360" max="6360" width="12.453125" style="56" customWidth="1"/>
    <col min="6361" max="6365" width="9.1796875" style="56"/>
    <col min="6366" max="6366" width="14.453125" style="56" bestFit="1" customWidth="1"/>
    <col min="6367" max="6367" width="9.1796875" style="56"/>
    <col min="6368" max="6368" width="14.453125" style="56" bestFit="1" customWidth="1"/>
    <col min="6369" max="6605" width="9.1796875" style="56"/>
    <col min="6606" max="6606" width="1.453125" style="56" customWidth="1"/>
    <col min="6607" max="6607" width="30.1796875" style="56" customWidth="1"/>
    <col min="6608" max="6608" width="6.453125" style="56" customWidth="1"/>
    <col min="6609" max="6609" width="0.81640625" style="56" customWidth="1"/>
    <col min="6610" max="6610" width="12.453125" style="56" customWidth="1"/>
    <col min="6611" max="6611" width="0.81640625" style="56" customWidth="1"/>
    <col min="6612" max="6612" width="12.453125" style="56" customWidth="1"/>
    <col min="6613" max="6613" width="0.81640625" style="56" customWidth="1"/>
    <col min="6614" max="6614" width="12.453125" style="56" customWidth="1"/>
    <col min="6615" max="6615" width="0.81640625" style="56" customWidth="1"/>
    <col min="6616" max="6616" width="12.453125" style="56" customWidth="1"/>
    <col min="6617" max="6621" width="9.1796875" style="56"/>
    <col min="6622" max="6622" width="14.453125" style="56" bestFit="1" customWidth="1"/>
    <col min="6623" max="6623" width="9.1796875" style="56"/>
    <col min="6624" max="6624" width="14.453125" style="56" bestFit="1" customWidth="1"/>
    <col min="6625" max="6861" width="9.1796875" style="56"/>
    <col min="6862" max="6862" width="1.453125" style="56" customWidth="1"/>
    <col min="6863" max="6863" width="30.1796875" style="56" customWidth="1"/>
    <col min="6864" max="6864" width="6.453125" style="56" customWidth="1"/>
    <col min="6865" max="6865" width="0.81640625" style="56" customWidth="1"/>
    <col min="6866" max="6866" width="12.453125" style="56" customWidth="1"/>
    <col min="6867" max="6867" width="0.81640625" style="56" customWidth="1"/>
    <col min="6868" max="6868" width="12.453125" style="56" customWidth="1"/>
    <col min="6869" max="6869" width="0.81640625" style="56" customWidth="1"/>
    <col min="6870" max="6870" width="12.453125" style="56" customWidth="1"/>
    <col min="6871" max="6871" width="0.81640625" style="56" customWidth="1"/>
    <col min="6872" max="6872" width="12.453125" style="56" customWidth="1"/>
    <col min="6873" max="6877" width="9.1796875" style="56"/>
    <col min="6878" max="6878" width="14.453125" style="56" bestFit="1" customWidth="1"/>
    <col min="6879" max="6879" width="9.1796875" style="56"/>
    <col min="6880" max="6880" width="14.453125" style="56" bestFit="1" customWidth="1"/>
    <col min="6881" max="7117" width="9.1796875" style="56"/>
    <col min="7118" max="7118" width="1.453125" style="56" customWidth="1"/>
    <col min="7119" max="7119" width="30.1796875" style="56" customWidth="1"/>
    <col min="7120" max="7120" width="6.453125" style="56" customWidth="1"/>
    <col min="7121" max="7121" width="0.81640625" style="56" customWidth="1"/>
    <col min="7122" max="7122" width="12.453125" style="56" customWidth="1"/>
    <col min="7123" max="7123" width="0.81640625" style="56" customWidth="1"/>
    <col min="7124" max="7124" width="12.453125" style="56" customWidth="1"/>
    <col min="7125" max="7125" width="0.81640625" style="56" customWidth="1"/>
    <col min="7126" max="7126" width="12.453125" style="56" customWidth="1"/>
    <col min="7127" max="7127" width="0.81640625" style="56" customWidth="1"/>
    <col min="7128" max="7128" width="12.453125" style="56" customWidth="1"/>
    <col min="7129" max="7133" width="9.1796875" style="56"/>
    <col min="7134" max="7134" width="14.453125" style="56" bestFit="1" customWidth="1"/>
    <col min="7135" max="7135" width="9.1796875" style="56"/>
    <col min="7136" max="7136" width="14.453125" style="56" bestFit="1" customWidth="1"/>
    <col min="7137" max="7373" width="9.1796875" style="56"/>
    <col min="7374" max="7374" width="1.453125" style="56" customWidth="1"/>
    <col min="7375" max="7375" width="30.1796875" style="56" customWidth="1"/>
    <col min="7376" max="7376" width="6.453125" style="56" customWidth="1"/>
    <col min="7377" max="7377" width="0.81640625" style="56" customWidth="1"/>
    <col min="7378" max="7378" width="12.453125" style="56" customWidth="1"/>
    <col min="7379" max="7379" width="0.81640625" style="56" customWidth="1"/>
    <col min="7380" max="7380" width="12.453125" style="56" customWidth="1"/>
    <col min="7381" max="7381" width="0.81640625" style="56" customWidth="1"/>
    <col min="7382" max="7382" width="12.453125" style="56" customWidth="1"/>
    <col min="7383" max="7383" width="0.81640625" style="56" customWidth="1"/>
    <col min="7384" max="7384" width="12.453125" style="56" customWidth="1"/>
    <col min="7385" max="7389" width="9.1796875" style="56"/>
    <col min="7390" max="7390" width="14.453125" style="56" bestFit="1" customWidth="1"/>
    <col min="7391" max="7391" width="9.1796875" style="56"/>
    <col min="7392" max="7392" width="14.453125" style="56" bestFit="1" customWidth="1"/>
    <col min="7393" max="7629" width="9.1796875" style="56"/>
    <col min="7630" max="7630" width="1.453125" style="56" customWidth="1"/>
    <col min="7631" max="7631" width="30.1796875" style="56" customWidth="1"/>
    <col min="7632" max="7632" width="6.453125" style="56" customWidth="1"/>
    <col min="7633" max="7633" width="0.81640625" style="56" customWidth="1"/>
    <col min="7634" max="7634" width="12.453125" style="56" customWidth="1"/>
    <col min="7635" max="7635" width="0.81640625" style="56" customWidth="1"/>
    <col min="7636" max="7636" width="12.453125" style="56" customWidth="1"/>
    <col min="7637" max="7637" width="0.81640625" style="56" customWidth="1"/>
    <col min="7638" max="7638" width="12.453125" style="56" customWidth="1"/>
    <col min="7639" max="7639" width="0.81640625" style="56" customWidth="1"/>
    <col min="7640" max="7640" width="12.453125" style="56" customWidth="1"/>
    <col min="7641" max="7645" width="9.1796875" style="56"/>
    <col min="7646" max="7646" width="14.453125" style="56" bestFit="1" customWidth="1"/>
    <col min="7647" max="7647" width="9.1796875" style="56"/>
    <col min="7648" max="7648" width="14.453125" style="56" bestFit="1" customWidth="1"/>
    <col min="7649" max="7885" width="9.1796875" style="56"/>
    <col min="7886" max="7886" width="1.453125" style="56" customWidth="1"/>
    <col min="7887" max="7887" width="30.1796875" style="56" customWidth="1"/>
    <col min="7888" max="7888" width="6.453125" style="56" customWidth="1"/>
    <col min="7889" max="7889" width="0.81640625" style="56" customWidth="1"/>
    <col min="7890" max="7890" width="12.453125" style="56" customWidth="1"/>
    <col min="7891" max="7891" width="0.81640625" style="56" customWidth="1"/>
    <col min="7892" max="7892" width="12.453125" style="56" customWidth="1"/>
    <col min="7893" max="7893" width="0.81640625" style="56" customWidth="1"/>
    <col min="7894" max="7894" width="12.453125" style="56" customWidth="1"/>
    <col min="7895" max="7895" width="0.81640625" style="56" customWidth="1"/>
    <col min="7896" max="7896" width="12.453125" style="56" customWidth="1"/>
    <col min="7897" max="7901" width="9.1796875" style="56"/>
    <col min="7902" max="7902" width="14.453125" style="56" bestFit="1" customWidth="1"/>
    <col min="7903" max="7903" width="9.1796875" style="56"/>
    <col min="7904" max="7904" width="14.453125" style="56" bestFit="1" customWidth="1"/>
    <col min="7905" max="8141" width="9.1796875" style="56"/>
    <col min="8142" max="8142" width="1.453125" style="56" customWidth="1"/>
    <col min="8143" max="8143" width="30.1796875" style="56" customWidth="1"/>
    <col min="8144" max="8144" width="6.453125" style="56" customWidth="1"/>
    <col min="8145" max="8145" width="0.81640625" style="56" customWidth="1"/>
    <col min="8146" max="8146" width="12.453125" style="56" customWidth="1"/>
    <col min="8147" max="8147" width="0.81640625" style="56" customWidth="1"/>
    <col min="8148" max="8148" width="12.453125" style="56" customWidth="1"/>
    <col min="8149" max="8149" width="0.81640625" style="56" customWidth="1"/>
    <col min="8150" max="8150" width="12.453125" style="56" customWidth="1"/>
    <col min="8151" max="8151" width="0.81640625" style="56" customWidth="1"/>
    <col min="8152" max="8152" width="12.453125" style="56" customWidth="1"/>
    <col min="8153" max="8157" width="9.1796875" style="56"/>
    <col min="8158" max="8158" width="14.453125" style="56" bestFit="1" customWidth="1"/>
    <col min="8159" max="8159" width="9.1796875" style="56"/>
    <col min="8160" max="8160" width="14.453125" style="56" bestFit="1" customWidth="1"/>
    <col min="8161" max="8397" width="9.1796875" style="56"/>
    <col min="8398" max="8398" width="1.453125" style="56" customWidth="1"/>
    <col min="8399" max="8399" width="30.1796875" style="56" customWidth="1"/>
    <col min="8400" max="8400" width="6.453125" style="56" customWidth="1"/>
    <col min="8401" max="8401" width="0.81640625" style="56" customWidth="1"/>
    <col min="8402" max="8402" width="12.453125" style="56" customWidth="1"/>
    <col min="8403" max="8403" width="0.81640625" style="56" customWidth="1"/>
    <col min="8404" max="8404" width="12.453125" style="56" customWidth="1"/>
    <col min="8405" max="8405" width="0.81640625" style="56" customWidth="1"/>
    <col min="8406" max="8406" width="12.453125" style="56" customWidth="1"/>
    <col min="8407" max="8407" width="0.81640625" style="56" customWidth="1"/>
    <col min="8408" max="8408" width="12.453125" style="56" customWidth="1"/>
    <col min="8409" max="8413" width="9.1796875" style="56"/>
    <col min="8414" max="8414" width="14.453125" style="56" bestFit="1" customWidth="1"/>
    <col min="8415" max="8415" width="9.1796875" style="56"/>
    <col min="8416" max="8416" width="14.453125" style="56" bestFit="1" customWidth="1"/>
    <col min="8417" max="8653" width="9.1796875" style="56"/>
    <col min="8654" max="8654" width="1.453125" style="56" customWidth="1"/>
    <col min="8655" max="8655" width="30.1796875" style="56" customWidth="1"/>
    <col min="8656" max="8656" width="6.453125" style="56" customWidth="1"/>
    <col min="8657" max="8657" width="0.81640625" style="56" customWidth="1"/>
    <col min="8658" max="8658" width="12.453125" style="56" customWidth="1"/>
    <col min="8659" max="8659" width="0.81640625" style="56" customWidth="1"/>
    <col min="8660" max="8660" width="12.453125" style="56" customWidth="1"/>
    <col min="8661" max="8661" width="0.81640625" style="56" customWidth="1"/>
    <col min="8662" max="8662" width="12.453125" style="56" customWidth="1"/>
    <col min="8663" max="8663" width="0.81640625" style="56" customWidth="1"/>
    <col min="8664" max="8664" width="12.453125" style="56" customWidth="1"/>
    <col min="8665" max="8669" width="9.1796875" style="56"/>
    <col min="8670" max="8670" width="14.453125" style="56" bestFit="1" customWidth="1"/>
    <col min="8671" max="8671" width="9.1796875" style="56"/>
    <col min="8672" max="8672" width="14.453125" style="56" bestFit="1" customWidth="1"/>
    <col min="8673" max="8909" width="9.1796875" style="56"/>
    <col min="8910" max="8910" width="1.453125" style="56" customWidth="1"/>
    <col min="8911" max="8911" width="30.1796875" style="56" customWidth="1"/>
    <col min="8912" max="8912" width="6.453125" style="56" customWidth="1"/>
    <col min="8913" max="8913" width="0.81640625" style="56" customWidth="1"/>
    <col min="8914" max="8914" width="12.453125" style="56" customWidth="1"/>
    <col min="8915" max="8915" width="0.81640625" style="56" customWidth="1"/>
    <col min="8916" max="8916" width="12.453125" style="56" customWidth="1"/>
    <col min="8917" max="8917" width="0.81640625" style="56" customWidth="1"/>
    <col min="8918" max="8918" width="12.453125" style="56" customWidth="1"/>
    <col min="8919" max="8919" width="0.81640625" style="56" customWidth="1"/>
    <col min="8920" max="8920" width="12.453125" style="56" customWidth="1"/>
    <col min="8921" max="8925" width="9.1796875" style="56"/>
    <col min="8926" max="8926" width="14.453125" style="56" bestFit="1" customWidth="1"/>
    <col min="8927" max="8927" width="9.1796875" style="56"/>
    <col min="8928" max="8928" width="14.453125" style="56" bestFit="1" customWidth="1"/>
    <col min="8929" max="9165" width="9.1796875" style="56"/>
    <col min="9166" max="9166" width="1.453125" style="56" customWidth="1"/>
    <col min="9167" max="9167" width="30.1796875" style="56" customWidth="1"/>
    <col min="9168" max="9168" width="6.453125" style="56" customWidth="1"/>
    <col min="9169" max="9169" width="0.81640625" style="56" customWidth="1"/>
    <col min="9170" max="9170" width="12.453125" style="56" customWidth="1"/>
    <col min="9171" max="9171" width="0.81640625" style="56" customWidth="1"/>
    <col min="9172" max="9172" width="12.453125" style="56" customWidth="1"/>
    <col min="9173" max="9173" width="0.81640625" style="56" customWidth="1"/>
    <col min="9174" max="9174" width="12.453125" style="56" customWidth="1"/>
    <col min="9175" max="9175" width="0.81640625" style="56" customWidth="1"/>
    <col min="9176" max="9176" width="12.453125" style="56" customWidth="1"/>
    <col min="9177" max="9181" width="9.1796875" style="56"/>
    <col min="9182" max="9182" width="14.453125" style="56" bestFit="1" customWidth="1"/>
    <col min="9183" max="9183" width="9.1796875" style="56"/>
    <col min="9184" max="9184" width="14.453125" style="56" bestFit="1" customWidth="1"/>
    <col min="9185" max="9421" width="9.1796875" style="56"/>
    <col min="9422" max="9422" width="1.453125" style="56" customWidth="1"/>
    <col min="9423" max="9423" width="30.1796875" style="56" customWidth="1"/>
    <col min="9424" max="9424" width="6.453125" style="56" customWidth="1"/>
    <col min="9425" max="9425" width="0.81640625" style="56" customWidth="1"/>
    <col min="9426" max="9426" width="12.453125" style="56" customWidth="1"/>
    <col min="9427" max="9427" width="0.81640625" style="56" customWidth="1"/>
    <col min="9428" max="9428" width="12.453125" style="56" customWidth="1"/>
    <col min="9429" max="9429" width="0.81640625" style="56" customWidth="1"/>
    <col min="9430" max="9430" width="12.453125" style="56" customWidth="1"/>
    <col min="9431" max="9431" width="0.81640625" style="56" customWidth="1"/>
    <col min="9432" max="9432" width="12.453125" style="56" customWidth="1"/>
    <col min="9433" max="9437" width="9.1796875" style="56"/>
    <col min="9438" max="9438" width="14.453125" style="56" bestFit="1" customWidth="1"/>
    <col min="9439" max="9439" width="9.1796875" style="56"/>
    <col min="9440" max="9440" width="14.453125" style="56" bestFit="1" customWidth="1"/>
    <col min="9441" max="9677" width="9.1796875" style="56"/>
    <col min="9678" max="9678" width="1.453125" style="56" customWidth="1"/>
    <col min="9679" max="9679" width="30.1796875" style="56" customWidth="1"/>
    <col min="9680" max="9680" width="6.453125" style="56" customWidth="1"/>
    <col min="9681" max="9681" width="0.81640625" style="56" customWidth="1"/>
    <col min="9682" max="9682" width="12.453125" style="56" customWidth="1"/>
    <col min="9683" max="9683" width="0.81640625" style="56" customWidth="1"/>
    <col min="9684" max="9684" width="12.453125" style="56" customWidth="1"/>
    <col min="9685" max="9685" width="0.81640625" style="56" customWidth="1"/>
    <col min="9686" max="9686" width="12.453125" style="56" customWidth="1"/>
    <col min="9687" max="9687" width="0.81640625" style="56" customWidth="1"/>
    <col min="9688" max="9688" width="12.453125" style="56" customWidth="1"/>
    <col min="9689" max="9693" width="9.1796875" style="56"/>
    <col min="9694" max="9694" width="14.453125" style="56" bestFit="1" customWidth="1"/>
    <col min="9695" max="9695" width="9.1796875" style="56"/>
    <col min="9696" max="9696" width="14.453125" style="56" bestFit="1" customWidth="1"/>
    <col min="9697" max="9933" width="9.1796875" style="56"/>
    <col min="9934" max="9934" width="1.453125" style="56" customWidth="1"/>
    <col min="9935" max="9935" width="30.1796875" style="56" customWidth="1"/>
    <col min="9936" max="9936" width="6.453125" style="56" customWidth="1"/>
    <col min="9937" max="9937" width="0.81640625" style="56" customWidth="1"/>
    <col min="9938" max="9938" width="12.453125" style="56" customWidth="1"/>
    <col min="9939" max="9939" width="0.81640625" style="56" customWidth="1"/>
    <col min="9940" max="9940" width="12.453125" style="56" customWidth="1"/>
    <col min="9941" max="9941" width="0.81640625" style="56" customWidth="1"/>
    <col min="9942" max="9942" width="12.453125" style="56" customWidth="1"/>
    <col min="9943" max="9943" width="0.81640625" style="56" customWidth="1"/>
    <col min="9944" max="9944" width="12.453125" style="56" customWidth="1"/>
    <col min="9945" max="9949" width="9.1796875" style="56"/>
    <col min="9950" max="9950" width="14.453125" style="56" bestFit="1" customWidth="1"/>
    <col min="9951" max="9951" width="9.1796875" style="56"/>
    <col min="9952" max="9952" width="14.453125" style="56" bestFit="1" customWidth="1"/>
    <col min="9953" max="10189" width="9.1796875" style="56"/>
    <col min="10190" max="10190" width="1.453125" style="56" customWidth="1"/>
    <col min="10191" max="10191" width="30.1796875" style="56" customWidth="1"/>
    <col min="10192" max="10192" width="6.453125" style="56" customWidth="1"/>
    <col min="10193" max="10193" width="0.81640625" style="56" customWidth="1"/>
    <col min="10194" max="10194" width="12.453125" style="56" customWidth="1"/>
    <col min="10195" max="10195" width="0.81640625" style="56" customWidth="1"/>
    <col min="10196" max="10196" width="12.453125" style="56" customWidth="1"/>
    <col min="10197" max="10197" width="0.81640625" style="56" customWidth="1"/>
    <col min="10198" max="10198" width="12.453125" style="56" customWidth="1"/>
    <col min="10199" max="10199" width="0.81640625" style="56" customWidth="1"/>
    <col min="10200" max="10200" width="12.453125" style="56" customWidth="1"/>
    <col min="10201" max="10205" width="9.1796875" style="56"/>
    <col min="10206" max="10206" width="14.453125" style="56" bestFit="1" customWidth="1"/>
    <col min="10207" max="10207" width="9.1796875" style="56"/>
    <col min="10208" max="10208" width="14.453125" style="56" bestFit="1" customWidth="1"/>
    <col min="10209" max="10445" width="9.1796875" style="56"/>
    <col min="10446" max="10446" width="1.453125" style="56" customWidth="1"/>
    <col min="10447" max="10447" width="30.1796875" style="56" customWidth="1"/>
    <col min="10448" max="10448" width="6.453125" style="56" customWidth="1"/>
    <col min="10449" max="10449" width="0.81640625" style="56" customWidth="1"/>
    <col min="10450" max="10450" width="12.453125" style="56" customWidth="1"/>
    <col min="10451" max="10451" width="0.81640625" style="56" customWidth="1"/>
    <col min="10452" max="10452" width="12.453125" style="56" customWidth="1"/>
    <col min="10453" max="10453" width="0.81640625" style="56" customWidth="1"/>
    <col min="10454" max="10454" width="12.453125" style="56" customWidth="1"/>
    <col min="10455" max="10455" width="0.81640625" style="56" customWidth="1"/>
    <col min="10456" max="10456" width="12.453125" style="56" customWidth="1"/>
    <col min="10457" max="10461" width="9.1796875" style="56"/>
    <col min="10462" max="10462" width="14.453125" style="56" bestFit="1" customWidth="1"/>
    <col min="10463" max="10463" width="9.1796875" style="56"/>
    <col min="10464" max="10464" width="14.453125" style="56" bestFit="1" customWidth="1"/>
    <col min="10465" max="10701" width="9.1796875" style="56"/>
    <col min="10702" max="10702" width="1.453125" style="56" customWidth="1"/>
    <col min="10703" max="10703" width="30.1796875" style="56" customWidth="1"/>
    <col min="10704" max="10704" width="6.453125" style="56" customWidth="1"/>
    <col min="10705" max="10705" width="0.81640625" style="56" customWidth="1"/>
    <col min="10706" max="10706" width="12.453125" style="56" customWidth="1"/>
    <col min="10707" max="10707" width="0.81640625" style="56" customWidth="1"/>
    <col min="10708" max="10708" width="12.453125" style="56" customWidth="1"/>
    <col min="10709" max="10709" width="0.81640625" style="56" customWidth="1"/>
    <col min="10710" max="10710" width="12.453125" style="56" customWidth="1"/>
    <col min="10711" max="10711" width="0.81640625" style="56" customWidth="1"/>
    <col min="10712" max="10712" width="12.453125" style="56" customWidth="1"/>
    <col min="10713" max="10717" width="9.1796875" style="56"/>
    <col min="10718" max="10718" width="14.453125" style="56" bestFit="1" customWidth="1"/>
    <col min="10719" max="10719" width="9.1796875" style="56"/>
    <col min="10720" max="10720" width="14.453125" style="56" bestFit="1" customWidth="1"/>
    <col min="10721" max="10957" width="9.1796875" style="56"/>
    <col min="10958" max="10958" width="1.453125" style="56" customWidth="1"/>
    <col min="10959" max="10959" width="30.1796875" style="56" customWidth="1"/>
    <col min="10960" max="10960" width="6.453125" style="56" customWidth="1"/>
    <col min="10961" max="10961" width="0.81640625" style="56" customWidth="1"/>
    <col min="10962" max="10962" width="12.453125" style="56" customWidth="1"/>
    <col min="10963" max="10963" width="0.81640625" style="56" customWidth="1"/>
    <col min="10964" max="10964" width="12.453125" style="56" customWidth="1"/>
    <col min="10965" max="10965" width="0.81640625" style="56" customWidth="1"/>
    <col min="10966" max="10966" width="12.453125" style="56" customWidth="1"/>
    <col min="10967" max="10967" width="0.81640625" style="56" customWidth="1"/>
    <col min="10968" max="10968" width="12.453125" style="56" customWidth="1"/>
    <col min="10969" max="10973" width="9.1796875" style="56"/>
    <col min="10974" max="10974" width="14.453125" style="56" bestFit="1" customWidth="1"/>
    <col min="10975" max="10975" width="9.1796875" style="56"/>
    <col min="10976" max="10976" width="14.453125" style="56" bestFit="1" customWidth="1"/>
    <col min="10977" max="11213" width="9.1796875" style="56"/>
    <col min="11214" max="11214" width="1.453125" style="56" customWidth="1"/>
    <col min="11215" max="11215" width="30.1796875" style="56" customWidth="1"/>
    <col min="11216" max="11216" width="6.453125" style="56" customWidth="1"/>
    <col min="11217" max="11217" width="0.81640625" style="56" customWidth="1"/>
    <col min="11218" max="11218" width="12.453125" style="56" customWidth="1"/>
    <col min="11219" max="11219" width="0.81640625" style="56" customWidth="1"/>
    <col min="11220" max="11220" width="12.453125" style="56" customWidth="1"/>
    <col min="11221" max="11221" width="0.81640625" style="56" customWidth="1"/>
    <col min="11222" max="11222" width="12.453125" style="56" customWidth="1"/>
    <col min="11223" max="11223" width="0.81640625" style="56" customWidth="1"/>
    <col min="11224" max="11224" width="12.453125" style="56" customWidth="1"/>
    <col min="11225" max="11229" width="9.1796875" style="56"/>
    <col min="11230" max="11230" width="14.453125" style="56" bestFit="1" customWidth="1"/>
    <col min="11231" max="11231" width="9.1796875" style="56"/>
    <col min="11232" max="11232" width="14.453125" style="56" bestFit="1" customWidth="1"/>
    <col min="11233" max="11469" width="9.1796875" style="56"/>
    <col min="11470" max="11470" width="1.453125" style="56" customWidth="1"/>
    <col min="11471" max="11471" width="30.1796875" style="56" customWidth="1"/>
    <col min="11472" max="11472" width="6.453125" style="56" customWidth="1"/>
    <col min="11473" max="11473" width="0.81640625" style="56" customWidth="1"/>
    <col min="11474" max="11474" width="12.453125" style="56" customWidth="1"/>
    <col min="11475" max="11475" width="0.81640625" style="56" customWidth="1"/>
    <col min="11476" max="11476" width="12.453125" style="56" customWidth="1"/>
    <col min="11477" max="11477" width="0.81640625" style="56" customWidth="1"/>
    <col min="11478" max="11478" width="12.453125" style="56" customWidth="1"/>
    <col min="11479" max="11479" width="0.81640625" style="56" customWidth="1"/>
    <col min="11480" max="11480" width="12.453125" style="56" customWidth="1"/>
    <col min="11481" max="11485" width="9.1796875" style="56"/>
    <col min="11486" max="11486" width="14.453125" style="56" bestFit="1" customWidth="1"/>
    <col min="11487" max="11487" width="9.1796875" style="56"/>
    <col min="11488" max="11488" width="14.453125" style="56" bestFit="1" customWidth="1"/>
    <col min="11489" max="11725" width="9.1796875" style="56"/>
    <col min="11726" max="11726" width="1.453125" style="56" customWidth="1"/>
    <col min="11727" max="11727" width="30.1796875" style="56" customWidth="1"/>
    <col min="11728" max="11728" width="6.453125" style="56" customWidth="1"/>
    <col min="11729" max="11729" width="0.81640625" style="56" customWidth="1"/>
    <col min="11730" max="11730" width="12.453125" style="56" customWidth="1"/>
    <col min="11731" max="11731" width="0.81640625" style="56" customWidth="1"/>
    <col min="11732" max="11732" width="12.453125" style="56" customWidth="1"/>
    <col min="11733" max="11733" width="0.81640625" style="56" customWidth="1"/>
    <col min="11734" max="11734" width="12.453125" style="56" customWidth="1"/>
    <col min="11735" max="11735" width="0.81640625" style="56" customWidth="1"/>
    <col min="11736" max="11736" width="12.453125" style="56" customWidth="1"/>
    <col min="11737" max="11741" width="9.1796875" style="56"/>
    <col min="11742" max="11742" width="14.453125" style="56" bestFit="1" customWidth="1"/>
    <col min="11743" max="11743" width="9.1796875" style="56"/>
    <col min="11744" max="11744" width="14.453125" style="56" bestFit="1" customWidth="1"/>
    <col min="11745" max="11981" width="9.1796875" style="56"/>
    <col min="11982" max="11982" width="1.453125" style="56" customWidth="1"/>
    <col min="11983" max="11983" width="30.1796875" style="56" customWidth="1"/>
    <col min="11984" max="11984" width="6.453125" style="56" customWidth="1"/>
    <col min="11985" max="11985" width="0.81640625" style="56" customWidth="1"/>
    <col min="11986" max="11986" width="12.453125" style="56" customWidth="1"/>
    <col min="11987" max="11987" width="0.81640625" style="56" customWidth="1"/>
    <col min="11988" max="11988" width="12.453125" style="56" customWidth="1"/>
    <col min="11989" max="11989" width="0.81640625" style="56" customWidth="1"/>
    <col min="11990" max="11990" width="12.453125" style="56" customWidth="1"/>
    <col min="11991" max="11991" width="0.81640625" style="56" customWidth="1"/>
    <col min="11992" max="11992" width="12.453125" style="56" customWidth="1"/>
    <col min="11993" max="11997" width="9.1796875" style="56"/>
    <col min="11998" max="11998" width="14.453125" style="56" bestFit="1" customWidth="1"/>
    <col min="11999" max="11999" width="9.1796875" style="56"/>
    <col min="12000" max="12000" width="14.453125" style="56" bestFit="1" customWidth="1"/>
    <col min="12001" max="12237" width="9.1796875" style="56"/>
    <col min="12238" max="12238" width="1.453125" style="56" customWidth="1"/>
    <col min="12239" max="12239" width="30.1796875" style="56" customWidth="1"/>
    <col min="12240" max="12240" width="6.453125" style="56" customWidth="1"/>
    <col min="12241" max="12241" width="0.81640625" style="56" customWidth="1"/>
    <col min="12242" max="12242" width="12.453125" style="56" customWidth="1"/>
    <col min="12243" max="12243" width="0.81640625" style="56" customWidth="1"/>
    <col min="12244" max="12244" width="12.453125" style="56" customWidth="1"/>
    <col min="12245" max="12245" width="0.81640625" style="56" customWidth="1"/>
    <col min="12246" max="12246" width="12.453125" style="56" customWidth="1"/>
    <col min="12247" max="12247" width="0.81640625" style="56" customWidth="1"/>
    <col min="12248" max="12248" width="12.453125" style="56" customWidth="1"/>
    <col min="12249" max="12253" width="9.1796875" style="56"/>
    <col min="12254" max="12254" width="14.453125" style="56" bestFit="1" customWidth="1"/>
    <col min="12255" max="12255" width="9.1796875" style="56"/>
    <col min="12256" max="12256" width="14.453125" style="56" bestFit="1" customWidth="1"/>
    <col min="12257" max="12493" width="9.1796875" style="56"/>
    <col min="12494" max="12494" width="1.453125" style="56" customWidth="1"/>
    <col min="12495" max="12495" width="30.1796875" style="56" customWidth="1"/>
    <col min="12496" max="12496" width="6.453125" style="56" customWidth="1"/>
    <col min="12497" max="12497" width="0.81640625" style="56" customWidth="1"/>
    <col min="12498" max="12498" width="12.453125" style="56" customWidth="1"/>
    <col min="12499" max="12499" width="0.81640625" style="56" customWidth="1"/>
    <col min="12500" max="12500" width="12.453125" style="56" customWidth="1"/>
    <col min="12501" max="12501" width="0.81640625" style="56" customWidth="1"/>
    <col min="12502" max="12502" width="12.453125" style="56" customWidth="1"/>
    <col min="12503" max="12503" width="0.81640625" style="56" customWidth="1"/>
    <col min="12504" max="12504" width="12.453125" style="56" customWidth="1"/>
    <col min="12505" max="12509" width="9.1796875" style="56"/>
    <col min="12510" max="12510" width="14.453125" style="56" bestFit="1" customWidth="1"/>
    <col min="12511" max="12511" width="9.1796875" style="56"/>
    <col min="12512" max="12512" width="14.453125" style="56" bestFit="1" customWidth="1"/>
    <col min="12513" max="12749" width="9.1796875" style="56"/>
    <col min="12750" max="12750" width="1.453125" style="56" customWidth="1"/>
    <col min="12751" max="12751" width="30.1796875" style="56" customWidth="1"/>
    <col min="12752" max="12752" width="6.453125" style="56" customWidth="1"/>
    <col min="12753" max="12753" width="0.81640625" style="56" customWidth="1"/>
    <col min="12754" max="12754" width="12.453125" style="56" customWidth="1"/>
    <col min="12755" max="12755" width="0.81640625" style="56" customWidth="1"/>
    <col min="12756" max="12756" width="12.453125" style="56" customWidth="1"/>
    <col min="12757" max="12757" width="0.81640625" style="56" customWidth="1"/>
    <col min="12758" max="12758" width="12.453125" style="56" customWidth="1"/>
    <col min="12759" max="12759" width="0.81640625" style="56" customWidth="1"/>
    <col min="12760" max="12760" width="12.453125" style="56" customWidth="1"/>
    <col min="12761" max="12765" width="9.1796875" style="56"/>
    <col min="12766" max="12766" width="14.453125" style="56" bestFit="1" customWidth="1"/>
    <col min="12767" max="12767" width="9.1796875" style="56"/>
    <col min="12768" max="12768" width="14.453125" style="56" bestFit="1" customWidth="1"/>
    <col min="12769" max="13005" width="9.1796875" style="56"/>
    <col min="13006" max="13006" width="1.453125" style="56" customWidth="1"/>
    <col min="13007" max="13007" width="30.1796875" style="56" customWidth="1"/>
    <col min="13008" max="13008" width="6.453125" style="56" customWidth="1"/>
    <col min="13009" max="13009" width="0.81640625" style="56" customWidth="1"/>
    <col min="13010" max="13010" width="12.453125" style="56" customWidth="1"/>
    <col min="13011" max="13011" width="0.81640625" style="56" customWidth="1"/>
    <col min="13012" max="13012" width="12.453125" style="56" customWidth="1"/>
    <col min="13013" max="13013" width="0.81640625" style="56" customWidth="1"/>
    <col min="13014" max="13014" width="12.453125" style="56" customWidth="1"/>
    <col min="13015" max="13015" width="0.81640625" style="56" customWidth="1"/>
    <col min="13016" max="13016" width="12.453125" style="56" customWidth="1"/>
    <col min="13017" max="13021" width="9.1796875" style="56"/>
    <col min="13022" max="13022" width="14.453125" style="56" bestFit="1" customWidth="1"/>
    <col min="13023" max="13023" width="9.1796875" style="56"/>
    <col min="13024" max="13024" width="14.453125" style="56" bestFit="1" customWidth="1"/>
    <col min="13025" max="13261" width="9.1796875" style="56"/>
    <col min="13262" max="13262" width="1.453125" style="56" customWidth="1"/>
    <col min="13263" max="13263" width="30.1796875" style="56" customWidth="1"/>
    <col min="13264" max="13264" width="6.453125" style="56" customWidth="1"/>
    <col min="13265" max="13265" width="0.81640625" style="56" customWidth="1"/>
    <col min="13266" max="13266" width="12.453125" style="56" customWidth="1"/>
    <col min="13267" max="13267" width="0.81640625" style="56" customWidth="1"/>
    <col min="13268" max="13268" width="12.453125" style="56" customWidth="1"/>
    <col min="13269" max="13269" width="0.81640625" style="56" customWidth="1"/>
    <col min="13270" max="13270" width="12.453125" style="56" customWidth="1"/>
    <col min="13271" max="13271" width="0.81640625" style="56" customWidth="1"/>
    <col min="13272" max="13272" width="12.453125" style="56" customWidth="1"/>
    <col min="13273" max="13277" width="9.1796875" style="56"/>
    <col min="13278" max="13278" width="14.453125" style="56" bestFit="1" customWidth="1"/>
    <col min="13279" max="13279" width="9.1796875" style="56"/>
    <col min="13280" max="13280" width="14.453125" style="56" bestFit="1" customWidth="1"/>
    <col min="13281" max="13517" width="9.1796875" style="56"/>
    <col min="13518" max="13518" width="1.453125" style="56" customWidth="1"/>
    <col min="13519" max="13519" width="30.1796875" style="56" customWidth="1"/>
    <col min="13520" max="13520" width="6.453125" style="56" customWidth="1"/>
    <col min="13521" max="13521" width="0.81640625" style="56" customWidth="1"/>
    <col min="13522" max="13522" width="12.453125" style="56" customWidth="1"/>
    <col min="13523" max="13523" width="0.81640625" style="56" customWidth="1"/>
    <col min="13524" max="13524" width="12.453125" style="56" customWidth="1"/>
    <col min="13525" max="13525" width="0.81640625" style="56" customWidth="1"/>
    <col min="13526" max="13526" width="12.453125" style="56" customWidth="1"/>
    <col min="13527" max="13527" width="0.81640625" style="56" customWidth="1"/>
    <col min="13528" max="13528" width="12.453125" style="56" customWidth="1"/>
    <col min="13529" max="13533" width="9.1796875" style="56"/>
    <col min="13534" max="13534" width="14.453125" style="56" bestFit="1" customWidth="1"/>
    <col min="13535" max="13535" width="9.1796875" style="56"/>
    <col min="13536" max="13536" width="14.453125" style="56" bestFit="1" customWidth="1"/>
    <col min="13537" max="13773" width="9.1796875" style="56"/>
    <col min="13774" max="13774" width="1.453125" style="56" customWidth="1"/>
    <col min="13775" max="13775" width="30.1796875" style="56" customWidth="1"/>
    <col min="13776" max="13776" width="6.453125" style="56" customWidth="1"/>
    <col min="13777" max="13777" width="0.81640625" style="56" customWidth="1"/>
    <col min="13778" max="13778" width="12.453125" style="56" customWidth="1"/>
    <col min="13779" max="13779" width="0.81640625" style="56" customWidth="1"/>
    <col min="13780" max="13780" width="12.453125" style="56" customWidth="1"/>
    <col min="13781" max="13781" width="0.81640625" style="56" customWidth="1"/>
    <col min="13782" max="13782" width="12.453125" style="56" customWidth="1"/>
    <col min="13783" max="13783" width="0.81640625" style="56" customWidth="1"/>
    <col min="13784" max="13784" width="12.453125" style="56" customWidth="1"/>
    <col min="13785" max="13789" width="9.1796875" style="56"/>
    <col min="13790" max="13790" width="14.453125" style="56" bestFit="1" customWidth="1"/>
    <col min="13791" max="13791" width="9.1796875" style="56"/>
    <col min="13792" max="13792" width="14.453125" style="56" bestFit="1" customWidth="1"/>
    <col min="13793" max="14029" width="9.1796875" style="56"/>
    <col min="14030" max="14030" width="1.453125" style="56" customWidth="1"/>
    <col min="14031" max="14031" width="30.1796875" style="56" customWidth="1"/>
    <col min="14032" max="14032" width="6.453125" style="56" customWidth="1"/>
    <col min="14033" max="14033" width="0.81640625" style="56" customWidth="1"/>
    <col min="14034" max="14034" width="12.453125" style="56" customWidth="1"/>
    <col min="14035" max="14035" width="0.81640625" style="56" customWidth="1"/>
    <col min="14036" max="14036" width="12.453125" style="56" customWidth="1"/>
    <col min="14037" max="14037" width="0.81640625" style="56" customWidth="1"/>
    <col min="14038" max="14038" width="12.453125" style="56" customWidth="1"/>
    <col min="14039" max="14039" width="0.81640625" style="56" customWidth="1"/>
    <col min="14040" max="14040" width="12.453125" style="56" customWidth="1"/>
    <col min="14041" max="14045" width="9.1796875" style="56"/>
    <col min="14046" max="14046" width="14.453125" style="56" bestFit="1" customWidth="1"/>
    <col min="14047" max="14047" width="9.1796875" style="56"/>
    <col min="14048" max="14048" width="14.453125" style="56" bestFit="1" customWidth="1"/>
    <col min="14049" max="14285" width="9.1796875" style="56"/>
    <col min="14286" max="14286" width="1.453125" style="56" customWidth="1"/>
    <col min="14287" max="14287" width="30.1796875" style="56" customWidth="1"/>
    <col min="14288" max="14288" width="6.453125" style="56" customWidth="1"/>
    <col min="14289" max="14289" width="0.81640625" style="56" customWidth="1"/>
    <col min="14290" max="14290" width="12.453125" style="56" customWidth="1"/>
    <col min="14291" max="14291" width="0.81640625" style="56" customWidth="1"/>
    <col min="14292" max="14292" width="12.453125" style="56" customWidth="1"/>
    <col min="14293" max="14293" width="0.81640625" style="56" customWidth="1"/>
    <col min="14294" max="14294" width="12.453125" style="56" customWidth="1"/>
    <col min="14295" max="14295" width="0.81640625" style="56" customWidth="1"/>
    <col min="14296" max="14296" width="12.453125" style="56" customWidth="1"/>
    <col min="14297" max="14301" width="9.1796875" style="56"/>
    <col min="14302" max="14302" width="14.453125" style="56" bestFit="1" customWidth="1"/>
    <col min="14303" max="14303" width="9.1796875" style="56"/>
    <col min="14304" max="14304" width="14.453125" style="56" bestFit="1" customWidth="1"/>
    <col min="14305" max="14541" width="9.1796875" style="56"/>
    <col min="14542" max="14542" width="1.453125" style="56" customWidth="1"/>
    <col min="14543" max="14543" width="30.1796875" style="56" customWidth="1"/>
    <col min="14544" max="14544" width="6.453125" style="56" customWidth="1"/>
    <col min="14545" max="14545" width="0.81640625" style="56" customWidth="1"/>
    <col min="14546" max="14546" width="12.453125" style="56" customWidth="1"/>
    <col min="14547" max="14547" width="0.81640625" style="56" customWidth="1"/>
    <col min="14548" max="14548" width="12.453125" style="56" customWidth="1"/>
    <col min="14549" max="14549" width="0.81640625" style="56" customWidth="1"/>
    <col min="14550" max="14550" width="12.453125" style="56" customWidth="1"/>
    <col min="14551" max="14551" width="0.81640625" style="56" customWidth="1"/>
    <col min="14552" max="14552" width="12.453125" style="56" customWidth="1"/>
    <col min="14553" max="14557" width="9.1796875" style="56"/>
    <col min="14558" max="14558" width="14.453125" style="56" bestFit="1" customWidth="1"/>
    <col min="14559" max="14559" width="9.1796875" style="56"/>
    <col min="14560" max="14560" width="14.453125" style="56" bestFit="1" customWidth="1"/>
    <col min="14561" max="14797" width="9.1796875" style="56"/>
    <col min="14798" max="14798" width="1.453125" style="56" customWidth="1"/>
    <col min="14799" max="14799" width="30.1796875" style="56" customWidth="1"/>
    <col min="14800" max="14800" width="6.453125" style="56" customWidth="1"/>
    <col min="14801" max="14801" width="0.81640625" style="56" customWidth="1"/>
    <col min="14802" max="14802" width="12.453125" style="56" customWidth="1"/>
    <col min="14803" max="14803" width="0.81640625" style="56" customWidth="1"/>
    <col min="14804" max="14804" width="12.453125" style="56" customWidth="1"/>
    <col min="14805" max="14805" width="0.81640625" style="56" customWidth="1"/>
    <col min="14806" max="14806" width="12.453125" style="56" customWidth="1"/>
    <col min="14807" max="14807" width="0.81640625" style="56" customWidth="1"/>
    <col min="14808" max="14808" width="12.453125" style="56" customWidth="1"/>
    <col min="14809" max="14813" width="9.1796875" style="56"/>
    <col min="14814" max="14814" width="14.453125" style="56" bestFit="1" customWidth="1"/>
    <col min="14815" max="14815" width="9.1796875" style="56"/>
    <col min="14816" max="14816" width="14.453125" style="56" bestFit="1" customWidth="1"/>
    <col min="14817" max="15053" width="9.1796875" style="56"/>
    <col min="15054" max="15054" width="1.453125" style="56" customWidth="1"/>
    <col min="15055" max="15055" width="30.1796875" style="56" customWidth="1"/>
    <col min="15056" max="15056" width="6.453125" style="56" customWidth="1"/>
    <col min="15057" max="15057" width="0.81640625" style="56" customWidth="1"/>
    <col min="15058" max="15058" width="12.453125" style="56" customWidth="1"/>
    <col min="15059" max="15059" width="0.81640625" style="56" customWidth="1"/>
    <col min="15060" max="15060" width="12.453125" style="56" customWidth="1"/>
    <col min="15061" max="15061" width="0.81640625" style="56" customWidth="1"/>
    <col min="15062" max="15062" width="12.453125" style="56" customWidth="1"/>
    <col min="15063" max="15063" width="0.81640625" style="56" customWidth="1"/>
    <col min="15064" max="15064" width="12.453125" style="56" customWidth="1"/>
    <col min="15065" max="15069" width="9.1796875" style="56"/>
    <col min="15070" max="15070" width="14.453125" style="56" bestFit="1" customWidth="1"/>
    <col min="15071" max="15071" width="9.1796875" style="56"/>
    <col min="15072" max="15072" width="14.453125" style="56" bestFit="1" customWidth="1"/>
    <col min="15073" max="15309" width="9.1796875" style="56"/>
    <col min="15310" max="15310" width="1.453125" style="56" customWidth="1"/>
    <col min="15311" max="15311" width="30.1796875" style="56" customWidth="1"/>
    <col min="15312" max="15312" width="6.453125" style="56" customWidth="1"/>
    <col min="15313" max="15313" width="0.81640625" style="56" customWidth="1"/>
    <col min="15314" max="15314" width="12.453125" style="56" customWidth="1"/>
    <col min="15315" max="15315" width="0.81640625" style="56" customWidth="1"/>
    <col min="15316" max="15316" width="12.453125" style="56" customWidth="1"/>
    <col min="15317" max="15317" width="0.81640625" style="56" customWidth="1"/>
    <col min="15318" max="15318" width="12.453125" style="56" customWidth="1"/>
    <col min="15319" max="15319" width="0.81640625" style="56" customWidth="1"/>
    <col min="15320" max="15320" width="12.453125" style="56" customWidth="1"/>
    <col min="15321" max="15325" width="9.1796875" style="56"/>
    <col min="15326" max="15326" width="14.453125" style="56" bestFit="1" customWidth="1"/>
    <col min="15327" max="15327" width="9.1796875" style="56"/>
    <col min="15328" max="15328" width="14.453125" style="56" bestFit="1" customWidth="1"/>
    <col min="15329" max="15565" width="9.1796875" style="56"/>
    <col min="15566" max="15566" width="1.453125" style="56" customWidth="1"/>
    <col min="15567" max="15567" width="30.1796875" style="56" customWidth="1"/>
    <col min="15568" max="15568" width="6.453125" style="56" customWidth="1"/>
    <col min="15569" max="15569" width="0.81640625" style="56" customWidth="1"/>
    <col min="15570" max="15570" width="12.453125" style="56" customWidth="1"/>
    <col min="15571" max="15571" width="0.81640625" style="56" customWidth="1"/>
    <col min="15572" max="15572" width="12.453125" style="56" customWidth="1"/>
    <col min="15573" max="15573" width="0.81640625" style="56" customWidth="1"/>
    <col min="15574" max="15574" width="12.453125" style="56" customWidth="1"/>
    <col min="15575" max="15575" width="0.81640625" style="56" customWidth="1"/>
    <col min="15576" max="15576" width="12.453125" style="56" customWidth="1"/>
    <col min="15577" max="15581" width="9.1796875" style="56"/>
    <col min="15582" max="15582" width="14.453125" style="56" bestFit="1" customWidth="1"/>
    <col min="15583" max="15583" width="9.1796875" style="56"/>
    <col min="15584" max="15584" width="14.453125" style="56" bestFit="1" customWidth="1"/>
    <col min="15585" max="15821" width="9.1796875" style="56"/>
    <col min="15822" max="15822" width="1.453125" style="56" customWidth="1"/>
    <col min="15823" max="15823" width="30.1796875" style="56" customWidth="1"/>
    <col min="15824" max="15824" width="6.453125" style="56" customWidth="1"/>
    <col min="15825" max="15825" width="0.81640625" style="56" customWidth="1"/>
    <col min="15826" max="15826" width="12.453125" style="56" customWidth="1"/>
    <col min="15827" max="15827" width="0.81640625" style="56" customWidth="1"/>
    <col min="15828" max="15828" width="12.453125" style="56" customWidth="1"/>
    <col min="15829" max="15829" width="0.81640625" style="56" customWidth="1"/>
    <col min="15830" max="15830" width="12.453125" style="56" customWidth="1"/>
    <col min="15831" max="15831" width="0.81640625" style="56" customWidth="1"/>
    <col min="15832" max="15832" width="12.453125" style="56" customWidth="1"/>
    <col min="15833" max="15837" width="9.1796875" style="56"/>
    <col min="15838" max="15838" width="14.453125" style="56" bestFit="1" customWidth="1"/>
    <col min="15839" max="15839" width="9.1796875" style="56"/>
    <col min="15840" max="15840" width="14.453125" style="56" bestFit="1" customWidth="1"/>
    <col min="15841" max="16077" width="9.1796875" style="56"/>
    <col min="16078" max="16078" width="1.453125" style="56" customWidth="1"/>
    <col min="16079" max="16079" width="30.1796875" style="56" customWidth="1"/>
    <col min="16080" max="16080" width="6.453125" style="56" customWidth="1"/>
    <col min="16081" max="16081" width="0.81640625" style="56" customWidth="1"/>
    <col min="16082" max="16082" width="12.453125" style="56" customWidth="1"/>
    <col min="16083" max="16083" width="0.81640625" style="56" customWidth="1"/>
    <col min="16084" max="16084" width="12.453125" style="56" customWidth="1"/>
    <col min="16085" max="16085" width="0.81640625" style="56" customWidth="1"/>
    <col min="16086" max="16086" width="12.453125" style="56" customWidth="1"/>
    <col min="16087" max="16087" width="0.81640625" style="56" customWidth="1"/>
    <col min="16088" max="16088" width="12.453125" style="56" customWidth="1"/>
    <col min="16089" max="16093" width="9.1796875" style="56"/>
    <col min="16094" max="16094" width="14.453125" style="56" bestFit="1" customWidth="1"/>
    <col min="16095" max="16095" width="9.1796875" style="56"/>
    <col min="16096" max="16096" width="14.453125" style="56" bestFit="1" customWidth="1"/>
    <col min="16097" max="16384" width="9.1796875" style="56"/>
  </cols>
  <sheetData>
    <row r="1" spans="1:12" ht="21" customHeight="1">
      <c r="A1" s="253" t="s">
        <v>104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21" customHeight="1">
      <c r="A2" s="259" t="s">
        <v>127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2" ht="21" customHeight="1">
      <c r="A3" s="259" t="s">
        <v>191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 ht="21" customHeight="1">
      <c r="A4" s="259" t="s">
        <v>83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2" ht="21" customHeight="1">
      <c r="A5" s="260" t="s">
        <v>62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</row>
    <row r="6" spans="1:12" ht="9" customHeight="1">
      <c r="A6" s="134"/>
      <c r="B6" s="134"/>
      <c r="C6" s="134"/>
      <c r="D6" s="58"/>
      <c r="E6" s="134"/>
      <c r="F6" s="135"/>
      <c r="G6" s="134"/>
      <c r="H6" s="135"/>
      <c r="I6" s="134"/>
      <c r="J6" s="135"/>
      <c r="K6" s="134"/>
      <c r="L6" s="135"/>
    </row>
    <row r="7" spans="1:12" ht="21" customHeight="1">
      <c r="A7" s="134"/>
      <c r="B7" s="134"/>
      <c r="C7" s="134"/>
      <c r="D7" s="136" t="s">
        <v>1</v>
      </c>
      <c r="E7" s="134"/>
      <c r="F7" s="257" t="s">
        <v>65</v>
      </c>
      <c r="G7" s="257"/>
      <c r="H7" s="257"/>
      <c r="I7" s="250"/>
      <c r="J7" s="257" t="s">
        <v>66</v>
      </c>
      <c r="K7" s="257"/>
      <c r="L7" s="257"/>
    </row>
    <row r="8" spans="1:12" ht="21" customHeight="1">
      <c r="A8" s="112"/>
      <c r="B8" s="112"/>
      <c r="C8" s="112"/>
      <c r="D8" s="137"/>
      <c r="E8" s="112"/>
      <c r="F8" s="258" t="s">
        <v>67</v>
      </c>
      <c r="G8" s="258"/>
      <c r="H8" s="258"/>
      <c r="I8" s="59"/>
      <c r="J8" s="258" t="s">
        <v>67</v>
      </c>
      <c r="K8" s="258"/>
      <c r="L8" s="258"/>
    </row>
    <row r="9" spans="1:12" ht="21" customHeight="1">
      <c r="A9" s="112"/>
      <c r="B9" s="112"/>
      <c r="C9" s="112"/>
      <c r="D9" s="56"/>
      <c r="E9" s="112"/>
      <c r="F9" s="138" t="s">
        <v>193</v>
      </c>
      <c r="G9" s="139"/>
      <c r="H9" s="138" t="s">
        <v>70</v>
      </c>
      <c r="I9" s="140"/>
      <c r="J9" s="138" t="s">
        <v>193</v>
      </c>
      <c r="K9" s="139"/>
      <c r="L9" s="138" t="s">
        <v>70</v>
      </c>
    </row>
    <row r="10" spans="1:12" ht="21" customHeight="1">
      <c r="A10" s="261" t="s">
        <v>82</v>
      </c>
      <c r="B10" s="261"/>
      <c r="C10" s="261"/>
      <c r="D10" s="58"/>
      <c r="E10" s="141"/>
      <c r="F10" s="142"/>
      <c r="G10" s="141"/>
      <c r="H10" s="142"/>
      <c r="I10" s="141"/>
      <c r="J10" s="142"/>
      <c r="K10" s="141"/>
      <c r="L10" s="142"/>
    </row>
    <row r="11" spans="1:12" ht="21" customHeight="1">
      <c r="B11" s="112" t="s">
        <v>15</v>
      </c>
      <c r="C11" s="141"/>
      <c r="D11" s="143"/>
      <c r="E11" s="141"/>
      <c r="F11" s="43">
        <v>5018</v>
      </c>
      <c r="G11" s="44"/>
      <c r="H11" s="43">
        <v>8253</v>
      </c>
      <c r="I11" s="44"/>
      <c r="J11" s="43">
        <v>4321</v>
      </c>
      <c r="K11" s="50"/>
      <c r="L11" s="43">
        <v>8253</v>
      </c>
    </row>
    <row r="12" spans="1:12" ht="21" customHeight="1">
      <c r="B12" s="112" t="s">
        <v>128</v>
      </c>
      <c r="C12" s="112"/>
      <c r="D12" s="143"/>
      <c r="E12" s="112"/>
      <c r="F12" s="45">
        <v>175284</v>
      </c>
      <c r="G12" s="44"/>
      <c r="H12" s="45">
        <v>154865</v>
      </c>
      <c r="I12" s="44"/>
      <c r="J12" s="45">
        <v>173319</v>
      </c>
      <c r="K12" s="50"/>
      <c r="L12" s="45">
        <v>150651</v>
      </c>
    </row>
    <row r="13" spans="1:12" ht="21" customHeight="1">
      <c r="B13" s="144"/>
      <c r="C13" s="139" t="s">
        <v>129</v>
      </c>
      <c r="D13" s="143">
        <v>16</v>
      </c>
      <c r="E13" s="90"/>
      <c r="F13" s="84">
        <v>180302</v>
      </c>
      <c r="G13" s="68"/>
      <c r="H13" s="84">
        <v>163118</v>
      </c>
      <c r="I13" s="68"/>
      <c r="J13" s="84">
        <v>177640</v>
      </c>
      <c r="K13" s="68"/>
      <c r="L13" s="84">
        <f>SUM(L11:L12)</f>
        <v>158904</v>
      </c>
    </row>
    <row r="14" spans="1:12" ht="21" customHeight="1">
      <c r="A14" s="144"/>
      <c r="B14" s="139"/>
      <c r="C14" s="139"/>
      <c r="D14" s="90"/>
      <c r="E14" s="90"/>
      <c r="F14" s="68"/>
      <c r="G14" s="68"/>
      <c r="H14" s="68"/>
      <c r="I14" s="68"/>
      <c r="J14" s="68"/>
      <c r="K14" s="68"/>
      <c r="L14" s="68"/>
    </row>
    <row r="15" spans="1:12" ht="21" customHeight="1">
      <c r="A15" s="145" t="s">
        <v>132</v>
      </c>
      <c r="B15" s="139"/>
      <c r="C15" s="139"/>
      <c r="D15" s="90"/>
      <c r="E15" s="90"/>
      <c r="F15" s="68"/>
      <c r="G15" s="68"/>
      <c r="H15" s="68"/>
      <c r="I15" s="68"/>
      <c r="J15" s="68"/>
      <c r="K15" s="68"/>
      <c r="L15" s="68"/>
    </row>
    <row r="16" spans="1:12" ht="21" customHeight="1">
      <c r="A16" s="112"/>
      <c r="B16" s="112" t="s">
        <v>18</v>
      </c>
      <c r="C16" s="112"/>
      <c r="D16" s="146"/>
      <c r="E16" s="112"/>
      <c r="F16" s="85">
        <v>-3950</v>
      </c>
      <c r="G16" s="147"/>
      <c r="H16" s="85">
        <v>-7009</v>
      </c>
      <c r="I16" s="147"/>
      <c r="J16" s="85">
        <v>-3504</v>
      </c>
      <c r="K16" s="147"/>
      <c r="L16" s="85">
        <v>-7009</v>
      </c>
    </row>
    <row r="17" spans="1:21" ht="21" customHeight="1">
      <c r="A17" s="112"/>
      <c r="B17" s="112" t="s">
        <v>131</v>
      </c>
      <c r="C17" s="112"/>
      <c r="D17" s="146"/>
      <c r="E17" s="112"/>
      <c r="F17" s="148">
        <v>-79015</v>
      </c>
      <c r="G17" s="147"/>
      <c r="H17" s="148">
        <v>-76310</v>
      </c>
      <c r="I17" s="147"/>
      <c r="J17" s="148">
        <v>-82538</v>
      </c>
      <c r="K17" s="147"/>
      <c r="L17" s="148">
        <v>-78648</v>
      </c>
    </row>
    <row r="18" spans="1:21" ht="21" customHeight="1">
      <c r="B18" s="139"/>
      <c r="C18" s="139" t="s">
        <v>130</v>
      </c>
      <c r="D18" s="143">
        <v>7</v>
      </c>
      <c r="E18" s="90"/>
      <c r="F18" s="84">
        <v>-82965</v>
      </c>
      <c r="G18" s="68"/>
      <c r="H18" s="84">
        <f>SUM(H16:H17)</f>
        <v>-83319</v>
      </c>
      <c r="I18" s="68"/>
      <c r="J18" s="84">
        <v>-86042</v>
      </c>
      <c r="K18" s="68"/>
      <c r="L18" s="84">
        <v>-85657</v>
      </c>
    </row>
    <row r="19" spans="1:21" ht="21" customHeight="1">
      <c r="A19" s="144"/>
      <c r="B19" s="139"/>
      <c r="C19" s="139"/>
      <c r="D19" s="90"/>
      <c r="E19" s="90"/>
      <c r="F19" s="68"/>
      <c r="G19" s="68"/>
      <c r="H19" s="68"/>
      <c r="I19" s="68"/>
      <c r="J19" s="68"/>
      <c r="K19" s="68"/>
      <c r="L19" s="68"/>
    </row>
    <row r="20" spans="1:21" ht="21" customHeight="1">
      <c r="A20" s="149" t="s">
        <v>85</v>
      </c>
      <c r="B20" s="141"/>
      <c r="C20" s="141"/>
      <c r="D20" s="58"/>
      <c r="E20" s="141"/>
      <c r="F20" s="43">
        <v>97337</v>
      </c>
      <c r="G20" s="44"/>
      <c r="H20" s="43">
        <v>79799</v>
      </c>
      <c r="I20" s="44"/>
      <c r="J20" s="43">
        <v>91598</v>
      </c>
      <c r="K20" s="44"/>
      <c r="L20" s="43">
        <v>73247</v>
      </c>
    </row>
    <row r="21" spans="1:21" ht="21" customHeight="1">
      <c r="B21" s="112" t="s">
        <v>21</v>
      </c>
      <c r="C21" s="112"/>
      <c r="D21" s="137"/>
      <c r="E21" s="112"/>
      <c r="F21" s="150">
        <v>4197</v>
      </c>
      <c r="G21" s="151"/>
      <c r="H21" s="150">
        <v>2448</v>
      </c>
      <c r="I21" s="151"/>
      <c r="J21" s="150">
        <v>4572</v>
      </c>
      <c r="K21" s="152"/>
      <c r="L21" s="150">
        <v>2951</v>
      </c>
      <c r="N21" s="153"/>
      <c r="O21" s="154"/>
      <c r="P21" s="153"/>
      <c r="Q21" s="155"/>
      <c r="R21" s="153"/>
      <c r="T21" s="147"/>
      <c r="U21" s="147"/>
    </row>
    <row r="22" spans="1:21" ht="21" customHeight="1">
      <c r="B22" s="112" t="s">
        <v>22</v>
      </c>
      <c r="C22" s="112"/>
      <c r="D22" s="143"/>
      <c r="E22" s="112"/>
      <c r="F22" s="150">
        <v>-14044</v>
      </c>
      <c r="G22" s="151"/>
      <c r="H22" s="150">
        <v>-11661</v>
      </c>
      <c r="I22" s="151"/>
      <c r="J22" s="150">
        <v>-13950</v>
      </c>
      <c r="K22" s="152"/>
      <c r="L22" s="150">
        <v>-11476</v>
      </c>
      <c r="N22" s="78"/>
      <c r="O22" s="154"/>
      <c r="P22" s="153"/>
      <c r="Q22" s="155"/>
      <c r="R22" s="78"/>
      <c r="T22" s="147"/>
      <c r="U22" s="147"/>
    </row>
    <row r="23" spans="1:21" ht="21" customHeight="1">
      <c r="B23" s="112" t="s">
        <v>23</v>
      </c>
      <c r="C23" s="141"/>
      <c r="D23" s="143"/>
      <c r="E23" s="141"/>
      <c r="F23" s="150">
        <v>-50141</v>
      </c>
      <c r="G23" s="151"/>
      <c r="H23" s="150">
        <v>-47471</v>
      </c>
      <c r="I23" s="151"/>
      <c r="J23" s="150">
        <v>-49664</v>
      </c>
      <c r="K23" s="152"/>
      <c r="L23" s="150">
        <v>-47146</v>
      </c>
      <c r="N23" s="153"/>
      <c r="O23" s="154"/>
      <c r="P23" s="153"/>
      <c r="Q23" s="155"/>
      <c r="R23" s="153"/>
      <c r="T23" s="147"/>
      <c r="U23" s="147"/>
    </row>
    <row r="24" spans="1:21" ht="21" customHeight="1">
      <c r="B24" s="112" t="s">
        <v>24</v>
      </c>
      <c r="C24" s="112"/>
      <c r="D24" s="143"/>
      <c r="E24" s="112"/>
      <c r="F24" s="156">
        <v>-1038</v>
      </c>
      <c r="G24" s="151"/>
      <c r="H24" s="156">
        <v>-1102</v>
      </c>
      <c r="I24" s="151"/>
      <c r="J24" s="156">
        <v>-1038</v>
      </c>
      <c r="K24" s="152"/>
      <c r="L24" s="156">
        <v>-1102</v>
      </c>
      <c r="N24" s="78"/>
      <c r="O24" s="154"/>
      <c r="P24" s="153"/>
      <c r="Q24" s="155"/>
      <c r="R24" s="78"/>
      <c r="T24" s="147"/>
      <c r="U24" s="147"/>
    </row>
    <row r="25" spans="1:21" ht="21" customHeight="1">
      <c r="A25" s="149" t="s">
        <v>133</v>
      </c>
      <c r="B25" s="141"/>
      <c r="C25" s="157"/>
      <c r="D25" s="137"/>
      <c r="E25" s="112"/>
      <c r="F25" s="147">
        <v>36311</v>
      </c>
      <c r="G25" s="147"/>
      <c r="H25" s="147">
        <v>22013</v>
      </c>
      <c r="I25" s="147"/>
      <c r="J25" s="147">
        <v>31518</v>
      </c>
      <c r="K25" s="147"/>
      <c r="L25" s="147">
        <v>16474</v>
      </c>
      <c r="N25" s="153"/>
      <c r="O25" s="154"/>
      <c r="P25" s="153"/>
      <c r="Q25" s="155"/>
      <c r="R25" s="153"/>
    </row>
    <row r="26" spans="1:21" ht="21" customHeight="1">
      <c r="B26" s="112" t="s">
        <v>25</v>
      </c>
      <c r="D26" s="143">
        <v>14</v>
      </c>
      <c r="E26" s="137"/>
      <c r="F26" s="45">
        <v>-8339</v>
      </c>
      <c r="G26" s="44"/>
      <c r="H26" s="45">
        <v>-5409</v>
      </c>
      <c r="I26" s="44"/>
      <c r="J26" s="45">
        <v>-7183</v>
      </c>
      <c r="K26" s="50"/>
      <c r="L26" s="45">
        <v>-4153</v>
      </c>
      <c r="N26" s="153"/>
      <c r="O26" s="154"/>
      <c r="P26" s="153"/>
      <c r="Q26" s="155"/>
      <c r="R26" s="153"/>
    </row>
    <row r="27" spans="1:21" ht="21" customHeight="1">
      <c r="A27" s="149" t="s">
        <v>168</v>
      </c>
      <c r="B27" s="141"/>
      <c r="C27" s="141"/>
      <c r="D27" s="58"/>
      <c r="E27" s="141"/>
      <c r="F27" s="51">
        <v>27972</v>
      </c>
      <c r="G27" s="158"/>
      <c r="H27" s="51">
        <v>16604</v>
      </c>
      <c r="I27" s="158"/>
      <c r="J27" s="51">
        <v>24335</v>
      </c>
      <c r="K27" s="158"/>
      <c r="L27" s="51">
        <v>12321</v>
      </c>
    </row>
    <row r="28" spans="1:21" ht="21" customHeight="1">
      <c r="A28" s="83"/>
      <c r="B28" s="83"/>
      <c r="C28" s="141"/>
      <c r="D28" s="58"/>
      <c r="E28" s="141"/>
      <c r="F28" s="85"/>
      <c r="G28" s="158"/>
      <c r="H28" s="85"/>
      <c r="I28" s="158"/>
      <c r="J28" s="85"/>
      <c r="K28" s="158"/>
      <c r="L28" s="85"/>
    </row>
    <row r="29" spans="1:21" ht="21" customHeight="1">
      <c r="A29" s="149" t="s">
        <v>90</v>
      </c>
      <c r="B29" s="241"/>
      <c r="C29" s="241"/>
      <c r="D29" s="58"/>
      <c r="E29" s="141"/>
      <c r="F29" s="242"/>
      <c r="G29" s="243"/>
      <c r="H29" s="242"/>
      <c r="I29" s="243"/>
      <c r="J29" s="242"/>
      <c r="K29" s="243"/>
      <c r="L29" s="242"/>
    </row>
    <row r="30" spans="1:21" ht="21" customHeight="1">
      <c r="A30" s="56" t="s">
        <v>214</v>
      </c>
      <c r="C30" s="112"/>
      <c r="D30" s="58"/>
      <c r="E30" s="141"/>
      <c r="F30" s="244"/>
      <c r="G30" s="245"/>
      <c r="H30" s="244"/>
      <c r="I30" s="245"/>
      <c r="J30" s="244"/>
      <c r="K30" s="245"/>
      <c r="L30" s="244"/>
    </row>
    <row r="31" spans="1:21" ht="21" customHeight="1">
      <c r="A31" s="247"/>
      <c r="B31" s="112" t="s">
        <v>215</v>
      </c>
      <c r="C31" s="246"/>
      <c r="D31" s="58"/>
      <c r="E31" s="141"/>
      <c r="F31" s="206">
        <v>814</v>
      </c>
      <c r="G31" s="207"/>
      <c r="H31" s="207">
        <v>0</v>
      </c>
      <c r="I31" s="207"/>
      <c r="J31" s="206">
        <v>519</v>
      </c>
      <c r="K31" s="207"/>
      <c r="L31" s="207">
        <v>0</v>
      </c>
    </row>
    <row r="32" spans="1:21" ht="21" customHeight="1">
      <c r="A32" s="247"/>
      <c r="B32" s="112" t="s">
        <v>216</v>
      </c>
      <c r="C32" s="246"/>
      <c r="D32" s="58"/>
      <c r="E32" s="141"/>
      <c r="F32" s="206"/>
      <c r="G32" s="207"/>
      <c r="H32" s="207"/>
      <c r="I32" s="207"/>
      <c r="J32" s="206"/>
      <c r="K32" s="207"/>
      <c r="L32" s="206"/>
    </row>
    <row r="33" spans="1:25" ht="21" customHeight="1">
      <c r="A33" s="247"/>
      <c r="B33" s="83"/>
      <c r="C33" s="112" t="s">
        <v>217</v>
      </c>
      <c r="D33" s="58"/>
      <c r="E33" s="141"/>
      <c r="F33" s="212">
        <v>-125</v>
      </c>
      <c r="G33" s="207"/>
      <c r="H33" s="213">
        <v>0</v>
      </c>
      <c r="I33" s="207"/>
      <c r="J33" s="212">
        <v>-104</v>
      </c>
      <c r="K33" s="207"/>
      <c r="L33" s="213">
        <v>0</v>
      </c>
    </row>
    <row r="34" spans="1:25" ht="21" customHeight="1">
      <c r="A34" s="149" t="s">
        <v>218</v>
      </c>
      <c r="B34" s="241"/>
      <c r="C34" s="241"/>
      <c r="D34" s="58"/>
      <c r="E34" s="141"/>
      <c r="F34" s="56"/>
      <c r="H34" s="56"/>
      <c r="J34" s="56"/>
      <c r="L34" s="56"/>
    </row>
    <row r="35" spans="1:25" ht="21" customHeight="1">
      <c r="A35" s="149"/>
      <c r="B35" s="248" t="s">
        <v>219</v>
      </c>
      <c r="C35" s="241"/>
      <c r="D35" s="58"/>
      <c r="E35" s="141"/>
      <c r="F35" s="206">
        <v>689</v>
      </c>
      <c r="G35" s="207"/>
      <c r="H35" s="207">
        <v>0</v>
      </c>
      <c r="I35" s="207"/>
      <c r="J35" s="206">
        <v>415</v>
      </c>
      <c r="K35" s="207"/>
      <c r="L35" s="207">
        <v>0</v>
      </c>
    </row>
    <row r="36" spans="1:25" ht="21" customHeight="1" thickBot="1">
      <c r="A36" s="159" t="s">
        <v>209</v>
      </c>
      <c r="B36" s="241"/>
      <c r="C36" s="241"/>
      <c r="D36" s="58"/>
      <c r="E36" s="141"/>
      <c r="F36" s="205">
        <v>28661</v>
      </c>
      <c r="G36" s="207"/>
      <c r="H36" s="205">
        <v>16604</v>
      </c>
      <c r="I36" s="207"/>
      <c r="J36" s="205">
        <v>24750</v>
      </c>
      <c r="K36" s="207"/>
      <c r="L36" s="205">
        <v>12321</v>
      </c>
    </row>
    <row r="37" spans="1:25" ht="21" customHeight="1" thickTop="1">
      <c r="A37" s="83"/>
      <c r="B37" s="83"/>
      <c r="C37" s="141"/>
      <c r="D37" s="58"/>
      <c r="E37" s="141"/>
      <c r="F37" s="85"/>
      <c r="G37" s="158"/>
      <c r="H37" s="85"/>
      <c r="I37" s="158"/>
      <c r="J37" s="85"/>
      <c r="K37" s="158"/>
      <c r="L37" s="85"/>
    </row>
    <row r="38" spans="1:25" ht="21" customHeight="1">
      <c r="P38" s="141"/>
      <c r="Q38" s="58"/>
      <c r="R38" s="141"/>
      <c r="S38" s="57"/>
      <c r="T38" s="141"/>
      <c r="U38" s="57"/>
      <c r="V38" s="141"/>
      <c r="W38" s="57"/>
      <c r="X38" s="141"/>
      <c r="Y38" s="57"/>
    </row>
    <row r="40" spans="1:25" ht="21" customHeight="1">
      <c r="P40" s="141"/>
      <c r="Q40" s="58"/>
      <c r="R40" s="141"/>
      <c r="S40" s="57"/>
      <c r="T40" s="141"/>
      <c r="U40" s="57"/>
      <c r="V40" s="141"/>
      <c r="W40" s="57"/>
      <c r="X40" s="141"/>
      <c r="Y40" s="57"/>
    </row>
    <row r="42" spans="1:25" ht="21" customHeight="1">
      <c r="A42" s="83"/>
      <c r="B42" s="83"/>
      <c r="C42" s="141"/>
      <c r="D42" s="58"/>
      <c r="E42" s="141"/>
      <c r="F42" s="85"/>
      <c r="G42" s="158"/>
      <c r="H42" s="85"/>
      <c r="I42" s="158"/>
      <c r="J42" s="85"/>
      <c r="K42" s="158"/>
      <c r="L42" s="85"/>
    </row>
    <row r="43" spans="1:25" ht="21" customHeight="1">
      <c r="A43" s="83"/>
      <c r="B43" s="83"/>
      <c r="C43" s="141"/>
      <c r="D43" s="58"/>
      <c r="E43" s="141"/>
      <c r="F43" s="85"/>
      <c r="G43" s="158"/>
      <c r="H43" s="85"/>
      <c r="I43" s="158"/>
      <c r="J43" s="85"/>
      <c r="K43" s="158"/>
      <c r="L43" s="85"/>
    </row>
    <row r="44" spans="1:25" ht="21" customHeight="1">
      <c r="A44" s="83"/>
      <c r="B44" s="83"/>
      <c r="C44" s="141"/>
      <c r="D44" s="58"/>
      <c r="E44" s="141"/>
      <c r="F44" s="85"/>
      <c r="G44" s="158"/>
      <c r="H44" s="85"/>
      <c r="I44" s="158"/>
      <c r="J44" s="85"/>
      <c r="K44" s="158"/>
      <c r="L44" s="85"/>
    </row>
    <row r="45" spans="1:25" ht="21" customHeight="1">
      <c r="A45" s="83"/>
      <c r="B45" s="83"/>
      <c r="C45" s="141"/>
      <c r="D45" s="58"/>
      <c r="E45" s="141"/>
      <c r="F45" s="85"/>
      <c r="G45" s="158"/>
      <c r="H45" s="85"/>
      <c r="I45" s="158"/>
      <c r="J45" s="85"/>
      <c r="K45" s="158"/>
      <c r="L45" s="85"/>
    </row>
    <row r="46" spans="1:25" ht="21" customHeight="1">
      <c r="A46" s="253" t="s">
        <v>104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</row>
    <row r="47" spans="1:25" ht="21" customHeight="1">
      <c r="A47" s="259" t="s">
        <v>127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</row>
    <row r="48" spans="1:25" ht="21" customHeight="1">
      <c r="A48" s="259" t="s">
        <v>191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</row>
    <row r="49" spans="1:25" ht="21" customHeight="1">
      <c r="A49" s="259" t="s">
        <v>83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  <c r="L49" s="259"/>
    </row>
    <row r="50" spans="1:25" ht="21" customHeight="1">
      <c r="A50" s="260" t="s">
        <v>62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</row>
    <row r="51" spans="1:25" ht="21" customHeight="1">
      <c r="A51" s="134"/>
      <c r="B51" s="134"/>
      <c r="C51" s="134"/>
      <c r="D51" s="58"/>
      <c r="E51" s="134"/>
      <c r="F51" s="135"/>
      <c r="G51" s="134"/>
      <c r="H51" s="135"/>
      <c r="I51" s="134"/>
      <c r="J51" s="135"/>
      <c r="K51" s="134"/>
      <c r="L51" s="135"/>
    </row>
    <row r="52" spans="1:25" ht="21" customHeight="1">
      <c r="A52" s="134"/>
      <c r="B52" s="134"/>
      <c r="C52" s="134"/>
      <c r="D52" s="136" t="s">
        <v>1</v>
      </c>
      <c r="E52" s="134"/>
      <c r="F52" s="257" t="s">
        <v>65</v>
      </c>
      <c r="G52" s="257"/>
      <c r="H52" s="257"/>
      <c r="I52" s="250"/>
      <c r="J52" s="257" t="s">
        <v>66</v>
      </c>
      <c r="K52" s="257"/>
      <c r="L52" s="257"/>
    </row>
    <row r="53" spans="1:25" ht="21" customHeight="1">
      <c r="A53" s="112"/>
      <c r="B53" s="112"/>
      <c r="C53" s="112"/>
      <c r="D53" s="137"/>
      <c r="E53" s="112"/>
      <c r="F53" s="258" t="s">
        <v>67</v>
      </c>
      <c r="G53" s="258"/>
      <c r="H53" s="258"/>
      <c r="I53" s="59"/>
      <c r="J53" s="258" t="s">
        <v>67</v>
      </c>
      <c r="K53" s="258"/>
      <c r="L53" s="258"/>
    </row>
    <row r="54" spans="1:25" ht="21" customHeight="1">
      <c r="A54" s="112"/>
      <c r="B54" s="112"/>
      <c r="C54" s="112"/>
      <c r="D54" s="56"/>
      <c r="E54" s="112"/>
      <c r="F54" s="138" t="s">
        <v>193</v>
      </c>
      <c r="G54" s="139"/>
      <c r="H54" s="138" t="s">
        <v>70</v>
      </c>
      <c r="I54" s="140"/>
      <c r="J54" s="138" t="s">
        <v>193</v>
      </c>
      <c r="K54" s="139"/>
      <c r="L54" s="138" t="s">
        <v>70</v>
      </c>
    </row>
    <row r="55" spans="1:25" ht="21" customHeight="1">
      <c r="A55" s="149" t="s">
        <v>203</v>
      </c>
      <c r="B55" s="141"/>
      <c r="C55" s="141"/>
      <c r="D55" s="58"/>
      <c r="E55" s="141"/>
      <c r="F55" s="105"/>
      <c r="G55" s="141"/>
      <c r="H55" s="85"/>
      <c r="I55" s="141"/>
      <c r="J55" s="105"/>
      <c r="K55" s="141"/>
      <c r="L55" s="85"/>
    </row>
    <row r="56" spans="1:25" ht="21" customHeight="1">
      <c r="A56" s="83"/>
      <c r="B56" s="112" t="s">
        <v>169</v>
      </c>
      <c r="D56" s="58"/>
      <c r="E56" s="141"/>
      <c r="F56" s="43">
        <v>28086</v>
      </c>
      <c r="G56" s="44"/>
      <c r="H56" s="43">
        <v>16723</v>
      </c>
      <c r="I56" s="44"/>
      <c r="J56" s="43">
        <v>24335</v>
      </c>
      <c r="K56" s="50"/>
      <c r="L56" s="43">
        <v>12321</v>
      </c>
    </row>
    <row r="57" spans="1:25" ht="21" customHeight="1">
      <c r="A57" s="83"/>
      <c r="B57" s="112" t="s">
        <v>14</v>
      </c>
      <c r="D57" s="58"/>
      <c r="E57" s="141"/>
      <c r="F57" s="45">
        <v>-114</v>
      </c>
      <c r="G57" s="44"/>
      <c r="H57" s="45">
        <v>-119</v>
      </c>
      <c r="I57" s="44"/>
      <c r="J57" s="237">
        <v>0</v>
      </c>
      <c r="K57" s="50"/>
      <c r="L57" s="237">
        <v>0</v>
      </c>
    </row>
    <row r="58" spans="1:25" ht="21" customHeight="1" thickBot="1">
      <c r="A58" s="149" t="s">
        <v>168</v>
      </c>
      <c r="B58" s="83"/>
      <c r="C58" s="141"/>
      <c r="D58" s="58"/>
      <c r="E58" s="141"/>
      <c r="F58" s="162">
        <v>27972</v>
      </c>
      <c r="G58" s="158"/>
      <c r="H58" s="162">
        <v>16604</v>
      </c>
      <c r="I58" s="158"/>
      <c r="J58" s="162">
        <v>24335</v>
      </c>
      <c r="K58" s="158"/>
      <c r="L58" s="162">
        <v>12321</v>
      </c>
    </row>
    <row r="59" spans="1:25" ht="21" customHeight="1" thickTop="1">
      <c r="A59" s="83"/>
      <c r="B59" s="83"/>
      <c r="C59" s="141"/>
      <c r="D59" s="58"/>
      <c r="E59" s="141"/>
      <c r="F59" s="85"/>
      <c r="G59" s="158"/>
      <c r="H59" s="85"/>
      <c r="I59" s="158"/>
      <c r="J59" s="85"/>
      <c r="K59" s="158"/>
      <c r="L59" s="85"/>
    </row>
    <row r="60" spans="1:25" ht="21" customHeight="1">
      <c r="A60" s="159" t="s">
        <v>204</v>
      </c>
      <c r="B60" s="141"/>
      <c r="C60" s="141"/>
      <c r="D60" s="58"/>
      <c r="E60" s="141"/>
      <c r="F60" s="85"/>
      <c r="G60" s="158"/>
      <c r="H60" s="85"/>
      <c r="I60" s="158"/>
      <c r="J60" s="85"/>
      <c r="K60" s="158"/>
      <c r="L60" s="85"/>
      <c r="P60" s="141"/>
      <c r="Q60" s="58"/>
      <c r="R60" s="141"/>
      <c r="S60" s="57"/>
      <c r="T60" s="141"/>
      <c r="U60" s="57"/>
      <c r="V60" s="141"/>
      <c r="W60" s="57"/>
      <c r="X60" s="141"/>
      <c r="Y60" s="57"/>
    </row>
    <row r="61" spans="1:25" ht="21" customHeight="1">
      <c r="A61" s="163" t="s">
        <v>170</v>
      </c>
      <c r="C61" s="141"/>
      <c r="D61" s="58"/>
      <c r="E61" s="141"/>
      <c r="F61" s="85"/>
      <c r="G61" s="158"/>
      <c r="H61" s="85"/>
      <c r="I61" s="158"/>
      <c r="J61" s="85"/>
      <c r="K61" s="158"/>
      <c r="L61" s="85"/>
    </row>
    <row r="62" spans="1:25" ht="21" customHeight="1">
      <c r="A62" s="83"/>
      <c r="B62" s="112" t="s">
        <v>169</v>
      </c>
      <c r="D62" s="58"/>
      <c r="E62" s="141"/>
      <c r="F62" s="43">
        <v>28775</v>
      </c>
      <c r="G62" s="44"/>
      <c r="H62" s="43">
        <v>16723</v>
      </c>
      <c r="I62" s="44"/>
      <c r="J62" s="47">
        <v>24750</v>
      </c>
      <c r="K62" s="50"/>
      <c r="L62" s="43">
        <v>12321</v>
      </c>
      <c r="P62" s="141"/>
      <c r="Q62" s="58"/>
      <c r="R62" s="141"/>
      <c r="S62" s="57"/>
      <c r="T62" s="141"/>
      <c r="U62" s="57"/>
      <c r="V62" s="141"/>
      <c r="W62" s="57"/>
      <c r="X62" s="141"/>
      <c r="Y62" s="57"/>
    </row>
    <row r="63" spans="1:25" ht="21" customHeight="1">
      <c r="A63" s="83"/>
      <c r="B63" s="112" t="s">
        <v>14</v>
      </c>
      <c r="D63" s="58"/>
      <c r="E63" s="141"/>
      <c r="F63" s="45">
        <v>-114</v>
      </c>
      <c r="G63" s="44"/>
      <c r="H63" s="45">
        <v>-119</v>
      </c>
      <c r="I63" s="44"/>
      <c r="J63" s="213">
        <v>0</v>
      </c>
      <c r="K63" s="44"/>
      <c r="L63" s="237">
        <v>0</v>
      </c>
    </row>
    <row r="64" spans="1:25" ht="21" customHeight="1" thickBot="1">
      <c r="A64" s="159" t="s">
        <v>171</v>
      </c>
      <c r="B64" s="83"/>
      <c r="C64" s="112"/>
      <c r="D64" s="58"/>
      <c r="E64" s="141"/>
      <c r="F64" s="164">
        <v>28661</v>
      </c>
      <c r="G64" s="158"/>
      <c r="H64" s="162">
        <v>16604</v>
      </c>
      <c r="I64" s="158"/>
      <c r="J64" s="164">
        <v>24750</v>
      </c>
      <c r="K64" s="158"/>
      <c r="L64" s="162">
        <v>12321</v>
      </c>
      <c r="P64" s="141"/>
      <c r="Q64" s="58"/>
      <c r="R64" s="141"/>
      <c r="S64" s="57"/>
      <c r="T64" s="141"/>
      <c r="U64" s="57"/>
      <c r="V64" s="141"/>
      <c r="W64" s="57"/>
      <c r="X64" s="141"/>
      <c r="Y64" s="57"/>
    </row>
    <row r="65" spans="1:25" ht="21" customHeight="1" thickTop="1">
      <c r="A65" s="83"/>
      <c r="B65" s="83"/>
      <c r="C65" s="112"/>
      <c r="D65" s="58"/>
      <c r="E65" s="141"/>
      <c r="F65" s="85"/>
      <c r="G65" s="158"/>
      <c r="H65" s="85"/>
      <c r="I65" s="158"/>
      <c r="J65" s="85"/>
      <c r="K65" s="158"/>
      <c r="L65" s="85"/>
      <c r="P65" s="141"/>
      <c r="Q65" s="58"/>
      <c r="R65" s="141"/>
      <c r="S65" s="57"/>
      <c r="T65" s="141"/>
      <c r="U65" s="57"/>
      <c r="V65" s="141"/>
      <c r="W65" s="57"/>
      <c r="X65" s="141"/>
      <c r="Y65" s="57"/>
    </row>
    <row r="66" spans="1:25" ht="21" customHeight="1">
      <c r="A66" s="149" t="s">
        <v>89</v>
      </c>
      <c r="B66" s="141"/>
      <c r="C66" s="141"/>
      <c r="D66" s="137"/>
      <c r="E66" s="112"/>
      <c r="F66" s="165"/>
      <c r="G66" s="147"/>
      <c r="H66" s="165"/>
      <c r="I66" s="147"/>
      <c r="J66" s="165"/>
      <c r="K66" s="147"/>
      <c r="L66" s="165"/>
    </row>
    <row r="67" spans="1:25" ht="21" customHeight="1" thickBot="1">
      <c r="B67" s="112" t="s">
        <v>28</v>
      </c>
      <c r="D67" s="143">
        <v>15</v>
      </c>
      <c r="E67" s="141"/>
      <c r="F67" s="52">
        <v>0.02</v>
      </c>
      <c r="G67" s="53"/>
      <c r="H67" s="202">
        <v>0.01</v>
      </c>
      <c r="I67" s="53"/>
      <c r="J67" s="52">
        <v>0.02</v>
      </c>
      <c r="K67" s="54"/>
      <c r="L67" s="201">
        <v>0.01</v>
      </c>
      <c r="P67" s="141"/>
      <c r="Q67" s="58"/>
      <c r="R67" s="141"/>
      <c r="S67" s="57"/>
      <c r="T67" s="141"/>
      <c r="U67" s="57"/>
      <c r="V67" s="141"/>
      <c r="W67" s="57"/>
      <c r="X67" s="141"/>
      <c r="Y67" s="57"/>
    </row>
    <row r="68" spans="1:25" ht="21" customHeight="1" thickTop="1"/>
    <row r="76" spans="1:25" ht="21.75" customHeight="1"/>
    <row r="89" spans="1:1" ht="21" customHeight="1">
      <c r="A89" s="90" t="s">
        <v>74</v>
      </c>
    </row>
  </sheetData>
  <mergeCells count="19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  <mergeCell ref="F52:H52"/>
    <mergeCell ref="J52:L52"/>
    <mergeCell ref="F53:H53"/>
    <mergeCell ref="J53:L53"/>
    <mergeCell ref="A46:L46"/>
    <mergeCell ref="A47:L47"/>
    <mergeCell ref="A48:L48"/>
    <mergeCell ref="A49:L49"/>
    <mergeCell ref="A50:L50"/>
  </mergeCells>
  <pageMargins left="0.9" right="0.5" top="1" bottom="0.5" header="0.511811023622047" footer="0.31496062992126"/>
  <pageSetup paperSize="9" scale="78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1796875" defaultRowHeight="11.5"/>
  <cols>
    <col min="1" max="1" width="1.453125" style="1" customWidth="1"/>
    <col min="2" max="2" width="1.81640625" style="1" customWidth="1"/>
    <col min="3" max="3" width="34.453125" style="1" customWidth="1"/>
    <col min="4" max="4" width="6.1796875" style="2" customWidth="1"/>
    <col min="5" max="5" width="0.81640625" style="1" customWidth="1"/>
    <col min="6" max="6" width="11.453125" style="20" customWidth="1"/>
    <col min="7" max="7" width="0.81640625" style="1" customWidth="1"/>
    <col min="8" max="8" width="12.81640625" style="20" customWidth="1"/>
    <col min="9" max="9" width="0.81640625" style="1" customWidth="1"/>
    <col min="10" max="10" width="11.81640625" style="20" customWidth="1"/>
    <col min="11" max="11" width="0.81640625" style="1" customWidth="1"/>
    <col min="12" max="12" width="12.81640625" style="20" customWidth="1"/>
    <col min="13" max="244" width="9.1796875" style="1"/>
    <col min="245" max="245" width="1.453125" style="1" customWidth="1"/>
    <col min="246" max="246" width="30.1796875" style="1" customWidth="1"/>
    <col min="247" max="247" width="6.453125" style="1" customWidth="1"/>
    <col min="248" max="248" width="0.81640625" style="1" customWidth="1"/>
    <col min="249" max="249" width="12.453125" style="1" customWidth="1"/>
    <col min="250" max="250" width="0.81640625" style="1" customWidth="1"/>
    <col min="251" max="251" width="12.453125" style="1" customWidth="1"/>
    <col min="252" max="252" width="0.81640625" style="1" customWidth="1"/>
    <col min="253" max="253" width="12.453125" style="1" customWidth="1"/>
    <col min="254" max="254" width="0.81640625" style="1" customWidth="1"/>
    <col min="255" max="255" width="12.453125" style="1" customWidth="1"/>
    <col min="256" max="260" width="9.1796875" style="1"/>
    <col min="261" max="261" width="14.453125" style="1" bestFit="1" customWidth="1"/>
    <col min="262" max="262" width="9.1796875" style="1"/>
    <col min="263" max="263" width="14.453125" style="1" bestFit="1" customWidth="1"/>
    <col min="264" max="500" width="9.1796875" style="1"/>
    <col min="501" max="501" width="1.453125" style="1" customWidth="1"/>
    <col min="502" max="502" width="30.1796875" style="1" customWidth="1"/>
    <col min="503" max="503" width="6.453125" style="1" customWidth="1"/>
    <col min="504" max="504" width="0.81640625" style="1" customWidth="1"/>
    <col min="505" max="505" width="12.453125" style="1" customWidth="1"/>
    <col min="506" max="506" width="0.81640625" style="1" customWidth="1"/>
    <col min="507" max="507" width="12.453125" style="1" customWidth="1"/>
    <col min="508" max="508" width="0.81640625" style="1" customWidth="1"/>
    <col min="509" max="509" width="12.453125" style="1" customWidth="1"/>
    <col min="510" max="510" width="0.81640625" style="1" customWidth="1"/>
    <col min="511" max="511" width="12.453125" style="1" customWidth="1"/>
    <col min="512" max="516" width="9.1796875" style="1"/>
    <col min="517" max="517" width="14.453125" style="1" bestFit="1" customWidth="1"/>
    <col min="518" max="518" width="9.1796875" style="1"/>
    <col min="519" max="519" width="14.453125" style="1" bestFit="1" customWidth="1"/>
    <col min="520" max="756" width="9.1796875" style="1"/>
    <col min="757" max="757" width="1.453125" style="1" customWidth="1"/>
    <col min="758" max="758" width="30.1796875" style="1" customWidth="1"/>
    <col min="759" max="759" width="6.453125" style="1" customWidth="1"/>
    <col min="760" max="760" width="0.81640625" style="1" customWidth="1"/>
    <col min="761" max="761" width="12.453125" style="1" customWidth="1"/>
    <col min="762" max="762" width="0.81640625" style="1" customWidth="1"/>
    <col min="763" max="763" width="12.453125" style="1" customWidth="1"/>
    <col min="764" max="764" width="0.81640625" style="1" customWidth="1"/>
    <col min="765" max="765" width="12.453125" style="1" customWidth="1"/>
    <col min="766" max="766" width="0.81640625" style="1" customWidth="1"/>
    <col min="767" max="767" width="12.453125" style="1" customWidth="1"/>
    <col min="768" max="772" width="9.1796875" style="1"/>
    <col min="773" max="773" width="14.453125" style="1" bestFit="1" customWidth="1"/>
    <col min="774" max="774" width="9.1796875" style="1"/>
    <col min="775" max="775" width="14.453125" style="1" bestFit="1" customWidth="1"/>
    <col min="776" max="1012" width="9.1796875" style="1"/>
    <col min="1013" max="1013" width="1.453125" style="1" customWidth="1"/>
    <col min="1014" max="1014" width="30.1796875" style="1" customWidth="1"/>
    <col min="1015" max="1015" width="6.453125" style="1" customWidth="1"/>
    <col min="1016" max="1016" width="0.81640625" style="1" customWidth="1"/>
    <col min="1017" max="1017" width="12.453125" style="1" customWidth="1"/>
    <col min="1018" max="1018" width="0.81640625" style="1" customWidth="1"/>
    <col min="1019" max="1019" width="12.453125" style="1" customWidth="1"/>
    <col min="1020" max="1020" width="0.81640625" style="1" customWidth="1"/>
    <col min="1021" max="1021" width="12.453125" style="1" customWidth="1"/>
    <col min="1022" max="1022" width="0.81640625" style="1" customWidth="1"/>
    <col min="1023" max="1023" width="12.453125" style="1" customWidth="1"/>
    <col min="1024" max="1028" width="9.1796875" style="1"/>
    <col min="1029" max="1029" width="14.453125" style="1" bestFit="1" customWidth="1"/>
    <col min="1030" max="1030" width="9.1796875" style="1"/>
    <col min="1031" max="1031" width="14.453125" style="1" bestFit="1" customWidth="1"/>
    <col min="1032" max="1268" width="9.1796875" style="1"/>
    <col min="1269" max="1269" width="1.453125" style="1" customWidth="1"/>
    <col min="1270" max="1270" width="30.1796875" style="1" customWidth="1"/>
    <col min="1271" max="1271" width="6.453125" style="1" customWidth="1"/>
    <col min="1272" max="1272" width="0.81640625" style="1" customWidth="1"/>
    <col min="1273" max="1273" width="12.453125" style="1" customWidth="1"/>
    <col min="1274" max="1274" width="0.81640625" style="1" customWidth="1"/>
    <col min="1275" max="1275" width="12.453125" style="1" customWidth="1"/>
    <col min="1276" max="1276" width="0.81640625" style="1" customWidth="1"/>
    <col min="1277" max="1277" width="12.453125" style="1" customWidth="1"/>
    <col min="1278" max="1278" width="0.81640625" style="1" customWidth="1"/>
    <col min="1279" max="1279" width="12.453125" style="1" customWidth="1"/>
    <col min="1280" max="1284" width="9.1796875" style="1"/>
    <col min="1285" max="1285" width="14.453125" style="1" bestFit="1" customWidth="1"/>
    <col min="1286" max="1286" width="9.1796875" style="1"/>
    <col min="1287" max="1287" width="14.453125" style="1" bestFit="1" customWidth="1"/>
    <col min="1288" max="1524" width="9.1796875" style="1"/>
    <col min="1525" max="1525" width="1.453125" style="1" customWidth="1"/>
    <col min="1526" max="1526" width="30.1796875" style="1" customWidth="1"/>
    <col min="1527" max="1527" width="6.453125" style="1" customWidth="1"/>
    <col min="1528" max="1528" width="0.81640625" style="1" customWidth="1"/>
    <col min="1529" max="1529" width="12.453125" style="1" customWidth="1"/>
    <col min="1530" max="1530" width="0.81640625" style="1" customWidth="1"/>
    <col min="1531" max="1531" width="12.453125" style="1" customWidth="1"/>
    <col min="1532" max="1532" width="0.81640625" style="1" customWidth="1"/>
    <col min="1533" max="1533" width="12.453125" style="1" customWidth="1"/>
    <col min="1534" max="1534" width="0.81640625" style="1" customWidth="1"/>
    <col min="1535" max="1535" width="12.453125" style="1" customWidth="1"/>
    <col min="1536" max="1540" width="9.1796875" style="1"/>
    <col min="1541" max="1541" width="14.453125" style="1" bestFit="1" customWidth="1"/>
    <col min="1542" max="1542" width="9.1796875" style="1"/>
    <col min="1543" max="1543" width="14.453125" style="1" bestFit="1" customWidth="1"/>
    <col min="1544" max="1780" width="9.1796875" style="1"/>
    <col min="1781" max="1781" width="1.453125" style="1" customWidth="1"/>
    <col min="1782" max="1782" width="30.1796875" style="1" customWidth="1"/>
    <col min="1783" max="1783" width="6.453125" style="1" customWidth="1"/>
    <col min="1784" max="1784" width="0.81640625" style="1" customWidth="1"/>
    <col min="1785" max="1785" width="12.453125" style="1" customWidth="1"/>
    <col min="1786" max="1786" width="0.81640625" style="1" customWidth="1"/>
    <col min="1787" max="1787" width="12.453125" style="1" customWidth="1"/>
    <col min="1788" max="1788" width="0.81640625" style="1" customWidth="1"/>
    <col min="1789" max="1789" width="12.453125" style="1" customWidth="1"/>
    <col min="1790" max="1790" width="0.81640625" style="1" customWidth="1"/>
    <col min="1791" max="1791" width="12.453125" style="1" customWidth="1"/>
    <col min="1792" max="1796" width="9.1796875" style="1"/>
    <col min="1797" max="1797" width="14.453125" style="1" bestFit="1" customWidth="1"/>
    <col min="1798" max="1798" width="9.1796875" style="1"/>
    <col min="1799" max="1799" width="14.453125" style="1" bestFit="1" customWidth="1"/>
    <col min="1800" max="2036" width="9.1796875" style="1"/>
    <col min="2037" max="2037" width="1.453125" style="1" customWidth="1"/>
    <col min="2038" max="2038" width="30.1796875" style="1" customWidth="1"/>
    <col min="2039" max="2039" width="6.453125" style="1" customWidth="1"/>
    <col min="2040" max="2040" width="0.81640625" style="1" customWidth="1"/>
    <col min="2041" max="2041" width="12.453125" style="1" customWidth="1"/>
    <col min="2042" max="2042" width="0.81640625" style="1" customWidth="1"/>
    <col min="2043" max="2043" width="12.453125" style="1" customWidth="1"/>
    <col min="2044" max="2044" width="0.81640625" style="1" customWidth="1"/>
    <col min="2045" max="2045" width="12.453125" style="1" customWidth="1"/>
    <col min="2046" max="2046" width="0.81640625" style="1" customWidth="1"/>
    <col min="2047" max="2047" width="12.453125" style="1" customWidth="1"/>
    <col min="2048" max="2052" width="9.1796875" style="1"/>
    <col min="2053" max="2053" width="14.453125" style="1" bestFit="1" customWidth="1"/>
    <col min="2054" max="2054" width="9.1796875" style="1"/>
    <col min="2055" max="2055" width="14.453125" style="1" bestFit="1" customWidth="1"/>
    <col min="2056" max="2292" width="9.1796875" style="1"/>
    <col min="2293" max="2293" width="1.453125" style="1" customWidth="1"/>
    <col min="2294" max="2294" width="30.1796875" style="1" customWidth="1"/>
    <col min="2295" max="2295" width="6.453125" style="1" customWidth="1"/>
    <col min="2296" max="2296" width="0.81640625" style="1" customWidth="1"/>
    <col min="2297" max="2297" width="12.453125" style="1" customWidth="1"/>
    <col min="2298" max="2298" width="0.81640625" style="1" customWidth="1"/>
    <col min="2299" max="2299" width="12.453125" style="1" customWidth="1"/>
    <col min="2300" max="2300" width="0.81640625" style="1" customWidth="1"/>
    <col min="2301" max="2301" width="12.453125" style="1" customWidth="1"/>
    <col min="2302" max="2302" width="0.81640625" style="1" customWidth="1"/>
    <col min="2303" max="2303" width="12.453125" style="1" customWidth="1"/>
    <col min="2304" max="2308" width="9.1796875" style="1"/>
    <col min="2309" max="2309" width="14.453125" style="1" bestFit="1" customWidth="1"/>
    <col min="2310" max="2310" width="9.1796875" style="1"/>
    <col min="2311" max="2311" width="14.453125" style="1" bestFit="1" customWidth="1"/>
    <col min="2312" max="2548" width="9.1796875" style="1"/>
    <col min="2549" max="2549" width="1.453125" style="1" customWidth="1"/>
    <col min="2550" max="2550" width="30.1796875" style="1" customWidth="1"/>
    <col min="2551" max="2551" width="6.453125" style="1" customWidth="1"/>
    <col min="2552" max="2552" width="0.81640625" style="1" customWidth="1"/>
    <col min="2553" max="2553" width="12.453125" style="1" customWidth="1"/>
    <col min="2554" max="2554" width="0.81640625" style="1" customWidth="1"/>
    <col min="2555" max="2555" width="12.453125" style="1" customWidth="1"/>
    <col min="2556" max="2556" width="0.81640625" style="1" customWidth="1"/>
    <col min="2557" max="2557" width="12.453125" style="1" customWidth="1"/>
    <col min="2558" max="2558" width="0.81640625" style="1" customWidth="1"/>
    <col min="2559" max="2559" width="12.453125" style="1" customWidth="1"/>
    <col min="2560" max="2564" width="9.1796875" style="1"/>
    <col min="2565" max="2565" width="14.453125" style="1" bestFit="1" customWidth="1"/>
    <col min="2566" max="2566" width="9.1796875" style="1"/>
    <col min="2567" max="2567" width="14.453125" style="1" bestFit="1" customWidth="1"/>
    <col min="2568" max="2804" width="9.1796875" style="1"/>
    <col min="2805" max="2805" width="1.453125" style="1" customWidth="1"/>
    <col min="2806" max="2806" width="30.1796875" style="1" customWidth="1"/>
    <col min="2807" max="2807" width="6.453125" style="1" customWidth="1"/>
    <col min="2808" max="2808" width="0.81640625" style="1" customWidth="1"/>
    <col min="2809" max="2809" width="12.453125" style="1" customWidth="1"/>
    <col min="2810" max="2810" width="0.81640625" style="1" customWidth="1"/>
    <col min="2811" max="2811" width="12.453125" style="1" customWidth="1"/>
    <col min="2812" max="2812" width="0.81640625" style="1" customWidth="1"/>
    <col min="2813" max="2813" width="12.453125" style="1" customWidth="1"/>
    <col min="2814" max="2814" width="0.81640625" style="1" customWidth="1"/>
    <col min="2815" max="2815" width="12.453125" style="1" customWidth="1"/>
    <col min="2816" max="2820" width="9.1796875" style="1"/>
    <col min="2821" max="2821" width="14.453125" style="1" bestFit="1" customWidth="1"/>
    <col min="2822" max="2822" width="9.1796875" style="1"/>
    <col min="2823" max="2823" width="14.453125" style="1" bestFit="1" customWidth="1"/>
    <col min="2824" max="3060" width="9.1796875" style="1"/>
    <col min="3061" max="3061" width="1.453125" style="1" customWidth="1"/>
    <col min="3062" max="3062" width="30.1796875" style="1" customWidth="1"/>
    <col min="3063" max="3063" width="6.453125" style="1" customWidth="1"/>
    <col min="3064" max="3064" width="0.81640625" style="1" customWidth="1"/>
    <col min="3065" max="3065" width="12.453125" style="1" customWidth="1"/>
    <col min="3066" max="3066" width="0.81640625" style="1" customWidth="1"/>
    <col min="3067" max="3067" width="12.453125" style="1" customWidth="1"/>
    <col min="3068" max="3068" width="0.81640625" style="1" customWidth="1"/>
    <col min="3069" max="3069" width="12.453125" style="1" customWidth="1"/>
    <col min="3070" max="3070" width="0.81640625" style="1" customWidth="1"/>
    <col min="3071" max="3071" width="12.453125" style="1" customWidth="1"/>
    <col min="3072" max="3076" width="9.1796875" style="1"/>
    <col min="3077" max="3077" width="14.453125" style="1" bestFit="1" customWidth="1"/>
    <col min="3078" max="3078" width="9.1796875" style="1"/>
    <col min="3079" max="3079" width="14.453125" style="1" bestFit="1" customWidth="1"/>
    <col min="3080" max="3316" width="9.1796875" style="1"/>
    <col min="3317" max="3317" width="1.453125" style="1" customWidth="1"/>
    <col min="3318" max="3318" width="30.1796875" style="1" customWidth="1"/>
    <col min="3319" max="3319" width="6.453125" style="1" customWidth="1"/>
    <col min="3320" max="3320" width="0.81640625" style="1" customWidth="1"/>
    <col min="3321" max="3321" width="12.453125" style="1" customWidth="1"/>
    <col min="3322" max="3322" width="0.81640625" style="1" customWidth="1"/>
    <col min="3323" max="3323" width="12.453125" style="1" customWidth="1"/>
    <col min="3324" max="3324" width="0.81640625" style="1" customWidth="1"/>
    <col min="3325" max="3325" width="12.453125" style="1" customWidth="1"/>
    <col min="3326" max="3326" width="0.81640625" style="1" customWidth="1"/>
    <col min="3327" max="3327" width="12.453125" style="1" customWidth="1"/>
    <col min="3328" max="3332" width="9.1796875" style="1"/>
    <col min="3333" max="3333" width="14.453125" style="1" bestFit="1" customWidth="1"/>
    <col min="3334" max="3334" width="9.1796875" style="1"/>
    <col min="3335" max="3335" width="14.453125" style="1" bestFit="1" customWidth="1"/>
    <col min="3336" max="3572" width="9.1796875" style="1"/>
    <col min="3573" max="3573" width="1.453125" style="1" customWidth="1"/>
    <col min="3574" max="3574" width="30.1796875" style="1" customWidth="1"/>
    <col min="3575" max="3575" width="6.453125" style="1" customWidth="1"/>
    <col min="3576" max="3576" width="0.81640625" style="1" customWidth="1"/>
    <col min="3577" max="3577" width="12.453125" style="1" customWidth="1"/>
    <col min="3578" max="3578" width="0.81640625" style="1" customWidth="1"/>
    <col min="3579" max="3579" width="12.453125" style="1" customWidth="1"/>
    <col min="3580" max="3580" width="0.81640625" style="1" customWidth="1"/>
    <col min="3581" max="3581" width="12.453125" style="1" customWidth="1"/>
    <col min="3582" max="3582" width="0.81640625" style="1" customWidth="1"/>
    <col min="3583" max="3583" width="12.453125" style="1" customWidth="1"/>
    <col min="3584" max="3588" width="9.1796875" style="1"/>
    <col min="3589" max="3589" width="14.453125" style="1" bestFit="1" customWidth="1"/>
    <col min="3590" max="3590" width="9.1796875" style="1"/>
    <col min="3591" max="3591" width="14.453125" style="1" bestFit="1" customWidth="1"/>
    <col min="3592" max="3828" width="9.1796875" style="1"/>
    <col min="3829" max="3829" width="1.453125" style="1" customWidth="1"/>
    <col min="3830" max="3830" width="30.1796875" style="1" customWidth="1"/>
    <col min="3831" max="3831" width="6.453125" style="1" customWidth="1"/>
    <col min="3832" max="3832" width="0.81640625" style="1" customWidth="1"/>
    <col min="3833" max="3833" width="12.453125" style="1" customWidth="1"/>
    <col min="3834" max="3834" width="0.81640625" style="1" customWidth="1"/>
    <col min="3835" max="3835" width="12.453125" style="1" customWidth="1"/>
    <col min="3836" max="3836" width="0.81640625" style="1" customWidth="1"/>
    <col min="3837" max="3837" width="12.453125" style="1" customWidth="1"/>
    <col min="3838" max="3838" width="0.81640625" style="1" customWidth="1"/>
    <col min="3839" max="3839" width="12.453125" style="1" customWidth="1"/>
    <col min="3840" max="3844" width="9.1796875" style="1"/>
    <col min="3845" max="3845" width="14.453125" style="1" bestFit="1" customWidth="1"/>
    <col min="3846" max="3846" width="9.1796875" style="1"/>
    <col min="3847" max="3847" width="14.453125" style="1" bestFit="1" customWidth="1"/>
    <col min="3848" max="4084" width="9.1796875" style="1"/>
    <col min="4085" max="4085" width="1.453125" style="1" customWidth="1"/>
    <col min="4086" max="4086" width="30.1796875" style="1" customWidth="1"/>
    <col min="4087" max="4087" width="6.453125" style="1" customWidth="1"/>
    <col min="4088" max="4088" width="0.81640625" style="1" customWidth="1"/>
    <col min="4089" max="4089" width="12.453125" style="1" customWidth="1"/>
    <col min="4090" max="4090" width="0.81640625" style="1" customWidth="1"/>
    <col min="4091" max="4091" width="12.453125" style="1" customWidth="1"/>
    <col min="4092" max="4092" width="0.81640625" style="1" customWidth="1"/>
    <col min="4093" max="4093" width="12.453125" style="1" customWidth="1"/>
    <col min="4094" max="4094" width="0.81640625" style="1" customWidth="1"/>
    <col min="4095" max="4095" width="12.453125" style="1" customWidth="1"/>
    <col min="4096" max="4100" width="9.1796875" style="1"/>
    <col min="4101" max="4101" width="14.453125" style="1" bestFit="1" customWidth="1"/>
    <col min="4102" max="4102" width="9.1796875" style="1"/>
    <col min="4103" max="4103" width="14.453125" style="1" bestFit="1" customWidth="1"/>
    <col min="4104" max="4340" width="9.1796875" style="1"/>
    <col min="4341" max="4341" width="1.453125" style="1" customWidth="1"/>
    <col min="4342" max="4342" width="30.1796875" style="1" customWidth="1"/>
    <col min="4343" max="4343" width="6.453125" style="1" customWidth="1"/>
    <col min="4344" max="4344" width="0.81640625" style="1" customWidth="1"/>
    <col min="4345" max="4345" width="12.453125" style="1" customWidth="1"/>
    <col min="4346" max="4346" width="0.81640625" style="1" customWidth="1"/>
    <col min="4347" max="4347" width="12.453125" style="1" customWidth="1"/>
    <col min="4348" max="4348" width="0.81640625" style="1" customWidth="1"/>
    <col min="4349" max="4349" width="12.453125" style="1" customWidth="1"/>
    <col min="4350" max="4350" width="0.81640625" style="1" customWidth="1"/>
    <col min="4351" max="4351" width="12.453125" style="1" customWidth="1"/>
    <col min="4352" max="4356" width="9.1796875" style="1"/>
    <col min="4357" max="4357" width="14.453125" style="1" bestFit="1" customWidth="1"/>
    <col min="4358" max="4358" width="9.1796875" style="1"/>
    <col min="4359" max="4359" width="14.453125" style="1" bestFit="1" customWidth="1"/>
    <col min="4360" max="4596" width="9.1796875" style="1"/>
    <col min="4597" max="4597" width="1.453125" style="1" customWidth="1"/>
    <col min="4598" max="4598" width="30.1796875" style="1" customWidth="1"/>
    <col min="4599" max="4599" width="6.453125" style="1" customWidth="1"/>
    <col min="4600" max="4600" width="0.81640625" style="1" customWidth="1"/>
    <col min="4601" max="4601" width="12.453125" style="1" customWidth="1"/>
    <col min="4602" max="4602" width="0.81640625" style="1" customWidth="1"/>
    <col min="4603" max="4603" width="12.453125" style="1" customWidth="1"/>
    <col min="4604" max="4604" width="0.81640625" style="1" customWidth="1"/>
    <col min="4605" max="4605" width="12.453125" style="1" customWidth="1"/>
    <col min="4606" max="4606" width="0.81640625" style="1" customWidth="1"/>
    <col min="4607" max="4607" width="12.453125" style="1" customWidth="1"/>
    <col min="4608" max="4612" width="9.1796875" style="1"/>
    <col min="4613" max="4613" width="14.453125" style="1" bestFit="1" customWidth="1"/>
    <col min="4614" max="4614" width="9.1796875" style="1"/>
    <col min="4615" max="4615" width="14.453125" style="1" bestFit="1" customWidth="1"/>
    <col min="4616" max="4852" width="9.1796875" style="1"/>
    <col min="4853" max="4853" width="1.453125" style="1" customWidth="1"/>
    <col min="4854" max="4854" width="30.1796875" style="1" customWidth="1"/>
    <col min="4855" max="4855" width="6.453125" style="1" customWidth="1"/>
    <col min="4856" max="4856" width="0.81640625" style="1" customWidth="1"/>
    <col min="4857" max="4857" width="12.453125" style="1" customWidth="1"/>
    <col min="4858" max="4858" width="0.81640625" style="1" customWidth="1"/>
    <col min="4859" max="4859" width="12.453125" style="1" customWidth="1"/>
    <col min="4860" max="4860" width="0.81640625" style="1" customWidth="1"/>
    <col min="4861" max="4861" width="12.453125" style="1" customWidth="1"/>
    <col min="4862" max="4862" width="0.81640625" style="1" customWidth="1"/>
    <col min="4863" max="4863" width="12.453125" style="1" customWidth="1"/>
    <col min="4864" max="4868" width="9.1796875" style="1"/>
    <col min="4869" max="4869" width="14.453125" style="1" bestFit="1" customWidth="1"/>
    <col min="4870" max="4870" width="9.1796875" style="1"/>
    <col min="4871" max="4871" width="14.453125" style="1" bestFit="1" customWidth="1"/>
    <col min="4872" max="5108" width="9.1796875" style="1"/>
    <col min="5109" max="5109" width="1.453125" style="1" customWidth="1"/>
    <col min="5110" max="5110" width="30.1796875" style="1" customWidth="1"/>
    <col min="5111" max="5111" width="6.453125" style="1" customWidth="1"/>
    <col min="5112" max="5112" width="0.81640625" style="1" customWidth="1"/>
    <col min="5113" max="5113" width="12.453125" style="1" customWidth="1"/>
    <col min="5114" max="5114" width="0.81640625" style="1" customWidth="1"/>
    <col min="5115" max="5115" width="12.453125" style="1" customWidth="1"/>
    <col min="5116" max="5116" width="0.81640625" style="1" customWidth="1"/>
    <col min="5117" max="5117" width="12.453125" style="1" customWidth="1"/>
    <col min="5118" max="5118" width="0.81640625" style="1" customWidth="1"/>
    <col min="5119" max="5119" width="12.453125" style="1" customWidth="1"/>
    <col min="5120" max="5124" width="9.1796875" style="1"/>
    <col min="5125" max="5125" width="14.453125" style="1" bestFit="1" customWidth="1"/>
    <col min="5126" max="5126" width="9.1796875" style="1"/>
    <col min="5127" max="5127" width="14.453125" style="1" bestFit="1" customWidth="1"/>
    <col min="5128" max="5364" width="9.1796875" style="1"/>
    <col min="5365" max="5365" width="1.453125" style="1" customWidth="1"/>
    <col min="5366" max="5366" width="30.1796875" style="1" customWidth="1"/>
    <col min="5367" max="5367" width="6.453125" style="1" customWidth="1"/>
    <col min="5368" max="5368" width="0.81640625" style="1" customWidth="1"/>
    <col min="5369" max="5369" width="12.453125" style="1" customWidth="1"/>
    <col min="5370" max="5370" width="0.81640625" style="1" customWidth="1"/>
    <col min="5371" max="5371" width="12.453125" style="1" customWidth="1"/>
    <col min="5372" max="5372" width="0.81640625" style="1" customWidth="1"/>
    <col min="5373" max="5373" width="12.453125" style="1" customWidth="1"/>
    <col min="5374" max="5374" width="0.81640625" style="1" customWidth="1"/>
    <col min="5375" max="5375" width="12.453125" style="1" customWidth="1"/>
    <col min="5376" max="5380" width="9.1796875" style="1"/>
    <col min="5381" max="5381" width="14.453125" style="1" bestFit="1" customWidth="1"/>
    <col min="5382" max="5382" width="9.1796875" style="1"/>
    <col min="5383" max="5383" width="14.453125" style="1" bestFit="1" customWidth="1"/>
    <col min="5384" max="5620" width="9.1796875" style="1"/>
    <col min="5621" max="5621" width="1.453125" style="1" customWidth="1"/>
    <col min="5622" max="5622" width="30.1796875" style="1" customWidth="1"/>
    <col min="5623" max="5623" width="6.453125" style="1" customWidth="1"/>
    <col min="5624" max="5624" width="0.81640625" style="1" customWidth="1"/>
    <col min="5625" max="5625" width="12.453125" style="1" customWidth="1"/>
    <col min="5626" max="5626" width="0.81640625" style="1" customWidth="1"/>
    <col min="5627" max="5627" width="12.453125" style="1" customWidth="1"/>
    <col min="5628" max="5628" width="0.81640625" style="1" customWidth="1"/>
    <col min="5629" max="5629" width="12.453125" style="1" customWidth="1"/>
    <col min="5630" max="5630" width="0.81640625" style="1" customWidth="1"/>
    <col min="5631" max="5631" width="12.453125" style="1" customWidth="1"/>
    <col min="5632" max="5636" width="9.1796875" style="1"/>
    <col min="5637" max="5637" width="14.453125" style="1" bestFit="1" customWidth="1"/>
    <col min="5638" max="5638" width="9.1796875" style="1"/>
    <col min="5639" max="5639" width="14.453125" style="1" bestFit="1" customWidth="1"/>
    <col min="5640" max="5876" width="9.1796875" style="1"/>
    <col min="5877" max="5877" width="1.453125" style="1" customWidth="1"/>
    <col min="5878" max="5878" width="30.1796875" style="1" customWidth="1"/>
    <col min="5879" max="5879" width="6.453125" style="1" customWidth="1"/>
    <col min="5880" max="5880" width="0.81640625" style="1" customWidth="1"/>
    <col min="5881" max="5881" width="12.453125" style="1" customWidth="1"/>
    <col min="5882" max="5882" width="0.81640625" style="1" customWidth="1"/>
    <col min="5883" max="5883" width="12.453125" style="1" customWidth="1"/>
    <col min="5884" max="5884" width="0.81640625" style="1" customWidth="1"/>
    <col min="5885" max="5885" width="12.453125" style="1" customWidth="1"/>
    <col min="5886" max="5886" width="0.81640625" style="1" customWidth="1"/>
    <col min="5887" max="5887" width="12.453125" style="1" customWidth="1"/>
    <col min="5888" max="5892" width="9.1796875" style="1"/>
    <col min="5893" max="5893" width="14.453125" style="1" bestFit="1" customWidth="1"/>
    <col min="5894" max="5894" width="9.1796875" style="1"/>
    <col min="5895" max="5895" width="14.453125" style="1" bestFit="1" customWidth="1"/>
    <col min="5896" max="6132" width="9.1796875" style="1"/>
    <col min="6133" max="6133" width="1.453125" style="1" customWidth="1"/>
    <col min="6134" max="6134" width="30.1796875" style="1" customWidth="1"/>
    <col min="6135" max="6135" width="6.453125" style="1" customWidth="1"/>
    <col min="6136" max="6136" width="0.81640625" style="1" customWidth="1"/>
    <col min="6137" max="6137" width="12.453125" style="1" customWidth="1"/>
    <col min="6138" max="6138" width="0.81640625" style="1" customWidth="1"/>
    <col min="6139" max="6139" width="12.453125" style="1" customWidth="1"/>
    <col min="6140" max="6140" width="0.81640625" style="1" customWidth="1"/>
    <col min="6141" max="6141" width="12.453125" style="1" customWidth="1"/>
    <col min="6142" max="6142" width="0.81640625" style="1" customWidth="1"/>
    <col min="6143" max="6143" width="12.453125" style="1" customWidth="1"/>
    <col min="6144" max="6148" width="9.1796875" style="1"/>
    <col min="6149" max="6149" width="14.453125" style="1" bestFit="1" customWidth="1"/>
    <col min="6150" max="6150" width="9.1796875" style="1"/>
    <col min="6151" max="6151" width="14.453125" style="1" bestFit="1" customWidth="1"/>
    <col min="6152" max="6388" width="9.1796875" style="1"/>
    <col min="6389" max="6389" width="1.453125" style="1" customWidth="1"/>
    <col min="6390" max="6390" width="30.1796875" style="1" customWidth="1"/>
    <col min="6391" max="6391" width="6.453125" style="1" customWidth="1"/>
    <col min="6392" max="6392" width="0.81640625" style="1" customWidth="1"/>
    <col min="6393" max="6393" width="12.453125" style="1" customWidth="1"/>
    <col min="6394" max="6394" width="0.81640625" style="1" customWidth="1"/>
    <col min="6395" max="6395" width="12.453125" style="1" customWidth="1"/>
    <col min="6396" max="6396" width="0.81640625" style="1" customWidth="1"/>
    <col min="6397" max="6397" width="12.453125" style="1" customWidth="1"/>
    <col min="6398" max="6398" width="0.81640625" style="1" customWidth="1"/>
    <col min="6399" max="6399" width="12.453125" style="1" customWidth="1"/>
    <col min="6400" max="6404" width="9.1796875" style="1"/>
    <col min="6405" max="6405" width="14.453125" style="1" bestFit="1" customWidth="1"/>
    <col min="6406" max="6406" width="9.1796875" style="1"/>
    <col min="6407" max="6407" width="14.453125" style="1" bestFit="1" customWidth="1"/>
    <col min="6408" max="6644" width="9.1796875" style="1"/>
    <col min="6645" max="6645" width="1.453125" style="1" customWidth="1"/>
    <col min="6646" max="6646" width="30.1796875" style="1" customWidth="1"/>
    <col min="6647" max="6647" width="6.453125" style="1" customWidth="1"/>
    <col min="6648" max="6648" width="0.81640625" style="1" customWidth="1"/>
    <col min="6649" max="6649" width="12.453125" style="1" customWidth="1"/>
    <col min="6650" max="6650" width="0.81640625" style="1" customWidth="1"/>
    <col min="6651" max="6651" width="12.453125" style="1" customWidth="1"/>
    <col min="6652" max="6652" width="0.81640625" style="1" customWidth="1"/>
    <col min="6653" max="6653" width="12.453125" style="1" customWidth="1"/>
    <col min="6654" max="6654" width="0.81640625" style="1" customWidth="1"/>
    <col min="6655" max="6655" width="12.453125" style="1" customWidth="1"/>
    <col min="6656" max="6660" width="9.1796875" style="1"/>
    <col min="6661" max="6661" width="14.453125" style="1" bestFit="1" customWidth="1"/>
    <col min="6662" max="6662" width="9.1796875" style="1"/>
    <col min="6663" max="6663" width="14.453125" style="1" bestFit="1" customWidth="1"/>
    <col min="6664" max="6900" width="9.1796875" style="1"/>
    <col min="6901" max="6901" width="1.453125" style="1" customWidth="1"/>
    <col min="6902" max="6902" width="30.1796875" style="1" customWidth="1"/>
    <col min="6903" max="6903" width="6.453125" style="1" customWidth="1"/>
    <col min="6904" max="6904" width="0.81640625" style="1" customWidth="1"/>
    <col min="6905" max="6905" width="12.453125" style="1" customWidth="1"/>
    <col min="6906" max="6906" width="0.81640625" style="1" customWidth="1"/>
    <col min="6907" max="6907" width="12.453125" style="1" customWidth="1"/>
    <col min="6908" max="6908" width="0.81640625" style="1" customWidth="1"/>
    <col min="6909" max="6909" width="12.453125" style="1" customWidth="1"/>
    <col min="6910" max="6910" width="0.81640625" style="1" customWidth="1"/>
    <col min="6911" max="6911" width="12.453125" style="1" customWidth="1"/>
    <col min="6912" max="6916" width="9.1796875" style="1"/>
    <col min="6917" max="6917" width="14.453125" style="1" bestFit="1" customWidth="1"/>
    <col min="6918" max="6918" width="9.1796875" style="1"/>
    <col min="6919" max="6919" width="14.453125" style="1" bestFit="1" customWidth="1"/>
    <col min="6920" max="7156" width="9.1796875" style="1"/>
    <col min="7157" max="7157" width="1.453125" style="1" customWidth="1"/>
    <col min="7158" max="7158" width="30.1796875" style="1" customWidth="1"/>
    <col min="7159" max="7159" width="6.453125" style="1" customWidth="1"/>
    <col min="7160" max="7160" width="0.81640625" style="1" customWidth="1"/>
    <col min="7161" max="7161" width="12.453125" style="1" customWidth="1"/>
    <col min="7162" max="7162" width="0.81640625" style="1" customWidth="1"/>
    <col min="7163" max="7163" width="12.453125" style="1" customWidth="1"/>
    <col min="7164" max="7164" width="0.81640625" style="1" customWidth="1"/>
    <col min="7165" max="7165" width="12.453125" style="1" customWidth="1"/>
    <col min="7166" max="7166" width="0.81640625" style="1" customWidth="1"/>
    <col min="7167" max="7167" width="12.453125" style="1" customWidth="1"/>
    <col min="7168" max="7172" width="9.1796875" style="1"/>
    <col min="7173" max="7173" width="14.453125" style="1" bestFit="1" customWidth="1"/>
    <col min="7174" max="7174" width="9.1796875" style="1"/>
    <col min="7175" max="7175" width="14.453125" style="1" bestFit="1" customWidth="1"/>
    <col min="7176" max="7412" width="9.1796875" style="1"/>
    <col min="7413" max="7413" width="1.453125" style="1" customWidth="1"/>
    <col min="7414" max="7414" width="30.1796875" style="1" customWidth="1"/>
    <col min="7415" max="7415" width="6.453125" style="1" customWidth="1"/>
    <col min="7416" max="7416" width="0.81640625" style="1" customWidth="1"/>
    <col min="7417" max="7417" width="12.453125" style="1" customWidth="1"/>
    <col min="7418" max="7418" width="0.81640625" style="1" customWidth="1"/>
    <col min="7419" max="7419" width="12.453125" style="1" customWidth="1"/>
    <col min="7420" max="7420" width="0.81640625" style="1" customWidth="1"/>
    <col min="7421" max="7421" width="12.453125" style="1" customWidth="1"/>
    <col min="7422" max="7422" width="0.81640625" style="1" customWidth="1"/>
    <col min="7423" max="7423" width="12.453125" style="1" customWidth="1"/>
    <col min="7424" max="7428" width="9.1796875" style="1"/>
    <col min="7429" max="7429" width="14.453125" style="1" bestFit="1" customWidth="1"/>
    <col min="7430" max="7430" width="9.1796875" style="1"/>
    <col min="7431" max="7431" width="14.453125" style="1" bestFit="1" customWidth="1"/>
    <col min="7432" max="7668" width="9.1796875" style="1"/>
    <col min="7669" max="7669" width="1.453125" style="1" customWidth="1"/>
    <col min="7670" max="7670" width="30.1796875" style="1" customWidth="1"/>
    <col min="7671" max="7671" width="6.453125" style="1" customWidth="1"/>
    <col min="7672" max="7672" width="0.81640625" style="1" customWidth="1"/>
    <col min="7673" max="7673" width="12.453125" style="1" customWidth="1"/>
    <col min="7674" max="7674" width="0.81640625" style="1" customWidth="1"/>
    <col min="7675" max="7675" width="12.453125" style="1" customWidth="1"/>
    <col min="7676" max="7676" width="0.81640625" style="1" customWidth="1"/>
    <col min="7677" max="7677" width="12.453125" style="1" customWidth="1"/>
    <col min="7678" max="7678" width="0.81640625" style="1" customWidth="1"/>
    <col min="7679" max="7679" width="12.453125" style="1" customWidth="1"/>
    <col min="7680" max="7684" width="9.1796875" style="1"/>
    <col min="7685" max="7685" width="14.453125" style="1" bestFit="1" customWidth="1"/>
    <col min="7686" max="7686" width="9.1796875" style="1"/>
    <col min="7687" max="7687" width="14.453125" style="1" bestFit="1" customWidth="1"/>
    <col min="7688" max="7924" width="9.1796875" style="1"/>
    <col min="7925" max="7925" width="1.453125" style="1" customWidth="1"/>
    <col min="7926" max="7926" width="30.1796875" style="1" customWidth="1"/>
    <col min="7927" max="7927" width="6.453125" style="1" customWidth="1"/>
    <col min="7928" max="7928" width="0.81640625" style="1" customWidth="1"/>
    <col min="7929" max="7929" width="12.453125" style="1" customWidth="1"/>
    <col min="7930" max="7930" width="0.81640625" style="1" customWidth="1"/>
    <col min="7931" max="7931" width="12.453125" style="1" customWidth="1"/>
    <col min="7932" max="7932" width="0.81640625" style="1" customWidth="1"/>
    <col min="7933" max="7933" width="12.453125" style="1" customWidth="1"/>
    <col min="7934" max="7934" width="0.81640625" style="1" customWidth="1"/>
    <col min="7935" max="7935" width="12.453125" style="1" customWidth="1"/>
    <col min="7936" max="7940" width="9.1796875" style="1"/>
    <col min="7941" max="7941" width="14.453125" style="1" bestFit="1" customWidth="1"/>
    <col min="7942" max="7942" width="9.1796875" style="1"/>
    <col min="7943" max="7943" width="14.453125" style="1" bestFit="1" customWidth="1"/>
    <col min="7944" max="8180" width="9.1796875" style="1"/>
    <col min="8181" max="8181" width="1.453125" style="1" customWidth="1"/>
    <col min="8182" max="8182" width="30.1796875" style="1" customWidth="1"/>
    <col min="8183" max="8183" width="6.453125" style="1" customWidth="1"/>
    <col min="8184" max="8184" width="0.81640625" style="1" customWidth="1"/>
    <col min="8185" max="8185" width="12.453125" style="1" customWidth="1"/>
    <col min="8186" max="8186" width="0.81640625" style="1" customWidth="1"/>
    <col min="8187" max="8187" width="12.453125" style="1" customWidth="1"/>
    <col min="8188" max="8188" width="0.81640625" style="1" customWidth="1"/>
    <col min="8189" max="8189" width="12.453125" style="1" customWidth="1"/>
    <col min="8190" max="8190" width="0.81640625" style="1" customWidth="1"/>
    <col min="8191" max="8191" width="12.453125" style="1" customWidth="1"/>
    <col min="8192" max="8196" width="9.1796875" style="1"/>
    <col min="8197" max="8197" width="14.453125" style="1" bestFit="1" customWidth="1"/>
    <col min="8198" max="8198" width="9.1796875" style="1"/>
    <col min="8199" max="8199" width="14.453125" style="1" bestFit="1" customWidth="1"/>
    <col min="8200" max="8436" width="9.1796875" style="1"/>
    <col min="8437" max="8437" width="1.453125" style="1" customWidth="1"/>
    <col min="8438" max="8438" width="30.1796875" style="1" customWidth="1"/>
    <col min="8439" max="8439" width="6.453125" style="1" customWidth="1"/>
    <col min="8440" max="8440" width="0.81640625" style="1" customWidth="1"/>
    <col min="8441" max="8441" width="12.453125" style="1" customWidth="1"/>
    <col min="8442" max="8442" width="0.81640625" style="1" customWidth="1"/>
    <col min="8443" max="8443" width="12.453125" style="1" customWidth="1"/>
    <col min="8444" max="8444" width="0.81640625" style="1" customWidth="1"/>
    <col min="8445" max="8445" width="12.453125" style="1" customWidth="1"/>
    <col min="8446" max="8446" width="0.81640625" style="1" customWidth="1"/>
    <col min="8447" max="8447" width="12.453125" style="1" customWidth="1"/>
    <col min="8448" max="8452" width="9.1796875" style="1"/>
    <col min="8453" max="8453" width="14.453125" style="1" bestFit="1" customWidth="1"/>
    <col min="8454" max="8454" width="9.1796875" style="1"/>
    <col min="8455" max="8455" width="14.453125" style="1" bestFit="1" customWidth="1"/>
    <col min="8456" max="8692" width="9.1796875" style="1"/>
    <col min="8693" max="8693" width="1.453125" style="1" customWidth="1"/>
    <col min="8694" max="8694" width="30.1796875" style="1" customWidth="1"/>
    <col min="8695" max="8695" width="6.453125" style="1" customWidth="1"/>
    <col min="8696" max="8696" width="0.81640625" style="1" customWidth="1"/>
    <col min="8697" max="8697" width="12.453125" style="1" customWidth="1"/>
    <col min="8698" max="8698" width="0.81640625" style="1" customWidth="1"/>
    <col min="8699" max="8699" width="12.453125" style="1" customWidth="1"/>
    <col min="8700" max="8700" width="0.81640625" style="1" customWidth="1"/>
    <col min="8701" max="8701" width="12.453125" style="1" customWidth="1"/>
    <col min="8702" max="8702" width="0.81640625" style="1" customWidth="1"/>
    <col min="8703" max="8703" width="12.453125" style="1" customWidth="1"/>
    <col min="8704" max="8708" width="9.1796875" style="1"/>
    <col min="8709" max="8709" width="14.453125" style="1" bestFit="1" customWidth="1"/>
    <col min="8710" max="8710" width="9.1796875" style="1"/>
    <col min="8711" max="8711" width="14.453125" style="1" bestFit="1" customWidth="1"/>
    <col min="8712" max="8948" width="9.1796875" style="1"/>
    <col min="8949" max="8949" width="1.453125" style="1" customWidth="1"/>
    <col min="8950" max="8950" width="30.1796875" style="1" customWidth="1"/>
    <col min="8951" max="8951" width="6.453125" style="1" customWidth="1"/>
    <col min="8952" max="8952" width="0.81640625" style="1" customWidth="1"/>
    <col min="8953" max="8953" width="12.453125" style="1" customWidth="1"/>
    <col min="8954" max="8954" width="0.81640625" style="1" customWidth="1"/>
    <col min="8955" max="8955" width="12.453125" style="1" customWidth="1"/>
    <col min="8956" max="8956" width="0.81640625" style="1" customWidth="1"/>
    <col min="8957" max="8957" width="12.453125" style="1" customWidth="1"/>
    <col min="8958" max="8958" width="0.81640625" style="1" customWidth="1"/>
    <col min="8959" max="8959" width="12.453125" style="1" customWidth="1"/>
    <col min="8960" max="8964" width="9.1796875" style="1"/>
    <col min="8965" max="8965" width="14.453125" style="1" bestFit="1" customWidth="1"/>
    <col min="8966" max="8966" width="9.1796875" style="1"/>
    <col min="8967" max="8967" width="14.453125" style="1" bestFit="1" customWidth="1"/>
    <col min="8968" max="9204" width="9.1796875" style="1"/>
    <col min="9205" max="9205" width="1.453125" style="1" customWidth="1"/>
    <col min="9206" max="9206" width="30.1796875" style="1" customWidth="1"/>
    <col min="9207" max="9207" width="6.453125" style="1" customWidth="1"/>
    <col min="9208" max="9208" width="0.81640625" style="1" customWidth="1"/>
    <col min="9209" max="9209" width="12.453125" style="1" customWidth="1"/>
    <col min="9210" max="9210" width="0.81640625" style="1" customWidth="1"/>
    <col min="9211" max="9211" width="12.453125" style="1" customWidth="1"/>
    <col min="9212" max="9212" width="0.81640625" style="1" customWidth="1"/>
    <col min="9213" max="9213" width="12.453125" style="1" customWidth="1"/>
    <col min="9214" max="9214" width="0.81640625" style="1" customWidth="1"/>
    <col min="9215" max="9215" width="12.453125" style="1" customWidth="1"/>
    <col min="9216" max="9220" width="9.1796875" style="1"/>
    <col min="9221" max="9221" width="14.453125" style="1" bestFit="1" customWidth="1"/>
    <col min="9222" max="9222" width="9.1796875" style="1"/>
    <col min="9223" max="9223" width="14.453125" style="1" bestFit="1" customWidth="1"/>
    <col min="9224" max="9460" width="9.1796875" style="1"/>
    <col min="9461" max="9461" width="1.453125" style="1" customWidth="1"/>
    <col min="9462" max="9462" width="30.1796875" style="1" customWidth="1"/>
    <col min="9463" max="9463" width="6.453125" style="1" customWidth="1"/>
    <col min="9464" max="9464" width="0.81640625" style="1" customWidth="1"/>
    <col min="9465" max="9465" width="12.453125" style="1" customWidth="1"/>
    <col min="9466" max="9466" width="0.81640625" style="1" customWidth="1"/>
    <col min="9467" max="9467" width="12.453125" style="1" customWidth="1"/>
    <col min="9468" max="9468" width="0.81640625" style="1" customWidth="1"/>
    <col min="9469" max="9469" width="12.453125" style="1" customWidth="1"/>
    <col min="9470" max="9470" width="0.81640625" style="1" customWidth="1"/>
    <col min="9471" max="9471" width="12.453125" style="1" customWidth="1"/>
    <col min="9472" max="9476" width="9.1796875" style="1"/>
    <col min="9477" max="9477" width="14.453125" style="1" bestFit="1" customWidth="1"/>
    <col min="9478" max="9478" width="9.1796875" style="1"/>
    <col min="9479" max="9479" width="14.453125" style="1" bestFit="1" customWidth="1"/>
    <col min="9480" max="9716" width="9.1796875" style="1"/>
    <col min="9717" max="9717" width="1.453125" style="1" customWidth="1"/>
    <col min="9718" max="9718" width="30.1796875" style="1" customWidth="1"/>
    <col min="9719" max="9719" width="6.453125" style="1" customWidth="1"/>
    <col min="9720" max="9720" width="0.81640625" style="1" customWidth="1"/>
    <col min="9721" max="9721" width="12.453125" style="1" customWidth="1"/>
    <col min="9722" max="9722" width="0.81640625" style="1" customWidth="1"/>
    <col min="9723" max="9723" width="12.453125" style="1" customWidth="1"/>
    <col min="9724" max="9724" width="0.81640625" style="1" customWidth="1"/>
    <col min="9725" max="9725" width="12.453125" style="1" customWidth="1"/>
    <col min="9726" max="9726" width="0.81640625" style="1" customWidth="1"/>
    <col min="9727" max="9727" width="12.453125" style="1" customWidth="1"/>
    <col min="9728" max="9732" width="9.1796875" style="1"/>
    <col min="9733" max="9733" width="14.453125" style="1" bestFit="1" customWidth="1"/>
    <col min="9734" max="9734" width="9.1796875" style="1"/>
    <col min="9735" max="9735" width="14.453125" style="1" bestFit="1" customWidth="1"/>
    <col min="9736" max="9972" width="9.1796875" style="1"/>
    <col min="9973" max="9973" width="1.453125" style="1" customWidth="1"/>
    <col min="9974" max="9974" width="30.1796875" style="1" customWidth="1"/>
    <col min="9975" max="9975" width="6.453125" style="1" customWidth="1"/>
    <col min="9976" max="9976" width="0.81640625" style="1" customWidth="1"/>
    <col min="9977" max="9977" width="12.453125" style="1" customWidth="1"/>
    <col min="9978" max="9978" width="0.81640625" style="1" customWidth="1"/>
    <col min="9979" max="9979" width="12.453125" style="1" customWidth="1"/>
    <col min="9980" max="9980" width="0.81640625" style="1" customWidth="1"/>
    <col min="9981" max="9981" width="12.453125" style="1" customWidth="1"/>
    <col min="9982" max="9982" width="0.81640625" style="1" customWidth="1"/>
    <col min="9983" max="9983" width="12.453125" style="1" customWidth="1"/>
    <col min="9984" max="9988" width="9.1796875" style="1"/>
    <col min="9989" max="9989" width="14.453125" style="1" bestFit="1" customWidth="1"/>
    <col min="9990" max="9990" width="9.1796875" style="1"/>
    <col min="9991" max="9991" width="14.453125" style="1" bestFit="1" customWidth="1"/>
    <col min="9992" max="10228" width="9.1796875" style="1"/>
    <col min="10229" max="10229" width="1.453125" style="1" customWidth="1"/>
    <col min="10230" max="10230" width="30.1796875" style="1" customWidth="1"/>
    <col min="10231" max="10231" width="6.453125" style="1" customWidth="1"/>
    <col min="10232" max="10232" width="0.81640625" style="1" customWidth="1"/>
    <col min="10233" max="10233" width="12.453125" style="1" customWidth="1"/>
    <col min="10234" max="10234" width="0.81640625" style="1" customWidth="1"/>
    <col min="10235" max="10235" width="12.453125" style="1" customWidth="1"/>
    <col min="10236" max="10236" width="0.81640625" style="1" customWidth="1"/>
    <col min="10237" max="10237" width="12.453125" style="1" customWidth="1"/>
    <col min="10238" max="10238" width="0.81640625" style="1" customWidth="1"/>
    <col min="10239" max="10239" width="12.453125" style="1" customWidth="1"/>
    <col min="10240" max="10244" width="9.1796875" style="1"/>
    <col min="10245" max="10245" width="14.453125" style="1" bestFit="1" customWidth="1"/>
    <col min="10246" max="10246" width="9.1796875" style="1"/>
    <col min="10247" max="10247" width="14.453125" style="1" bestFit="1" customWidth="1"/>
    <col min="10248" max="10484" width="9.1796875" style="1"/>
    <col min="10485" max="10485" width="1.453125" style="1" customWidth="1"/>
    <col min="10486" max="10486" width="30.1796875" style="1" customWidth="1"/>
    <col min="10487" max="10487" width="6.453125" style="1" customWidth="1"/>
    <col min="10488" max="10488" width="0.81640625" style="1" customWidth="1"/>
    <col min="10489" max="10489" width="12.453125" style="1" customWidth="1"/>
    <col min="10490" max="10490" width="0.81640625" style="1" customWidth="1"/>
    <col min="10491" max="10491" width="12.453125" style="1" customWidth="1"/>
    <col min="10492" max="10492" width="0.81640625" style="1" customWidth="1"/>
    <col min="10493" max="10493" width="12.453125" style="1" customWidth="1"/>
    <col min="10494" max="10494" width="0.81640625" style="1" customWidth="1"/>
    <col min="10495" max="10495" width="12.453125" style="1" customWidth="1"/>
    <col min="10496" max="10500" width="9.1796875" style="1"/>
    <col min="10501" max="10501" width="14.453125" style="1" bestFit="1" customWidth="1"/>
    <col min="10502" max="10502" width="9.1796875" style="1"/>
    <col min="10503" max="10503" width="14.453125" style="1" bestFit="1" customWidth="1"/>
    <col min="10504" max="10740" width="9.1796875" style="1"/>
    <col min="10741" max="10741" width="1.453125" style="1" customWidth="1"/>
    <col min="10742" max="10742" width="30.1796875" style="1" customWidth="1"/>
    <col min="10743" max="10743" width="6.453125" style="1" customWidth="1"/>
    <col min="10744" max="10744" width="0.81640625" style="1" customWidth="1"/>
    <col min="10745" max="10745" width="12.453125" style="1" customWidth="1"/>
    <col min="10746" max="10746" width="0.81640625" style="1" customWidth="1"/>
    <col min="10747" max="10747" width="12.453125" style="1" customWidth="1"/>
    <col min="10748" max="10748" width="0.81640625" style="1" customWidth="1"/>
    <col min="10749" max="10749" width="12.453125" style="1" customWidth="1"/>
    <col min="10750" max="10750" width="0.81640625" style="1" customWidth="1"/>
    <col min="10751" max="10751" width="12.453125" style="1" customWidth="1"/>
    <col min="10752" max="10756" width="9.1796875" style="1"/>
    <col min="10757" max="10757" width="14.453125" style="1" bestFit="1" customWidth="1"/>
    <col min="10758" max="10758" width="9.1796875" style="1"/>
    <col min="10759" max="10759" width="14.453125" style="1" bestFit="1" customWidth="1"/>
    <col min="10760" max="10996" width="9.1796875" style="1"/>
    <col min="10997" max="10997" width="1.453125" style="1" customWidth="1"/>
    <col min="10998" max="10998" width="30.1796875" style="1" customWidth="1"/>
    <col min="10999" max="10999" width="6.453125" style="1" customWidth="1"/>
    <col min="11000" max="11000" width="0.81640625" style="1" customWidth="1"/>
    <col min="11001" max="11001" width="12.453125" style="1" customWidth="1"/>
    <col min="11002" max="11002" width="0.81640625" style="1" customWidth="1"/>
    <col min="11003" max="11003" width="12.453125" style="1" customWidth="1"/>
    <col min="11004" max="11004" width="0.81640625" style="1" customWidth="1"/>
    <col min="11005" max="11005" width="12.453125" style="1" customWidth="1"/>
    <col min="11006" max="11006" width="0.81640625" style="1" customWidth="1"/>
    <col min="11007" max="11007" width="12.453125" style="1" customWidth="1"/>
    <col min="11008" max="11012" width="9.1796875" style="1"/>
    <col min="11013" max="11013" width="14.453125" style="1" bestFit="1" customWidth="1"/>
    <col min="11014" max="11014" width="9.1796875" style="1"/>
    <col min="11015" max="11015" width="14.453125" style="1" bestFit="1" customWidth="1"/>
    <col min="11016" max="11252" width="9.1796875" style="1"/>
    <col min="11253" max="11253" width="1.453125" style="1" customWidth="1"/>
    <col min="11254" max="11254" width="30.1796875" style="1" customWidth="1"/>
    <col min="11255" max="11255" width="6.453125" style="1" customWidth="1"/>
    <col min="11256" max="11256" width="0.81640625" style="1" customWidth="1"/>
    <col min="11257" max="11257" width="12.453125" style="1" customWidth="1"/>
    <col min="11258" max="11258" width="0.81640625" style="1" customWidth="1"/>
    <col min="11259" max="11259" width="12.453125" style="1" customWidth="1"/>
    <col min="11260" max="11260" width="0.81640625" style="1" customWidth="1"/>
    <col min="11261" max="11261" width="12.453125" style="1" customWidth="1"/>
    <col min="11262" max="11262" width="0.81640625" style="1" customWidth="1"/>
    <col min="11263" max="11263" width="12.453125" style="1" customWidth="1"/>
    <col min="11264" max="11268" width="9.1796875" style="1"/>
    <col min="11269" max="11269" width="14.453125" style="1" bestFit="1" customWidth="1"/>
    <col min="11270" max="11270" width="9.1796875" style="1"/>
    <col min="11271" max="11271" width="14.453125" style="1" bestFit="1" customWidth="1"/>
    <col min="11272" max="11508" width="9.1796875" style="1"/>
    <col min="11509" max="11509" width="1.453125" style="1" customWidth="1"/>
    <col min="11510" max="11510" width="30.1796875" style="1" customWidth="1"/>
    <col min="11511" max="11511" width="6.453125" style="1" customWidth="1"/>
    <col min="11512" max="11512" width="0.81640625" style="1" customWidth="1"/>
    <col min="11513" max="11513" width="12.453125" style="1" customWidth="1"/>
    <col min="11514" max="11514" width="0.81640625" style="1" customWidth="1"/>
    <col min="11515" max="11515" width="12.453125" style="1" customWidth="1"/>
    <col min="11516" max="11516" width="0.81640625" style="1" customWidth="1"/>
    <col min="11517" max="11517" width="12.453125" style="1" customWidth="1"/>
    <col min="11518" max="11518" width="0.81640625" style="1" customWidth="1"/>
    <col min="11519" max="11519" width="12.453125" style="1" customWidth="1"/>
    <col min="11520" max="11524" width="9.1796875" style="1"/>
    <col min="11525" max="11525" width="14.453125" style="1" bestFit="1" customWidth="1"/>
    <col min="11526" max="11526" width="9.1796875" style="1"/>
    <col min="11527" max="11527" width="14.453125" style="1" bestFit="1" customWidth="1"/>
    <col min="11528" max="11764" width="9.1796875" style="1"/>
    <col min="11765" max="11765" width="1.453125" style="1" customWidth="1"/>
    <col min="11766" max="11766" width="30.1796875" style="1" customWidth="1"/>
    <col min="11767" max="11767" width="6.453125" style="1" customWidth="1"/>
    <col min="11768" max="11768" width="0.81640625" style="1" customWidth="1"/>
    <col min="11769" max="11769" width="12.453125" style="1" customWidth="1"/>
    <col min="11770" max="11770" width="0.81640625" style="1" customWidth="1"/>
    <col min="11771" max="11771" width="12.453125" style="1" customWidth="1"/>
    <col min="11772" max="11772" width="0.81640625" style="1" customWidth="1"/>
    <col min="11773" max="11773" width="12.453125" style="1" customWidth="1"/>
    <col min="11774" max="11774" width="0.81640625" style="1" customWidth="1"/>
    <col min="11775" max="11775" width="12.453125" style="1" customWidth="1"/>
    <col min="11776" max="11780" width="9.1796875" style="1"/>
    <col min="11781" max="11781" width="14.453125" style="1" bestFit="1" customWidth="1"/>
    <col min="11782" max="11782" width="9.1796875" style="1"/>
    <col min="11783" max="11783" width="14.453125" style="1" bestFit="1" customWidth="1"/>
    <col min="11784" max="12020" width="9.1796875" style="1"/>
    <col min="12021" max="12021" width="1.453125" style="1" customWidth="1"/>
    <col min="12022" max="12022" width="30.1796875" style="1" customWidth="1"/>
    <col min="12023" max="12023" width="6.453125" style="1" customWidth="1"/>
    <col min="12024" max="12024" width="0.81640625" style="1" customWidth="1"/>
    <col min="12025" max="12025" width="12.453125" style="1" customWidth="1"/>
    <col min="12026" max="12026" width="0.81640625" style="1" customWidth="1"/>
    <col min="12027" max="12027" width="12.453125" style="1" customWidth="1"/>
    <col min="12028" max="12028" width="0.81640625" style="1" customWidth="1"/>
    <col min="12029" max="12029" width="12.453125" style="1" customWidth="1"/>
    <col min="12030" max="12030" width="0.81640625" style="1" customWidth="1"/>
    <col min="12031" max="12031" width="12.453125" style="1" customWidth="1"/>
    <col min="12032" max="12036" width="9.1796875" style="1"/>
    <col min="12037" max="12037" width="14.453125" style="1" bestFit="1" customWidth="1"/>
    <col min="12038" max="12038" width="9.1796875" style="1"/>
    <col min="12039" max="12039" width="14.453125" style="1" bestFit="1" customWidth="1"/>
    <col min="12040" max="12276" width="9.1796875" style="1"/>
    <col min="12277" max="12277" width="1.453125" style="1" customWidth="1"/>
    <col min="12278" max="12278" width="30.1796875" style="1" customWidth="1"/>
    <col min="12279" max="12279" width="6.453125" style="1" customWidth="1"/>
    <col min="12280" max="12280" width="0.81640625" style="1" customWidth="1"/>
    <col min="12281" max="12281" width="12.453125" style="1" customWidth="1"/>
    <col min="12282" max="12282" width="0.81640625" style="1" customWidth="1"/>
    <col min="12283" max="12283" width="12.453125" style="1" customWidth="1"/>
    <col min="12284" max="12284" width="0.81640625" style="1" customWidth="1"/>
    <col min="12285" max="12285" width="12.453125" style="1" customWidth="1"/>
    <col min="12286" max="12286" width="0.81640625" style="1" customWidth="1"/>
    <col min="12287" max="12287" width="12.453125" style="1" customWidth="1"/>
    <col min="12288" max="12292" width="9.1796875" style="1"/>
    <col min="12293" max="12293" width="14.453125" style="1" bestFit="1" customWidth="1"/>
    <col min="12294" max="12294" width="9.1796875" style="1"/>
    <col min="12295" max="12295" width="14.453125" style="1" bestFit="1" customWidth="1"/>
    <col min="12296" max="12532" width="9.1796875" style="1"/>
    <col min="12533" max="12533" width="1.453125" style="1" customWidth="1"/>
    <col min="12534" max="12534" width="30.1796875" style="1" customWidth="1"/>
    <col min="12535" max="12535" width="6.453125" style="1" customWidth="1"/>
    <col min="12536" max="12536" width="0.81640625" style="1" customWidth="1"/>
    <col min="12537" max="12537" width="12.453125" style="1" customWidth="1"/>
    <col min="12538" max="12538" width="0.81640625" style="1" customWidth="1"/>
    <col min="12539" max="12539" width="12.453125" style="1" customWidth="1"/>
    <col min="12540" max="12540" width="0.81640625" style="1" customWidth="1"/>
    <col min="12541" max="12541" width="12.453125" style="1" customWidth="1"/>
    <col min="12542" max="12542" width="0.81640625" style="1" customWidth="1"/>
    <col min="12543" max="12543" width="12.453125" style="1" customWidth="1"/>
    <col min="12544" max="12548" width="9.1796875" style="1"/>
    <col min="12549" max="12549" width="14.453125" style="1" bestFit="1" customWidth="1"/>
    <col min="12550" max="12550" width="9.1796875" style="1"/>
    <col min="12551" max="12551" width="14.453125" style="1" bestFit="1" customWidth="1"/>
    <col min="12552" max="12788" width="9.1796875" style="1"/>
    <col min="12789" max="12789" width="1.453125" style="1" customWidth="1"/>
    <col min="12790" max="12790" width="30.1796875" style="1" customWidth="1"/>
    <col min="12791" max="12791" width="6.453125" style="1" customWidth="1"/>
    <col min="12792" max="12792" width="0.81640625" style="1" customWidth="1"/>
    <col min="12793" max="12793" width="12.453125" style="1" customWidth="1"/>
    <col min="12794" max="12794" width="0.81640625" style="1" customWidth="1"/>
    <col min="12795" max="12795" width="12.453125" style="1" customWidth="1"/>
    <col min="12796" max="12796" width="0.81640625" style="1" customWidth="1"/>
    <col min="12797" max="12797" width="12.453125" style="1" customWidth="1"/>
    <col min="12798" max="12798" width="0.81640625" style="1" customWidth="1"/>
    <col min="12799" max="12799" width="12.453125" style="1" customWidth="1"/>
    <col min="12800" max="12804" width="9.1796875" style="1"/>
    <col min="12805" max="12805" width="14.453125" style="1" bestFit="1" customWidth="1"/>
    <col min="12806" max="12806" width="9.1796875" style="1"/>
    <col min="12807" max="12807" width="14.453125" style="1" bestFit="1" customWidth="1"/>
    <col min="12808" max="13044" width="9.1796875" style="1"/>
    <col min="13045" max="13045" width="1.453125" style="1" customWidth="1"/>
    <col min="13046" max="13046" width="30.1796875" style="1" customWidth="1"/>
    <col min="13047" max="13047" width="6.453125" style="1" customWidth="1"/>
    <col min="13048" max="13048" width="0.81640625" style="1" customWidth="1"/>
    <col min="13049" max="13049" width="12.453125" style="1" customWidth="1"/>
    <col min="13050" max="13050" width="0.81640625" style="1" customWidth="1"/>
    <col min="13051" max="13051" width="12.453125" style="1" customWidth="1"/>
    <col min="13052" max="13052" width="0.81640625" style="1" customWidth="1"/>
    <col min="13053" max="13053" width="12.453125" style="1" customWidth="1"/>
    <col min="13054" max="13054" width="0.81640625" style="1" customWidth="1"/>
    <col min="13055" max="13055" width="12.453125" style="1" customWidth="1"/>
    <col min="13056" max="13060" width="9.1796875" style="1"/>
    <col min="13061" max="13061" width="14.453125" style="1" bestFit="1" customWidth="1"/>
    <col min="13062" max="13062" width="9.1796875" style="1"/>
    <col min="13063" max="13063" width="14.453125" style="1" bestFit="1" customWidth="1"/>
    <col min="13064" max="13300" width="9.1796875" style="1"/>
    <col min="13301" max="13301" width="1.453125" style="1" customWidth="1"/>
    <col min="13302" max="13302" width="30.1796875" style="1" customWidth="1"/>
    <col min="13303" max="13303" width="6.453125" style="1" customWidth="1"/>
    <col min="13304" max="13304" width="0.81640625" style="1" customWidth="1"/>
    <col min="13305" max="13305" width="12.453125" style="1" customWidth="1"/>
    <col min="13306" max="13306" width="0.81640625" style="1" customWidth="1"/>
    <col min="13307" max="13307" width="12.453125" style="1" customWidth="1"/>
    <col min="13308" max="13308" width="0.81640625" style="1" customWidth="1"/>
    <col min="13309" max="13309" width="12.453125" style="1" customWidth="1"/>
    <col min="13310" max="13310" width="0.81640625" style="1" customWidth="1"/>
    <col min="13311" max="13311" width="12.453125" style="1" customWidth="1"/>
    <col min="13312" max="13316" width="9.1796875" style="1"/>
    <col min="13317" max="13317" width="14.453125" style="1" bestFit="1" customWidth="1"/>
    <col min="13318" max="13318" width="9.1796875" style="1"/>
    <col min="13319" max="13319" width="14.453125" style="1" bestFit="1" customWidth="1"/>
    <col min="13320" max="13556" width="9.1796875" style="1"/>
    <col min="13557" max="13557" width="1.453125" style="1" customWidth="1"/>
    <col min="13558" max="13558" width="30.1796875" style="1" customWidth="1"/>
    <col min="13559" max="13559" width="6.453125" style="1" customWidth="1"/>
    <col min="13560" max="13560" width="0.81640625" style="1" customWidth="1"/>
    <col min="13561" max="13561" width="12.453125" style="1" customWidth="1"/>
    <col min="13562" max="13562" width="0.81640625" style="1" customWidth="1"/>
    <col min="13563" max="13563" width="12.453125" style="1" customWidth="1"/>
    <col min="13564" max="13564" width="0.81640625" style="1" customWidth="1"/>
    <col min="13565" max="13565" width="12.453125" style="1" customWidth="1"/>
    <col min="13566" max="13566" width="0.81640625" style="1" customWidth="1"/>
    <col min="13567" max="13567" width="12.453125" style="1" customWidth="1"/>
    <col min="13568" max="13572" width="9.1796875" style="1"/>
    <col min="13573" max="13573" width="14.453125" style="1" bestFit="1" customWidth="1"/>
    <col min="13574" max="13574" width="9.1796875" style="1"/>
    <col min="13575" max="13575" width="14.453125" style="1" bestFit="1" customWidth="1"/>
    <col min="13576" max="13812" width="9.1796875" style="1"/>
    <col min="13813" max="13813" width="1.453125" style="1" customWidth="1"/>
    <col min="13814" max="13814" width="30.1796875" style="1" customWidth="1"/>
    <col min="13815" max="13815" width="6.453125" style="1" customWidth="1"/>
    <col min="13816" max="13816" width="0.81640625" style="1" customWidth="1"/>
    <col min="13817" max="13817" width="12.453125" style="1" customWidth="1"/>
    <col min="13818" max="13818" width="0.81640625" style="1" customWidth="1"/>
    <col min="13819" max="13819" width="12.453125" style="1" customWidth="1"/>
    <col min="13820" max="13820" width="0.81640625" style="1" customWidth="1"/>
    <col min="13821" max="13821" width="12.453125" style="1" customWidth="1"/>
    <col min="13822" max="13822" width="0.81640625" style="1" customWidth="1"/>
    <col min="13823" max="13823" width="12.453125" style="1" customWidth="1"/>
    <col min="13824" max="13828" width="9.1796875" style="1"/>
    <col min="13829" max="13829" width="14.453125" style="1" bestFit="1" customWidth="1"/>
    <col min="13830" max="13830" width="9.1796875" style="1"/>
    <col min="13831" max="13831" width="14.453125" style="1" bestFit="1" customWidth="1"/>
    <col min="13832" max="14068" width="9.1796875" style="1"/>
    <col min="14069" max="14069" width="1.453125" style="1" customWidth="1"/>
    <col min="14070" max="14070" width="30.1796875" style="1" customWidth="1"/>
    <col min="14071" max="14071" width="6.453125" style="1" customWidth="1"/>
    <col min="14072" max="14072" width="0.81640625" style="1" customWidth="1"/>
    <col min="14073" max="14073" width="12.453125" style="1" customWidth="1"/>
    <col min="14074" max="14074" width="0.81640625" style="1" customWidth="1"/>
    <col min="14075" max="14075" width="12.453125" style="1" customWidth="1"/>
    <col min="14076" max="14076" width="0.81640625" style="1" customWidth="1"/>
    <col min="14077" max="14077" width="12.453125" style="1" customWidth="1"/>
    <col min="14078" max="14078" width="0.81640625" style="1" customWidth="1"/>
    <col min="14079" max="14079" width="12.453125" style="1" customWidth="1"/>
    <col min="14080" max="14084" width="9.1796875" style="1"/>
    <col min="14085" max="14085" width="14.453125" style="1" bestFit="1" customWidth="1"/>
    <col min="14086" max="14086" width="9.1796875" style="1"/>
    <col min="14087" max="14087" width="14.453125" style="1" bestFit="1" customWidth="1"/>
    <col min="14088" max="14324" width="9.1796875" style="1"/>
    <col min="14325" max="14325" width="1.453125" style="1" customWidth="1"/>
    <col min="14326" max="14326" width="30.1796875" style="1" customWidth="1"/>
    <col min="14327" max="14327" width="6.453125" style="1" customWidth="1"/>
    <col min="14328" max="14328" width="0.81640625" style="1" customWidth="1"/>
    <col min="14329" max="14329" width="12.453125" style="1" customWidth="1"/>
    <col min="14330" max="14330" width="0.81640625" style="1" customWidth="1"/>
    <col min="14331" max="14331" width="12.453125" style="1" customWidth="1"/>
    <col min="14332" max="14332" width="0.81640625" style="1" customWidth="1"/>
    <col min="14333" max="14333" width="12.453125" style="1" customWidth="1"/>
    <col min="14334" max="14334" width="0.81640625" style="1" customWidth="1"/>
    <col min="14335" max="14335" width="12.453125" style="1" customWidth="1"/>
    <col min="14336" max="14340" width="9.1796875" style="1"/>
    <col min="14341" max="14341" width="14.453125" style="1" bestFit="1" customWidth="1"/>
    <col min="14342" max="14342" width="9.1796875" style="1"/>
    <col min="14343" max="14343" width="14.453125" style="1" bestFit="1" customWidth="1"/>
    <col min="14344" max="14580" width="9.1796875" style="1"/>
    <col min="14581" max="14581" width="1.453125" style="1" customWidth="1"/>
    <col min="14582" max="14582" width="30.1796875" style="1" customWidth="1"/>
    <col min="14583" max="14583" width="6.453125" style="1" customWidth="1"/>
    <col min="14584" max="14584" width="0.81640625" style="1" customWidth="1"/>
    <col min="14585" max="14585" width="12.453125" style="1" customWidth="1"/>
    <col min="14586" max="14586" width="0.81640625" style="1" customWidth="1"/>
    <col min="14587" max="14587" width="12.453125" style="1" customWidth="1"/>
    <col min="14588" max="14588" width="0.81640625" style="1" customWidth="1"/>
    <col min="14589" max="14589" width="12.453125" style="1" customWidth="1"/>
    <col min="14590" max="14590" width="0.81640625" style="1" customWidth="1"/>
    <col min="14591" max="14591" width="12.453125" style="1" customWidth="1"/>
    <col min="14592" max="14596" width="9.1796875" style="1"/>
    <col min="14597" max="14597" width="14.453125" style="1" bestFit="1" customWidth="1"/>
    <col min="14598" max="14598" width="9.1796875" style="1"/>
    <col min="14599" max="14599" width="14.453125" style="1" bestFit="1" customWidth="1"/>
    <col min="14600" max="14836" width="9.1796875" style="1"/>
    <col min="14837" max="14837" width="1.453125" style="1" customWidth="1"/>
    <col min="14838" max="14838" width="30.1796875" style="1" customWidth="1"/>
    <col min="14839" max="14839" width="6.453125" style="1" customWidth="1"/>
    <col min="14840" max="14840" width="0.81640625" style="1" customWidth="1"/>
    <col min="14841" max="14841" width="12.453125" style="1" customWidth="1"/>
    <col min="14842" max="14842" width="0.81640625" style="1" customWidth="1"/>
    <col min="14843" max="14843" width="12.453125" style="1" customWidth="1"/>
    <col min="14844" max="14844" width="0.81640625" style="1" customWidth="1"/>
    <col min="14845" max="14845" width="12.453125" style="1" customWidth="1"/>
    <col min="14846" max="14846" width="0.81640625" style="1" customWidth="1"/>
    <col min="14847" max="14847" width="12.453125" style="1" customWidth="1"/>
    <col min="14848" max="14852" width="9.1796875" style="1"/>
    <col min="14853" max="14853" width="14.453125" style="1" bestFit="1" customWidth="1"/>
    <col min="14854" max="14854" width="9.1796875" style="1"/>
    <col min="14855" max="14855" width="14.453125" style="1" bestFit="1" customWidth="1"/>
    <col min="14856" max="15092" width="9.1796875" style="1"/>
    <col min="15093" max="15093" width="1.453125" style="1" customWidth="1"/>
    <col min="15094" max="15094" width="30.1796875" style="1" customWidth="1"/>
    <col min="15095" max="15095" width="6.453125" style="1" customWidth="1"/>
    <col min="15096" max="15096" width="0.81640625" style="1" customWidth="1"/>
    <col min="15097" max="15097" width="12.453125" style="1" customWidth="1"/>
    <col min="15098" max="15098" width="0.81640625" style="1" customWidth="1"/>
    <col min="15099" max="15099" width="12.453125" style="1" customWidth="1"/>
    <col min="15100" max="15100" width="0.81640625" style="1" customWidth="1"/>
    <col min="15101" max="15101" width="12.453125" style="1" customWidth="1"/>
    <col min="15102" max="15102" width="0.81640625" style="1" customWidth="1"/>
    <col min="15103" max="15103" width="12.453125" style="1" customWidth="1"/>
    <col min="15104" max="15108" width="9.1796875" style="1"/>
    <col min="15109" max="15109" width="14.453125" style="1" bestFit="1" customWidth="1"/>
    <col min="15110" max="15110" width="9.1796875" style="1"/>
    <col min="15111" max="15111" width="14.453125" style="1" bestFit="1" customWidth="1"/>
    <col min="15112" max="15348" width="9.1796875" style="1"/>
    <col min="15349" max="15349" width="1.453125" style="1" customWidth="1"/>
    <col min="15350" max="15350" width="30.1796875" style="1" customWidth="1"/>
    <col min="15351" max="15351" width="6.453125" style="1" customWidth="1"/>
    <col min="15352" max="15352" width="0.81640625" style="1" customWidth="1"/>
    <col min="15353" max="15353" width="12.453125" style="1" customWidth="1"/>
    <col min="15354" max="15354" width="0.81640625" style="1" customWidth="1"/>
    <col min="15355" max="15355" width="12.453125" style="1" customWidth="1"/>
    <col min="15356" max="15356" width="0.81640625" style="1" customWidth="1"/>
    <col min="15357" max="15357" width="12.453125" style="1" customWidth="1"/>
    <col min="15358" max="15358" width="0.81640625" style="1" customWidth="1"/>
    <col min="15359" max="15359" width="12.453125" style="1" customWidth="1"/>
    <col min="15360" max="15364" width="9.1796875" style="1"/>
    <col min="15365" max="15365" width="14.453125" style="1" bestFit="1" customWidth="1"/>
    <col min="15366" max="15366" width="9.1796875" style="1"/>
    <col min="15367" max="15367" width="14.453125" style="1" bestFit="1" customWidth="1"/>
    <col min="15368" max="15604" width="9.1796875" style="1"/>
    <col min="15605" max="15605" width="1.453125" style="1" customWidth="1"/>
    <col min="15606" max="15606" width="30.1796875" style="1" customWidth="1"/>
    <col min="15607" max="15607" width="6.453125" style="1" customWidth="1"/>
    <col min="15608" max="15608" width="0.81640625" style="1" customWidth="1"/>
    <col min="15609" max="15609" width="12.453125" style="1" customWidth="1"/>
    <col min="15610" max="15610" width="0.81640625" style="1" customWidth="1"/>
    <col min="15611" max="15611" width="12.453125" style="1" customWidth="1"/>
    <col min="15612" max="15612" width="0.81640625" style="1" customWidth="1"/>
    <col min="15613" max="15613" width="12.453125" style="1" customWidth="1"/>
    <col min="15614" max="15614" width="0.81640625" style="1" customWidth="1"/>
    <col min="15615" max="15615" width="12.453125" style="1" customWidth="1"/>
    <col min="15616" max="15620" width="9.1796875" style="1"/>
    <col min="15621" max="15621" width="14.453125" style="1" bestFit="1" customWidth="1"/>
    <col min="15622" max="15622" width="9.1796875" style="1"/>
    <col min="15623" max="15623" width="14.453125" style="1" bestFit="1" customWidth="1"/>
    <col min="15624" max="15860" width="9.1796875" style="1"/>
    <col min="15861" max="15861" width="1.453125" style="1" customWidth="1"/>
    <col min="15862" max="15862" width="30.1796875" style="1" customWidth="1"/>
    <col min="15863" max="15863" width="6.453125" style="1" customWidth="1"/>
    <col min="15864" max="15864" width="0.81640625" style="1" customWidth="1"/>
    <col min="15865" max="15865" width="12.453125" style="1" customWidth="1"/>
    <col min="15866" max="15866" width="0.81640625" style="1" customWidth="1"/>
    <col min="15867" max="15867" width="12.453125" style="1" customWidth="1"/>
    <col min="15868" max="15868" width="0.81640625" style="1" customWidth="1"/>
    <col min="15869" max="15869" width="12.453125" style="1" customWidth="1"/>
    <col min="15870" max="15870" width="0.81640625" style="1" customWidth="1"/>
    <col min="15871" max="15871" width="12.453125" style="1" customWidth="1"/>
    <col min="15872" max="15876" width="9.1796875" style="1"/>
    <col min="15877" max="15877" width="14.453125" style="1" bestFit="1" customWidth="1"/>
    <col min="15878" max="15878" width="9.1796875" style="1"/>
    <col min="15879" max="15879" width="14.453125" style="1" bestFit="1" customWidth="1"/>
    <col min="15880" max="16116" width="9.1796875" style="1"/>
    <col min="16117" max="16117" width="1.453125" style="1" customWidth="1"/>
    <col min="16118" max="16118" width="30.1796875" style="1" customWidth="1"/>
    <col min="16119" max="16119" width="6.453125" style="1" customWidth="1"/>
    <col min="16120" max="16120" width="0.81640625" style="1" customWidth="1"/>
    <col min="16121" max="16121" width="12.453125" style="1" customWidth="1"/>
    <col min="16122" max="16122" width="0.81640625" style="1" customWidth="1"/>
    <col min="16123" max="16123" width="12.453125" style="1" customWidth="1"/>
    <col min="16124" max="16124" width="0.81640625" style="1" customWidth="1"/>
    <col min="16125" max="16125" width="12.453125" style="1" customWidth="1"/>
    <col min="16126" max="16126" width="0.81640625" style="1" customWidth="1"/>
    <col min="16127" max="16127" width="12.453125" style="1" customWidth="1"/>
    <col min="16128" max="16132" width="9.1796875" style="1"/>
    <col min="16133" max="16133" width="14.453125" style="1" bestFit="1" customWidth="1"/>
    <col min="16134" max="16134" width="9.1796875" style="1"/>
    <col min="16135" max="16135" width="14.453125" style="1" bestFit="1" customWidth="1"/>
    <col min="16136" max="16384" width="9.1796875" style="1"/>
  </cols>
  <sheetData>
    <row r="1" spans="1:12" ht="16.5" customHeight="1">
      <c r="A1" s="266" t="s">
        <v>64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2" ht="16.5" customHeight="1">
      <c r="A2" s="267" t="s">
        <v>75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ht="16.5" customHeight="1">
      <c r="A3" s="267" t="s">
        <v>96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16.5" customHeight="1">
      <c r="A4" s="267" t="s">
        <v>83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2" ht="16.5" customHeight="1">
      <c r="A5" s="268" t="s">
        <v>62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63" t="s">
        <v>65</v>
      </c>
      <c r="G7" s="263"/>
      <c r="H7" s="263"/>
      <c r="I7" s="8"/>
      <c r="J7" s="263" t="s">
        <v>66</v>
      </c>
      <c r="K7" s="263"/>
      <c r="L7" s="263"/>
    </row>
    <row r="8" spans="1:12" ht="15" customHeight="1">
      <c r="A8" s="11"/>
      <c r="B8" s="11"/>
      <c r="C8" s="11"/>
      <c r="D8" s="12"/>
      <c r="E8" s="11"/>
      <c r="F8" s="264" t="s">
        <v>67</v>
      </c>
      <c r="G8" s="265"/>
      <c r="H8" s="265"/>
      <c r="I8" s="11"/>
      <c r="J8" s="264" t="s">
        <v>67</v>
      </c>
      <c r="K8" s="265"/>
      <c r="L8" s="265"/>
    </row>
    <row r="9" spans="1:12" ht="15" customHeight="1">
      <c r="A9" s="11"/>
      <c r="B9" s="11"/>
      <c r="C9" s="11"/>
      <c r="D9" s="1"/>
      <c r="E9" s="11"/>
      <c r="F9" s="7" t="s">
        <v>70</v>
      </c>
      <c r="G9" s="3"/>
      <c r="H9" s="7" t="s">
        <v>0</v>
      </c>
      <c r="I9" s="5"/>
      <c r="J9" s="7" t="s">
        <v>70</v>
      </c>
      <c r="K9" s="3"/>
      <c r="L9" s="7" t="s">
        <v>0</v>
      </c>
    </row>
    <row r="10" spans="1:12" ht="14" customHeight="1">
      <c r="A10" s="13" t="s">
        <v>82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15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16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17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5" customHeight="1">
      <c r="A15" s="16" t="s">
        <v>84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18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19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20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85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21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22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23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24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86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25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87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6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90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91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29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30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31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32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92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26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4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93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27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14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88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27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14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94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28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75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5">
      <c r="A55" s="262">
        <v>5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</row>
  </sheetData>
  <mergeCells count="10">
    <mergeCell ref="A1:L1"/>
    <mergeCell ref="A2:L2"/>
    <mergeCell ref="A3:L3"/>
    <mergeCell ref="A4:L4"/>
    <mergeCell ref="A5:L5"/>
    <mergeCell ref="A55:L55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dimension ref="A1:U33"/>
  <sheetViews>
    <sheetView topLeftCell="A21" zoomScale="70" zoomScaleNormal="70" zoomScaleSheetLayoutView="70" workbookViewId="0">
      <selection activeCell="A33" sqref="A1:U33"/>
    </sheetView>
  </sheetViews>
  <sheetFormatPr defaultColWidth="9.1796875" defaultRowHeight="21" customHeight="1"/>
  <cols>
    <col min="1" max="1" width="1.453125" style="92" customWidth="1"/>
    <col min="2" max="2" width="35.54296875" style="92" customWidth="1"/>
    <col min="3" max="3" width="5.1796875" style="92" bestFit="1" customWidth="1"/>
    <col min="4" max="4" width="0.81640625" style="92" customWidth="1"/>
    <col min="5" max="5" width="11.90625" style="94" customWidth="1"/>
    <col min="6" max="6" width="0.81640625" style="94" customWidth="1"/>
    <col min="7" max="7" width="13.453125" style="94" bestFit="1" customWidth="1"/>
    <col min="8" max="8" width="0.81640625" style="94" customWidth="1"/>
    <col min="9" max="9" width="13.1796875" style="94" bestFit="1" customWidth="1"/>
    <col min="10" max="10" width="0.81640625" style="94" customWidth="1"/>
    <col min="11" max="11" width="13.1796875" style="94" bestFit="1" customWidth="1"/>
    <col min="12" max="12" width="0.81640625" style="94" customWidth="1"/>
    <col min="13" max="13" width="16.1796875" style="94" bestFit="1" customWidth="1"/>
    <col min="14" max="14" width="0.453125" style="94" customWidth="1"/>
    <col min="15" max="15" width="11.453125" style="94" customWidth="1"/>
    <col min="16" max="16" width="0.453125" style="94" customWidth="1"/>
    <col min="17" max="17" width="13.6328125" style="94" customWidth="1"/>
    <col min="18" max="18" width="0.453125" style="94" customWidth="1"/>
    <col min="19" max="19" width="13.453125" style="94" bestFit="1" customWidth="1"/>
    <col min="20" max="20" width="0.453125" style="94" customWidth="1"/>
    <col min="21" max="21" width="12.54296875" style="94" customWidth="1"/>
    <col min="22" max="256" width="9.1796875" style="92"/>
    <col min="257" max="257" width="1.453125" style="92" customWidth="1"/>
    <col min="258" max="258" width="38" style="92" customWidth="1"/>
    <col min="259" max="259" width="1.453125" style="92" customWidth="1"/>
    <col min="260" max="260" width="13" style="92" customWidth="1"/>
    <col min="261" max="261" width="0.81640625" style="92" customWidth="1"/>
    <col min="262" max="262" width="13.453125" style="92" customWidth="1"/>
    <col min="263" max="263" width="0.81640625" style="92" customWidth="1"/>
    <col min="264" max="264" width="14.453125" style="92" customWidth="1"/>
    <col min="265" max="265" width="0.81640625" style="92" customWidth="1"/>
    <col min="266" max="266" width="15.453125" style="92" bestFit="1" customWidth="1"/>
    <col min="267" max="267" width="0.81640625" style="92" customWidth="1"/>
    <col min="268" max="268" width="15.453125" style="92" customWidth="1"/>
    <col min="269" max="269" width="0.81640625" style="92" customWidth="1"/>
    <col min="270" max="270" width="13.453125" style="92" customWidth="1"/>
    <col min="271" max="271" width="0.81640625" style="92" customWidth="1"/>
    <col min="272" max="272" width="13.453125" style="92" customWidth="1"/>
    <col min="273" max="273" width="0.81640625" style="92" customWidth="1"/>
    <col min="274" max="274" width="12.453125" style="92" customWidth="1"/>
    <col min="275" max="512" width="9.1796875" style="92"/>
    <col min="513" max="513" width="1.453125" style="92" customWidth="1"/>
    <col min="514" max="514" width="38" style="92" customWidth="1"/>
    <col min="515" max="515" width="1.453125" style="92" customWidth="1"/>
    <col min="516" max="516" width="13" style="92" customWidth="1"/>
    <col min="517" max="517" width="0.81640625" style="92" customWidth="1"/>
    <col min="518" max="518" width="13.453125" style="92" customWidth="1"/>
    <col min="519" max="519" width="0.81640625" style="92" customWidth="1"/>
    <col min="520" max="520" width="14.453125" style="92" customWidth="1"/>
    <col min="521" max="521" width="0.81640625" style="92" customWidth="1"/>
    <col min="522" max="522" width="15.453125" style="92" bestFit="1" customWidth="1"/>
    <col min="523" max="523" width="0.81640625" style="92" customWidth="1"/>
    <col min="524" max="524" width="15.453125" style="92" customWidth="1"/>
    <col min="525" max="525" width="0.81640625" style="92" customWidth="1"/>
    <col min="526" max="526" width="13.453125" style="92" customWidth="1"/>
    <col min="527" max="527" width="0.81640625" style="92" customWidth="1"/>
    <col min="528" max="528" width="13.453125" style="92" customWidth="1"/>
    <col min="529" max="529" width="0.81640625" style="92" customWidth="1"/>
    <col min="530" max="530" width="12.453125" style="92" customWidth="1"/>
    <col min="531" max="768" width="9.1796875" style="92"/>
    <col min="769" max="769" width="1.453125" style="92" customWidth="1"/>
    <col min="770" max="770" width="38" style="92" customWidth="1"/>
    <col min="771" max="771" width="1.453125" style="92" customWidth="1"/>
    <col min="772" max="772" width="13" style="92" customWidth="1"/>
    <col min="773" max="773" width="0.81640625" style="92" customWidth="1"/>
    <col min="774" max="774" width="13.453125" style="92" customWidth="1"/>
    <col min="775" max="775" width="0.81640625" style="92" customWidth="1"/>
    <col min="776" max="776" width="14.453125" style="92" customWidth="1"/>
    <col min="777" max="777" width="0.81640625" style="92" customWidth="1"/>
    <col min="778" max="778" width="15.453125" style="92" bestFit="1" customWidth="1"/>
    <col min="779" max="779" width="0.81640625" style="92" customWidth="1"/>
    <col min="780" max="780" width="15.453125" style="92" customWidth="1"/>
    <col min="781" max="781" width="0.81640625" style="92" customWidth="1"/>
    <col min="782" max="782" width="13.453125" style="92" customWidth="1"/>
    <col min="783" max="783" width="0.81640625" style="92" customWidth="1"/>
    <col min="784" max="784" width="13.453125" style="92" customWidth="1"/>
    <col min="785" max="785" width="0.81640625" style="92" customWidth="1"/>
    <col min="786" max="786" width="12.453125" style="92" customWidth="1"/>
    <col min="787" max="1024" width="9.1796875" style="92"/>
    <col min="1025" max="1025" width="1.453125" style="92" customWidth="1"/>
    <col min="1026" max="1026" width="38" style="92" customWidth="1"/>
    <col min="1027" max="1027" width="1.453125" style="92" customWidth="1"/>
    <col min="1028" max="1028" width="13" style="92" customWidth="1"/>
    <col min="1029" max="1029" width="0.81640625" style="92" customWidth="1"/>
    <col min="1030" max="1030" width="13.453125" style="92" customWidth="1"/>
    <col min="1031" max="1031" width="0.81640625" style="92" customWidth="1"/>
    <col min="1032" max="1032" width="14.453125" style="92" customWidth="1"/>
    <col min="1033" max="1033" width="0.81640625" style="92" customWidth="1"/>
    <col min="1034" max="1034" width="15.453125" style="92" bestFit="1" customWidth="1"/>
    <col min="1035" max="1035" width="0.81640625" style="92" customWidth="1"/>
    <col min="1036" max="1036" width="15.453125" style="92" customWidth="1"/>
    <col min="1037" max="1037" width="0.81640625" style="92" customWidth="1"/>
    <col min="1038" max="1038" width="13.453125" style="92" customWidth="1"/>
    <col min="1039" max="1039" width="0.81640625" style="92" customWidth="1"/>
    <col min="1040" max="1040" width="13.453125" style="92" customWidth="1"/>
    <col min="1041" max="1041" width="0.81640625" style="92" customWidth="1"/>
    <col min="1042" max="1042" width="12.453125" style="92" customWidth="1"/>
    <col min="1043" max="1280" width="9.1796875" style="92"/>
    <col min="1281" max="1281" width="1.453125" style="92" customWidth="1"/>
    <col min="1282" max="1282" width="38" style="92" customWidth="1"/>
    <col min="1283" max="1283" width="1.453125" style="92" customWidth="1"/>
    <col min="1284" max="1284" width="13" style="92" customWidth="1"/>
    <col min="1285" max="1285" width="0.81640625" style="92" customWidth="1"/>
    <col min="1286" max="1286" width="13.453125" style="92" customWidth="1"/>
    <col min="1287" max="1287" width="0.81640625" style="92" customWidth="1"/>
    <col min="1288" max="1288" width="14.453125" style="92" customWidth="1"/>
    <col min="1289" max="1289" width="0.81640625" style="92" customWidth="1"/>
    <col min="1290" max="1290" width="15.453125" style="92" bestFit="1" customWidth="1"/>
    <col min="1291" max="1291" width="0.81640625" style="92" customWidth="1"/>
    <col min="1292" max="1292" width="15.453125" style="92" customWidth="1"/>
    <col min="1293" max="1293" width="0.81640625" style="92" customWidth="1"/>
    <col min="1294" max="1294" width="13.453125" style="92" customWidth="1"/>
    <col min="1295" max="1295" width="0.81640625" style="92" customWidth="1"/>
    <col min="1296" max="1296" width="13.453125" style="92" customWidth="1"/>
    <col min="1297" max="1297" width="0.81640625" style="92" customWidth="1"/>
    <col min="1298" max="1298" width="12.453125" style="92" customWidth="1"/>
    <col min="1299" max="1536" width="9.1796875" style="92"/>
    <col min="1537" max="1537" width="1.453125" style="92" customWidth="1"/>
    <col min="1538" max="1538" width="38" style="92" customWidth="1"/>
    <col min="1539" max="1539" width="1.453125" style="92" customWidth="1"/>
    <col min="1540" max="1540" width="13" style="92" customWidth="1"/>
    <col min="1541" max="1541" width="0.81640625" style="92" customWidth="1"/>
    <col min="1542" max="1542" width="13.453125" style="92" customWidth="1"/>
    <col min="1543" max="1543" width="0.81640625" style="92" customWidth="1"/>
    <col min="1544" max="1544" width="14.453125" style="92" customWidth="1"/>
    <col min="1545" max="1545" width="0.81640625" style="92" customWidth="1"/>
    <col min="1546" max="1546" width="15.453125" style="92" bestFit="1" customWidth="1"/>
    <col min="1547" max="1547" width="0.81640625" style="92" customWidth="1"/>
    <col min="1548" max="1548" width="15.453125" style="92" customWidth="1"/>
    <col min="1549" max="1549" width="0.81640625" style="92" customWidth="1"/>
    <col min="1550" max="1550" width="13.453125" style="92" customWidth="1"/>
    <col min="1551" max="1551" width="0.81640625" style="92" customWidth="1"/>
    <col min="1552" max="1552" width="13.453125" style="92" customWidth="1"/>
    <col min="1553" max="1553" width="0.81640625" style="92" customWidth="1"/>
    <col min="1554" max="1554" width="12.453125" style="92" customWidth="1"/>
    <col min="1555" max="1792" width="9.1796875" style="92"/>
    <col min="1793" max="1793" width="1.453125" style="92" customWidth="1"/>
    <col min="1794" max="1794" width="38" style="92" customWidth="1"/>
    <col min="1795" max="1795" width="1.453125" style="92" customWidth="1"/>
    <col min="1796" max="1796" width="13" style="92" customWidth="1"/>
    <col min="1797" max="1797" width="0.81640625" style="92" customWidth="1"/>
    <col min="1798" max="1798" width="13.453125" style="92" customWidth="1"/>
    <col min="1799" max="1799" width="0.81640625" style="92" customWidth="1"/>
    <col min="1800" max="1800" width="14.453125" style="92" customWidth="1"/>
    <col min="1801" max="1801" width="0.81640625" style="92" customWidth="1"/>
    <col min="1802" max="1802" width="15.453125" style="92" bestFit="1" customWidth="1"/>
    <col min="1803" max="1803" width="0.81640625" style="92" customWidth="1"/>
    <col min="1804" max="1804" width="15.453125" style="92" customWidth="1"/>
    <col min="1805" max="1805" width="0.81640625" style="92" customWidth="1"/>
    <col min="1806" max="1806" width="13.453125" style="92" customWidth="1"/>
    <col min="1807" max="1807" width="0.81640625" style="92" customWidth="1"/>
    <col min="1808" max="1808" width="13.453125" style="92" customWidth="1"/>
    <col min="1809" max="1809" width="0.81640625" style="92" customWidth="1"/>
    <col min="1810" max="1810" width="12.453125" style="92" customWidth="1"/>
    <col min="1811" max="2048" width="9.1796875" style="92"/>
    <col min="2049" max="2049" width="1.453125" style="92" customWidth="1"/>
    <col min="2050" max="2050" width="38" style="92" customWidth="1"/>
    <col min="2051" max="2051" width="1.453125" style="92" customWidth="1"/>
    <col min="2052" max="2052" width="13" style="92" customWidth="1"/>
    <col min="2053" max="2053" width="0.81640625" style="92" customWidth="1"/>
    <col min="2054" max="2054" width="13.453125" style="92" customWidth="1"/>
    <col min="2055" max="2055" width="0.81640625" style="92" customWidth="1"/>
    <col min="2056" max="2056" width="14.453125" style="92" customWidth="1"/>
    <col min="2057" max="2057" width="0.81640625" style="92" customWidth="1"/>
    <col min="2058" max="2058" width="15.453125" style="92" bestFit="1" customWidth="1"/>
    <col min="2059" max="2059" width="0.81640625" style="92" customWidth="1"/>
    <col min="2060" max="2060" width="15.453125" style="92" customWidth="1"/>
    <col min="2061" max="2061" width="0.81640625" style="92" customWidth="1"/>
    <col min="2062" max="2062" width="13.453125" style="92" customWidth="1"/>
    <col min="2063" max="2063" width="0.81640625" style="92" customWidth="1"/>
    <col min="2064" max="2064" width="13.453125" style="92" customWidth="1"/>
    <col min="2065" max="2065" width="0.81640625" style="92" customWidth="1"/>
    <col min="2066" max="2066" width="12.453125" style="92" customWidth="1"/>
    <col min="2067" max="2304" width="9.1796875" style="92"/>
    <col min="2305" max="2305" width="1.453125" style="92" customWidth="1"/>
    <col min="2306" max="2306" width="38" style="92" customWidth="1"/>
    <col min="2307" max="2307" width="1.453125" style="92" customWidth="1"/>
    <col min="2308" max="2308" width="13" style="92" customWidth="1"/>
    <col min="2309" max="2309" width="0.81640625" style="92" customWidth="1"/>
    <col min="2310" max="2310" width="13.453125" style="92" customWidth="1"/>
    <col min="2311" max="2311" width="0.81640625" style="92" customWidth="1"/>
    <col min="2312" max="2312" width="14.453125" style="92" customWidth="1"/>
    <col min="2313" max="2313" width="0.81640625" style="92" customWidth="1"/>
    <col min="2314" max="2314" width="15.453125" style="92" bestFit="1" customWidth="1"/>
    <col min="2315" max="2315" width="0.81640625" style="92" customWidth="1"/>
    <col min="2316" max="2316" width="15.453125" style="92" customWidth="1"/>
    <col min="2317" max="2317" width="0.81640625" style="92" customWidth="1"/>
    <col min="2318" max="2318" width="13.453125" style="92" customWidth="1"/>
    <col min="2319" max="2319" width="0.81640625" style="92" customWidth="1"/>
    <col min="2320" max="2320" width="13.453125" style="92" customWidth="1"/>
    <col min="2321" max="2321" width="0.81640625" style="92" customWidth="1"/>
    <col min="2322" max="2322" width="12.453125" style="92" customWidth="1"/>
    <col min="2323" max="2560" width="9.1796875" style="92"/>
    <col min="2561" max="2561" width="1.453125" style="92" customWidth="1"/>
    <col min="2562" max="2562" width="38" style="92" customWidth="1"/>
    <col min="2563" max="2563" width="1.453125" style="92" customWidth="1"/>
    <col min="2564" max="2564" width="13" style="92" customWidth="1"/>
    <col min="2565" max="2565" width="0.81640625" style="92" customWidth="1"/>
    <col min="2566" max="2566" width="13.453125" style="92" customWidth="1"/>
    <col min="2567" max="2567" width="0.81640625" style="92" customWidth="1"/>
    <col min="2568" max="2568" width="14.453125" style="92" customWidth="1"/>
    <col min="2569" max="2569" width="0.81640625" style="92" customWidth="1"/>
    <col min="2570" max="2570" width="15.453125" style="92" bestFit="1" customWidth="1"/>
    <col min="2571" max="2571" width="0.81640625" style="92" customWidth="1"/>
    <col min="2572" max="2572" width="15.453125" style="92" customWidth="1"/>
    <col min="2573" max="2573" width="0.81640625" style="92" customWidth="1"/>
    <col min="2574" max="2574" width="13.453125" style="92" customWidth="1"/>
    <col min="2575" max="2575" width="0.81640625" style="92" customWidth="1"/>
    <col min="2576" max="2576" width="13.453125" style="92" customWidth="1"/>
    <col min="2577" max="2577" width="0.81640625" style="92" customWidth="1"/>
    <col min="2578" max="2578" width="12.453125" style="92" customWidth="1"/>
    <col min="2579" max="2816" width="9.1796875" style="92"/>
    <col min="2817" max="2817" width="1.453125" style="92" customWidth="1"/>
    <col min="2818" max="2818" width="38" style="92" customWidth="1"/>
    <col min="2819" max="2819" width="1.453125" style="92" customWidth="1"/>
    <col min="2820" max="2820" width="13" style="92" customWidth="1"/>
    <col min="2821" max="2821" width="0.81640625" style="92" customWidth="1"/>
    <col min="2822" max="2822" width="13.453125" style="92" customWidth="1"/>
    <col min="2823" max="2823" width="0.81640625" style="92" customWidth="1"/>
    <col min="2824" max="2824" width="14.453125" style="92" customWidth="1"/>
    <col min="2825" max="2825" width="0.81640625" style="92" customWidth="1"/>
    <col min="2826" max="2826" width="15.453125" style="92" bestFit="1" customWidth="1"/>
    <col min="2827" max="2827" width="0.81640625" style="92" customWidth="1"/>
    <col min="2828" max="2828" width="15.453125" style="92" customWidth="1"/>
    <col min="2829" max="2829" width="0.81640625" style="92" customWidth="1"/>
    <col min="2830" max="2830" width="13.453125" style="92" customWidth="1"/>
    <col min="2831" max="2831" width="0.81640625" style="92" customWidth="1"/>
    <col min="2832" max="2832" width="13.453125" style="92" customWidth="1"/>
    <col min="2833" max="2833" width="0.81640625" style="92" customWidth="1"/>
    <col min="2834" max="2834" width="12.453125" style="92" customWidth="1"/>
    <col min="2835" max="3072" width="9.1796875" style="92"/>
    <col min="3073" max="3073" width="1.453125" style="92" customWidth="1"/>
    <col min="3074" max="3074" width="38" style="92" customWidth="1"/>
    <col min="3075" max="3075" width="1.453125" style="92" customWidth="1"/>
    <col min="3076" max="3076" width="13" style="92" customWidth="1"/>
    <col min="3077" max="3077" width="0.81640625" style="92" customWidth="1"/>
    <col min="3078" max="3078" width="13.453125" style="92" customWidth="1"/>
    <col min="3079" max="3079" width="0.81640625" style="92" customWidth="1"/>
    <col min="3080" max="3080" width="14.453125" style="92" customWidth="1"/>
    <col min="3081" max="3081" width="0.81640625" style="92" customWidth="1"/>
    <col min="3082" max="3082" width="15.453125" style="92" bestFit="1" customWidth="1"/>
    <col min="3083" max="3083" width="0.81640625" style="92" customWidth="1"/>
    <col min="3084" max="3084" width="15.453125" style="92" customWidth="1"/>
    <col min="3085" max="3085" width="0.81640625" style="92" customWidth="1"/>
    <col min="3086" max="3086" width="13.453125" style="92" customWidth="1"/>
    <col min="3087" max="3087" width="0.81640625" style="92" customWidth="1"/>
    <col min="3088" max="3088" width="13.453125" style="92" customWidth="1"/>
    <col min="3089" max="3089" width="0.81640625" style="92" customWidth="1"/>
    <col min="3090" max="3090" width="12.453125" style="92" customWidth="1"/>
    <col min="3091" max="3328" width="9.1796875" style="92"/>
    <col min="3329" max="3329" width="1.453125" style="92" customWidth="1"/>
    <col min="3330" max="3330" width="38" style="92" customWidth="1"/>
    <col min="3331" max="3331" width="1.453125" style="92" customWidth="1"/>
    <col min="3332" max="3332" width="13" style="92" customWidth="1"/>
    <col min="3333" max="3333" width="0.81640625" style="92" customWidth="1"/>
    <col min="3334" max="3334" width="13.453125" style="92" customWidth="1"/>
    <col min="3335" max="3335" width="0.81640625" style="92" customWidth="1"/>
    <col min="3336" max="3336" width="14.453125" style="92" customWidth="1"/>
    <col min="3337" max="3337" width="0.81640625" style="92" customWidth="1"/>
    <col min="3338" max="3338" width="15.453125" style="92" bestFit="1" customWidth="1"/>
    <col min="3339" max="3339" width="0.81640625" style="92" customWidth="1"/>
    <col min="3340" max="3340" width="15.453125" style="92" customWidth="1"/>
    <col min="3341" max="3341" width="0.81640625" style="92" customWidth="1"/>
    <col min="3342" max="3342" width="13.453125" style="92" customWidth="1"/>
    <col min="3343" max="3343" width="0.81640625" style="92" customWidth="1"/>
    <col min="3344" max="3344" width="13.453125" style="92" customWidth="1"/>
    <col min="3345" max="3345" width="0.81640625" style="92" customWidth="1"/>
    <col min="3346" max="3346" width="12.453125" style="92" customWidth="1"/>
    <col min="3347" max="3584" width="9.1796875" style="92"/>
    <col min="3585" max="3585" width="1.453125" style="92" customWidth="1"/>
    <col min="3586" max="3586" width="38" style="92" customWidth="1"/>
    <col min="3587" max="3587" width="1.453125" style="92" customWidth="1"/>
    <col min="3588" max="3588" width="13" style="92" customWidth="1"/>
    <col min="3589" max="3589" width="0.81640625" style="92" customWidth="1"/>
    <col min="3590" max="3590" width="13.453125" style="92" customWidth="1"/>
    <col min="3591" max="3591" width="0.81640625" style="92" customWidth="1"/>
    <col min="3592" max="3592" width="14.453125" style="92" customWidth="1"/>
    <col min="3593" max="3593" width="0.81640625" style="92" customWidth="1"/>
    <col min="3594" max="3594" width="15.453125" style="92" bestFit="1" customWidth="1"/>
    <col min="3595" max="3595" width="0.81640625" style="92" customWidth="1"/>
    <col min="3596" max="3596" width="15.453125" style="92" customWidth="1"/>
    <col min="3597" max="3597" width="0.81640625" style="92" customWidth="1"/>
    <col min="3598" max="3598" width="13.453125" style="92" customWidth="1"/>
    <col min="3599" max="3599" width="0.81640625" style="92" customWidth="1"/>
    <col min="3600" max="3600" width="13.453125" style="92" customWidth="1"/>
    <col min="3601" max="3601" width="0.81640625" style="92" customWidth="1"/>
    <col min="3602" max="3602" width="12.453125" style="92" customWidth="1"/>
    <col min="3603" max="3840" width="9.1796875" style="92"/>
    <col min="3841" max="3841" width="1.453125" style="92" customWidth="1"/>
    <col min="3842" max="3842" width="38" style="92" customWidth="1"/>
    <col min="3843" max="3843" width="1.453125" style="92" customWidth="1"/>
    <col min="3844" max="3844" width="13" style="92" customWidth="1"/>
    <col min="3845" max="3845" width="0.81640625" style="92" customWidth="1"/>
    <col min="3846" max="3846" width="13.453125" style="92" customWidth="1"/>
    <col min="3847" max="3847" width="0.81640625" style="92" customWidth="1"/>
    <col min="3848" max="3848" width="14.453125" style="92" customWidth="1"/>
    <col min="3849" max="3849" width="0.81640625" style="92" customWidth="1"/>
    <col min="3850" max="3850" width="15.453125" style="92" bestFit="1" customWidth="1"/>
    <col min="3851" max="3851" width="0.81640625" style="92" customWidth="1"/>
    <col min="3852" max="3852" width="15.453125" style="92" customWidth="1"/>
    <col min="3853" max="3853" width="0.81640625" style="92" customWidth="1"/>
    <col min="3854" max="3854" width="13.453125" style="92" customWidth="1"/>
    <col min="3855" max="3855" width="0.81640625" style="92" customWidth="1"/>
    <col min="3856" max="3856" width="13.453125" style="92" customWidth="1"/>
    <col min="3857" max="3857" width="0.81640625" style="92" customWidth="1"/>
    <col min="3858" max="3858" width="12.453125" style="92" customWidth="1"/>
    <col min="3859" max="4096" width="9.1796875" style="92"/>
    <col min="4097" max="4097" width="1.453125" style="92" customWidth="1"/>
    <col min="4098" max="4098" width="38" style="92" customWidth="1"/>
    <col min="4099" max="4099" width="1.453125" style="92" customWidth="1"/>
    <col min="4100" max="4100" width="13" style="92" customWidth="1"/>
    <col min="4101" max="4101" width="0.81640625" style="92" customWidth="1"/>
    <col min="4102" max="4102" width="13.453125" style="92" customWidth="1"/>
    <col min="4103" max="4103" width="0.81640625" style="92" customWidth="1"/>
    <col min="4104" max="4104" width="14.453125" style="92" customWidth="1"/>
    <col min="4105" max="4105" width="0.81640625" style="92" customWidth="1"/>
    <col min="4106" max="4106" width="15.453125" style="92" bestFit="1" customWidth="1"/>
    <col min="4107" max="4107" width="0.81640625" style="92" customWidth="1"/>
    <col min="4108" max="4108" width="15.453125" style="92" customWidth="1"/>
    <col min="4109" max="4109" width="0.81640625" style="92" customWidth="1"/>
    <col min="4110" max="4110" width="13.453125" style="92" customWidth="1"/>
    <col min="4111" max="4111" width="0.81640625" style="92" customWidth="1"/>
    <col min="4112" max="4112" width="13.453125" style="92" customWidth="1"/>
    <col min="4113" max="4113" width="0.81640625" style="92" customWidth="1"/>
    <col min="4114" max="4114" width="12.453125" style="92" customWidth="1"/>
    <col min="4115" max="4352" width="9.1796875" style="92"/>
    <col min="4353" max="4353" width="1.453125" style="92" customWidth="1"/>
    <col min="4354" max="4354" width="38" style="92" customWidth="1"/>
    <col min="4355" max="4355" width="1.453125" style="92" customWidth="1"/>
    <col min="4356" max="4356" width="13" style="92" customWidth="1"/>
    <col min="4357" max="4357" width="0.81640625" style="92" customWidth="1"/>
    <col min="4358" max="4358" width="13.453125" style="92" customWidth="1"/>
    <col min="4359" max="4359" width="0.81640625" style="92" customWidth="1"/>
    <col min="4360" max="4360" width="14.453125" style="92" customWidth="1"/>
    <col min="4361" max="4361" width="0.81640625" style="92" customWidth="1"/>
    <col min="4362" max="4362" width="15.453125" style="92" bestFit="1" customWidth="1"/>
    <col min="4363" max="4363" width="0.81640625" style="92" customWidth="1"/>
    <col min="4364" max="4364" width="15.453125" style="92" customWidth="1"/>
    <col min="4365" max="4365" width="0.81640625" style="92" customWidth="1"/>
    <col min="4366" max="4366" width="13.453125" style="92" customWidth="1"/>
    <col min="4367" max="4367" width="0.81640625" style="92" customWidth="1"/>
    <col min="4368" max="4368" width="13.453125" style="92" customWidth="1"/>
    <col min="4369" max="4369" width="0.81640625" style="92" customWidth="1"/>
    <col min="4370" max="4370" width="12.453125" style="92" customWidth="1"/>
    <col min="4371" max="4608" width="9.1796875" style="92"/>
    <col min="4609" max="4609" width="1.453125" style="92" customWidth="1"/>
    <col min="4610" max="4610" width="38" style="92" customWidth="1"/>
    <col min="4611" max="4611" width="1.453125" style="92" customWidth="1"/>
    <col min="4612" max="4612" width="13" style="92" customWidth="1"/>
    <col min="4613" max="4613" width="0.81640625" style="92" customWidth="1"/>
    <col min="4614" max="4614" width="13.453125" style="92" customWidth="1"/>
    <col min="4615" max="4615" width="0.81640625" style="92" customWidth="1"/>
    <col min="4616" max="4616" width="14.453125" style="92" customWidth="1"/>
    <col min="4617" max="4617" width="0.81640625" style="92" customWidth="1"/>
    <col min="4618" max="4618" width="15.453125" style="92" bestFit="1" customWidth="1"/>
    <col min="4619" max="4619" width="0.81640625" style="92" customWidth="1"/>
    <col min="4620" max="4620" width="15.453125" style="92" customWidth="1"/>
    <col min="4621" max="4621" width="0.81640625" style="92" customWidth="1"/>
    <col min="4622" max="4622" width="13.453125" style="92" customWidth="1"/>
    <col min="4623" max="4623" width="0.81640625" style="92" customWidth="1"/>
    <col min="4624" max="4624" width="13.453125" style="92" customWidth="1"/>
    <col min="4625" max="4625" width="0.81640625" style="92" customWidth="1"/>
    <col min="4626" max="4626" width="12.453125" style="92" customWidth="1"/>
    <col min="4627" max="4864" width="9.1796875" style="92"/>
    <col min="4865" max="4865" width="1.453125" style="92" customWidth="1"/>
    <col min="4866" max="4866" width="38" style="92" customWidth="1"/>
    <col min="4867" max="4867" width="1.453125" style="92" customWidth="1"/>
    <col min="4868" max="4868" width="13" style="92" customWidth="1"/>
    <col min="4869" max="4869" width="0.81640625" style="92" customWidth="1"/>
    <col min="4870" max="4870" width="13.453125" style="92" customWidth="1"/>
    <col min="4871" max="4871" width="0.81640625" style="92" customWidth="1"/>
    <col min="4872" max="4872" width="14.453125" style="92" customWidth="1"/>
    <col min="4873" max="4873" width="0.81640625" style="92" customWidth="1"/>
    <col min="4874" max="4874" width="15.453125" style="92" bestFit="1" customWidth="1"/>
    <col min="4875" max="4875" width="0.81640625" style="92" customWidth="1"/>
    <col min="4876" max="4876" width="15.453125" style="92" customWidth="1"/>
    <col min="4877" max="4877" width="0.81640625" style="92" customWidth="1"/>
    <col min="4878" max="4878" width="13.453125" style="92" customWidth="1"/>
    <col min="4879" max="4879" width="0.81640625" style="92" customWidth="1"/>
    <col min="4880" max="4880" width="13.453125" style="92" customWidth="1"/>
    <col min="4881" max="4881" width="0.81640625" style="92" customWidth="1"/>
    <col min="4882" max="4882" width="12.453125" style="92" customWidth="1"/>
    <col min="4883" max="5120" width="9.1796875" style="92"/>
    <col min="5121" max="5121" width="1.453125" style="92" customWidth="1"/>
    <col min="5122" max="5122" width="38" style="92" customWidth="1"/>
    <col min="5123" max="5123" width="1.453125" style="92" customWidth="1"/>
    <col min="5124" max="5124" width="13" style="92" customWidth="1"/>
    <col min="5125" max="5125" width="0.81640625" style="92" customWidth="1"/>
    <col min="5126" max="5126" width="13.453125" style="92" customWidth="1"/>
    <col min="5127" max="5127" width="0.81640625" style="92" customWidth="1"/>
    <col min="5128" max="5128" width="14.453125" style="92" customWidth="1"/>
    <col min="5129" max="5129" width="0.81640625" style="92" customWidth="1"/>
    <col min="5130" max="5130" width="15.453125" style="92" bestFit="1" customWidth="1"/>
    <col min="5131" max="5131" width="0.81640625" style="92" customWidth="1"/>
    <col min="5132" max="5132" width="15.453125" style="92" customWidth="1"/>
    <col min="5133" max="5133" width="0.81640625" style="92" customWidth="1"/>
    <col min="5134" max="5134" width="13.453125" style="92" customWidth="1"/>
    <col min="5135" max="5135" width="0.81640625" style="92" customWidth="1"/>
    <col min="5136" max="5136" width="13.453125" style="92" customWidth="1"/>
    <col min="5137" max="5137" width="0.81640625" style="92" customWidth="1"/>
    <col min="5138" max="5138" width="12.453125" style="92" customWidth="1"/>
    <col min="5139" max="5376" width="9.1796875" style="92"/>
    <col min="5377" max="5377" width="1.453125" style="92" customWidth="1"/>
    <col min="5378" max="5378" width="38" style="92" customWidth="1"/>
    <col min="5379" max="5379" width="1.453125" style="92" customWidth="1"/>
    <col min="5380" max="5380" width="13" style="92" customWidth="1"/>
    <col min="5381" max="5381" width="0.81640625" style="92" customWidth="1"/>
    <col min="5382" max="5382" width="13.453125" style="92" customWidth="1"/>
    <col min="5383" max="5383" width="0.81640625" style="92" customWidth="1"/>
    <col min="5384" max="5384" width="14.453125" style="92" customWidth="1"/>
    <col min="5385" max="5385" width="0.81640625" style="92" customWidth="1"/>
    <col min="5386" max="5386" width="15.453125" style="92" bestFit="1" customWidth="1"/>
    <col min="5387" max="5387" width="0.81640625" style="92" customWidth="1"/>
    <col min="5388" max="5388" width="15.453125" style="92" customWidth="1"/>
    <col min="5389" max="5389" width="0.81640625" style="92" customWidth="1"/>
    <col min="5390" max="5390" width="13.453125" style="92" customWidth="1"/>
    <col min="5391" max="5391" width="0.81640625" style="92" customWidth="1"/>
    <col min="5392" max="5392" width="13.453125" style="92" customWidth="1"/>
    <col min="5393" max="5393" width="0.81640625" style="92" customWidth="1"/>
    <col min="5394" max="5394" width="12.453125" style="92" customWidth="1"/>
    <col min="5395" max="5632" width="9.1796875" style="92"/>
    <col min="5633" max="5633" width="1.453125" style="92" customWidth="1"/>
    <col min="5634" max="5634" width="38" style="92" customWidth="1"/>
    <col min="5635" max="5635" width="1.453125" style="92" customWidth="1"/>
    <col min="5636" max="5636" width="13" style="92" customWidth="1"/>
    <col min="5637" max="5637" width="0.81640625" style="92" customWidth="1"/>
    <col min="5638" max="5638" width="13.453125" style="92" customWidth="1"/>
    <col min="5639" max="5639" width="0.81640625" style="92" customWidth="1"/>
    <col min="5640" max="5640" width="14.453125" style="92" customWidth="1"/>
    <col min="5641" max="5641" width="0.81640625" style="92" customWidth="1"/>
    <col min="5642" max="5642" width="15.453125" style="92" bestFit="1" customWidth="1"/>
    <col min="5643" max="5643" width="0.81640625" style="92" customWidth="1"/>
    <col min="5644" max="5644" width="15.453125" style="92" customWidth="1"/>
    <col min="5645" max="5645" width="0.81640625" style="92" customWidth="1"/>
    <col min="5646" max="5646" width="13.453125" style="92" customWidth="1"/>
    <col min="5647" max="5647" width="0.81640625" style="92" customWidth="1"/>
    <col min="5648" max="5648" width="13.453125" style="92" customWidth="1"/>
    <col min="5649" max="5649" width="0.81640625" style="92" customWidth="1"/>
    <col min="5650" max="5650" width="12.453125" style="92" customWidth="1"/>
    <col min="5651" max="5888" width="9.1796875" style="92"/>
    <col min="5889" max="5889" width="1.453125" style="92" customWidth="1"/>
    <col min="5890" max="5890" width="38" style="92" customWidth="1"/>
    <col min="5891" max="5891" width="1.453125" style="92" customWidth="1"/>
    <col min="5892" max="5892" width="13" style="92" customWidth="1"/>
    <col min="5893" max="5893" width="0.81640625" style="92" customWidth="1"/>
    <col min="5894" max="5894" width="13.453125" style="92" customWidth="1"/>
    <col min="5895" max="5895" width="0.81640625" style="92" customWidth="1"/>
    <col min="5896" max="5896" width="14.453125" style="92" customWidth="1"/>
    <col min="5897" max="5897" width="0.81640625" style="92" customWidth="1"/>
    <col min="5898" max="5898" width="15.453125" style="92" bestFit="1" customWidth="1"/>
    <col min="5899" max="5899" width="0.81640625" style="92" customWidth="1"/>
    <col min="5900" max="5900" width="15.453125" style="92" customWidth="1"/>
    <col min="5901" max="5901" width="0.81640625" style="92" customWidth="1"/>
    <col min="5902" max="5902" width="13.453125" style="92" customWidth="1"/>
    <col min="5903" max="5903" width="0.81640625" style="92" customWidth="1"/>
    <col min="5904" max="5904" width="13.453125" style="92" customWidth="1"/>
    <col min="5905" max="5905" width="0.81640625" style="92" customWidth="1"/>
    <col min="5906" max="5906" width="12.453125" style="92" customWidth="1"/>
    <col min="5907" max="6144" width="9.1796875" style="92"/>
    <col min="6145" max="6145" width="1.453125" style="92" customWidth="1"/>
    <col min="6146" max="6146" width="38" style="92" customWidth="1"/>
    <col min="6147" max="6147" width="1.453125" style="92" customWidth="1"/>
    <col min="6148" max="6148" width="13" style="92" customWidth="1"/>
    <col min="6149" max="6149" width="0.81640625" style="92" customWidth="1"/>
    <col min="6150" max="6150" width="13.453125" style="92" customWidth="1"/>
    <col min="6151" max="6151" width="0.81640625" style="92" customWidth="1"/>
    <col min="6152" max="6152" width="14.453125" style="92" customWidth="1"/>
    <col min="6153" max="6153" width="0.81640625" style="92" customWidth="1"/>
    <col min="6154" max="6154" width="15.453125" style="92" bestFit="1" customWidth="1"/>
    <col min="6155" max="6155" width="0.81640625" style="92" customWidth="1"/>
    <col min="6156" max="6156" width="15.453125" style="92" customWidth="1"/>
    <col min="6157" max="6157" width="0.81640625" style="92" customWidth="1"/>
    <col min="6158" max="6158" width="13.453125" style="92" customWidth="1"/>
    <col min="6159" max="6159" width="0.81640625" style="92" customWidth="1"/>
    <col min="6160" max="6160" width="13.453125" style="92" customWidth="1"/>
    <col min="6161" max="6161" width="0.81640625" style="92" customWidth="1"/>
    <col min="6162" max="6162" width="12.453125" style="92" customWidth="1"/>
    <col min="6163" max="6400" width="9.1796875" style="92"/>
    <col min="6401" max="6401" width="1.453125" style="92" customWidth="1"/>
    <col min="6402" max="6402" width="38" style="92" customWidth="1"/>
    <col min="6403" max="6403" width="1.453125" style="92" customWidth="1"/>
    <col min="6404" max="6404" width="13" style="92" customWidth="1"/>
    <col min="6405" max="6405" width="0.81640625" style="92" customWidth="1"/>
    <col min="6406" max="6406" width="13.453125" style="92" customWidth="1"/>
    <col min="6407" max="6407" width="0.81640625" style="92" customWidth="1"/>
    <col min="6408" max="6408" width="14.453125" style="92" customWidth="1"/>
    <col min="6409" max="6409" width="0.81640625" style="92" customWidth="1"/>
    <col min="6410" max="6410" width="15.453125" style="92" bestFit="1" customWidth="1"/>
    <col min="6411" max="6411" width="0.81640625" style="92" customWidth="1"/>
    <col min="6412" max="6412" width="15.453125" style="92" customWidth="1"/>
    <col min="6413" max="6413" width="0.81640625" style="92" customWidth="1"/>
    <col min="6414" max="6414" width="13.453125" style="92" customWidth="1"/>
    <col min="6415" max="6415" width="0.81640625" style="92" customWidth="1"/>
    <col min="6416" max="6416" width="13.453125" style="92" customWidth="1"/>
    <col min="6417" max="6417" width="0.81640625" style="92" customWidth="1"/>
    <col min="6418" max="6418" width="12.453125" style="92" customWidth="1"/>
    <col min="6419" max="6656" width="9.1796875" style="92"/>
    <col min="6657" max="6657" width="1.453125" style="92" customWidth="1"/>
    <col min="6658" max="6658" width="38" style="92" customWidth="1"/>
    <col min="6659" max="6659" width="1.453125" style="92" customWidth="1"/>
    <col min="6660" max="6660" width="13" style="92" customWidth="1"/>
    <col min="6661" max="6661" width="0.81640625" style="92" customWidth="1"/>
    <col min="6662" max="6662" width="13.453125" style="92" customWidth="1"/>
    <col min="6663" max="6663" width="0.81640625" style="92" customWidth="1"/>
    <col min="6664" max="6664" width="14.453125" style="92" customWidth="1"/>
    <col min="6665" max="6665" width="0.81640625" style="92" customWidth="1"/>
    <col min="6666" max="6666" width="15.453125" style="92" bestFit="1" customWidth="1"/>
    <col min="6667" max="6667" width="0.81640625" style="92" customWidth="1"/>
    <col min="6668" max="6668" width="15.453125" style="92" customWidth="1"/>
    <col min="6669" max="6669" width="0.81640625" style="92" customWidth="1"/>
    <col min="6670" max="6670" width="13.453125" style="92" customWidth="1"/>
    <col min="6671" max="6671" width="0.81640625" style="92" customWidth="1"/>
    <col min="6672" max="6672" width="13.453125" style="92" customWidth="1"/>
    <col min="6673" max="6673" width="0.81640625" style="92" customWidth="1"/>
    <col min="6674" max="6674" width="12.453125" style="92" customWidth="1"/>
    <col min="6675" max="6912" width="9.1796875" style="92"/>
    <col min="6913" max="6913" width="1.453125" style="92" customWidth="1"/>
    <col min="6914" max="6914" width="38" style="92" customWidth="1"/>
    <col min="6915" max="6915" width="1.453125" style="92" customWidth="1"/>
    <col min="6916" max="6916" width="13" style="92" customWidth="1"/>
    <col min="6917" max="6917" width="0.81640625" style="92" customWidth="1"/>
    <col min="6918" max="6918" width="13.453125" style="92" customWidth="1"/>
    <col min="6919" max="6919" width="0.81640625" style="92" customWidth="1"/>
    <col min="6920" max="6920" width="14.453125" style="92" customWidth="1"/>
    <col min="6921" max="6921" width="0.81640625" style="92" customWidth="1"/>
    <col min="6922" max="6922" width="15.453125" style="92" bestFit="1" customWidth="1"/>
    <col min="6923" max="6923" width="0.81640625" style="92" customWidth="1"/>
    <col min="6924" max="6924" width="15.453125" style="92" customWidth="1"/>
    <col min="6925" max="6925" width="0.81640625" style="92" customWidth="1"/>
    <col min="6926" max="6926" width="13.453125" style="92" customWidth="1"/>
    <col min="6927" max="6927" width="0.81640625" style="92" customWidth="1"/>
    <col min="6928" max="6928" width="13.453125" style="92" customWidth="1"/>
    <col min="6929" max="6929" width="0.81640625" style="92" customWidth="1"/>
    <col min="6930" max="6930" width="12.453125" style="92" customWidth="1"/>
    <col min="6931" max="7168" width="9.1796875" style="92"/>
    <col min="7169" max="7169" width="1.453125" style="92" customWidth="1"/>
    <col min="7170" max="7170" width="38" style="92" customWidth="1"/>
    <col min="7171" max="7171" width="1.453125" style="92" customWidth="1"/>
    <col min="7172" max="7172" width="13" style="92" customWidth="1"/>
    <col min="7173" max="7173" width="0.81640625" style="92" customWidth="1"/>
    <col min="7174" max="7174" width="13.453125" style="92" customWidth="1"/>
    <col min="7175" max="7175" width="0.81640625" style="92" customWidth="1"/>
    <col min="7176" max="7176" width="14.453125" style="92" customWidth="1"/>
    <col min="7177" max="7177" width="0.81640625" style="92" customWidth="1"/>
    <col min="7178" max="7178" width="15.453125" style="92" bestFit="1" customWidth="1"/>
    <col min="7179" max="7179" width="0.81640625" style="92" customWidth="1"/>
    <col min="7180" max="7180" width="15.453125" style="92" customWidth="1"/>
    <col min="7181" max="7181" width="0.81640625" style="92" customWidth="1"/>
    <col min="7182" max="7182" width="13.453125" style="92" customWidth="1"/>
    <col min="7183" max="7183" width="0.81640625" style="92" customWidth="1"/>
    <col min="7184" max="7184" width="13.453125" style="92" customWidth="1"/>
    <col min="7185" max="7185" width="0.81640625" style="92" customWidth="1"/>
    <col min="7186" max="7186" width="12.453125" style="92" customWidth="1"/>
    <col min="7187" max="7424" width="9.1796875" style="92"/>
    <col min="7425" max="7425" width="1.453125" style="92" customWidth="1"/>
    <col min="7426" max="7426" width="38" style="92" customWidth="1"/>
    <col min="7427" max="7427" width="1.453125" style="92" customWidth="1"/>
    <col min="7428" max="7428" width="13" style="92" customWidth="1"/>
    <col min="7429" max="7429" width="0.81640625" style="92" customWidth="1"/>
    <col min="7430" max="7430" width="13.453125" style="92" customWidth="1"/>
    <col min="7431" max="7431" width="0.81640625" style="92" customWidth="1"/>
    <col min="7432" max="7432" width="14.453125" style="92" customWidth="1"/>
    <col min="7433" max="7433" width="0.81640625" style="92" customWidth="1"/>
    <col min="7434" max="7434" width="15.453125" style="92" bestFit="1" customWidth="1"/>
    <col min="7435" max="7435" width="0.81640625" style="92" customWidth="1"/>
    <col min="7436" max="7436" width="15.453125" style="92" customWidth="1"/>
    <col min="7437" max="7437" width="0.81640625" style="92" customWidth="1"/>
    <col min="7438" max="7438" width="13.453125" style="92" customWidth="1"/>
    <col min="7439" max="7439" width="0.81640625" style="92" customWidth="1"/>
    <col min="7440" max="7440" width="13.453125" style="92" customWidth="1"/>
    <col min="7441" max="7441" width="0.81640625" style="92" customWidth="1"/>
    <col min="7442" max="7442" width="12.453125" style="92" customWidth="1"/>
    <col min="7443" max="7680" width="9.1796875" style="92"/>
    <col min="7681" max="7681" width="1.453125" style="92" customWidth="1"/>
    <col min="7682" max="7682" width="38" style="92" customWidth="1"/>
    <col min="7683" max="7683" width="1.453125" style="92" customWidth="1"/>
    <col min="7684" max="7684" width="13" style="92" customWidth="1"/>
    <col min="7685" max="7685" width="0.81640625" style="92" customWidth="1"/>
    <col min="7686" max="7686" width="13.453125" style="92" customWidth="1"/>
    <col min="7687" max="7687" width="0.81640625" style="92" customWidth="1"/>
    <col min="7688" max="7688" width="14.453125" style="92" customWidth="1"/>
    <col min="7689" max="7689" width="0.81640625" style="92" customWidth="1"/>
    <col min="7690" max="7690" width="15.453125" style="92" bestFit="1" customWidth="1"/>
    <col min="7691" max="7691" width="0.81640625" style="92" customWidth="1"/>
    <col min="7692" max="7692" width="15.453125" style="92" customWidth="1"/>
    <col min="7693" max="7693" width="0.81640625" style="92" customWidth="1"/>
    <col min="7694" max="7694" width="13.453125" style="92" customWidth="1"/>
    <col min="7695" max="7695" width="0.81640625" style="92" customWidth="1"/>
    <col min="7696" max="7696" width="13.453125" style="92" customWidth="1"/>
    <col min="7697" max="7697" width="0.81640625" style="92" customWidth="1"/>
    <col min="7698" max="7698" width="12.453125" style="92" customWidth="1"/>
    <col min="7699" max="7936" width="9.1796875" style="92"/>
    <col min="7937" max="7937" width="1.453125" style="92" customWidth="1"/>
    <col min="7938" max="7938" width="38" style="92" customWidth="1"/>
    <col min="7939" max="7939" width="1.453125" style="92" customWidth="1"/>
    <col min="7940" max="7940" width="13" style="92" customWidth="1"/>
    <col min="7941" max="7941" width="0.81640625" style="92" customWidth="1"/>
    <col min="7942" max="7942" width="13.453125" style="92" customWidth="1"/>
    <col min="7943" max="7943" width="0.81640625" style="92" customWidth="1"/>
    <col min="7944" max="7944" width="14.453125" style="92" customWidth="1"/>
    <col min="7945" max="7945" width="0.81640625" style="92" customWidth="1"/>
    <col min="7946" max="7946" width="15.453125" style="92" bestFit="1" customWidth="1"/>
    <col min="7947" max="7947" width="0.81640625" style="92" customWidth="1"/>
    <col min="7948" max="7948" width="15.453125" style="92" customWidth="1"/>
    <col min="7949" max="7949" width="0.81640625" style="92" customWidth="1"/>
    <col min="7950" max="7950" width="13.453125" style="92" customWidth="1"/>
    <col min="7951" max="7951" width="0.81640625" style="92" customWidth="1"/>
    <col min="7952" max="7952" width="13.453125" style="92" customWidth="1"/>
    <col min="7953" max="7953" width="0.81640625" style="92" customWidth="1"/>
    <col min="7954" max="7954" width="12.453125" style="92" customWidth="1"/>
    <col min="7955" max="8192" width="9.1796875" style="92"/>
    <col min="8193" max="8193" width="1.453125" style="92" customWidth="1"/>
    <col min="8194" max="8194" width="38" style="92" customWidth="1"/>
    <col min="8195" max="8195" width="1.453125" style="92" customWidth="1"/>
    <col min="8196" max="8196" width="13" style="92" customWidth="1"/>
    <col min="8197" max="8197" width="0.81640625" style="92" customWidth="1"/>
    <col min="8198" max="8198" width="13.453125" style="92" customWidth="1"/>
    <col min="8199" max="8199" width="0.81640625" style="92" customWidth="1"/>
    <col min="8200" max="8200" width="14.453125" style="92" customWidth="1"/>
    <col min="8201" max="8201" width="0.81640625" style="92" customWidth="1"/>
    <col min="8202" max="8202" width="15.453125" style="92" bestFit="1" customWidth="1"/>
    <col min="8203" max="8203" width="0.81640625" style="92" customWidth="1"/>
    <col min="8204" max="8204" width="15.453125" style="92" customWidth="1"/>
    <col min="8205" max="8205" width="0.81640625" style="92" customWidth="1"/>
    <col min="8206" max="8206" width="13.453125" style="92" customWidth="1"/>
    <col min="8207" max="8207" width="0.81640625" style="92" customWidth="1"/>
    <col min="8208" max="8208" width="13.453125" style="92" customWidth="1"/>
    <col min="8209" max="8209" width="0.81640625" style="92" customWidth="1"/>
    <col min="8210" max="8210" width="12.453125" style="92" customWidth="1"/>
    <col min="8211" max="8448" width="9.1796875" style="92"/>
    <col min="8449" max="8449" width="1.453125" style="92" customWidth="1"/>
    <col min="8450" max="8450" width="38" style="92" customWidth="1"/>
    <col min="8451" max="8451" width="1.453125" style="92" customWidth="1"/>
    <col min="8452" max="8452" width="13" style="92" customWidth="1"/>
    <col min="8453" max="8453" width="0.81640625" style="92" customWidth="1"/>
    <col min="8454" max="8454" width="13.453125" style="92" customWidth="1"/>
    <col min="8455" max="8455" width="0.81640625" style="92" customWidth="1"/>
    <col min="8456" max="8456" width="14.453125" style="92" customWidth="1"/>
    <col min="8457" max="8457" width="0.81640625" style="92" customWidth="1"/>
    <col min="8458" max="8458" width="15.453125" style="92" bestFit="1" customWidth="1"/>
    <col min="8459" max="8459" width="0.81640625" style="92" customWidth="1"/>
    <col min="8460" max="8460" width="15.453125" style="92" customWidth="1"/>
    <col min="8461" max="8461" width="0.81640625" style="92" customWidth="1"/>
    <col min="8462" max="8462" width="13.453125" style="92" customWidth="1"/>
    <col min="8463" max="8463" width="0.81640625" style="92" customWidth="1"/>
    <col min="8464" max="8464" width="13.453125" style="92" customWidth="1"/>
    <col min="8465" max="8465" width="0.81640625" style="92" customWidth="1"/>
    <col min="8466" max="8466" width="12.453125" style="92" customWidth="1"/>
    <col min="8467" max="8704" width="9.1796875" style="92"/>
    <col min="8705" max="8705" width="1.453125" style="92" customWidth="1"/>
    <col min="8706" max="8706" width="38" style="92" customWidth="1"/>
    <col min="8707" max="8707" width="1.453125" style="92" customWidth="1"/>
    <col min="8708" max="8708" width="13" style="92" customWidth="1"/>
    <col min="8709" max="8709" width="0.81640625" style="92" customWidth="1"/>
    <col min="8710" max="8710" width="13.453125" style="92" customWidth="1"/>
    <col min="8711" max="8711" width="0.81640625" style="92" customWidth="1"/>
    <col min="8712" max="8712" width="14.453125" style="92" customWidth="1"/>
    <col min="8713" max="8713" width="0.81640625" style="92" customWidth="1"/>
    <col min="8714" max="8714" width="15.453125" style="92" bestFit="1" customWidth="1"/>
    <col min="8715" max="8715" width="0.81640625" style="92" customWidth="1"/>
    <col min="8716" max="8716" width="15.453125" style="92" customWidth="1"/>
    <col min="8717" max="8717" width="0.81640625" style="92" customWidth="1"/>
    <col min="8718" max="8718" width="13.453125" style="92" customWidth="1"/>
    <col min="8719" max="8719" width="0.81640625" style="92" customWidth="1"/>
    <col min="8720" max="8720" width="13.453125" style="92" customWidth="1"/>
    <col min="8721" max="8721" width="0.81640625" style="92" customWidth="1"/>
    <col min="8722" max="8722" width="12.453125" style="92" customWidth="1"/>
    <col min="8723" max="8960" width="9.1796875" style="92"/>
    <col min="8961" max="8961" width="1.453125" style="92" customWidth="1"/>
    <col min="8962" max="8962" width="38" style="92" customWidth="1"/>
    <col min="8963" max="8963" width="1.453125" style="92" customWidth="1"/>
    <col min="8964" max="8964" width="13" style="92" customWidth="1"/>
    <col min="8965" max="8965" width="0.81640625" style="92" customWidth="1"/>
    <col min="8966" max="8966" width="13.453125" style="92" customWidth="1"/>
    <col min="8967" max="8967" width="0.81640625" style="92" customWidth="1"/>
    <col min="8968" max="8968" width="14.453125" style="92" customWidth="1"/>
    <col min="8969" max="8969" width="0.81640625" style="92" customWidth="1"/>
    <col min="8970" max="8970" width="15.453125" style="92" bestFit="1" customWidth="1"/>
    <col min="8971" max="8971" width="0.81640625" style="92" customWidth="1"/>
    <col min="8972" max="8972" width="15.453125" style="92" customWidth="1"/>
    <col min="8973" max="8973" width="0.81640625" style="92" customWidth="1"/>
    <col min="8974" max="8974" width="13.453125" style="92" customWidth="1"/>
    <col min="8975" max="8975" width="0.81640625" style="92" customWidth="1"/>
    <col min="8976" max="8976" width="13.453125" style="92" customWidth="1"/>
    <col min="8977" max="8977" width="0.81640625" style="92" customWidth="1"/>
    <col min="8978" max="8978" width="12.453125" style="92" customWidth="1"/>
    <col min="8979" max="9216" width="9.1796875" style="92"/>
    <col min="9217" max="9217" width="1.453125" style="92" customWidth="1"/>
    <col min="9218" max="9218" width="38" style="92" customWidth="1"/>
    <col min="9219" max="9219" width="1.453125" style="92" customWidth="1"/>
    <col min="9220" max="9220" width="13" style="92" customWidth="1"/>
    <col min="9221" max="9221" width="0.81640625" style="92" customWidth="1"/>
    <col min="9222" max="9222" width="13.453125" style="92" customWidth="1"/>
    <col min="9223" max="9223" width="0.81640625" style="92" customWidth="1"/>
    <col min="9224" max="9224" width="14.453125" style="92" customWidth="1"/>
    <col min="9225" max="9225" width="0.81640625" style="92" customWidth="1"/>
    <col min="9226" max="9226" width="15.453125" style="92" bestFit="1" customWidth="1"/>
    <col min="9227" max="9227" width="0.81640625" style="92" customWidth="1"/>
    <col min="9228" max="9228" width="15.453125" style="92" customWidth="1"/>
    <col min="9229" max="9229" width="0.81640625" style="92" customWidth="1"/>
    <col min="9230" max="9230" width="13.453125" style="92" customWidth="1"/>
    <col min="9231" max="9231" width="0.81640625" style="92" customWidth="1"/>
    <col min="9232" max="9232" width="13.453125" style="92" customWidth="1"/>
    <col min="9233" max="9233" width="0.81640625" style="92" customWidth="1"/>
    <col min="9234" max="9234" width="12.453125" style="92" customWidth="1"/>
    <col min="9235" max="9472" width="9.1796875" style="92"/>
    <col min="9473" max="9473" width="1.453125" style="92" customWidth="1"/>
    <col min="9474" max="9474" width="38" style="92" customWidth="1"/>
    <col min="9475" max="9475" width="1.453125" style="92" customWidth="1"/>
    <col min="9476" max="9476" width="13" style="92" customWidth="1"/>
    <col min="9477" max="9477" width="0.81640625" style="92" customWidth="1"/>
    <col min="9478" max="9478" width="13.453125" style="92" customWidth="1"/>
    <col min="9479" max="9479" width="0.81640625" style="92" customWidth="1"/>
    <col min="9480" max="9480" width="14.453125" style="92" customWidth="1"/>
    <col min="9481" max="9481" width="0.81640625" style="92" customWidth="1"/>
    <col min="9482" max="9482" width="15.453125" style="92" bestFit="1" customWidth="1"/>
    <col min="9483" max="9483" width="0.81640625" style="92" customWidth="1"/>
    <col min="9484" max="9484" width="15.453125" style="92" customWidth="1"/>
    <col min="9485" max="9485" width="0.81640625" style="92" customWidth="1"/>
    <col min="9486" max="9486" width="13.453125" style="92" customWidth="1"/>
    <col min="9487" max="9487" width="0.81640625" style="92" customWidth="1"/>
    <col min="9488" max="9488" width="13.453125" style="92" customWidth="1"/>
    <col min="9489" max="9489" width="0.81640625" style="92" customWidth="1"/>
    <col min="9490" max="9490" width="12.453125" style="92" customWidth="1"/>
    <col min="9491" max="9728" width="9.1796875" style="92"/>
    <col min="9729" max="9729" width="1.453125" style="92" customWidth="1"/>
    <col min="9730" max="9730" width="38" style="92" customWidth="1"/>
    <col min="9731" max="9731" width="1.453125" style="92" customWidth="1"/>
    <col min="9732" max="9732" width="13" style="92" customWidth="1"/>
    <col min="9733" max="9733" width="0.81640625" style="92" customWidth="1"/>
    <col min="9734" max="9734" width="13.453125" style="92" customWidth="1"/>
    <col min="9735" max="9735" width="0.81640625" style="92" customWidth="1"/>
    <col min="9736" max="9736" width="14.453125" style="92" customWidth="1"/>
    <col min="9737" max="9737" width="0.81640625" style="92" customWidth="1"/>
    <col min="9738" max="9738" width="15.453125" style="92" bestFit="1" customWidth="1"/>
    <col min="9739" max="9739" width="0.81640625" style="92" customWidth="1"/>
    <col min="9740" max="9740" width="15.453125" style="92" customWidth="1"/>
    <col min="9741" max="9741" width="0.81640625" style="92" customWidth="1"/>
    <col min="9742" max="9742" width="13.453125" style="92" customWidth="1"/>
    <col min="9743" max="9743" width="0.81640625" style="92" customWidth="1"/>
    <col min="9744" max="9744" width="13.453125" style="92" customWidth="1"/>
    <col min="9745" max="9745" width="0.81640625" style="92" customWidth="1"/>
    <col min="9746" max="9746" width="12.453125" style="92" customWidth="1"/>
    <col min="9747" max="9984" width="9.1796875" style="92"/>
    <col min="9985" max="9985" width="1.453125" style="92" customWidth="1"/>
    <col min="9986" max="9986" width="38" style="92" customWidth="1"/>
    <col min="9987" max="9987" width="1.453125" style="92" customWidth="1"/>
    <col min="9988" max="9988" width="13" style="92" customWidth="1"/>
    <col min="9989" max="9989" width="0.81640625" style="92" customWidth="1"/>
    <col min="9990" max="9990" width="13.453125" style="92" customWidth="1"/>
    <col min="9991" max="9991" width="0.81640625" style="92" customWidth="1"/>
    <col min="9992" max="9992" width="14.453125" style="92" customWidth="1"/>
    <col min="9993" max="9993" width="0.81640625" style="92" customWidth="1"/>
    <col min="9994" max="9994" width="15.453125" style="92" bestFit="1" customWidth="1"/>
    <col min="9995" max="9995" width="0.81640625" style="92" customWidth="1"/>
    <col min="9996" max="9996" width="15.453125" style="92" customWidth="1"/>
    <col min="9997" max="9997" width="0.81640625" style="92" customWidth="1"/>
    <col min="9998" max="9998" width="13.453125" style="92" customWidth="1"/>
    <col min="9999" max="9999" width="0.81640625" style="92" customWidth="1"/>
    <col min="10000" max="10000" width="13.453125" style="92" customWidth="1"/>
    <col min="10001" max="10001" width="0.81640625" style="92" customWidth="1"/>
    <col min="10002" max="10002" width="12.453125" style="92" customWidth="1"/>
    <col min="10003" max="10240" width="9.1796875" style="92"/>
    <col min="10241" max="10241" width="1.453125" style="92" customWidth="1"/>
    <col min="10242" max="10242" width="38" style="92" customWidth="1"/>
    <col min="10243" max="10243" width="1.453125" style="92" customWidth="1"/>
    <col min="10244" max="10244" width="13" style="92" customWidth="1"/>
    <col min="10245" max="10245" width="0.81640625" style="92" customWidth="1"/>
    <col min="10246" max="10246" width="13.453125" style="92" customWidth="1"/>
    <col min="10247" max="10247" width="0.81640625" style="92" customWidth="1"/>
    <col min="10248" max="10248" width="14.453125" style="92" customWidth="1"/>
    <col min="10249" max="10249" width="0.81640625" style="92" customWidth="1"/>
    <col min="10250" max="10250" width="15.453125" style="92" bestFit="1" customWidth="1"/>
    <col min="10251" max="10251" width="0.81640625" style="92" customWidth="1"/>
    <col min="10252" max="10252" width="15.453125" style="92" customWidth="1"/>
    <col min="10253" max="10253" width="0.81640625" style="92" customWidth="1"/>
    <col min="10254" max="10254" width="13.453125" style="92" customWidth="1"/>
    <col min="10255" max="10255" width="0.81640625" style="92" customWidth="1"/>
    <col min="10256" max="10256" width="13.453125" style="92" customWidth="1"/>
    <col min="10257" max="10257" width="0.81640625" style="92" customWidth="1"/>
    <col min="10258" max="10258" width="12.453125" style="92" customWidth="1"/>
    <col min="10259" max="10496" width="9.1796875" style="92"/>
    <col min="10497" max="10497" width="1.453125" style="92" customWidth="1"/>
    <col min="10498" max="10498" width="38" style="92" customWidth="1"/>
    <col min="10499" max="10499" width="1.453125" style="92" customWidth="1"/>
    <col min="10500" max="10500" width="13" style="92" customWidth="1"/>
    <col min="10501" max="10501" width="0.81640625" style="92" customWidth="1"/>
    <col min="10502" max="10502" width="13.453125" style="92" customWidth="1"/>
    <col min="10503" max="10503" width="0.81640625" style="92" customWidth="1"/>
    <col min="10504" max="10504" width="14.453125" style="92" customWidth="1"/>
    <col min="10505" max="10505" width="0.81640625" style="92" customWidth="1"/>
    <col min="10506" max="10506" width="15.453125" style="92" bestFit="1" customWidth="1"/>
    <col min="10507" max="10507" width="0.81640625" style="92" customWidth="1"/>
    <col min="10508" max="10508" width="15.453125" style="92" customWidth="1"/>
    <col min="10509" max="10509" width="0.81640625" style="92" customWidth="1"/>
    <col min="10510" max="10510" width="13.453125" style="92" customWidth="1"/>
    <col min="10511" max="10511" width="0.81640625" style="92" customWidth="1"/>
    <col min="10512" max="10512" width="13.453125" style="92" customWidth="1"/>
    <col min="10513" max="10513" width="0.81640625" style="92" customWidth="1"/>
    <col min="10514" max="10514" width="12.453125" style="92" customWidth="1"/>
    <col min="10515" max="10752" width="9.1796875" style="92"/>
    <col min="10753" max="10753" width="1.453125" style="92" customWidth="1"/>
    <col min="10754" max="10754" width="38" style="92" customWidth="1"/>
    <col min="10755" max="10755" width="1.453125" style="92" customWidth="1"/>
    <col min="10756" max="10756" width="13" style="92" customWidth="1"/>
    <col min="10757" max="10757" width="0.81640625" style="92" customWidth="1"/>
    <col min="10758" max="10758" width="13.453125" style="92" customWidth="1"/>
    <col min="10759" max="10759" width="0.81640625" style="92" customWidth="1"/>
    <col min="10760" max="10760" width="14.453125" style="92" customWidth="1"/>
    <col min="10761" max="10761" width="0.81640625" style="92" customWidth="1"/>
    <col min="10762" max="10762" width="15.453125" style="92" bestFit="1" customWidth="1"/>
    <col min="10763" max="10763" width="0.81640625" style="92" customWidth="1"/>
    <col min="10764" max="10764" width="15.453125" style="92" customWidth="1"/>
    <col min="10765" max="10765" width="0.81640625" style="92" customWidth="1"/>
    <col min="10766" max="10766" width="13.453125" style="92" customWidth="1"/>
    <col min="10767" max="10767" width="0.81640625" style="92" customWidth="1"/>
    <col min="10768" max="10768" width="13.453125" style="92" customWidth="1"/>
    <col min="10769" max="10769" width="0.81640625" style="92" customWidth="1"/>
    <col min="10770" max="10770" width="12.453125" style="92" customWidth="1"/>
    <col min="10771" max="11008" width="9.1796875" style="92"/>
    <col min="11009" max="11009" width="1.453125" style="92" customWidth="1"/>
    <col min="11010" max="11010" width="38" style="92" customWidth="1"/>
    <col min="11011" max="11011" width="1.453125" style="92" customWidth="1"/>
    <col min="11012" max="11012" width="13" style="92" customWidth="1"/>
    <col min="11013" max="11013" width="0.81640625" style="92" customWidth="1"/>
    <col min="11014" max="11014" width="13.453125" style="92" customWidth="1"/>
    <col min="11015" max="11015" width="0.81640625" style="92" customWidth="1"/>
    <col min="11016" max="11016" width="14.453125" style="92" customWidth="1"/>
    <col min="11017" max="11017" width="0.81640625" style="92" customWidth="1"/>
    <col min="11018" max="11018" width="15.453125" style="92" bestFit="1" customWidth="1"/>
    <col min="11019" max="11019" width="0.81640625" style="92" customWidth="1"/>
    <col min="11020" max="11020" width="15.453125" style="92" customWidth="1"/>
    <col min="11021" max="11021" width="0.81640625" style="92" customWidth="1"/>
    <col min="11022" max="11022" width="13.453125" style="92" customWidth="1"/>
    <col min="11023" max="11023" width="0.81640625" style="92" customWidth="1"/>
    <col min="11024" max="11024" width="13.453125" style="92" customWidth="1"/>
    <col min="11025" max="11025" width="0.81640625" style="92" customWidth="1"/>
    <col min="11026" max="11026" width="12.453125" style="92" customWidth="1"/>
    <col min="11027" max="11264" width="9.1796875" style="92"/>
    <col min="11265" max="11265" width="1.453125" style="92" customWidth="1"/>
    <col min="11266" max="11266" width="38" style="92" customWidth="1"/>
    <col min="11267" max="11267" width="1.453125" style="92" customWidth="1"/>
    <col min="11268" max="11268" width="13" style="92" customWidth="1"/>
    <col min="11269" max="11269" width="0.81640625" style="92" customWidth="1"/>
    <col min="11270" max="11270" width="13.453125" style="92" customWidth="1"/>
    <col min="11271" max="11271" width="0.81640625" style="92" customWidth="1"/>
    <col min="11272" max="11272" width="14.453125" style="92" customWidth="1"/>
    <col min="11273" max="11273" width="0.81640625" style="92" customWidth="1"/>
    <col min="11274" max="11274" width="15.453125" style="92" bestFit="1" customWidth="1"/>
    <col min="11275" max="11275" width="0.81640625" style="92" customWidth="1"/>
    <col min="11276" max="11276" width="15.453125" style="92" customWidth="1"/>
    <col min="11277" max="11277" width="0.81640625" style="92" customWidth="1"/>
    <col min="11278" max="11278" width="13.453125" style="92" customWidth="1"/>
    <col min="11279" max="11279" width="0.81640625" style="92" customWidth="1"/>
    <col min="11280" max="11280" width="13.453125" style="92" customWidth="1"/>
    <col min="11281" max="11281" width="0.81640625" style="92" customWidth="1"/>
    <col min="11282" max="11282" width="12.453125" style="92" customWidth="1"/>
    <col min="11283" max="11520" width="9.1796875" style="92"/>
    <col min="11521" max="11521" width="1.453125" style="92" customWidth="1"/>
    <col min="11522" max="11522" width="38" style="92" customWidth="1"/>
    <col min="11523" max="11523" width="1.453125" style="92" customWidth="1"/>
    <col min="11524" max="11524" width="13" style="92" customWidth="1"/>
    <col min="11525" max="11525" width="0.81640625" style="92" customWidth="1"/>
    <col min="11526" max="11526" width="13.453125" style="92" customWidth="1"/>
    <col min="11527" max="11527" width="0.81640625" style="92" customWidth="1"/>
    <col min="11528" max="11528" width="14.453125" style="92" customWidth="1"/>
    <col min="11529" max="11529" width="0.81640625" style="92" customWidth="1"/>
    <col min="11530" max="11530" width="15.453125" style="92" bestFit="1" customWidth="1"/>
    <col min="11531" max="11531" width="0.81640625" style="92" customWidth="1"/>
    <col min="11532" max="11532" width="15.453125" style="92" customWidth="1"/>
    <col min="11533" max="11533" width="0.81640625" style="92" customWidth="1"/>
    <col min="11534" max="11534" width="13.453125" style="92" customWidth="1"/>
    <col min="11535" max="11535" width="0.81640625" style="92" customWidth="1"/>
    <col min="11536" max="11536" width="13.453125" style="92" customWidth="1"/>
    <col min="11537" max="11537" width="0.81640625" style="92" customWidth="1"/>
    <col min="11538" max="11538" width="12.453125" style="92" customWidth="1"/>
    <col min="11539" max="11776" width="9.1796875" style="92"/>
    <col min="11777" max="11777" width="1.453125" style="92" customWidth="1"/>
    <col min="11778" max="11778" width="38" style="92" customWidth="1"/>
    <col min="11779" max="11779" width="1.453125" style="92" customWidth="1"/>
    <col min="11780" max="11780" width="13" style="92" customWidth="1"/>
    <col min="11781" max="11781" width="0.81640625" style="92" customWidth="1"/>
    <col min="11782" max="11782" width="13.453125" style="92" customWidth="1"/>
    <col min="11783" max="11783" width="0.81640625" style="92" customWidth="1"/>
    <col min="11784" max="11784" width="14.453125" style="92" customWidth="1"/>
    <col min="11785" max="11785" width="0.81640625" style="92" customWidth="1"/>
    <col min="11786" max="11786" width="15.453125" style="92" bestFit="1" customWidth="1"/>
    <col min="11787" max="11787" width="0.81640625" style="92" customWidth="1"/>
    <col min="11788" max="11788" width="15.453125" style="92" customWidth="1"/>
    <col min="11789" max="11789" width="0.81640625" style="92" customWidth="1"/>
    <col min="11790" max="11790" width="13.453125" style="92" customWidth="1"/>
    <col min="11791" max="11791" width="0.81640625" style="92" customWidth="1"/>
    <col min="11792" max="11792" width="13.453125" style="92" customWidth="1"/>
    <col min="11793" max="11793" width="0.81640625" style="92" customWidth="1"/>
    <col min="11794" max="11794" width="12.453125" style="92" customWidth="1"/>
    <col min="11795" max="12032" width="9.1796875" style="92"/>
    <col min="12033" max="12033" width="1.453125" style="92" customWidth="1"/>
    <col min="12034" max="12034" width="38" style="92" customWidth="1"/>
    <col min="12035" max="12035" width="1.453125" style="92" customWidth="1"/>
    <col min="12036" max="12036" width="13" style="92" customWidth="1"/>
    <col min="12037" max="12037" width="0.81640625" style="92" customWidth="1"/>
    <col min="12038" max="12038" width="13.453125" style="92" customWidth="1"/>
    <col min="12039" max="12039" width="0.81640625" style="92" customWidth="1"/>
    <col min="12040" max="12040" width="14.453125" style="92" customWidth="1"/>
    <col min="12041" max="12041" width="0.81640625" style="92" customWidth="1"/>
    <col min="12042" max="12042" width="15.453125" style="92" bestFit="1" customWidth="1"/>
    <col min="12043" max="12043" width="0.81640625" style="92" customWidth="1"/>
    <col min="12044" max="12044" width="15.453125" style="92" customWidth="1"/>
    <col min="12045" max="12045" width="0.81640625" style="92" customWidth="1"/>
    <col min="12046" max="12046" width="13.453125" style="92" customWidth="1"/>
    <col min="12047" max="12047" width="0.81640625" style="92" customWidth="1"/>
    <col min="12048" max="12048" width="13.453125" style="92" customWidth="1"/>
    <col min="12049" max="12049" width="0.81640625" style="92" customWidth="1"/>
    <col min="12050" max="12050" width="12.453125" style="92" customWidth="1"/>
    <col min="12051" max="12288" width="9.1796875" style="92"/>
    <col min="12289" max="12289" width="1.453125" style="92" customWidth="1"/>
    <col min="12290" max="12290" width="38" style="92" customWidth="1"/>
    <col min="12291" max="12291" width="1.453125" style="92" customWidth="1"/>
    <col min="12292" max="12292" width="13" style="92" customWidth="1"/>
    <col min="12293" max="12293" width="0.81640625" style="92" customWidth="1"/>
    <col min="12294" max="12294" width="13.453125" style="92" customWidth="1"/>
    <col min="12295" max="12295" width="0.81640625" style="92" customWidth="1"/>
    <col min="12296" max="12296" width="14.453125" style="92" customWidth="1"/>
    <col min="12297" max="12297" width="0.81640625" style="92" customWidth="1"/>
    <col min="12298" max="12298" width="15.453125" style="92" bestFit="1" customWidth="1"/>
    <col min="12299" max="12299" width="0.81640625" style="92" customWidth="1"/>
    <col min="12300" max="12300" width="15.453125" style="92" customWidth="1"/>
    <col min="12301" max="12301" width="0.81640625" style="92" customWidth="1"/>
    <col min="12302" max="12302" width="13.453125" style="92" customWidth="1"/>
    <col min="12303" max="12303" width="0.81640625" style="92" customWidth="1"/>
    <col min="12304" max="12304" width="13.453125" style="92" customWidth="1"/>
    <col min="12305" max="12305" width="0.81640625" style="92" customWidth="1"/>
    <col min="12306" max="12306" width="12.453125" style="92" customWidth="1"/>
    <col min="12307" max="12544" width="9.1796875" style="92"/>
    <col min="12545" max="12545" width="1.453125" style="92" customWidth="1"/>
    <col min="12546" max="12546" width="38" style="92" customWidth="1"/>
    <col min="12547" max="12547" width="1.453125" style="92" customWidth="1"/>
    <col min="12548" max="12548" width="13" style="92" customWidth="1"/>
    <col min="12549" max="12549" width="0.81640625" style="92" customWidth="1"/>
    <col min="12550" max="12550" width="13.453125" style="92" customWidth="1"/>
    <col min="12551" max="12551" width="0.81640625" style="92" customWidth="1"/>
    <col min="12552" max="12552" width="14.453125" style="92" customWidth="1"/>
    <col min="12553" max="12553" width="0.81640625" style="92" customWidth="1"/>
    <col min="12554" max="12554" width="15.453125" style="92" bestFit="1" customWidth="1"/>
    <col min="12555" max="12555" width="0.81640625" style="92" customWidth="1"/>
    <col min="12556" max="12556" width="15.453125" style="92" customWidth="1"/>
    <col min="12557" max="12557" width="0.81640625" style="92" customWidth="1"/>
    <col min="12558" max="12558" width="13.453125" style="92" customWidth="1"/>
    <col min="12559" max="12559" width="0.81640625" style="92" customWidth="1"/>
    <col min="12560" max="12560" width="13.453125" style="92" customWidth="1"/>
    <col min="12561" max="12561" width="0.81640625" style="92" customWidth="1"/>
    <col min="12562" max="12562" width="12.453125" style="92" customWidth="1"/>
    <col min="12563" max="12800" width="9.1796875" style="92"/>
    <col min="12801" max="12801" width="1.453125" style="92" customWidth="1"/>
    <col min="12802" max="12802" width="38" style="92" customWidth="1"/>
    <col min="12803" max="12803" width="1.453125" style="92" customWidth="1"/>
    <col min="12804" max="12804" width="13" style="92" customWidth="1"/>
    <col min="12805" max="12805" width="0.81640625" style="92" customWidth="1"/>
    <col min="12806" max="12806" width="13.453125" style="92" customWidth="1"/>
    <col min="12807" max="12807" width="0.81640625" style="92" customWidth="1"/>
    <col min="12808" max="12808" width="14.453125" style="92" customWidth="1"/>
    <col min="12809" max="12809" width="0.81640625" style="92" customWidth="1"/>
    <col min="12810" max="12810" width="15.453125" style="92" bestFit="1" customWidth="1"/>
    <col min="12811" max="12811" width="0.81640625" style="92" customWidth="1"/>
    <col min="12812" max="12812" width="15.453125" style="92" customWidth="1"/>
    <col min="12813" max="12813" width="0.81640625" style="92" customWidth="1"/>
    <col min="12814" max="12814" width="13.453125" style="92" customWidth="1"/>
    <col min="12815" max="12815" width="0.81640625" style="92" customWidth="1"/>
    <col min="12816" max="12816" width="13.453125" style="92" customWidth="1"/>
    <col min="12817" max="12817" width="0.81640625" style="92" customWidth="1"/>
    <col min="12818" max="12818" width="12.453125" style="92" customWidth="1"/>
    <col min="12819" max="13056" width="9.1796875" style="92"/>
    <col min="13057" max="13057" width="1.453125" style="92" customWidth="1"/>
    <col min="13058" max="13058" width="38" style="92" customWidth="1"/>
    <col min="13059" max="13059" width="1.453125" style="92" customWidth="1"/>
    <col min="13060" max="13060" width="13" style="92" customWidth="1"/>
    <col min="13061" max="13061" width="0.81640625" style="92" customWidth="1"/>
    <col min="13062" max="13062" width="13.453125" style="92" customWidth="1"/>
    <col min="13063" max="13063" width="0.81640625" style="92" customWidth="1"/>
    <col min="13064" max="13064" width="14.453125" style="92" customWidth="1"/>
    <col min="13065" max="13065" width="0.81640625" style="92" customWidth="1"/>
    <col min="13066" max="13066" width="15.453125" style="92" bestFit="1" customWidth="1"/>
    <col min="13067" max="13067" width="0.81640625" style="92" customWidth="1"/>
    <col min="13068" max="13068" width="15.453125" style="92" customWidth="1"/>
    <col min="13069" max="13069" width="0.81640625" style="92" customWidth="1"/>
    <col min="13070" max="13070" width="13.453125" style="92" customWidth="1"/>
    <col min="13071" max="13071" width="0.81640625" style="92" customWidth="1"/>
    <col min="13072" max="13072" width="13.453125" style="92" customWidth="1"/>
    <col min="13073" max="13073" width="0.81640625" style="92" customWidth="1"/>
    <col min="13074" max="13074" width="12.453125" style="92" customWidth="1"/>
    <col min="13075" max="13312" width="9.1796875" style="92"/>
    <col min="13313" max="13313" width="1.453125" style="92" customWidth="1"/>
    <col min="13314" max="13314" width="38" style="92" customWidth="1"/>
    <col min="13315" max="13315" width="1.453125" style="92" customWidth="1"/>
    <col min="13316" max="13316" width="13" style="92" customWidth="1"/>
    <col min="13317" max="13317" width="0.81640625" style="92" customWidth="1"/>
    <col min="13318" max="13318" width="13.453125" style="92" customWidth="1"/>
    <col min="13319" max="13319" width="0.81640625" style="92" customWidth="1"/>
    <col min="13320" max="13320" width="14.453125" style="92" customWidth="1"/>
    <col min="13321" max="13321" width="0.81640625" style="92" customWidth="1"/>
    <col min="13322" max="13322" width="15.453125" style="92" bestFit="1" customWidth="1"/>
    <col min="13323" max="13323" width="0.81640625" style="92" customWidth="1"/>
    <col min="13324" max="13324" width="15.453125" style="92" customWidth="1"/>
    <col min="13325" max="13325" width="0.81640625" style="92" customWidth="1"/>
    <col min="13326" max="13326" width="13.453125" style="92" customWidth="1"/>
    <col min="13327" max="13327" width="0.81640625" style="92" customWidth="1"/>
    <col min="13328" max="13328" width="13.453125" style="92" customWidth="1"/>
    <col min="13329" max="13329" width="0.81640625" style="92" customWidth="1"/>
    <col min="13330" max="13330" width="12.453125" style="92" customWidth="1"/>
    <col min="13331" max="13568" width="9.1796875" style="92"/>
    <col min="13569" max="13569" width="1.453125" style="92" customWidth="1"/>
    <col min="13570" max="13570" width="38" style="92" customWidth="1"/>
    <col min="13571" max="13571" width="1.453125" style="92" customWidth="1"/>
    <col min="13572" max="13572" width="13" style="92" customWidth="1"/>
    <col min="13573" max="13573" width="0.81640625" style="92" customWidth="1"/>
    <col min="13574" max="13574" width="13.453125" style="92" customWidth="1"/>
    <col min="13575" max="13575" width="0.81640625" style="92" customWidth="1"/>
    <col min="13576" max="13576" width="14.453125" style="92" customWidth="1"/>
    <col min="13577" max="13577" width="0.81640625" style="92" customWidth="1"/>
    <col min="13578" max="13578" width="15.453125" style="92" bestFit="1" customWidth="1"/>
    <col min="13579" max="13579" width="0.81640625" style="92" customWidth="1"/>
    <col min="13580" max="13580" width="15.453125" style="92" customWidth="1"/>
    <col min="13581" max="13581" width="0.81640625" style="92" customWidth="1"/>
    <col min="13582" max="13582" width="13.453125" style="92" customWidth="1"/>
    <col min="13583" max="13583" width="0.81640625" style="92" customWidth="1"/>
    <col min="13584" max="13584" width="13.453125" style="92" customWidth="1"/>
    <col min="13585" max="13585" width="0.81640625" style="92" customWidth="1"/>
    <col min="13586" max="13586" width="12.453125" style="92" customWidth="1"/>
    <col min="13587" max="13824" width="9.1796875" style="92"/>
    <col min="13825" max="13825" width="1.453125" style="92" customWidth="1"/>
    <col min="13826" max="13826" width="38" style="92" customWidth="1"/>
    <col min="13827" max="13827" width="1.453125" style="92" customWidth="1"/>
    <col min="13828" max="13828" width="13" style="92" customWidth="1"/>
    <col min="13829" max="13829" width="0.81640625" style="92" customWidth="1"/>
    <col min="13830" max="13830" width="13.453125" style="92" customWidth="1"/>
    <col min="13831" max="13831" width="0.81640625" style="92" customWidth="1"/>
    <col min="13832" max="13832" width="14.453125" style="92" customWidth="1"/>
    <col min="13833" max="13833" width="0.81640625" style="92" customWidth="1"/>
    <col min="13834" max="13834" width="15.453125" style="92" bestFit="1" customWidth="1"/>
    <col min="13835" max="13835" width="0.81640625" style="92" customWidth="1"/>
    <col min="13836" max="13836" width="15.453125" style="92" customWidth="1"/>
    <col min="13837" max="13837" width="0.81640625" style="92" customWidth="1"/>
    <col min="13838" max="13838" width="13.453125" style="92" customWidth="1"/>
    <col min="13839" max="13839" width="0.81640625" style="92" customWidth="1"/>
    <col min="13840" max="13840" width="13.453125" style="92" customWidth="1"/>
    <col min="13841" max="13841" width="0.81640625" style="92" customWidth="1"/>
    <col min="13842" max="13842" width="12.453125" style="92" customWidth="1"/>
    <col min="13843" max="14080" width="9.1796875" style="92"/>
    <col min="14081" max="14081" width="1.453125" style="92" customWidth="1"/>
    <col min="14082" max="14082" width="38" style="92" customWidth="1"/>
    <col min="14083" max="14083" width="1.453125" style="92" customWidth="1"/>
    <col min="14084" max="14084" width="13" style="92" customWidth="1"/>
    <col min="14085" max="14085" width="0.81640625" style="92" customWidth="1"/>
    <col min="14086" max="14086" width="13.453125" style="92" customWidth="1"/>
    <col min="14087" max="14087" width="0.81640625" style="92" customWidth="1"/>
    <col min="14088" max="14088" width="14.453125" style="92" customWidth="1"/>
    <col min="14089" max="14089" width="0.81640625" style="92" customWidth="1"/>
    <col min="14090" max="14090" width="15.453125" style="92" bestFit="1" customWidth="1"/>
    <col min="14091" max="14091" width="0.81640625" style="92" customWidth="1"/>
    <col min="14092" max="14092" width="15.453125" style="92" customWidth="1"/>
    <col min="14093" max="14093" width="0.81640625" style="92" customWidth="1"/>
    <col min="14094" max="14094" width="13.453125" style="92" customWidth="1"/>
    <col min="14095" max="14095" width="0.81640625" style="92" customWidth="1"/>
    <col min="14096" max="14096" width="13.453125" style="92" customWidth="1"/>
    <col min="14097" max="14097" width="0.81640625" style="92" customWidth="1"/>
    <col min="14098" max="14098" width="12.453125" style="92" customWidth="1"/>
    <col min="14099" max="14336" width="9.1796875" style="92"/>
    <col min="14337" max="14337" width="1.453125" style="92" customWidth="1"/>
    <col min="14338" max="14338" width="38" style="92" customWidth="1"/>
    <col min="14339" max="14339" width="1.453125" style="92" customWidth="1"/>
    <col min="14340" max="14340" width="13" style="92" customWidth="1"/>
    <col min="14341" max="14341" width="0.81640625" style="92" customWidth="1"/>
    <col min="14342" max="14342" width="13.453125" style="92" customWidth="1"/>
    <col min="14343" max="14343" width="0.81640625" style="92" customWidth="1"/>
    <col min="14344" max="14344" width="14.453125" style="92" customWidth="1"/>
    <col min="14345" max="14345" width="0.81640625" style="92" customWidth="1"/>
    <col min="14346" max="14346" width="15.453125" style="92" bestFit="1" customWidth="1"/>
    <col min="14347" max="14347" width="0.81640625" style="92" customWidth="1"/>
    <col min="14348" max="14348" width="15.453125" style="92" customWidth="1"/>
    <col min="14349" max="14349" width="0.81640625" style="92" customWidth="1"/>
    <col min="14350" max="14350" width="13.453125" style="92" customWidth="1"/>
    <col min="14351" max="14351" width="0.81640625" style="92" customWidth="1"/>
    <col min="14352" max="14352" width="13.453125" style="92" customWidth="1"/>
    <col min="14353" max="14353" width="0.81640625" style="92" customWidth="1"/>
    <col min="14354" max="14354" width="12.453125" style="92" customWidth="1"/>
    <col min="14355" max="14592" width="9.1796875" style="92"/>
    <col min="14593" max="14593" width="1.453125" style="92" customWidth="1"/>
    <col min="14594" max="14594" width="38" style="92" customWidth="1"/>
    <col min="14595" max="14595" width="1.453125" style="92" customWidth="1"/>
    <col min="14596" max="14596" width="13" style="92" customWidth="1"/>
    <col min="14597" max="14597" width="0.81640625" style="92" customWidth="1"/>
    <col min="14598" max="14598" width="13.453125" style="92" customWidth="1"/>
    <col min="14599" max="14599" width="0.81640625" style="92" customWidth="1"/>
    <col min="14600" max="14600" width="14.453125" style="92" customWidth="1"/>
    <col min="14601" max="14601" width="0.81640625" style="92" customWidth="1"/>
    <col min="14602" max="14602" width="15.453125" style="92" bestFit="1" customWidth="1"/>
    <col min="14603" max="14603" width="0.81640625" style="92" customWidth="1"/>
    <col min="14604" max="14604" width="15.453125" style="92" customWidth="1"/>
    <col min="14605" max="14605" width="0.81640625" style="92" customWidth="1"/>
    <col min="14606" max="14606" width="13.453125" style="92" customWidth="1"/>
    <col min="14607" max="14607" width="0.81640625" style="92" customWidth="1"/>
    <col min="14608" max="14608" width="13.453125" style="92" customWidth="1"/>
    <col min="14609" max="14609" width="0.81640625" style="92" customWidth="1"/>
    <col min="14610" max="14610" width="12.453125" style="92" customWidth="1"/>
    <col min="14611" max="14848" width="9.1796875" style="92"/>
    <col min="14849" max="14849" width="1.453125" style="92" customWidth="1"/>
    <col min="14850" max="14850" width="38" style="92" customWidth="1"/>
    <col min="14851" max="14851" width="1.453125" style="92" customWidth="1"/>
    <col min="14852" max="14852" width="13" style="92" customWidth="1"/>
    <col min="14853" max="14853" width="0.81640625" style="92" customWidth="1"/>
    <col min="14854" max="14854" width="13.453125" style="92" customWidth="1"/>
    <col min="14855" max="14855" width="0.81640625" style="92" customWidth="1"/>
    <col min="14856" max="14856" width="14.453125" style="92" customWidth="1"/>
    <col min="14857" max="14857" width="0.81640625" style="92" customWidth="1"/>
    <col min="14858" max="14858" width="15.453125" style="92" bestFit="1" customWidth="1"/>
    <col min="14859" max="14859" width="0.81640625" style="92" customWidth="1"/>
    <col min="14860" max="14860" width="15.453125" style="92" customWidth="1"/>
    <col min="14861" max="14861" width="0.81640625" style="92" customWidth="1"/>
    <col min="14862" max="14862" width="13.453125" style="92" customWidth="1"/>
    <col min="14863" max="14863" width="0.81640625" style="92" customWidth="1"/>
    <col min="14864" max="14864" width="13.453125" style="92" customWidth="1"/>
    <col min="14865" max="14865" width="0.81640625" style="92" customWidth="1"/>
    <col min="14866" max="14866" width="12.453125" style="92" customWidth="1"/>
    <col min="14867" max="15104" width="9.1796875" style="92"/>
    <col min="15105" max="15105" width="1.453125" style="92" customWidth="1"/>
    <col min="15106" max="15106" width="38" style="92" customWidth="1"/>
    <col min="15107" max="15107" width="1.453125" style="92" customWidth="1"/>
    <col min="15108" max="15108" width="13" style="92" customWidth="1"/>
    <col min="15109" max="15109" width="0.81640625" style="92" customWidth="1"/>
    <col min="15110" max="15110" width="13.453125" style="92" customWidth="1"/>
    <col min="15111" max="15111" width="0.81640625" style="92" customWidth="1"/>
    <col min="15112" max="15112" width="14.453125" style="92" customWidth="1"/>
    <col min="15113" max="15113" width="0.81640625" style="92" customWidth="1"/>
    <col min="15114" max="15114" width="15.453125" style="92" bestFit="1" customWidth="1"/>
    <col min="15115" max="15115" width="0.81640625" style="92" customWidth="1"/>
    <col min="15116" max="15116" width="15.453125" style="92" customWidth="1"/>
    <col min="15117" max="15117" width="0.81640625" style="92" customWidth="1"/>
    <col min="15118" max="15118" width="13.453125" style="92" customWidth="1"/>
    <col min="15119" max="15119" width="0.81640625" style="92" customWidth="1"/>
    <col min="15120" max="15120" width="13.453125" style="92" customWidth="1"/>
    <col min="15121" max="15121" width="0.81640625" style="92" customWidth="1"/>
    <col min="15122" max="15122" width="12.453125" style="92" customWidth="1"/>
    <col min="15123" max="15360" width="9.1796875" style="92"/>
    <col min="15361" max="15361" width="1.453125" style="92" customWidth="1"/>
    <col min="15362" max="15362" width="38" style="92" customWidth="1"/>
    <col min="15363" max="15363" width="1.453125" style="92" customWidth="1"/>
    <col min="15364" max="15364" width="13" style="92" customWidth="1"/>
    <col min="15365" max="15365" width="0.81640625" style="92" customWidth="1"/>
    <col min="15366" max="15366" width="13.453125" style="92" customWidth="1"/>
    <col min="15367" max="15367" width="0.81640625" style="92" customWidth="1"/>
    <col min="15368" max="15368" width="14.453125" style="92" customWidth="1"/>
    <col min="15369" max="15369" width="0.81640625" style="92" customWidth="1"/>
    <col min="15370" max="15370" width="15.453125" style="92" bestFit="1" customWidth="1"/>
    <col min="15371" max="15371" width="0.81640625" style="92" customWidth="1"/>
    <col min="15372" max="15372" width="15.453125" style="92" customWidth="1"/>
    <col min="15373" max="15373" width="0.81640625" style="92" customWidth="1"/>
    <col min="15374" max="15374" width="13.453125" style="92" customWidth="1"/>
    <col min="15375" max="15375" width="0.81640625" style="92" customWidth="1"/>
    <col min="15376" max="15376" width="13.453125" style="92" customWidth="1"/>
    <col min="15377" max="15377" width="0.81640625" style="92" customWidth="1"/>
    <col min="15378" max="15378" width="12.453125" style="92" customWidth="1"/>
    <col min="15379" max="15616" width="9.1796875" style="92"/>
    <col min="15617" max="15617" width="1.453125" style="92" customWidth="1"/>
    <col min="15618" max="15618" width="38" style="92" customWidth="1"/>
    <col min="15619" max="15619" width="1.453125" style="92" customWidth="1"/>
    <col min="15620" max="15620" width="13" style="92" customWidth="1"/>
    <col min="15621" max="15621" width="0.81640625" style="92" customWidth="1"/>
    <col min="15622" max="15622" width="13.453125" style="92" customWidth="1"/>
    <col min="15623" max="15623" width="0.81640625" style="92" customWidth="1"/>
    <col min="15624" max="15624" width="14.453125" style="92" customWidth="1"/>
    <col min="15625" max="15625" width="0.81640625" style="92" customWidth="1"/>
    <col min="15626" max="15626" width="15.453125" style="92" bestFit="1" customWidth="1"/>
    <col min="15627" max="15627" width="0.81640625" style="92" customWidth="1"/>
    <col min="15628" max="15628" width="15.453125" style="92" customWidth="1"/>
    <col min="15629" max="15629" width="0.81640625" style="92" customWidth="1"/>
    <col min="15630" max="15630" width="13.453125" style="92" customWidth="1"/>
    <col min="15631" max="15631" width="0.81640625" style="92" customWidth="1"/>
    <col min="15632" max="15632" width="13.453125" style="92" customWidth="1"/>
    <col min="15633" max="15633" width="0.81640625" style="92" customWidth="1"/>
    <col min="15634" max="15634" width="12.453125" style="92" customWidth="1"/>
    <col min="15635" max="15872" width="9.1796875" style="92"/>
    <col min="15873" max="15873" width="1.453125" style="92" customWidth="1"/>
    <col min="15874" max="15874" width="38" style="92" customWidth="1"/>
    <col min="15875" max="15875" width="1.453125" style="92" customWidth="1"/>
    <col min="15876" max="15876" width="13" style="92" customWidth="1"/>
    <col min="15877" max="15877" width="0.81640625" style="92" customWidth="1"/>
    <col min="15878" max="15878" width="13.453125" style="92" customWidth="1"/>
    <col min="15879" max="15879" width="0.81640625" style="92" customWidth="1"/>
    <col min="15880" max="15880" width="14.453125" style="92" customWidth="1"/>
    <col min="15881" max="15881" width="0.81640625" style="92" customWidth="1"/>
    <col min="15882" max="15882" width="15.453125" style="92" bestFit="1" customWidth="1"/>
    <col min="15883" max="15883" width="0.81640625" style="92" customWidth="1"/>
    <col min="15884" max="15884" width="15.453125" style="92" customWidth="1"/>
    <col min="15885" max="15885" width="0.81640625" style="92" customWidth="1"/>
    <col min="15886" max="15886" width="13.453125" style="92" customWidth="1"/>
    <col min="15887" max="15887" width="0.81640625" style="92" customWidth="1"/>
    <col min="15888" max="15888" width="13.453125" style="92" customWidth="1"/>
    <col min="15889" max="15889" width="0.81640625" style="92" customWidth="1"/>
    <col min="15890" max="15890" width="12.453125" style="92" customWidth="1"/>
    <col min="15891" max="16128" width="9.1796875" style="92"/>
    <col min="16129" max="16129" width="1.453125" style="92" customWidth="1"/>
    <col min="16130" max="16130" width="38" style="92" customWidth="1"/>
    <col min="16131" max="16131" width="1.453125" style="92" customWidth="1"/>
    <col min="16132" max="16132" width="13" style="92" customWidth="1"/>
    <col min="16133" max="16133" width="0.81640625" style="92" customWidth="1"/>
    <col min="16134" max="16134" width="13.453125" style="92" customWidth="1"/>
    <col min="16135" max="16135" width="0.81640625" style="92" customWidth="1"/>
    <col min="16136" max="16136" width="14.453125" style="92" customWidth="1"/>
    <col min="16137" max="16137" width="0.81640625" style="92" customWidth="1"/>
    <col min="16138" max="16138" width="15.453125" style="92" bestFit="1" customWidth="1"/>
    <col min="16139" max="16139" width="0.81640625" style="92" customWidth="1"/>
    <col min="16140" max="16140" width="15.453125" style="92" customWidth="1"/>
    <col min="16141" max="16141" width="0.81640625" style="92" customWidth="1"/>
    <col min="16142" max="16142" width="13.453125" style="92" customWidth="1"/>
    <col min="16143" max="16143" width="0.81640625" style="92" customWidth="1"/>
    <col min="16144" max="16144" width="13.453125" style="92" customWidth="1"/>
    <col min="16145" max="16145" width="0.81640625" style="92" customWidth="1"/>
    <col min="16146" max="16146" width="12.453125" style="92" customWidth="1"/>
    <col min="16147" max="16384" width="9.1796875" style="92"/>
  </cols>
  <sheetData>
    <row r="1" spans="1:21" ht="21" customHeight="1">
      <c r="A1" s="253" t="s">
        <v>134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</row>
    <row r="2" spans="1:21" ht="21" customHeight="1">
      <c r="A2" s="273" t="s">
        <v>135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</row>
    <row r="3" spans="1:21" ht="21" customHeight="1">
      <c r="A3" s="273" t="s">
        <v>191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</row>
    <row r="4" spans="1:21" ht="21" customHeight="1">
      <c r="A4" s="259" t="str">
        <f>'9M'!A4</f>
        <v>“UNAUDITED”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</row>
    <row r="5" spans="1:21" ht="21" customHeight="1">
      <c r="A5" s="274" t="s">
        <v>62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</row>
    <row r="6" spans="1:21" ht="9" customHeight="1">
      <c r="A6" s="93"/>
      <c r="B6" s="93"/>
      <c r="C6" s="93"/>
      <c r="D6" s="93"/>
    </row>
    <row r="7" spans="1:21" ht="18" customHeight="1">
      <c r="A7" s="93"/>
      <c r="B7" s="93"/>
      <c r="C7" s="91"/>
      <c r="D7" s="93"/>
      <c r="E7" s="270" t="s">
        <v>95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</row>
    <row r="8" spans="1:21" s="116" customFormat="1" ht="18" customHeight="1">
      <c r="A8" s="113"/>
      <c r="B8" s="113"/>
      <c r="C8" s="113"/>
      <c r="D8" s="113"/>
      <c r="E8" s="270" t="s">
        <v>187</v>
      </c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114"/>
      <c r="S8" s="115" t="s">
        <v>43</v>
      </c>
      <c r="T8" s="91"/>
      <c r="U8" s="115" t="s">
        <v>38</v>
      </c>
    </row>
    <row r="9" spans="1:21" s="116" customFormat="1" ht="18" customHeight="1">
      <c r="A9" s="113"/>
      <c r="B9" s="113"/>
      <c r="D9" s="113"/>
      <c r="E9" s="91" t="s">
        <v>35</v>
      </c>
      <c r="F9" s="115"/>
      <c r="G9" s="117" t="s">
        <v>136</v>
      </c>
      <c r="H9" s="115"/>
      <c r="I9" s="271" t="s">
        <v>12</v>
      </c>
      <c r="J9" s="271"/>
      <c r="K9" s="271"/>
      <c r="L9" s="115"/>
      <c r="M9" s="272" t="s">
        <v>140</v>
      </c>
      <c r="N9" s="272"/>
      <c r="O9" s="272"/>
      <c r="P9" s="115"/>
      <c r="Q9" s="115" t="s">
        <v>38</v>
      </c>
      <c r="R9" s="114"/>
      <c r="S9" s="91" t="s">
        <v>47</v>
      </c>
      <c r="T9" s="115"/>
      <c r="U9" s="115" t="s">
        <v>143</v>
      </c>
    </row>
    <row r="10" spans="1:21" s="116" customFormat="1" ht="18" customHeight="1">
      <c r="A10" s="113"/>
      <c r="B10" s="113"/>
      <c r="C10" s="113"/>
      <c r="D10" s="113"/>
      <c r="E10" s="115" t="s">
        <v>39</v>
      </c>
      <c r="F10" s="115"/>
      <c r="G10" s="117" t="s">
        <v>137</v>
      </c>
      <c r="H10" s="115"/>
      <c r="I10" s="270" t="s">
        <v>160</v>
      </c>
      <c r="J10" s="270"/>
      <c r="K10" s="270"/>
      <c r="L10" s="115"/>
      <c r="M10" s="269" t="s">
        <v>141</v>
      </c>
      <c r="N10" s="269"/>
      <c r="O10" s="269"/>
      <c r="P10" s="115"/>
      <c r="Q10" s="115" t="s">
        <v>143</v>
      </c>
      <c r="R10" s="114"/>
      <c r="S10" s="91"/>
      <c r="T10" s="115"/>
      <c r="U10" s="91" t="s">
        <v>48</v>
      </c>
    </row>
    <row r="11" spans="1:21" s="116" customFormat="1" ht="18" customHeight="1">
      <c r="A11" s="113"/>
      <c r="B11" s="113"/>
      <c r="C11" s="113"/>
      <c r="D11" s="113"/>
      <c r="E11" s="115" t="s">
        <v>44</v>
      </c>
      <c r="F11" s="115"/>
      <c r="G11" s="117" t="s">
        <v>138</v>
      </c>
      <c r="H11" s="115"/>
      <c r="I11" s="115" t="s">
        <v>40</v>
      </c>
      <c r="J11" s="115"/>
      <c r="K11" s="91" t="s">
        <v>13</v>
      </c>
      <c r="L11" s="115"/>
      <c r="M11" s="55" t="s">
        <v>33</v>
      </c>
      <c r="N11" s="55"/>
      <c r="O11" s="55" t="s">
        <v>34</v>
      </c>
      <c r="P11" s="115"/>
      <c r="Q11" s="91" t="s">
        <v>48</v>
      </c>
      <c r="R11" s="118"/>
      <c r="S11" s="118"/>
      <c r="T11" s="118"/>
      <c r="U11" s="118"/>
    </row>
    <row r="12" spans="1:21" s="119" customFormat="1" ht="18" customHeight="1">
      <c r="H12" s="115"/>
      <c r="I12" s="120" t="s">
        <v>139</v>
      </c>
      <c r="J12" s="115"/>
      <c r="K12" s="120" t="s">
        <v>161</v>
      </c>
      <c r="L12" s="115"/>
      <c r="M12" s="55" t="s">
        <v>36</v>
      </c>
      <c r="N12" s="55"/>
      <c r="O12" s="55" t="s">
        <v>37</v>
      </c>
      <c r="P12" s="115"/>
      <c r="Q12" s="91" t="s">
        <v>142</v>
      </c>
      <c r="R12" s="115"/>
      <c r="S12" s="115"/>
      <c r="T12" s="115"/>
      <c r="U12" s="115"/>
    </row>
    <row r="13" spans="1:21" s="91" customFormat="1" ht="18" customHeight="1">
      <c r="F13" s="115"/>
      <c r="H13" s="115"/>
      <c r="M13" s="55" t="s">
        <v>41</v>
      </c>
      <c r="N13" s="55"/>
      <c r="O13" s="55" t="s">
        <v>42</v>
      </c>
      <c r="Q13" s="91" t="s">
        <v>189</v>
      </c>
    </row>
    <row r="14" spans="1:21" s="91" customFormat="1" ht="18" customHeight="1">
      <c r="C14" s="113"/>
      <c r="F14" s="121"/>
      <c r="H14" s="121"/>
      <c r="L14" s="115"/>
      <c r="M14" s="55" t="s">
        <v>45</v>
      </c>
      <c r="N14" s="55"/>
      <c r="O14" s="55" t="s">
        <v>46</v>
      </c>
      <c r="P14" s="115"/>
      <c r="Q14" s="91" t="s">
        <v>188</v>
      </c>
      <c r="R14" s="115"/>
    </row>
    <row r="15" spans="1:21" s="116" customFormat="1" ht="18" customHeight="1">
      <c r="A15" s="113"/>
      <c r="B15" s="113"/>
      <c r="D15" s="113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</row>
    <row r="16" spans="1:21" s="116" customFormat="1" ht="18" customHeight="1">
      <c r="A16" s="119" t="s">
        <v>145</v>
      </c>
      <c r="B16" s="113"/>
      <c r="C16" s="122"/>
      <c r="D16" s="113"/>
      <c r="E16" s="123">
        <v>602500</v>
      </c>
      <c r="F16" s="124"/>
      <c r="G16" s="123">
        <v>701461</v>
      </c>
      <c r="H16" s="124"/>
      <c r="I16" s="123">
        <v>35500</v>
      </c>
      <c r="J16" s="124"/>
      <c r="K16" s="123">
        <v>-26872</v>
      </c>
      <c r="L16" s="124"/>
      <c r="M16" s="123">
        <v>76151</v>
      </c>
      <c r="N16" s="124"/>
      <c r="O16" s="123">
        <v>2648</v>
      </c>
      <c r="P16" s="124"/>
      <c r="Q16" s="123">
        <v>1391388</v>
      </c>
      <c r="R16" s="124"/>
      <c r="S16" s="123">
        <v>-5145</v>
      </c>
      <c r="T16" s="124"/>
      <c r="U16" s="123">
        <f>SUM(Q16:S16)</f>
        <v>1386243</v>
      </c>
    </row>
    <row r="17" spans="1:21" s="116" customFormat="1" ht="18" customHeight="1">
      <c r="A17" s="119" t="s">
        <v>144</v>
      </c>
      <c r="B17" s="113"/>
      <c r="C17" s="122"/>
      <c r="D17" s="113"/>
      <c r="E17" s="123"/>
      <c r="F17" s="124"/>
      <c r="G17" s="123"/>
      <c r="H17" s="124"/>
      <c r="I17" s="123"/>
      <c r="J17" s="124"/>
      <c r="K17" s="123"/>
      <c r="L17" s="124"/>
      <c r="M17" s="123"/>
      <c r="N17" s="124"/>
      <c r="O17" s="123"/>
      <c r="P17" s="124"/>
      <c r="Q17" s="123"/>
      <c r="R17" s="124"/>
      <c r="S17" s="123"/>
      <c r="T17" s="124"/>
      <c r="U17" s="123"/>
    </row>
    <row r="18" spans="1:21" s="116" customFormat="1" ht="18" customHeight="1">
      <c r="A18" s="130" t="s">
        <v>26</v>
      </c>
      <c r="C18" s="122"/>
      <c r="D18" s="113"/>
      <c r="E18" s="127">
        <v>0</v>
      </c>
      <c r="F18" s="125"/>
      <c r="G18" s="127">
        <v>0</v>
      </c>
      <c r="H18" s="125"/>
      <c r="I18" s="127">
        <v>0</v>
      </c>
      <c r="J18" s="127"/>
      <c r="K18" s="131">
        <v>16723</v>
      </c>
      <c r="L18" s="127"/>
      <c r="M18" s="127">
        <v>0</v>
      </c>
      <c r="N18" s="127"/>
      <c r="O18" s="127">
        <v>0</v>
      </c>
      <c r="P18" s="125"/>
      <c r="Q18" s="123">
        <v>16723</v>
      </c>
      <c r="R18" s="125"/>
      <c r="S18" s="125">
        <v>-119</v>
      </c>
      <c r="T18" s="125"/>
      <c r="U18" s="123">
        <f t="shared" ref="U18" si="0">SUM(Q18:S18)</f>
        <v>16604</v>
      </c>
    </row>
    <row r="19" spans="1:21" s="116" customFormat="1" ht="18" customHeight="1" thickBot="1">
      <c r="A19" s="119" t="s">
        <v>195</v>
      </c>
      <c r="B19" s="113"/>
      <c r="C19" s="113"/>
      <c r="D19" s="113"/>
      <c r="E19" s="132">
        <f>SUM(E16:E18)</f>
        <v>602500</v>
      </c>
      <c r="F19" s="124"/>
      <c r="G19" s="132">
        <f>SUM(G16:G18)</f>
        <v>701461</v>
      </c>
      <c r="H19" s="124"/>
      <c r="I19" s="132">
        <f>SUM(I16:I18)</f>
        <v>35500</v>
      </c>
      <c r="J19" s="124"/>
      <c r="K19" s="133">
        <f>SUM(K16:K18)</f>
        <v>-10149</v>
      </c>
      <c r="L19" s="124"/>
      <c r="M19" s="132">
        <f>SUM(M16:M18)</f>
        <v>76151</v>
      </c>
      <c r="N19" s="124"/>
      <c r="O19" s="132">
        <f>SUM(O16:O18)</f>
        <v>2648</v>
      </c>
      <c r="P19" s="124"/>
      <c r="Q19" s="133">
        <f>SUM(Q16:Q18)</f>
        <v>1408111</v>
      </c>
      <c r="R19" s="124"/>
      <c r="S19" s="133">
        <f>SUM(S16:S18)</f>
        <v>-5264</v>
      </c>
      <c r="T19" s="124"/>
      <c r="U19" s="133">
        <f>SUM(U16:U18)</f>
        <v>1402847</v>
      </c>
    </row>
    <row r="20" spans="1:21" s="116" customFormat="1" ht="18" customHeight="1" thickTop="1">
      <c r="A20" s="119"/>
      <c r="B20" s="113"/>
      <c r="C20" s="113"/>
      <c r="D20" s="113"/>
      <c r="E20" s="114"/>
      <c r="F20" s="114"/>
      <c r="G20" s="114"/>
      <c r="H20" s="114"/>
      <c r="I20" s="114"/>
      <c r="J20" s="114"/>
      <c r="K20" s="128"/>
      <c r="L20" s="114"/>
      <c r="M20" s="114"/>
      <c r="N20" s="114"/>
      <c r="O20" s="118"/>
      <c r="P20" s="118"/>
      <c r="Q20" s="129"/>
      <c r="R20" s="114"/>
      <c r="S20" s="114"/>
      <c r="T20" s="114"/>
      <c r="U20" s="128"/>
    </row>
    <row r="21" spans="1:21" s="116" customFormat="1" ht="18" customHeight="1">
      <c r="A21" s="119" t="s">
        <v>197</v>
      </c>
      <c r="B21" s="113"/>
      <c r="C21" s="122"/>
      <c r="D21" s="113"/>
      <c r="E21" s="123">
        <v>626559</v>
      </c>
      <c r="F21" s="123"/>
      <c r="G21" s="123">
        <v>701461</v>
      </c>
      <c r="H21" s="123"/>
      <c r="I21" s="123">
        <v>41500</v>
      </c>
      <c r="J21" s="123"/>
      <c r="K21" s="123">
        <v>40191</v>
      </c>
      <c r="L21" s="123"/>
      <c r="M21" s="123">
        <v>76151</v>
      </c>
      <c r="N21" s="123"/>
      <c r="O21" s="123">
        <v>2648</v>
      </c>
      <c r="P21" s="123"/>
      <c r="Q21" s="123">
        <v>1488510</v>
      </c>
      <c r="R21" s="123"/>
      <c r="S21" s="123">
        <v>-6157</v>
      </c>
      <c r="T21" s="123"/>
      <c r="U21" s="123">
        <v>1482353</v>
      </c>
    </row>
    <row r="22" spans="1:21" s="116" customFormat="1" ht="18" customHeight="1">
      <c r="A22" s="119" t="s">
        <v>144</v>
      </c>
      <c r="B22" s="113"/>
      <c r="C22" s="122"/>
      <c r="D22" s="113"/>
      <c r="E22" s="125"/>
      <c r="F22" s="125"/>
      <c r="G22" s="125"/>
      <c r="H22" s="125"/>
      <c r="I22" s="125"/>
      <c r="J22" s="125"/>
      <c r="K22" s="126"/>
      <c r="L22" s="125"/>
      <c r="M22" s="125"/>
      <c r="N22" s="125"/>
      <c r="O22" s="125"/>
      <c r="P22" s="125"/>
      <c r="Q22" s="123"/>
      <c r="R22" s="125"/>
      <c r="S22" s="125"/>
      <c r="T22" s="125"/>
      <c r="U22" s="123"/>
    </row>
    <row r="23" spans="1:21" s="116" customFormat="1" ht="18" customHeight="1">
      <c r="A23" s="130" t="s">
        <v>205</v>
      </c>
      <c r="C23" s="122"/>
      <c r="D23" s="113"/>
      <c r="E23" s="127" t="s">
        <v>198</v>
      </c>
      <c r="F23" s="125"/>
      <c r="G23" s="127" t="s">
        <v>198</v>
      </c>
      <c r="H23" s="125"/>
      <c r="I23" s="127" t="s">
        <v>198</v>
      </c>
      <c r="J23" s="127"/>
      <c r="K23" s="216">
        <v>28086</v>
      </c>
      <c r="L23" s="127"/>
      <c r="M23" s="127" t="s">
        <v>198</v>
      </c>
      <c r="N23" s="127"/>
      <c r="O23" s="127" t="s">
        <v>198</v>
      </c>
      <c r="P23" s="125"/>
      <c r="Q23" s="216">
        <v>28086</v>
      </c>
      <c r="R23" s="125"/>
      <c r="S23" s="123">
        <v>-114</v>
      </c>
      <c r="T23" s="125"/>
      <c r="U23" s="123">
        <f>SUM(Q23:S23)</f>
        <v>27972</v>
      </c>
    </row>
    <row r="24" spans="1:21" s="210" customFormat="1" ht="18" customHeight="1">
      <c r="A24" s="210" t="s">
        <v>221</v>
      </c>
      <c r="E24" s="208"/>
      <c r="F24" s="209"/>
      <c r="G24" s="208"/>
      <c r="H24" s="209"/>
      <c r="I24" s="208"/>
      <c r="J24" s="209"/>
      <c r="K24" s="208"/>
      <c r="L24" s="209"/>
      <c r="M24" s="208"/>
      <c r="N24" s="209"/>
      <c r="O24" s="208"/>
      <c r="P24" s="209"/>
      <c r="Q24" s="208"/>
      <c r="R24" s="209"/>
      <c r="S24" s="208"/>
      <c r="T24" s="209"/>
      <c r="U24" s="208"/>
    </row>
    <row r="25" spans="1:21" s="116" customFormat="1" ht="18" customHeight="1">
      <c r="A25" s="211" t="s">
        <v>206</v>
      </c>
      <c r="B25" s="211"/>
      <c r="C25" s="122"/>
      <c r="D25" s="113"/>
      <c r="E25" s="127"/>
      <c r="F25" s="125"/>
      <c r="G25" s="127"/>
      <c r="H25" s="125"/>
      <c r="I25" s="127"/>
      <c r="J25" s="125"/>
      <c r="K25" s="127"/>
      <c r="L25" s="125"/>
      <c r="M25" s="127"/>
      <c r="N25" s="125"/>
      <c r="O25" s="127"/>
      <c r="P25" s="125"/>
      <c r="Q25" s="127"/>
      <c r="R25" s="125"/>
      <c r="S25" s="127"/>
      <c r="T25" s="125"/>
      <c r="U25" s="127"/>
    </row>
    <row r="26" spans="1:21" s="116" customFormat="1" ht="18" customHeight="1">
      <c r="A26" s="211"/>
      <c r="B26" s="211" t="s">
        <v>220</v>
      </c>
      <c r="C26" s="122"/>
      <c r="D26" s="113"/>
      <c r="E26" s="214" t="s">
        <v>198</v>
      </c>
      <c r="F26" s="125"/>
      <c r="G26" s="214" t="s">
        <v>198</v>
      </c>
      <c r="H26" s="125"/>
      <c r="I26" s="214" t="s">
        <v>198</v>
      </c>
      <c r="J26" s="125"/>
      <c r="K26" s="215">
        <v>689</v>
      </c>
      <c r="L26" s="125"/>
      <c r="M26" s="214" t="s">
        <v>198</v>
      </c>
      <c r="N26" s="125"/>
      <c r="O26" s="214" t="s">
        <v>198</v>
      </c>
      <c r="P26" s="125"/>
      <c r="Q26" s="215">
        <v>689</v>
      </c>
      <c r="R26" s="125"/>
      <c r="S26" s="214" t="s">
        <v>198</v>
      </c>
      <c r="T26" s="125"/>
      <c r="U26" s="215">
        <f>SUM(Q26:T26)</f>
        <v>689</v>
      </c>
    </row>
    <row r="27" spans="1:21" s="116" customFormat="1" ht="18" customHeight="1">
      <c r="A27" s="116" t="s">
        <v>26</v>
      </c>
      <c r="B27" s="113"/>
      <c r="C27" s="122"/>
      <c r="D27" s="113"/>
      <c r="E27" s="127">
        <f>SUM(E23:E26)</f>
        <v>0</v>
      </c>
      <c r="F27" s="125"/>
      <c r="G27" s="208">
        <f>SUM(G23:G26)</f>
        <v>0</v>
      </c>
      <c r="H27" s="125"/>
      <c r="I27" s="208">
        <f>SUM(I23:I26)</f>
        <v>0</v>
      </c>
      <c r="J27" s="124"/>
      <c r="K27" s="123">
        <f>SUM(K23:K26)</f>
        <v>28775</v>
      </c>
      <c r="L27" s="124"/>
      <c r="M27" s="208">
        <f>SUM(M23:M26)</f>
        <v>0</v>
      </c>
      <c r="N27" s="125"/>
      <c r="O27" s="208">
        <f>SUM(O23:O26)</f>
        <v>0</v>
      </c>
      <c r="P27" s="124"/>
      <c r="Q27" s="123">
        <f>SUM(Q23:Q26)</f>
        <v>28775</v>
      </c>
      <c r="R27" s="124"/>
      <c r="S27" s="123">
        <f>SUM(S23:S26)</f>
        <v>-114</v>
      </c>
      <c r="T27" s="124"/>
      <c r="U27" s="123">
        <f>SUM(U23:U26)</f>
        <v>28661</v>
      </c>
    </row>
    <row r="28" spans="1:21" s="116" customFormat="1" ht="18" customHeight="1" thickBot="1">
      <c r="A28" s="119" t="s">
        <v>196</v>
      </c>
      <c r="B28" s="113"/>
      <c r="C28" s="113"/>
      <c r="D28" s="113"/>
      <c r="E28" s="132">
        <f>SUM(E21,E27)</f>
        <v>626559</v>
      </c>
      <c r="F28" s="124"/>
      <c r="G28" s="132">
        <f>SUM(G21,G27)</f>
        <v>701461</v>
      </c>
      <c r="H28" s="124"/>
      <c r="I28" s="132">
        <f>SUM(I21,I27)</f>
        <v>41500</v>
      </c>
      <c r="J28" s="124"/>
      <c r="K28" s="132">
        <f>SUM(K21,K27)</f>
        <v>68966</v>
      </c>
      <c r="L28" s="124"/>
      <c r="M28" s="132">
        <f>SUM(M21,M27)</f>
        <v>76151</v>
      </c>
      <c r="N28" s="124"/>
      <c r="O28" s="132">
        <f>SUM(O21,O27)</f>
        <v>2648</v>
      </c>
      <c r="P28" s="124"/>
      <c r="Q28" s="132">
        <f>SUM(Q21,Q27)</f>
        <v>1517285</v>
      </c>
      <c r="R28" s="124"/>
      <c r="S28" s="132">
        <f>SUM(S21,S27)</f>
        <v>-6271</v>
      </c>
      <c r="T28" s="124"/>
      <c r="U28" s="132">
        <f>SUM(U21,U27)</f>
        <v>1511014</v>
      </c>
    </row>
    <row r="29" spans="1:21" ht="18" customHeight="1" thickTop="1">
      <c r="A29" s="96"/>
      <c r="B29" s="130"/>
      <c r="C29" s="93"/>
      <c r="D29" s="93"/>
    </row>
    <row r="32" spans="1:21" ht="21" customHeight="1">
      <c r="A32" s="96"/>
    </row>
    <row r="33" spans="1:1" ht="18" customHeight="1">
      <c r="A33" s="90" t="str">
        <f>'PL '!A89</f>
        <v>See condensed notes to the financial statements</v>
      </c>
    </row>
  </sheetData>
  <mergeCells count="11">
    <mergeCell ref="A1:U1"/>
    <mergeCell ref="A2:U2"/>
    <mergeCell ref="A4:U4"/>
    <mergeCell ref="A5:U5"/>
    <mergeCell ref="A3:U3"/>
    <mergeCell ref="M10:O10"/>
    <mergeCell ref="E7:U7"/>
    <mergeCell ref="E8:Q8"/>
    <mergeCell ref="I9:K9"/>
    <mergeCell ref="M9:O9"/>
    <mergeCell ref="I10:K10"/>
  </mergeCells>
  <pageMargins left="0.8" right="0.5" top="1" bottom="0.5" header="0.5" footer="0.3"/>
  <pageSetup paperSize="9" scale="80" firstPageNumber="2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dimension ref="A1:M29"/>
  <sheetViews>
    <sheetView zoomScale="70" zoomScaleNormal="70" zoomScaleSheetLayoutView="55" workbookViewId="0">
      <selection activeCell="P11" sqref="P11"/>
    </sheetView>
  </sheetViews>
  <sheetFormatPr defaultColWidth="9.1796875" defaultRowHeight="21" customHeight="1"/>
  <cols>
    <col min="1" max="1" width="1.453125" style="92" customWidth="1"/>
    <col min="2" max="2" width="62" style="92" customWidth="1"/>
    <col min="3" max="3" width="9.1796875" style="92" customWidth="1"/>
    <col min="4" max="4" width="4.81640625" style="92" customWidth="1"/>
    <col min="5" max="5" width="15.1796875" style="94" customWidth="1"/>
    <col min="6" max="6" width="1.81640625" style="94" customWidth="1"/>
    <col min="7" max="7" width="17" style="94" customWidth="1"/>
    <col min="8" max="8" width="1.81640625" style="94" customWidth="1"/>
    <col min="9" max="9" width="17.1796875" style="94" customWidth="1"/>
    <col min="10" max="10" width="1.81640625" style="94" customWidth="1"/>
    <col min="11" max="11" width="17.453125" style="94" customWidth="1"/>
    <col min="12" max="12" width="1.81640625" style="94" customWidth="1"/>
    <col min="13" max="13" width="15.1796875" style="94" customWidth="1"/>
    <col min="14" max="16" width="9.1796875" style="92"/>
    <col min="17" max="17" width="11.1796875" style="92" customWidth="1"/>
    <col min="18" max="20" width="9.1796875" style="92"/>
    <col min="21" max="21" width="11.1796875" style="92" customWidth="1"/>
    <col min="22" max="257" width="9.1796875" style="92"/>
    <col min="258" max="258" width="1.453125" style="92" customWidth="1"/>
    <col min="259" max="259" width="57.453125" style="92" customWidth="1"/>
    <col min="260" max="260" width="5.453125" style="92" customWidth="1"/>
    <col min="261" max="261" width="0.81640625" style="92" customWidth="1"/>
    <col min="262" max="262" width="15.453125" style="92" customWidth="1"/>
    <col min="263" max="263" width="0.81640625" style="92" customWidth="1"/>
    <col min="264" max="264" width="15.453125" style="92" customWidth="1"/>
    <col min="265" max="265" width="0.81640625" style="92" customWidth="1"/>
    <col min="266" max="266" width="15.453125" style="92" customWidth="1"/>
    <col min="267" max="267" width="0.81640625" style="92" customWidth="1"/>
    <col min="268" max="268" width="14.453125" style="92" customWidth="1"/>
    <col min="269" max="513" width="9.1796875" style="92"/>
    <col min="514" max="514" width="1.453125" style="92" customWidth="1"/>
    <col min="515" max="515" width="57.453125" style="92" customWidth="1"/>
    <col min="516" max="516" width="5.453125" style="92" customWidth="1"/>
    <col min="517" max="517" width="0.81640625" style="92" customWidth="1"/>
    <col min="518" max="518" width="15.453125" style="92" customWidth="1"/>
    <col min="519" max="519" width="0.81640625" style="92" customWidth="1"/>
    <col min="520" max="520" width="15.453125" style="92" customWidth="1"/>
    <col min="521" max="521" width="0.81640625" style="92" customWidth="1"/>
    <col min="522" max="522" width="15.453125" style="92" customWidth="1"/>
    <col min="523" max="523" width="0.81640625" style="92" customWidth="1"/>
    <col min="524" max="524" width="14.453125" style="92" customWidth="1"/>
    <col min="525" max="769" width="9.1796875" style="92"/>
    <col min="770" max="770" width="1.453125" style="92" customWidth="1"/>
    <col min="771" max="771" width="57.453125" style="92" customWidth="1"/>
    <col min="772" max="772" width="5.453125" style="92" customWidth="1"/>
    <col min="773" max="773" width="0.81640625" style="92" customWidth="1"/>
    <col min="774" max="774" width="15.453125" style="92" customWidth="1"/>
    <col min="775" max="775" width="0.81640625" style="92" customWidth="1"/>
    <col min="776" max="776" width="15.453125" style="92" customWidth="1"/>
    <col min="777" max="777" width="0.81640625" style="92" customWidth="1"/>
    <col min="778" max="778" width="15.453125" style="92" customWidth="1"/>
    <col min="779" max="779" width="0.81640625" style="92" customWidth="1"/>
    <col min="780" max="780" width="14.453125" style="92" customWidth="1"/>
    <col min="781" max="1025" width="9.1796875" style="92"/>
    <col min="1026" max="1026" width="1.453125" style="92" customWidth="1"/>
    <col min="1027" max="1027" width="57.453125" style="92" customWidth="1"/>
    <col min="1028" max="1028" width="5.453125" style="92" customWidth="1"/>
    <col min="1029" max="1029" width="0.81640625" style="92" customWidth="1"/>
    <col min="1030" max="1030" width="15.453125" style="92" customWidth="1"/>
    <col min="1031" max="1031" width="0.81640625" style="92" customWidth="1"/>
    <col min="1032" max="1032" width="15.453125" style="92" customWidth="1"/>
    <col min="1033" max="1033" width="0.81640625" style="92" customWidth="1"/>
    <col min="1034" max="1034" width="15.453125" style="92" customWidth="1"/>
    <col min="1035" max="1035" width="0.81640625" style="92" customWidth="1"/>
    <col min="1036" max="1036" width="14.453125" style="92" customWidth="1"/>
    <col min="1037" max="1281" width="9.1796875" style="92"/>
    <col min="1282" max="1282" width="1.453125" style="92" customWidth="1"/>
    <col min="1283" max="1283" width="57.453125" style="92" customWidth="1"/>
    <col min="1284" max="1284" width="5.453125" style="92" customWidth="1"/>
    <col min="1285" max="1285" width="0.81640625" style="92" customWidth="1"/>
    <col min="1286" max="1286" width="15.453125" style="92" customWidth="1"/>
    <col min="1287" max="1287" width="0.81640625" style="92" customWidth="1"/>
    <col min="1288" max="1288" width="15.453125" style="92" customWidth="1"/>
    <col min="1289" max="1289" width="0.81640625" style="92" customWidth="1"/>
    <col min="1290" max="1290" width="15.453125" style="92" customWidth="1"/>
    <col min="1291" max="1291" width="0.81640625" style="92" customWidth="1"/>
    <col min="1292" max="1292" width="14.453125" style="92" customWidth="1"/>
    <col min="1293" max="1537" width="9.1796875" style="92"/>
    <col min="1538" max="1538" width="1.453125" style="92" customWidth="1"/>
    <col min="1539" max="1539" width="57.453125" style="92" customWidth="1"/>
    <col min="1540" max="1540" width="5.453125" style="92" customWidth="1"/>
    <col min="1541" max="1541" width="0.81640625" style="92" customWidth="1"/>
    <col min="1542" max="1542" width="15.453125" style="92" customWidth="1"/>
    <col min="1543" max="1543" width="0.81640625" style="92" customWidth="1"/>
    <col min="1544" max="1544" width="15.453125" style="92" customWidth="1"/>
    <col min="1545" max="1545" width="0.81640625" style="92" customWidth="1"/>
    <col min="1546" max="1546" width="15.453125" style="92" customWidth="1"/>
    <col min="1547" max="1547" width="0.81640625" style="92" customWidth="1"/>
    <col min="1548" max="1548" width="14.453125" style="92" customWidth="1"/>
    <col min="1549" max="1793" width="9.1796875" style="92"/>
    <col min="1794" max="1794" width="1.453125" style="92" customWidth="1"/>
    <col min="1795" max="1795" width="57.453125" style="92" customWidth="1"/>
    <col min="1796" max="1796" width="5.453125" style="92" customWidth="1"/>
    <col min="1797" max="1797" width="0.81640625" style="92" customWidth="1"/>
    <col min="1798" max="1798" width="15.453125" style="92" customWidth="1"/>
    <col min="1799" max="1799" width="0.81640625" style="92" customWidth="1"/>
    <col min="1800" max="1800" width="15.453125" style="92" customWidth="1"/>
    <col min="1801" max="1801" width="0.81640625" style="92" customWidth="1"/>
    <col min="1802" max="1802" width="15.453125" style="92" customWidth="1"/>
    <col min="1803" max="1803" width="0.81640625" style="92" customWidth="1"/>
    <col min="1804" max="1804" width="14.453125" style="92" customWidth="1"/>
    <col min="1805" max="2049" width="9.1796875" style="92"/>
    <col min="2050" max="2050" width="1.453125" style="92" customWidth="1"/>
    <col min="2051" max="2051" width="57.453125" style="92" customWidth="1"/>
    <col min="2052" max="2052" width="5.453125" style="92" customWidth="1"/>
    <col min="2053" max="2053" width="0.81640625" style="92" customWidth="1"/>
    <col min="2054" max="2054" width="15.453125" style="92" customWidth="1"/>
    <col min="2055" max="2055" width="0.81640625" style="92" customWidth="1"/>
    <col min="2056" max="2056" width="15.453125" style="92" customWidth="1"/>
    <col min="2057" max="2057" width="0.81640625" style="92" customWidth="1"/>
    <col min="2058" max="2058" width="15.453125" style="92" customWidth="1"/>
    <col min="2059" max="2059" width="0.81640625" style="92" customWidth="1"/>
    <col min="2060" max="2060" width="14.453125" style="92" customWidth="1"/>
    <col min="2061" max="2305" width="9.1796875" style="92"/>
    <col min="2306" max="2306" width="1.453125" style="92" customWidth="1"/>
    <col min="2307" max="2307" width="57.453125" style="92" customWidth="1"/>
    <col min="2308" max="2308" width="5.453125" style="92" customWidth="1"/>
    <col min="2309" max="2309" width="0.81640625" style="92" customWidth="1"/>
    <col min="2310" max="2310" width="15.453125" style="92" customWidth="1"/>
    <col min="2311" max="2311" width="0.81640625" style="92" customWidth="1"/>
    <col min="2312" max="2312" width="15.453125" style="92" customWidth="1"/>
    <col min="2313" max="2313" width="0.81640625" style="92" customWidth="1"/>
    <col min="2314" max="2314" width="15.453125" style="92" customWidth="1"/>
    <col min="2315" max="2315" width="0.81640625" style="92" customWidth="1"/>
    <col min="2316" max="2316" width="14.453125" style="92" customWidth="1"/>
    <col min="2317" max="2561" width="9.1796875" style="92"/>
    <col min="2562" max="2562" width="1.453125" style="92" customWidth="1"/>
    <col min="2563" max="2563" width="57.453125" style="92" customWidth="1"/>
    <col min="2564" max="2564" width="5.453125" style="92" customWidth="1"/>
    <col min="2565" max="2565" width="0.81640625" style="92" customWidth="1"/>
    <col min="2566" max="2566" width="15.453125" style="92" customWidth="1"/>
    <col min="2567" max="2567" width="0.81640625" style="92" customWidth="1"/>
    <col min="2568" max="2568" width="15.453125" style="92" customWidth="1"/>
    <col min="2569" max="2569" width="0.81640625" style="92" customWidth="1"/>
    <col min="2570" max="2570" width="15.453125" style="92" customWidth="1"/>
    <col min="2571" max="2571" width="0.81640625" style="92" customWidth="1"/>
    <col min="2572" max="2572" width="14.453125" style="92" customWidth="1"/>
    <col min="2573" max="2817" width="9.1796875" style="92"/>
    <col min="2818" max="2818" width="1.453125" style="92" customWidth="1"/>
    <col min="2819" max="2819" width="57.453125" style="92" customWidth="1"/>
    <col min="2820" max="2820" width="5.453125" style="92" customWidth="1"/>
    <col min="2821" max="2821" width="0.81640625" style="92" customWidth="1"/>
    <col min="2822" max="2822" width="15.453125" style="92" customWidth="1"/>
    <col min="2823" max="2823" width="0.81640625" style="92" customWidth="1"/>
    <col min="2824" max="2824" width="15.453125" style="92" customWidth="1"/>
    <col min="2825" max="2825" width="0.81640625" style="92" customWidth="1"/>
    <col min="2826" max="2826" width="15.453125" style="92" customWidth="1"/>
    <col min="2827" max="2827" width="0.81640625" style="92" customWidth="1"/>
    <col min="2828" max="2828" width="14.453125" style="92" customWidth="1"/>
    <col min="2829" max="3073" width="9.1796875" style="92"/>
    <col min="3074" max="3074" width="1.453125" style="92" customWidth="1"/>
    <col min="3075" max="3075" width="57.453125" style="92" customWidth="1"/>
    <col min="3076" max="3076" width="5.453125" style="92" customWidth="1"/>
    <col min="3077" max="3077" width="0.81640625" style="92" customWidth="1"/>
    <col min="3078" max="3078" width="15.453125" style="92" customWidth="1"/>
    <col min="3079" max="3079" width="0.81640625" style="92" customWidth="1"/>
    <col min="3080" max="3080" width="15.453125" style="92" customWidth="1"/>
    <col min="3081" max="3081" width="0.81640625" style="92" customWidth="1"/>
    <col min="3082" max="3082" width="15.453125" style="92" customWidth="1"/>
    <col min="3083" max="3083" width="0.81640625" style="92" customWidth="1"/>
    <col min="3084" max="3084" width="14.453125" style="92" customWidth="1"/>
    <col min="3085" max="3329" width="9.1796875" style="92"/>
    <col min="3330" max="3330" width="1.453125" style="92" customWidth="1"/>
    <col min="3331" max="3331" width="57.453125" style="92" customWidth="1"/>
    <col min="3332" max="3332" width="5.453125" style="92" customWidth="1"/>
    <col min="3333" max="3333" width="0.81640625" style="92" customWidth="1"/>
    <col min="3334" max="3334" width="15.453125" style="92" customWidth="1"/>
    <col min="3335" max="3335" width="0.81640625" style="92" customWidth="1"/>
    <col min="3336" max="3336" width="15.453125" style="92" customWidth="1"/>
    <col min="3337" max="3337" width="0.81640625" style="92" customWidth="1"/>
    <col min="3338" max="3338" width="15.453125" style="92" customWidth="1"/>
    <col min="3339" max="3339" width="0.81640625" style="92" customWidth="1"/>
    <col min="3340" max="3340" width="14.453125" style="92" customWidth="1"/>
    <col min="3341" max="3585" width="9.1796875" style="92"/>
    <col min="3586" max="3586" width="1.453125" style="92" customWidth="1"/>
    <col min="3587" max="3587" width="57.453125" style="92" customWidth="1"/>
    <col min="3588" max="3588" width="5.453125" style="92" customWidth="1"/>
    <col min="3589" max="3589" width="0.81640625" style="92" customWidth="1"/>
    <col min="3590" max="3590" width="15.453125" style="92" customWidth="1"/>
    <col min="3591" max="3591" width="0.81640625" style="92" customWidth="1"/>
    <col min="3592" max="3592" width="15.453125" style="92" customWidth="1"/>
    <col min="3593" max="3593" width="0.81640625" style="92" customWidth="1"/>
    <col min="3594" max="3594" width="15.453125" style="92" customWidth="1"/>
    <col min="3595" max="3595" width="0.81640625" style="92" customWidth="1"/>
    <col min="3596" max="3596" width="14.453125" style="92" customWidth="1"/>
    <col min="3597" max="3841" width="9.1796875" style="92"/>
    <col min="3842" max="3842" width="1.453125" style="92" customWidth="1"/>
    <col min="3843" max="3843" width="57.453125" style="92" customWidth="1"/>
    <col min="3844" max="3844" width="5.453125" style="92" customWidth="1"/>
    <col min="3845" max="3845" width="0.81640625" style="92" customWidth="1"/>
    <col min="3846" max="3846" width="15.453125" style="92" customWidth="1"/>
    <col min="3847" max="3847" width="0.81640625" style="92" customWidth="1"/>
    <col min="3848" max="3848" width="15.453125" style="92" customWidth="1"/>
    <col min="3849" max="3849" width="0.81640625" style="92" customWidth="1"/>
    <col min="3850" max="3850" width="15.453125" style="92" customWidth="1"/>
    <col min="3851" max="3851" width="0.81640625" style="92" customWidth="1"/>
    <col min="3852" max="3852" width="14.453125" style="92" customWidth="1"/>
    <col min="3853" max="4097" width="9.1796875" style="92"/>
    <col min="4098" max="4098" width="1.453125" style="92" customWidth="1"/>
    <col min="4099" max="4099" width="57.453125" style="92" customWidth="1"/>
    <col min="4100" max="4100" width="5.453125" style="92" customWidth="1"/>
    <col min="4101" max="4101" width="0.81640625" style="92" customWidth="1"/>
    <col min="4102" max="4102" width="15.453125" style="92" customWidth="1"/>
    <col min="4103" max="4103" width="0.81640625" style="92" customWidth="1"/>
    <col min="4104" max="4104" width="15.453125" style="92" customWidth="1"/>
    <col min="4105" max="4105" width="0.81640625" style="92" customWidth="1"/>
    <col min="4106" max="4106" width="15.453125" style="92" customWidth="1"/>
    <col min="4107" max="4107" width="0.81640625" style="92" customWidth="1"/>
    <col min="4108" max="4108" width="14.453125" style="92" customWidth="1"/>
    <col min="4109" max="4353" width="9.1796875" style="92"/>
    <col min="4354" max="4354" width="1.453125" style="92" customWidth="1"/>
    <col min="4355" max="4355" width="57.453125" style="92" customWidth="1"/>
    <col min="4356" max="4356" width="5.453125" style="92" customWidth="1"/>
    <col min="4357" max="4357" width="0.81640625" style="92" customWidth="1"/>
    <col min="4358" max="4358" width="15.453125" style="92" customWidth="1"/>
    <col min="4359" max="4359" width="0.81640625" style="92" customWidth="1"/>
    <col min="4360" max="4360" width="15.453125" style="92" customWidth="1"/>
    <col min="4361" max="4361" width="0.81640625" style="92" customWidth="1"/>
    <col min="4362" max="4362" width="15.453125" style="92" customWidth="1"/>
    <col min="4363" max="4363" width="0.81640625" style="92" customWidth="1"/>
    <col min="4364" max="4364" width="14.453125" style="92" customWidth="1"/>
    <col min="4365" max="4609" width="9.1796875" style="92"/>
    <col min="4610" max="4610" width="1.453125" style="92" customWidth="1"/>
    <col min="4611" max="4611" width="57.453125" style="92" customWidth="1"/>
    <col min="4612" max="4612" width="5.453125" style="92" customWidth="1"/>
    <col min="4613" max="4613" width="0.81640625" style="92" customWidth="1"/>
    <col min="4614" max="4614" width="15.453125" style="92" customWidth="1"/>
    <col min="4615" max="4615" width="0.81640625" style="92" customWidth="1"/>
    <col min="4616" max="4616" width="15.453125" style="92" customWidth="1"/>
    <col min="4617" max="4617" width="0.81640625" style="92" customWidth="1"/>
    <col min="4618" max="4618" width="15.453125" style="92" customWidth="1"/>
    <col min="4619" max="4619" width="0.81640625" style="92" customWidth="1"/>
    <col min="4620" max="4620" width="14.453125" style="92" customWidth="1"/>
    <col min="4621" max="4865" width="9.1796875" style="92"/>
    <col min="4866" max="4866" width="1.453125" style="92" customWidth="1"/>
    <col min="4867" max="4867" width="57.453125" style="92" customWidth="1"/>
    <col min="4868" max="4868" width="5.453125" style="92" customWidth="1"/>
    <col min="4869" max="4869" width="0.81640625" style="92" customWidth="1"/>
    <col min="4870" max="4870" width="15.453125" style="92" customWidth="1"/>
    <col min="4871" max="4871" width="0.81640625" style="92" customWidth="1"/>
    <col min="4872" max="4872" width="15.453125" style="92" customWidth="1"/>
    <col min="4873" max="4873" width="0.81640625" style="92" customWidth="1"/>
    <col min="4874" max="4874" width="15.453125" style="92" customWidth="1"/>
    <col min="4875" max="4875" width="0.81640625" style="92" customWidth="1"/>
    <col min="4876" max="4876" width="14.453125" style="92" customWidth="1"/>
    <col min="4877" max="5121" width="9.1796875" style="92"/>
    <col min="5122" max="5122" width="1.453125" style="92" customWidth="1"/>
    <col min="5123" max="5123" width="57.453125" style="92" customWidth="1"/>
    <col min="5124" max="5124" width="5.453125" style="92" customWidth="1"/>
    <col min="5125" max="5125" width="0.81640625" style="92" customWidth="1"/>
    <col min="5126" max="5126" width="15.453125" style="92" customWidth="1"/>
    <col min="5127" max="5127" width="0.81640625" style="92" customWidth="1"/>
    <col min="5128" max="5128" width="15.453125" style="92" customWidth="1"/>
    <col min="5129" max="5129" width="0.81640625" style="92" customWidth="1"/>
    <col min="5130" max="5130" width="15.453125" style="92" customWidth="1"/>
    <col min="5131" max="5131" width="0.81640625" style="92" customWidth="1"/>
    <col min="5132" max="5132" width="14.453125" style="92" customWidth="1"/>
    <col min="5133" max="5377" width="9.1796875" style="92"/>
    <col min="5378" max="5378" width="1.453125" style="92" customWidth="1"/>
    <col min="5379" max="5379" width="57.453125" style="92" customWidth="1"/>
    <col min="5380" max="5380" width="5.453125" style="92" customWidth="1"/>
    <col min="5381" max="5381" width="0.81640625" style="92" customWidth="1"/>
    <col min="5382" max="5382" width="15.453125" style="92" customWidth="1"/>
    <col min="5383" max="5383" width="0.81640625" style="92" customWidth="1"/>
    <col min="5384" max="5384" width="15.453125" style="92" customWidth="1"/>
    <col min="5385" max="5385" width="0.81640625" style="92" customWidth="1"/>
    <col min="5386" max="5386" width="15.453125" style="92" customWidth="1"/>
    <col min="5387" max="5387" width="0.81640625" style="92" customWidth="1"/>
    <col min="5388" max="5388" width="14.453125" style="92" customWidth="1"/>
    <col min="5389" max="5633" width="9.1796875" style="92"/>
    <col min="5634" max="5634" width="1.453125" style="92" customWidth="1"/>
    <col min="5635" max="5635" width="57.453125" style="92" customWidth="1"/>
    <col min="5636" max="5636" width="5.453125" style="92" customWidth="1"/>
    <col min="5637" max="5637" width="0.81640625" style="92" customWidth="1"/>
    <col min="5638" max="5638" width="15.453125" style="92" customWidth="1"/>
    <col min="5639" max="5639" width="0.81640625" style="92" customWidth="1"/>
    <col min="5640" max="5640" width="15.453125" style="92" customWidth="1"/>
    <col min="5641" max="5641" width="0.81640625" style="92" customWidth="1"/>
    <col min="5642" max="5642" width="15.453125" style="92" customWidth="1"/>
    <col min="5643" max="5643" width="0.81640625" style="92" customWidth="1"/>
    <col min="5644" max="5644" width="14.453125" style="92" customWidth="1"/>
    <col min="5645" max="5889" width="9.1796875" style="92"/>
    <col min="5890" max="5890" width="1.453125" style="92" customWidth="1"/>
    <col min="5891" max="5891" width="57.453125" style="92" customWidth="1"/>
    <col min="5892" max="5892" width="5.453125" style="92" customWidth="1"/>
    <col min="5893" max="5893" width="0.81640625" style="92" customWidth="1"/>
    <col min="5894" max="5894" width="15.453125" style="92" customWidth="1"/>
    <col min="5895" max="5895" width="0.81640625" style="92" customWidth="1"/>
    <col min="5896" max="5896" width="15.453125" style="92" customWidth="1"/>
    <col min="5897" max="5897" width="0.81640625" style="92" customWidth="1"/>
    <col min="5898" max="5898" width="15.453125" style="92" customWidth="1"/>
    <col min="5899" max="5899" width="0.81640625" style="92" customWidth="1"/>
    <col min="5900" max="5900" width="14.453125" style="92" customWidth="1"/>
    <col min="5901" max="6145" width="9.1796875" style="92"/>
    <col min="6146" max="6146" width="1.453125" style="92" customWidth="1"/>
    <col min="6147" max="6147" width="57.453125" style="92" customWidth="1"/>
    <col min="6148" max="6148" width="5.453125" style="92" customWidth="1"/>
    <col min="6149" max="6149" width="0.81640625" style="92" customWidth="1"/>
    <col min="6150" max="6150" width="15.453125" style="92" customWidth="1"/>
    <col min="6151" max="6151" width="0.81640625" style="92" customWidth="1"/>
    <col min="6152" max="6152" width="15.453125" style="92" customWidth="1"/>
    <col min="6153" max="6153" width="0.81640625" style="92" customWidth="1"/>
    <col min="6154" max="6154" width="15.453125" style="92" customWidth="1"/>
    <col min="6155" max="6155" width="0.81640625" style="92" customWidth="1"/>
    <col min="6156" max="6156" width="14.453125" style="92" customWidth="1"/>
    <col min="6157" max="6401" width="9.1796875" style="92"/>
    <col min="6402" max="6402" width="1.453125" style="92" customWidth="1"/>
    <col min="6403" max="6403" width="57.453125" style="92" customWidth="1"/>
    <col min="6404" max="6404" width="5.453125" style="92" customWidth="1"/>
    <col min="6405" max="6405" width="0.81640625" style="92" customWidth="1"/>
    <col min="6406" max="6406" width="15.453125" style="92" customWidth="1"/>
    <col min="6407" max="6407" width="0.81640625" style="92" customWidth="1"/>
    <col min="6408" max="6408" width="15.453125" style="92" customWidth="1"/>
    <col min="6409" max="6409" width="0.81640625" style="92" customWidth="1"/>
    <col min="6410" max="6410" width="15.453125" style="92" customWidth="1"/>
    <col min="6411" max="6411" width="0.81640625" style="92" customWidth="1"/>
    <col min="6412" max="6412" width="14.453125" style="92" customWidth="1"/>
    <col min="6413" max="6657" width="9.1796875" style="92"/>
    <col min="6658" max="6658" width="1.453125" style="92" customWidth="1"/>
    <col min="6659" max="6659" width="57.453125" style="92" customWidth="1"/>
    <col min="6660" max="6660" width="5.453125" style="92" customWidth="1"/>
    <col min="6661" max="6661" width="0.81640625" style="92" customWidth="1"/>
    <col min="6662" max="6662" width="15.453125" style="92" customWidth="1"/>
    <col min="6663" max="6663" width="0.81640625" style="92" customWidth="1"/>
    <col min="6664" max="6664" width="15.453125" style="92" customWidth="1"/>
    <col min="6665" max="6665" width="0.81640625" style="92" customWidth="1"/>
    <col min="6666" max="6666" width="15.453125" style="92" customWidth="1"/>
    <col min="6667" max="6667" width="0.81640625" style="92" customWidth="1"/>
    <col min="6668" max="6668" width="14.453125" style="92" customWidth="1"/>
    <col min="6669" max="6913" width="9.1796875" style="92"/>
    <col min="6914" max="6914" width="1.453125" style="92" customWidth="1"/>
    <col min="6915" max="6915" width="57.453125" style="92" customWidth="1"/>
    <col min="6916" max="6916" width="5.453125" style="92" customWidth="1"/>
    <col min="6917" max="6917" width="0.81640625" style="92" customWidth="1"/>
    <col min="6918" max="6918" width="15.453125" style="92" customWidth="1"/>
    <col min="6919" max="6919" width="0.81640625" style="92" customWidth="1"/>
    <col min="6920" max="6920" width="15.453125" style="92" customWidth="1"/>
    <col min="6921" max="6921" width="0.81640625" style="92" customWidth="1"/>
    <col min="6922" max="6922" width="15.453125" style="92" customWidth="1"/>
    <col min="6923" max="6923" width="0.81640625" style="92" customWidth="1"/>
    <col min="6924" max="6924" width="14.453125" style="92" customWidth="1"/>
    <col min="6925" max="7169" width="9.1796875" style="92"/>
    <col min="7170" max="7170" width="1.453125" style="92" customWidth="1"/>
    <col min="7171" max="7171" width="57.453125" style="92" customWidth="1"/>
    <col min="7172" max="7172" width="5.453125" style="92" customWidth="1"/>
    <col min="7173" max="7173" width="0.81640625" style="92" customWidth="1"/>
    <col min="7174" max="7174" width="15.453125" style="92" customWidth="1"/>
    <col min="7175" max="7175" width="0.81640625" style="92" customWidth="1"/>
    <col min="7176" max="7176" width="15.453125" style="92" customWidth="1"/>
    <col min="7177" max="7177" width="0.81640625" style="92" customWidth="1"/>
    <col min="7178" max="7178" width="15.453125" style="92" customWidth="1"/>
    <col min="7179" max="7179" width="0.81640625" style="92" customWidth="1"/>
    <col min="7180" max="7180" width="14.453125" style="92" customWidth="1"/>
    <col min="7181" max="7425" width="9.1796875" style="92"/>
    <col min="7426" max="7426" width="1.453125" style="92" customWidth="1"/>
    <col min="7427" max="7427" width="57.453125" style="92" customWidth="1"/>
    <col min="7428" max="7428" width="5.453125" style="92" customWidth="1"/>
    <col min="7429" max="7429" width="0.81640625" style="92" customWidth="1"/>
    <col min="7430" max="7430" width="15.453125" style="92" customWidth="1"/>
    <col min="7431" max="7431" width="0.81640625" style="92" customWidth="1"/>
    <col min="7432" max="7432" width="15.453125" style="92" customWidth="1"/>
    <col min="7433" max="7433" width="0.81640625" style="92" customWidth="1"/>
    <col min="7434" max="7434" width="15.453125" style="92" customWidth="1"/>
    <col min="7435" max="7435" width="0.81640625" style="92" customWidth="1"/>
    <col min="7436" max="7436" width="14.453125" style="92" customWidth="1"/>
    <col min="7437" max="7681" width="9.1796875" style="92"/>
    <col min="7682" max="7682" width="1.453125" style="92" customWidth="1"/>
    <col min="7683" max="7683" width="57.453125" style="92" customWidth="1"/>
    <col min="7684" max="7684" width="5.453125" style="92" customWidth="1"/>
    <col min="7685" max="7685" width="0.81640625" style="92" customWidth="1"/>
    <col min="7686" max="7686" width="15.453125" style="92" customWidth="1"/>
    <col min="7687" max="7687" width="0.81640625" style="92" customWidth="1"/>
    <col min="7688" max="7688" width="15.453125" style="92" customWidth="1"/>
    <col min="7689" max="7689" width="0.81640625" style="92" customWidth="1"/>
    <col min="7690" max="7690" width="15.453125" style="92" customWidth="1"/>
    <col min="7691" max="7691" width="0.81640625" style="92" customWidth="1"/>
    <col min="7692" max="7692" width="14.453125" style="92" customWidth="1"/>
    <col min="7693" max="7937" width="9.1796875" style="92"/>
    <col min="7938" max="7938" width="1.453125" style="92" customWidth="1"/>
    <col min="7939" max="7939" width="57.453125" style="92" customWidth="1"/>
    <col min="7940" max="7940" width="5.453125" style="92" customWidth="1"/>
    <col min="7941" max="7941" width="0.81640625" style="92" customWidth="1"/>
    <col min="7942" max="7942" width="15.453125" style="92" customWidth="1"/>
    <col min="7943" max="7943" width="0.81640625" style="92" customWidth="1"/>
    <col min="7944" max="7944" width="15.453125" style="92" customWidth="1"/>
    <col min="7945" max="7945" width="0.81640625" style="92" customWidth="1"/>
    <col min="7946" max="7946" width="15.453125" style="92" customWidth="1"/>
    <col min="7947" max="7947" width="0.81640625" style="92" customWidth="1"/>
    <col min="7948" max="7948" width="14.453125" style="92" customWidth="1"/>
    <col min="7949" max="8193" width="9.1796875" style="92"/>
    <col min="8194" max="8194" width="1.453125" style="92" customWidth="1"/>
    <col min="8195" max="8195" width="57.453125" style="92" customWidth="1"/>
    <col min="8196" max="8196" width="5.453125" style="92" customWidth="1"/>
    <col min="8197" max="8197" width="0.81640625" style="92" customWidth="1"/>
    <col min="8198" max="8198" width="15.453125" style="92" customWidth="1"/>
    <col min="8199" max="8199" width="0.81640625" style="92" customWidth="1"/>
    <col min="8200" max="8200" width="15.453125" style="92" customWidth="1"/>
    <col min="8201" max="8201" width="0.81640625" style="92" customWidth="1"/>
    <col min="8202" max="8202" width="15.453125" style="92" customWidth="1"/>
    <col min="8203" max="8203" width="0.81640625" style="92" customWidth="1"/>
    <col min="8204" max="8204" width="14.453125" style="92" customWidth="1"/>
    <col min="8205" max="8449" width="9.1796875" style="92"/>
    <col min="8450" max="8450" width="1.453125" style="92" customWidth="1"/>
    <col min="8451" max="8451" width="57.453125" style="92" customWidth="1"/>
    <col min="8452" max="8452" width="5.453125" style="92" customWidth="1"/>
    <col min="8453" max="8453" width="0.81640625" style="92" customWidth="1"/>
    <col min="8454" max="8454" width="15.453125" style="92" customWidth="1"/>
    <col min="8455" max="8455" width="0.81640625" style="92" customWidth="1"/>
    <col min="8456" max="8456" width="15.453125" style="92" customWidth="1"/>
    <col min="8457" max="8457" width="0.81640625" style="92" customWidth="1"/>
    <col min="8458" max="8458" width="15.453125" style="92" customWidth="1"/>
    <col min="8459" max="8459" width="0.81640625" style="92" customWidth="1"/>
    <col min="8460" max="8460" width="14.453125" style="92" customWidth="1"/>
    <col min="8461" max="8705" width="9.1796875" style="92"/>
    <col min="8706" max="8706" width="1.453125" style="92" customWidth="1"/>
    <col min="8707" max="8707" width="57.453125" style="92" customWidth="1"/>
    <col min="8708" max="8708" width="5.453125" style="92" customWidth="1"/>
    <col min="8709" max="8709" width="0.81640625" style="92" customWidth="1"/>
    <col min="8710" max="8710" width="15.453125" style="92" customWidth="1"/>
    <col min="8711" max="8711" width="0.81640625" style="92" customWidth="1"/>
    <col min="8712" max="8712" width="15.453125" style="92" customWidth="1"/>
    <col min="8713" max="8713" width="0.81640625" style="92" customWidth="1"/>
    <col min="8714" max="8714" width="15.453125" style="92" customWidth="1"/>
    <col min="8715" max="8715" width="0.81640625" style="92" customWidth="1"/>
    <col min="8716" max="8716" width="14.453125" style="92" customWidth="1"/>
    <col min="8717" max="8961" width="9.1796875" style="92"/>
    <col min="8962" max="8962" width="1.453125" style="92" customWidth="1"/>
    <col min="8963" max="8963" width="57.453125" style="92" customWidth="1"/>
    <col min="8964" max="8964" width="5.453125" style="92" customWidth="1"/>
    <col min="8965" max="8965" width="0.81640625" style="92" customWidth="1"/>
    <col min="8966" max="8966" width="15.453125" style="92" customWidth="1"/>
    <col min="8967" max="8967" width="0.81640625" style="92" customWidth="1"/>
    <col min="8968" max="8968" width="15.453125" style="92" customWidth="1"/>
    <col min="8969" max="8969" width="0.81640625" style="92" customWidth="1"/>
    <col min="8970" max="8970" width="15.453125" style="92" customWidth="1"/>
    <col min="8971" max="8971" width="0.81640625" style="92" customWidth="1"/>
    <col min="8972" max="8972" width="14.453125" style="92" customWidth="1"/>
    <col min="8973" max="9217" width="9.1796875" style="92"/>
    <col min="9218" max="9218" width="1.453125" style="92" customWidth="1"/>
    <col min="9219" max="9219" width="57.453125" style="92" customWidth="1"/>
    <col min="9220" max="9220" width="5.453125" style="92" customWidth="1"/>
    <col min="9221" max="9221" width="0.81640625" style="92" customWidth="1"/>
    <col min="9222" max="9222" width="15.453125" style="92" customWidth="1"/>
    <col min="9223" max="9223" width="0.81640625" style="92" customWidth="1"/>
    <col min="9224" max="9224" width="15.453125" style="92" customWidth="1"/>
    <col min="9225" max="9225" width="0.81640625" style="92" customWidth="1"/>
    <col min="9226" max="9226" width="15.453125" style="92" customWidth="1"/>
    <col min="9227" max="9227" width="0.81640625" style="92" customWidth="1"/>
    <col min="9228" max="9228" width="14.453125" style="92" customWidth="1"/>
    <col min="9229" max="9473" width="9.1796875" style="92"/>
    <col min="9474" max="9474" width="1.453125" style="92" customWidth="1"/>
    <col min="9475" max="9475" width="57.453125" style="92" customWidth="1"/>
    <col min="9476" max="9476" width="5.453125" style="92" customWidth="1"/>
    <col min="9477" max="9477" width="0.81640625" style="92" customWidth="1"/>
    <col min="9478" max="9478" width="15.453125" style="92" customWidth="1"/>
    <col min="9479" max="9479" width="0.81640625" style="92" customWidth="1"/>
    <col min="9480" max="9480" width="15.453125" style="92" customWidth="1"/>
    <col min="9481" max="9481" width="0.81640625" style="92" customWidth="1"/>
    <col min="9482" max="9482" width="15.453125" style="92" customWidth="1"/>
    <col min="9483" max="9483" width="0.81640625" style="92" customWidth="1"/>
    <col min="9484" max="9484" width="14.453125" style="92" customWidth="1"/>
    <col min="9485" max="9729" width="9.1796875" style="92"/>
    <col min="9730" max="9730" width="1.453125" style="92" customWidth="1"/>
    <col min="9731" max="9731" width="57.453125" style="92" customWidth="1"/>
    <col min="9732" max="9732" width="5.453125" style="92" customWidth="1"/>
    <col min="9733" max="9733" width="0.81640625" style="92" customWidth="1"/>
    <col min="9734" max="9734" width="15.453125" style="92" customWidth="1"/>
    <col min="9735" max="9735" width="0.81640625" style="92" customWidth="1"/>
    <col min="9736" max="9736" width="15.453125" style="92" customWidth="1"/>
    <col min="9737" max="9737" width="0.81640625" style="92" customWidth="1"/>
    <col min="9738" max="9738" width="15.453125" style="92" customWidth="1"/>
    <col min="9739" max="9739" width="0.81640625" style="92" customWidth="1"/>
    <col min="9740" max="9740" width="14.453125" style="92" customWidth="1"/>
    <col min="9741" max="9985" width="9.1796875" style="92"/>
    <col min="9986" max="9986" width="1.453125" style="92" customWidth="1"/>
    <col min="9987" max="9987" width="57.453125" style="92" customWidth="1"/>
    <col min="9988" max="9988" width="5.453125" style="92" customWidth="1"/>
    <col min="9989" max="9989" width="0.81640625" style="92" customWidth="1"/>
    <col min="9990" max="9990" width="15.453125" style="92" customWidth="1"/>
    <col min="9991" max="9991" width="0.81640625" style="92" customWidth="1"/>
    <col min="9992" max="9992" width="15.453125" style="92" customWidth="1"/>
    <col min="9993" max="9993" width="0.81640625" style="92" customWidth="1"/>
    <col min="9994" max="9994" width="15.453125" style="92" customWidth="1"/>
    <col min="9995" max="9995" width="0.81640625" style="92" customWidth="1"/>
    <col min="9996" max="9996" width="14.453125" style="92" customWidth="1"/>
    <col min="9997" max="10241" width="9.1796875" style="92"/>
    <col min="10242" max="10242" width="1.453125" style="92" customWidth="1"/>
    <col min="10243" max="10243" width="57.453125" style="92" customWidth="1"/>
    <col min="10244" max="10244" width="5.453125" style="92" customWidth="1"/>
    <col min="10245" max="10245" width="0.81640625" style="92" customWidth="1"/>
    <col min="10246" max="10246" width="15.453125" style="92" customWidth="1"/>
    <col min="10247" max="10247" width="0.81640625" style="92" customWidth="1"/>
    <col min="10248" max="10248" width="15.453125" style="92" customWidth="1"/>
    <col min="10249" max="10249" width="0.81640625" style="92" customWidth="1"/>
    <col min="10250" max="10250" width="15.453125" style="92" customWidth="1"/>
    <col min="10251" max="10251" width="0.81640625" style="92" customWidth="1"/>
    <col min="10252" max="10252" width="14.453125" style="92" customWidth="1"/>
    <col min="10253" max="10497" width="9.1796875" style="92"/>
    <col min="10498" max="10498" width="1.453125" style="92" customWidth="1"/>
    <col min="10499" max="10499" width="57.453125" style="92" customWidth="1"/>
    <col min="10500" max="10500" width="5.453125" style="92" customWidth="1"/>
    <col min="10501" max="10501" width="0.81640625" style="92" customWidth="1"/>
    <col min="10502" max="10502" width="15.453125" style="92" customWidth="1"/>
    <col min="10503" max="10503" width="0.81640625" style="92" customWidth="1"/>
    <col min="10504" max="10504" width="15.453125" style="92" customWidth="1"/>
    <col min="10505" max="10505" width="0.81640625" style="92" customWidth="1"/>
    <col min="10506" max="10506" width="15.453125" style="92" customWidth="1"/>
    <col min="10507" max="10507" width="0.81640625" style="92" customWidth="1"/>
    <col min="10508" max="10508" width="14.453125" style="92" customWidth="1"/>
    <col min="10509" max="10753" width="9.1796875" style="92"/>
    <col min="10754" max="10754" width="1.453125" style="92" customWidth="1"/>
    <col min="10755" max="10755" width="57.453125" style="92" customWidth="1"/>
    <col min="10756" max="10756" width="5.453125" style="92" customWidth="1"/>
    <col min="10757" max="10757" width="0.81640625" style="92" customWidth="1"/>
    <col min="10758" max="10758" width="15.453125" style="92" customWidth="1"/>
    <col min="10759" max="10759" width="0.81640625" style="92" customWidth="1"/>
    <col min="10760" max="10760" width="15.453125" style="92" customWidth="1"/>
    <col min="10761" max="10761" width="0.81640625" style="92" customWidth="1"/>
    <col min="10762" max="10762" width="15.453125" style="92" customWidth="1"/>
    <col min="10763" max="10763" width="0.81640625" style="92" customWidth="1"/>
    <col min="10764" max="10764" width="14.453125" style="92" customWidth="1"/>
    <col min="10765" max="11009" width="9.1796875" style="92"/>
    <col min="11010" max="11010" width="1.453125" style="92" customWidth="1"/>
    <col min="11011" max="11011" width="57.453125" style="92" customWidth="1"/>
    <col min="11012" max="11012" width="5.453125" style="92" customWidth="1"/>
    <col min="11013" max="11013" width="0.81640625" style="92" customWidth="1"/>
    <col min="11014" max="11014" width="15.453125" style="92" customWidth="1"/>
    <col min="11015" max="11015" width="0.81640625" style="92" customWidth="1"/>
    <col min="11016" max="11016" width="15.453125" style="92" customWidth="1"/>
    <col min="11017" max="11017" width="0.81640625" style="92" customWidth="1"/>
    <col min="11018" max="11018" width="15.453125" style="92" customWidth="1"/>
    <col min="11019" max="11019" width="0.81640625" style="92" customWidth="1"/>
    <col min="11020" max="11020" width="14.453125" style="92" customWidth="1"/>
    <col min="11021" max="11265" width="9.1796875" style="92"/>
    <col min="11266" max="11266" width="1.453125" style="92" customWidth="1"/>
    <col min="11267" max="11267" width="57.453125" style="92" customWidth="1"/>
    <col min="11268" max="11268" width="5.453125" style="92" customWidth="1"/>
    <col min="11269" max="11269" width="0.81640625" style="92" customWidth="1"/>
    <col min="11270" max="11270" width="15.453125" style="92" customWidth="1"/>
    <col min="11271" max="11271" width="0.81640625" style="92" customWidth="1"/>
    <col min="11272" max="11272" width="15.453125" style="92" customWidth="1"/>
    <col min="11273" max="11273" width="0.81640625" style="92" customWidth="1"/>
    <col min="11274" max="11274" width="15.453125" style="92" customWidth="1"/>
    <col min="11275" max="11275" width="0.81640625" style="92" customWidth="1"/>
    <col min="11276" max="11276" width="14.453125" style="92" customWidth="1"/>
    <col min="11277" max="11521" width="9.1796875" style="92"/>
    <col min="11522" max="11522" width="1.453125" style="92" customWidth="1"/>
    <col min="11523" max="11523" width="57.453125" style="92" customWidth="1"/>
    <col min="11524" max="11524" width="5.453125" style="92" customWidth="1"/>
    <col min="11525" max="11525" width="0.81640625" style="92" customWidth="1"/>
    <col min="11526" max="11526" width="15.453125" style="92" customWidth="1"/>
    <col min="11527" max="11527" width="0.81640625" style="92" customWidth="1"/>
    <col min="11528" max="11528" width="15.453125" style="92" customWidth="1"/>
    <col min="11529" max="11529" width="0.81640625" style="92" customWidth="1"/>
    <col min="11530" max="11530" width="15.453125" style="92" customWidth="1"/>
    <col min="11531" max="11531" width="0.81640625" style="92" customWidth="1"/>
    <col min="11532" max="11532" width="14.453125" style="92" customWidth="1"/>
    <col min="11533" max="11777" width="9.1796875" style="92"/>
    <col min="11778" max="11778" width="1.453125" style="92" customWidth="1"/>
    <col min="11779" max="11779" width="57.453125" style="92" customWidth="1"/>
    <col min="11780" max="11780" width="5.453125" style="92" customWidth="1"/>
    <col min="11781" max="11781" width="0.81640625" style="92" customWidth="1"/>
    <col min="11782" max="11782" width="15.453125" style="92" customWidth="1"/>
    <col min="11783" max="11783" width="0.81640625" style="92" customWidth="1"/>
    <col min="11784" max="11784" width="15.453125" style="92" customWidth="1"/>
    <col min="11785" max="11785" width="0.81640625" style="92" customWidth="1"/>
    <col min="11786" max="11786" width="15.453125" style="92" customWidth="1"/>
    <col min="11787" max="11787" width="0.81640625" style="92" customWidth="1"/>
    <col min="11788" max="11788" width="14.453125" style="92" customWidth="1"/>
    <col min="11789" max="12033" width="9.1796875" style="92"/>
    <col min="12034" max="12034" width="1.453125" style="92" customWidth="1"/>
    <col min="12035" max="12035" width="57.453125" style="92" customWidth="1"/>
    <col min="12036" max="12036" width="5.453125" style="92" customWidth="1"/>
    <col min="12037" max="12037" width="0.81640625" style="92" customWidth="1"/>
    <col min="12038" max="12038" width="15.453125" style="92" customWidth="1"/>
    <col min="12039" max="12039" width="0.81640625" style="92" customWidth="1"/>
    <col min="12040" max="12040" width="15.453125" style="92" customWidth="1"/>
    <col min="12041" max="12041" width="0.81640625" style="92" customWidth="1"/>
    <col min="12042" max="12042" width="15.453125" style="92" customWidth="1"/>
    <col min="12043" max="12043" width="0.81640625" style="92" customWidth="1"/>
    <col min="12044" max="12044" width="14.453125" style="92" customWidth="1"/>
    <col min="12045" max="12289" width="9.1796875" style="92"/>
    <col min="12290" max="12290" width="1.453125" style="92" customWidth="1"/>
    <col min="12291" max="12291" width="57.453125" style="92" customWidth="1"/>
    <col min="12292" max="12292" width="5.453125" style="92" customWidth="1"/>
    <col min="12293" max="12293" width="0.81640625" style="92" customWidth="1"/>
    <col min="12294" max="12294" width="15.453125" style="92" customWidth="1"/>
    <col min="12295" max="12295" width="0.81640625" style="92" customWidth="1"/>
    <col min="12296" max="12296" width="15.453125" style="92" customWidth="1"/>
    <col min="12297" max="12297" width="0.81640625" style="92" customWidth="1"/>
    <col min="12298" max="12298" width="15.453125" style="92" customWidth="1"/>
    <col min="12299" max="12299" width="0.81640625" style="92" customWidth="1"/>
    <col min="12300" max="12300" width="14.453125" style="92" customWidth="1"/>
    <col min="12301" max="12545" width="9.1796875" style="92"/>
    <col min="12546" max="12546" width="1.453125" style="92" customWidth="1"/>
    <col min="12547" max="12547" width="57.453125" style="92" customWidth="1"/>
    <col min="12548" max="12548" width="5.453125" style="92" customWidth="1"/>
    <col min="12549" max="12549" width="0.81640625" style="92" customWidth="1"/>
    <col min="12550" max="12550" width="15.453125" style="92" customWidth="1"/>
    <col min="12551" max="12551" width="0.81640625" style="92" customWidth="1"/>
    <col min="12552" max="12552" width="15.453125" style="92" customWidth="1"/>
    <col min="12553" max="12553" width="0.81640625" style="92" customWidth="1"/>
    <col min="12554" max="12554" width="15.453125" style="92" customWidth="1"/>
    <col min="12555" max="12555" width="0.81640625" style="92" customWidth="1"/>
    <col min="12556" max="12556" width="14.453125" style="92" customWidth="1"/>
    <col min="12557" max="12801" width="9.1796875" style="92"/>
    <col min="12802" max="12802" width="1.453125" style="92" customWidth="1"/>
    <col min="12803" max="12803" width="57.453125" style="92" customWidth="1"/>
    <col min="12804" max="12804" width="5.453125" style="92" customWidth="1"/>
    <col min="12805" max="12805" width="0.81640625" style="92" customWidth="1"/>
    <col min="12806" max="12806" width="15.453125" style="92" customWidth="1"/>
    <col min="12807" max="12807" width="0.81640625" style="92" customWidth="1"/>
    <col min="12808" max="12808" width="15.453125" style="92" customWidth="1"/>
    <col min="12809" max="12809" width="0.81640625" style="92" customWidth="1"/>
    <col min="12810" max="12810" width="15.453125" style="92" customWidth="1"/>
    <col min="12811" max="12811" width="0.81640625" style="92" customWidth="1"/>
    <col min="12812" max="12812" width="14.453125" style="92" customWidth="1"/>
    <col min="12813" max="13057" width="9.1796875" style="92"/>
    <col min="13058" max="13058" width="1.453125" style="92" customWidth="1"/>
    <col min="13059" max="13059" width="57.453125" style="92" customWidth="1"/>
    <col min="13060" max="13060" width="5.453125" style="92" customWidth="1"/>
    <col min="13061" max="13061" width="0.81640625" style="92" customWidth="1"/>
    <col min="13062" max="13062" width="15.453125" style="92" customWidth="1"/>
    <col min="13063" max="13063" width="0.81640625" style="92" customWidth="1"/>
    <col min="13064" max="13064" width="15.453125" style="92" customWidth="1"/>
    <col min="13065" max="13065" width="0.81640625" style="92" customWidth="1"/>
    <col min="13066" max="13066" width="15.453125" style="92" customWidth="1"/>
    <col min="13067" max="13067" width="0.81640625" style="92" customWidth="1"/>
    <col min="13068" max="13068" width="14.453125" style="92" customWidth="1"/>
    <col min="13069" max="13313" width="9.1796875" style="92"/>
    <col min="13314" max="13314" width="1.453125" style="92" customWidth="1"/>
    <col min="13315" max="13315" width="57.453125" style="92" customWidth="1"/>
    <col min="13316" max="13316" width="5.453125" style="92" customWidth="1"/>
    <col min="13317" max="13317" width="0.81640625" style="92" customWidth="1"/>
    <col min="13318" max="13318" width="15.453125" style="92" customWidth="1"/>
    <col min="13319" max="13319" width="0.81640625" style="92" customWidth="1"/>
    <col min="13320" max="13320" width="15.453125" style="92" customWidth="1"/>
    <col min="13321" max="13321" width="0.81640625" style="92" customWidth="1"/>
    <col min="13322" max="13322" width="15.453125" style="92" customWidth="1"/>
    <col min="13323" max="13323" width="0.81640625" style="92" customWidth="1"/>
    <col min="13324" max="13324" width="14.453125" style="92" customWidth="1"/>
    <col min="13325" max="13569" width="9.1796875" style="92"/>
    <col min="13570" max="13570" width="1.453125" style="92" customWidth="1"/>
    <col min="13571" max="13571" width="57.453125" style="92" customWidth="1"/>
    <col min="13572" max="13572" width="5.453125" style="92" customWidth="1"/>
    <col min="13573" max="13573" width="0.81640625" style="92" customWidth="1"/>
    <col min="13574" max="13574" width="15.453125" style="92" customWidth="1"/>
    <col min="13575" max="13575" width="0.81640625" style="92" customWidth="1"/>
    <col min="13576" max="13576" width="15.453125" style="92" customWidth="1"/>
    <col min="13577" max="13577" width="0.81640625" style="92" customWidth="1"/>
    <col min="13578" max="13578" width="15.453125" style="92" customWidth="1"/>
    <col min="13579" max="13579" width="0.81640625" style="92" customWidth="1"/>
    <col min="13580" max="13580" width="14.453125" style="92" customWidth="1"/>
    <col min="13581" max="13825" width="9.1796875" style="92"/>
    <col min="13826" max="13826" width="1.453125" style="92" customWidth="1"/>
    <col min="13827" max="13827" width="57.453125" style="92" customWidth="1"/>
    <col min="13828" max="13828" width="5.453125" style="92" customWidth="1"/>
    <col min="13829" max="13829" width="0.81640625" style="92" customWidth="1"/>
    <col min="13830" max="13830" width="15.453125" style="92" customWidth="1"/>
    <col min="13831" max="13831" width="0.81640625" style="92" customWidth="1"/>
    <col min="13832" max="13832" width="15.453125" style="92" customWidth="1"/>
    <col min="13833" max="13833" width="0.81640625" style="92" customWidth="1"/>
    <col min="13834" max="13834" width="15.453125" style="92" customWidth="1"/>
    <col min="13835" max="13835" width="0.81640625" style="92" customWidth="1"/>
    <col min="13836" max="13836" width="14.453125" style="92" customWidth="1"/>
    <col min="13837" max="14081" width="9.1796875" style="92"/>
    <col min="14082" max="14082" width="1.453125" style="92" customWidth="1"/>
    <col min="14083" max="14083" width="57.453125" style="92" customWidth="1"/>
    <col min="14084" max="14084" width="5.453125" style="92" customWidth="1"/>
    <col min="14085" max="14085" width="0.81640625" style="92" customWidth="1"/>
    <col min="14086" max="14086" width="15.453125" style="92" customWidth="1"/>
    <col min="14087" max="14087" width="0.81640625" style="92" customWidth="1"/>
    <col min="14088" max="14088" width="15.453125" style="92" customWidth="1"/>
    <col min="14089" max="14089" width="0.81640625" style="92" customWidth="1"/>
    <col min="14090" max="14090" width="15.453125" style="92" customWidth="1"/>
    <col min="14091" max="14091" width="0.81640625" style="92" customWidth="1"/>
    <col min="14092" max="14092" width="14.453125" style="92" customWidth="1"/>
    <col min="14093" max="14337" width="9.1796875" style="92"/>
    <col min="14338" max="14338" width="1.453125" style="92" customWidth="1"/>
    <col min="14339" max="14339" width="57.453125" style="92" customWidth="1"/>
    <col min="14340" max="14340" width="5.453125" style="92" customWidth="1"/>
    <col min="14341" max="14341" width="0.81640625" style="92" customWidth="1"/>
    <col min="14342" max="14342" width="15.453125" style="92" customWidth="1"/>
    <col min="14343" max="14343" width="0.81640625" style="92" customWidth="1"/>
    <col min="14344" max="14344" width="15.453125" style="92" customWidth="1"/>
    <col min="14345" max="14345" width="0.81640625" style="92" customWidth="1"/>
    <col min="14346" max="14346" width="15.453125" style="92" customWidth="1"/>
    <col min="14347" max="14347" width="0.81640625" style="92" customWidth="1"/>
    <col min="14348" max="14348" width="14.453125" style="92" customWidth="1"/>
    <col min="14349" max="14593" width="9.1796875" style="92"/>
    <col min="14594" max="14594" width="1.453125" style="92" customWidth="1"/>
    <col min="14595" max="14595" width="57.453125" style="92" customWidth="1"/>
    <col min="14596" max="14596" width="5.453125" style="92" customWidth="1"/>
    <col min="14597" max="14597" width="0.81640625" style="92" customWidth="1"/>
    <col min="14598" max="14598" width="15.453125" style="92" customWidth="1"/>
    <col min="14599" max="14599" width="0.81640625" style="92" customWidth="1"/>
    <col min="14600" max="14600" width="15.453125" style="92" customWidth="1"/>
    <col min="14601" max="14601" width="0.81640625" style="92" customWidth="1"/>
    <col min="14602" max="14602" width="15.453125" style="92" customWidth="1"/>
    <col min="14603" max="14603" width="0.81640625" style="92" customWidth="1"/>
    <col min="14604" max="14604" width="14.453125" style="92" customWidth="1"/>
    <col min="14605" max="14849" width="9.1796875" style="92"/>
    <col min="14850" max="14850" width="1.453125" style="92" customWidth="1"/>
    <col min="14851" max="14851" width="57.453125" style="92" customWidth="1"/>
    <col min="14852" max="14852" width="5.453125" style="92" customWidth="1"/>
    <col min="14853" max="14853" width="0.81640625" style="92" customWidth="1"/>
    <col min="14854" max="14854" width="15.453125" style="92" customWidth="1"/>
    <col min="14855" max="14855" width="0.81640625" style="92" customWidth="1"/>
    <col min="14856" max="14856" width="15.453125" style="92" customWidth="1"/>
    <col min="14857" max="14857" width="0.81640625" style="92" customWidth="1"/>
    <col min="14858" max="14858" width="15.453125" style="92" customWidth="1"/>
    <col min="14859" max="14859" width="0.81640625" style="92" customWidth="1"/>
    <col min="14860" max="14860" width="14.453125" style="92" customWidth="1"/>
    <col min="14861" max="15105" width="9.1796875" style="92"/>
    <col min="15106" max="15106" width="1.453125" style="92" customWidth="1"/>
    <col min="15107" max="15107" width="57.453125" style="92" customWidth="1"/>
    <col min="15108" max="15108" width="5.453125" style="92" customWidth="1"/>
    <col min="15109" max="15109" width="0.81640625" style="92" customWidth="1"/>
    <col min="15110" max="15110" width="15.453125" style="92" customWidth="1"/>
    <col min="15111" max="15111" width="0.81640625" style="92" customWidth="1"/>
    <col min="15112" max="15112" width="15.453125" style="92" customWidth="1"/>
    <col min="15113" max="15113" width="0.81640625" style="92" customWidth="1"/>
    <col min="15114" max="15114" width="15.453125" style="92" customWidth="1"/>
    <col min="15115" max="15115" width="0.81640625" style="92" customWidth="1"/>
    <col min="15116" max="15116" width="14.453125" style="92" customWidth="1"/>
    <col min="15117" max="15361" width="9.1796875" style="92"/>
    <col min="15362" max="15362" width="1.453125" style="92" customWidth="1"/>
    <col min="15363" max="15363" width="57.453125" style="92" customWidth="1"/>
    <col min="15364" max="15364" width="5.453125" style="92" customWidth="1"/>
    <col min="15365" max="15365" width="0.81640625" style="92" customWidth="1"/>
    <col min="15366" max="15366" width="15.453125" style="92" customWidth="1"/>
    <col min="15367" max="15367" width="0.81640625" style="92" customWidth="1"/>
    <col min="15368" max="15368" width="15.453125" style="92" customWidth="1"/>
    <col min="15369" max="15369" width="0.81640625" style="92" customWidth="1"/>
    <col min="15370" max="15370" width="15.453125" style="92" customWidth="1"/>
    <col min="15371" max="15371" width="0.81640625" style="92" customWidth="1"/>
    <col min="15372" max="15372" width="14.453125" style="92" customWidth="1"/>
    <col min="15373" max="15617" width="9.1796875" style="92"/>
    <col min="15618" max="15618" width="1.453125" style="92" customWidth="1"/>
    <col min="15619" max="15619" width="57.453125" style="92" customWidth="1"/>
    <col min="15620" max="15620" width="5.453125" style="92" customWidth="1"/>
    <col min="15621" max="15621" width="0.81640625" style="92" customWidth="1"/>
    <col min="15622" max="15622" width="15.453125" style="92" customWidth="1"/>
    <col min="15623" max="15623" width="0.81640625" style="92" customWidth="1"/>
    <col min="15624" max="15624" width="15.453125" style="92" customWidth="1"/>
    <col min="15625" max="15625" width="0.81640625" style="92" customWidth="1"/>
    <col min="15626" max="15626" width="15.453125" style="92" customWidth="1"/>
    <col min="15627" max="15627" width="0.81640625" style="92" customWidth="1"/>
    <col min="15628" max="15628" width="14.453125" style="92" customWidth="1"/>
    <col min="15629" max="15873" width="9.1796875" style="92"/>
    <col min="15874" max="15874" width="1.453125" style="92" customWidth="1"/>
    <col min="15875" max="15875" width="57.453125" style="92" customWidth="1"/>
    <col min="15876" max="15876" width="5.453125" style="92" customWidth="1"/>
    <col min="15877" max="15877" width="0.81640625" style="92" customWidth="1"/>
    <col min="15878" max="15878" width="15.453125" style="92" customWidth="1"/>
    <col min="15879" max="15879" width="0.81640625" style="92" customWidth="1"/>
    <col min="15880" max="15880" width="15.453125" style="92" customWidth="1"/>
    <col min="15881" max="15881" width="0.81640625" style="92" customWidth="1"/>
    <col min="15882" max="15882" width="15.453125" style="92" customWidth="1"/>
    <col min="15883" max="15883" width="0.81640625" style="92" customWidth="1"/>
    <col min="15884" max="15884" width="14.453125" style="92" customWidth="1"/>
    <col min="15885" max="16129" width="9.1796875" style="92"/>
    <col min="16130" max="16130" width="1.453125" style="92" customWidth="1"/>
    <col min="16131" max="16131" width="57.453125" style="92" customWidth="1"/>
    <col min="16132" max="16132" width="5.453125" style="92" customWidth="1"/>
    <col min="16133" max="16133" width="0.81640625" style="92" customWidth="1"/>
    <col min="16134" max="16134" width="15.453125" style="92" customWidth="1"/>
    <col min="16135" max="16135" width="0.81640625" style="92" customWidth="1"/>
    <col min="16136" max="16136" width="15.453125" style="92" customWidth="1"/>
    <col min="16137" max="16137" width="0.81640625" style="92" customWidth="1"/>
    <col min="16138" max="16138" width="15.453125" style="92" customWidth="1"/>
    <col min="16139" max="16139" width="0.81640625" style="92" customWidth="1"/>
    <col min="16140" max="16140" width="14.453125" style="92" customWidth="1"/>
    <col min="16141" max="16384" width="9.1796875" style="92"/>
  </cols>
  <sheetData>
    <row r="1" spans="1:13" ht="21" customHeight="1">
      <c r="A1" s="253" t="s">
        <v>134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3" ht="21" customHeight="1">
      <c r="A2" s="273" t="s">
        <v>178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3" ht="21" customHeight="1">
      <c r="A3" s="273" t="s">
        <v>191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ht="21" customHeight="1">
      <c r="A4" s="259" t="str">
        <f>'SE-Conso-E'!A4</f>
        <v>“UNAUDITED”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ht="21" customHeight="1">
      <c r="A5" s="260" t="s">
        <v>62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</row>
    <row r="6" spans="1:13" ht="9" customHeight="1">
      <c r="A6" s="93"/>
      <c r="B6" s="93"/>
      <c r="C6" s="93"/>
      <c r="D6" s="93"/>
    </row>
    <row r="7" spans="1:13" ht="21" customHeight="1">
      <c r="A7" s="93"/>
      <c r="B7" s="93"/>
      <c r="C7" s="95"/>
      <c r="D7" s="93"/>
      <c r="E7" s="275" t="s">
        <v>97</v>
      </c>
      <c r="F7" s="275"/>
      <c r="G7" s="275"/>
      <c r="H7" s="270"/>
      <c r="I7" s="270"/>
      <c r="J7" s="270"/>
      <c r="K7" s="270"/>
      <c r="L7" s="270"/>
      <c r="M7" s="270"/>
    </row>
    <row r="8" spans="1:13" s="96" customFormat="1" ht="21" customHeight="1">
      <c r="E8" s="95" t="s">
        <v>35</v>
      </c>
      <c r="F8" s="95"/>
      <c r="G8" s="97" t="s">
        <v>146</v>
      </c>
      <c r="H8" s="98"/>
      <c r="I8" s="276" t="s">
        <v>12</v>
      </c>
      <c r="J8" s="276"/>
      <c r="K8" s="276"/>
      <c r="L8" s="99"/>
      <c r="M8" s="100" t="s">
        <v>38</v>
      </c>
    </row>
    <row r="9" spans="1:13" s="96" customFormat="1" ht="21" customHeight="1">
      <c r="E9" s="100" t="s">
        <v>39</v>
      </c>
      <c r="F9" s="100"/>
      <c r="G9" s="97" t="s">
        <v>138</v>
      </c>
      <c r="H9" s="100"/>
      <c r="I9" s="100" t="s">
        <v>40</v>
      </c>
      <c r="J9" s="100"/>
      <c r="K9" s="95" t="s">
        <v>13</v>
      </c>
      <c r="L9" s="100"/>
      <c r="M9" s="100" t="s">
        <v>143</v>
      </c>
    </row>
    <row r="10" spans="1:13" s="95" customFormat="1" ht="21" customHeight="1">
      <c r="E10" s="100" t="s">
        <v>44</v>
      </c>
      <c r="F10" s="100"/>
      <c r="G10" s="97"/>
      <c r="H10" s="100"/>
      <c r="I10" s="101" t="s">
        <v>166</v>
      </c>
      <c r="J10" s="100"/>
      <c r="K10" s="100"/>
      <c r="M10" s="95" t="s">
        <v>48</v>
      </c>
    </row>
    <row r="11" spans="1:13" ht="21" customHeight="1">
      <c r="A11" s="93"/>
      <c r="B11" s="93"/>
      <c r="C11" s="96"/>
      <c r="D11" s="96"/>
    </row>
    <row r="12" spans="1:13" ht="21" customHeight="1">
      <c r="A12" s="96" t="s">
        <v>145</v>
      </c>
      <c r="B12" s="93"/>
      <c r="C12" s="96"/>
      <c r="D12" s="96"/>
      <c r="E12" s="102">
        <v>602500</v>
      </c>
      <c r="F12" s="103"/>
      <c r="G12" s="102">
        <v>701461</v>
      </c>
      <c r="H12" s="103"/>
      <c r="I12" s="102">
        <v>35500</v>
      </c>
      <c r="J12" s="103"/>
      <c r="K12" s="102">
        <v>33215</v>
      </c>
      <c r="L12" s="102"/>
      <c r="M12" s="102">
        <f>SUM(E12:K12)</f>
        <v>1372676</v>
      </c>
    </row>
    <row r="13" spans="1:13" ht="21" customHeight="1">
      <c r="A13" s="96" t="s">
        <v>144</v>
      </c>
      <c r="B13" s="93"/>
      <c r="C13" s="96"/>
      <c r="D13" s="96"/>
      <c r="E13" s="102"/>
      <c r="F13" s="103"/>
      <c r="G13" s="102"/>
      <c r="H13" s="103"/>
      <c r="I13" s="102"/>
      <c r="J13" s="103"/>
      <c r="K13" s="102"/>
      <c r="L13" s="102"/>
      <c r="M13" s="102"/>
    </row>
    <row r="14" spans="1:13" ht="21" customHeight="1">
      <c r="A14" s="106" t="s">
        <v>26</v>
      </c>
      <c r="C14" s="107"/>
      <c r="D14" s="96"/>
      <c r="E14" s="203">
        <v>0</v>
      </c>
      <c r="F14" s="204"/>
      <c r="G14" s="203">
        <v>0</v>
      </c>
      <c r="H14" s="203"/>
      <c r="I14" s="203">
        <v>0</v>
      </c>
      <c r="J14" s="103"/>
      <c r="K14" s="102">
        <v>12321</v>
      </c>
      <c r="L14" s="102"/>
      <c r="M14" s="102">
        <f t="shared" ref="M14" si="0">SUM(E14:K14)</f>
        <v>12321</v>
      </c>
    </row>
    <row r="15" spans="1:13" ht="21" customHeight="1" thickBot="1">
      <c r="A15" s="96" t="s">
        <v>195</v>
      </c>
      <c r="B15" s="93"/>
      <c r="C15" s="96"/>
      <c r="D15" s="96"/>
      <c r="E15" s="108">
        <f>SUM(E12:E14)</f>
        <v>602500</v>
      </c>
      <c r="F15" s="103"/>
      <c r="G15" s="108">
        <f>SUM(G12:G14)</f>
        <v>701461</v>
      </c>
      <c r="H15" s="103"/>
      <c r="I15" s="108">
        <f>SUM(I12:I14)</f>
        <v>35500</v>
      </c>
      <c r="J15" s="103"/>
      <c r="K15" s="108">
        <f>SUM(K12:K14)</f>
        <v>45536</v>
      </c>
      <c r="L15" s="111"/>
      <c r="M15" s="108">
        <f>SUM(M12:M14)</f>
        <v>1384997</v>
      </c>
    </row>
    <row r="16" spans="1:13" ht="21" customHeight="1" thickTop="1">
      <c r="A16" s="96"/>
      <c r="B16" s="93"/>
      <c r="C16" s="96"/>
      <c r="D16" s="96"/>
      <c r="E16" s="57"/>
      <c r="F16" s="57"/>
      <c r="G16" s="57"/>
      <c r="H16" s="57"/>
      <c r="I16" s="57"/>
      <c r="J16" s="57"/>
      <c r="K16" s="105"/>
      <c r="L16" s="105"/>
      <c r="M16" s="105"/>
    </row>
    <row r="17" spans="1:13" ht="21" customHeight="1">
      <c r="A17" s="96" t="s">
        <v>197</v>
      </c>
      <c r="B17" s="93"/>
      <c r="C17" s="96"/>
      <c r="D17" s="96"/>
      <c r="E17" s="102">
        <v>626559</v>
      </c>
      <c r="F17" s="103"/>
      <c r="G17" s="102">
        <v>701461</v>
      </c>
      <c r="H17" s="103"/>
      <c r="I17" s="102">
        <v>41500</v>
      </c>
      <c r="J17" s="103"/>
      <c r="K17" s="102">
        <v>104639</v>
      </c>
      <c r="L17" s="102"/>
      <c r="M17" s="102">
        <v>1474159</v>
      </c>
    </row>
    <row r="18" spans="1:13" ht="21" customHeight="1">
      <c r="A18" s="96" t="s">
        <v>144</v>
      </c>
      <c r="B18" s="93"/>
      <c r="C18" s="96"/>
      <c r="D18" s="96"/>
      <c r="E18" s="102"/>
      <c r="F18" s="103"/>
      <c r="G18" s="102"/>
      <c r="H18" s="103"/>
      <c r="I18" s="102"/>
      <c r="J18" s="103"/>
      <c r="K18" s="102"/>
      <c r="L18" s="102"/>
      <c r="M18" s="102"/>
    </row>
    <row r="19" spans="1:13" ht="21" customHeight="1">
      <c r="A19" s="106" t="s">
        <v>205</v>
      </c>
      <c r="C19" s="107"/>
      <c r="D19" s="96"/>
      <c r="E19" s="203">
        <v>0</v>
      </c>
      <c r="F19" s="57"/>
      <c r="G19" s="203">
        <v>0</v>
      </c>
      <c r="H19" s="57"/>
      <c r="I19" s="238">
        <v>0</v>
      </c>
      <c r="J19" s="57"/>
      <c r="K19" s="102">
        <v>24335</v>
      </c>
      <c r="L19" s="105"/>
      <c r="M19" s="102">
        <f>SUM(E19:K19)</f>
        <v>24335</v>
      </c>
    </row>
    <row r="20" spans="1:13" ht="21" customHeight="1">
      <c r="A20" s="106" t="s">
        <v>221</v>
      </c>
      <c r="B20" s="106"/>
      <c r="C20" s="107"/>
      <c r="D20" s="96"/>
      <c r="E20" s="203"/>
      <c r="F20" s="103"/>
      <c r="G20" s="203"/>
      <c r="H20" s="110"/>
      <c r="I20" s="109"/>
      <c r="J20" s="103"/>
      <c r="K20" s="109"/>
      <c r="L20" s="111"/>
      <c r="M20" s="109"/>
    </row>
    <row r="21" spans="1:13" ht="21" customHeight="1">
      <c r="A21" s="106" t="s">
        <v>206</v>
      </c>
      <c r="B21" s="106"/>
      <c r="C21" s="107"/>
      <c r="D21" s="96"/>
      <c r="E21" s="203"/>
      <c r="F21" s="103"/>
      <c r="G21" s="203"/>
      <c r="H21" s="110"/>
      <c r="I21" s="109"/>
      <c r="J21" s="103"/>
      <c r="K21" s="109"/>
      <c r="L21" s="111"/>
      <c r="M21" s="109"/>
    </row>
    <row r="22" spans="1:13" ht="21" customHeight="1">
      <c r="A22" s="106"/>
      <c r="B22" s="106" t="s">
        <v>220</v>
      </c>
      <c r="C22" s="107"/>
      <c r="D22" s="96"/>
      <c r="E22" s="240">
        <v>0</v>
      </c>
      <c r="F22" s="103"/>
      <c r="G22" s="240">
        <v>0</v>
      </c>
      <c r="H22" s="103"/>
      <c r="I22" s="240">
        <v>0</v>
      </c>
      <c r="J22" s="234"/>
      <c r="K22" s="217">
        <v>415</v>
      </c>
      <c r="L22" s="111"/>
      <c r="M22" s="217">
        <f>SUM(E22:K22)</f>
        <v>415</v>
      </c>
    </row>
    <row r="23" spans="1:13" ht="21" customHeight="1">
      <c r="A23" s="92" t="s">
        <v>26</v>
      </c>
      <c r="B23" s="93"/>
      <c r="C23" s="107"/>
      <c r="E23" s="239">
        <v>0</v>
      </c>
      <c r="F23" s="103"/>
      <c r="G23" s="239">
        <v>0</v>
      </c>
      <c r="H23" s="103"/>
      <c r="I23" s="239">
        <f>SUM(I19:I22)</f>
        <v>0</v>
      </c>
      <c r="J23" s="234"/>
      <c r="K23" s="218">
        <f>SUM(K19:K22)</f>
        <v>24750</v>
      </c>
      <c r="L23" s="111"/>
      <c r="M23" s="218">
        <f>SUM(M19:M22)</f>
        <v>24750</v>
      </c>
    </row>
    <row r="24" spans="1:13" ht="21" customHeight="1" thickBot="1">
      <c r="A24" s="96" t="s">
        <v>196</v>
      </c>
      <c r="B24" s="93"/>
      <c r="C24" s="96"/>
      <c r="D24" s="96"/>
      <c r="E24" s="108">
        <f>SUM(E17,E23)</f>
        <v>626559</v>
      </c>
      <c r="F24" s="103"/>
      <c r="G24" s="108">
        <f>SUM(G17,G23)</f>
        <v>701461</v>
      </c>
      <c r="H24" s="103"/>
      <c r="I24" s="108">
        <f>SUM(I17,I23)</f>
        <v>41500</v>
      </c>
      <c r="J24" s="235"/>
      <c r="K24" s="108">
        <f>SUM(K17,K23)</f>
        <v>129389</v>
      </c>
      <c r="L24" s="111"/>
      <c r="M24" s="108">
        <f>SUM(M17,M23)</f>
        <v>1498909</v>
      </c>
    </row>
    <row r="25" spans="1:13" ht="21" customHeight="1" thickTop="1">
      <c r="A25" s="96"/>
      <c r="B25" s="93"/>
      <c r="C25" s="96"/>
      <c r="D25" s="96"/>
      <c r="E25" s="105"/>
      <c r="F25" s="57"/>
      <c r="G25" s="105"/>
      <c r="H25" s="57"/>
      <c r="I25" s="105"/>
      <c r="J25" s="236"/>
      <c r="K25" s="105"/>
      <c r="L25" s="105"/>
      <c r="M25" s="105"/>
    </row>
    <row r="29" spans="1:13" ht="21" customHeight="1">
      <c r="A29" s="90" t="str">
        <f>'PL '!A89</f>
        <v>See condensed notes to the financial statements</v>
      </c>
      <c r="B29" s="112"/>
      <c r="C29" s="112"/>
      <c r="D29" s="112"/>
    </row>
  </sheetData>
  <mergeCells count="7">
    <mergeCell ref="E7:M7"/>
    <mergeCell ref="I8:K8"/>
    <mergeCell ref="A1:M1"/>
    <mergeCell ref="A2:M2"/>
    <mergeCell ref="A4:M4"/>
    <mergeCell ref="A3:M3"/>
    <mergeCell ref="A5:M5"/>
  </mergeCells>
  <pageMargins left="0.8" right="0.5" top="1" bottom="0.5" header="0.5" footer="0.3"/>
  <pageSetup paperSize="9" scale="8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dimension ref="A1:N106"/>
  <sheetViews>
    <sheetView tabSelected="1" zoomScale="85" zoomScaleNormal="85" zoomScaleSheetLayoutView="65" workbookViewId="0">
      <selection sqref="A1:N29"/>
    </sheetView>
  </sheetViews>
  <sheetFormatPr defaultColWidth="9.1796875" defaultRowHeight="19.25" customHeight="1"/>
  <cols>
    <col min="1" max="1" width="2.453125" style="56" customWidth="1"/>
    <col min="2" max="3" width="1.453125" style="56" customWidth="1"/>
    <col min="4" max="4" width="9.1796875" style="56" customWidth="1"/>
    <col min="5" max="5" width="39.26953125" style="56" customWidth="1"/>
    <col min="6" max="6" width="6.36328125" style="56" customWidth="1"/>
    <col min="7" max="7" width="0.81640625" style="56" customWidth="1"/>
    <col min="8" max="8" width="11.6328125" style="56" customWidth="1"/>
    <col min="9" max="9" width="1.1796875" style="56" customWidth="1"/>
    <col min="10" max="10" width="12.08984375" style="56" customWidth="1"/>
    <col min="11" max="11" width="0.6328125" style="56" customWidth="1"/>
    <col min="12" max="12" width="11.81640625" style="56" customWidth="1"/>
    <col min="13" max="13" width="1.1796875" style="56" customWidth="1"/>
    <col min="14" max="14" width="12.453125" style="56" customWidth="1"/>
    <col min="15" max="255" width="9.1796875" style="56"/>
    <col min="256" max="258" width="1.453125" style="56" customWidth="1"/>
    <col min="259" max="259" width="9.1796875" style="56"/>
    <col min="260" max="260" width="20.453125" style="56" customWidth="1"/>
    <col min="261" max="261" width="6.453125" style="56" customWidth="1"/>
    <col min="262" max="262" width="0.81640625" style="56" customWidth="1"/>
    <col min="263" max="263" width="13.453125" style="56" customWidth="1"/>
    <col min="264" max="264" width="0.81640625" style="56" customWidth="1"/>
    <col min="265" max="265" width="13.453125" style="56" customWidth="1"/>
    <col min="266" max="266" width="0.81640625" style="56" customWidth="1"/>
    <col min="267" max="267" width="13.453125" style="56" customWidth="1"/>
    <col min="268" max="268" width="0.81640625" style="56" customWidth="1"/>
    <col min="269" max="269" width="13.453125" style="56" customWidth="1"/>
    <col min="270" max="511" width="9.1796875" style="56"/>
    <col min="512" max="514" width="1.453125" style="56" customWidth="1"/>
    <col min="515" max="515" width="9.1796875" style="56"/>
    <col min="516" max="516" width="20.453125" style="56" customWidth="1"/>
    <col min="517" max="517" width="6.453125" style="56" customWidth="1"/>
    <col min="518" max="518" width="0.81640625" style="56" customWidth="1"/>
    <col min="519" max="519" width="13.453125" style="56" customWidth="1"/>
    <col min="520" max="520" width="0.81640625" style="56" customWidth="1"/>
    <col min="521" max="521" width="13.453125" style="56" customWidth="1"/>
    <col min="522" max="522" width="0.81640625" style="56" customWidth="1"/>
    <col min="523" max="523" width="13.453125" style="56" customWidth="1"/>
    <col min="524" max="524" width="0.81640625" style="56" customWidth="1"/>
    <col min="525" max="525" width="13.453125" style="56" customWidth="1"/>
    <col min="526" max="767" width="9.1796875" style="56"/>
    <col min="768" max="770" width="1.453125" style="56" customWidth="1"/>
    <col min="771" max="771" width="9.1796875" style="56"/>
    <col min="772" max="772" width="20.453125" style="56" customWidth="1"/>
    <col min="773" max="773" width="6.453125" style="56" customWidth="1"/>
    <col min="774" max="774" width="0.81640625" style="56" customWidth="1"/>
    <col min="775" max="775" width="13.453125" style="56" customWidth="1"/>
    <col min="776" max="776" width="0.81640625" style="56" customWidth="1"/>
    <col min="777" max="777" width="13.453125" style="56" customWidth="1"/>
    <col min="778" max="778" width="0.81640625" style="56" customWidth="1"/>
    <col min="779" max="779" width="13.453125" style="56" customWidth="1"/>
    <col min="780" max="780" width="0.81640625" style="56" customWidth="1"/>
    <col min="781" max="781" width="13.453125" style="56" customWidth="1"/>
    <col min="782" max="1023" width="9.1796875" style="56"/>
    <col min="1024" max="1026" width="1.453125" style="56" customWidth="1"/>
    <col min="1027" max="1027" width="9.1796875" style="56"/>
    <col min="1028" max="1028" width="20.453125" style="56" customWidth="1"/>
    <col min="1029" max="1029" width="6.453125" style="56" customWidth="1"/>
    <col min="1030" max="1030" width="0.81640625" style="56" customWidth="1"/>
    <col min="1031" max="1031" width="13.453125" style="56" customWidth="1"/>
    <col min="1032" max="1032" width="0.81640625" style="56" customWidth="1"/>
    <col min="1033" max="1033" width="13.453125" style="56" customWidth="1"/>
    <col min="1034" max="1034" width="0.81640625" style="56" customWidth="1"/>
    <col min="1035" max="1035" width="13.453125" style="56" customWidth="1"/>
    <col min="1036" max="1036" width="0.81640625" style="56" customWidth="1"/>
    <col min="1037" max="1037" width="13.453125" style="56" customWidth="1"/>
    <col min="1038" max="1279" width="9.1796875" style="56"/>
    <col min="1280" max="1282" width="1.453125" style="56" customWidth="1"/>
    <col min="1283" max="1283" width="9.1796875" style="56"/>
    <col min="1284" max="1284" width="20.453125" style="56" customWidth="1"/>
    <col min="1285" max="1285" width="6.453125" style="56" customWidth="1"/>
    <col min="1286" max="1286" width="0.81640625" style="56" customWidth="1"/>
    <col min="1287" max="1287" width="13.453125" style="56" customWidth="1"/>
    <col min="1288" max="1288" width="0.81640625" style="56" customWidth="1"/>
    <col min="1289" max="1289" width="13.453125" style="56" customWidth="1"/>
    <col min="1290" max="1290" width="0.81640625" style="56" customWidth="1"/>
    <col min="1291" max="1291" width="13.453125" style="56" customWidth="1"/>
    <col min="1292" max="1292" width="0.81640625" style="56" customWidth="1"/>
    <col min="1293" max="1293" width="13.453125" style="56" customWidth="1"/>
    <col min="1294" max="1535" width="9.1796875" style="56"/>
    <col min="1536" max="1538" width="1.453125" style="56" customWidth="1"/>
    <col min="1539" max="1539" width="9.1796875" style="56"/>
    <col min="1540" max="1540" width="20.453125" style="56" customWidth="1"/>
    <col min="1541" max="1541" width="6.453125" style="56" customWidth="1"/>
    <col min="1542" max="1542" width="0.81640625" style="56" customWidth="1"/>
    <col min="1543" max="1543" width="13.453125" style="56" customWidth="1"/>
    <col min="1544" max="1544" width="0.81640625" style="56" customWidth="1"/>
    <col min="1545" max="1545" width="13.453125" style="56" customWidth="1"/>
    <col min="1546" max="1546" width="0.81640625" style="56" customWidth="1"/>
    <col min="1547" max="1547" width="13.453125" style="56" customWidth="1"/>
    <col min="1548" max="1548" width="0.81640625" style="56" customWidth="1"/>
    <col min="1549" max="1549" width="13.453125" style="56" customWidth="1"/>
    <col min="1550" max="1791" width="9.1796875" style="56"/>
    <col min="1792" max="1794" width="1.453125" style="56" customWidth="1"/>
    <col min="1795" max="1795" width="9.1796875" style="56"/>
    <col min="1796" max="1796" width="20.453125" style="56" customWidth="1"/>
    <col min="1797" max="1797" width="6.453125" style="56" customWidth="1"/>
    <col min="1798" max="1798" width="0.81640625" style="56" customWidth="1"/>
    <col min="1799" max="1799" width="13.453125" style="56" customWidth="1"/>
    <col min="1800" max="1800" width="0.81640625" style="56" customWidth="1"/>
    <col min="1801" max="1801" width="13.453125" style="56" customWidth="1"/>
    <col min="1802" max="1802" width="0.81640625" style="56" customWidth="1"/>
    <col min="1803" max="1803" width="13.453125" style="56" customWidth="1"/>
    <col min="1804" max="1804" width="0.81640625" style="56" customWidth="1"/>
    <col min="1805" max="1805" width="13.453125" style="56" customWidth="1"/>
    <col min="1806" max="2047" width="9.1796875" style="56"/>
    <col min="2048" max="2050" width="1.453125" style="56" customWidth="1"/>
    <col min="2051" max="2051" width="9.1796875" style="56"/>
    <col min="2052" max="2052" width="20.453125" style="56" customWidth="1"/>
    <col min="2053" max="2053" width="6.453125" style="56" customWidth="1"/>
    <col min="2054" max="2054" width="0.81640625" style="56" customWidth="1"/>
    <col min="2055" max="2055" width="13.453125" style="56" customWidth="1"/>
    <col min="2056" max="2056" width="0.81640625" style="56" customWidth="1"/>
    <col min="2057" max="2057" width="13.453125" style="56" customWidth="1"/>
    <col min="2058" max="2058" width="0.81640625" style="56" customWidth="1"/>
    <col min="2059" max="2059" width="13.453125" style="56" customWidth="1"/>
    <col min="2060" max="2060" width="0.81640625" style="56" customWidth="1"/>
    <col min="2061" max="2061" width="13.453125" style="56" customWidth="1"/>
    <col min="2062" max="2303" width="9.1796875" style="56"/>
    <col min="2304" max="2306" width="1.453125" style="56" customWidth="1"/>
    <col min="2307" max="2307" width="9.1796875" style="56"/>
    <col min="2308" max="2308" width="20.453125" style="56" customWidth="1"/>
    <col min="2309" max="2309" width="6.453125" style="56" customWidth="1"/>
    <col min="2310" max="2310" width="0.81640625" style="56" customWidth="1"/>
    <col min="2311" max="2311" width="13.453125" style="56" customWidth="1"/>
    <col min="2312" max="2312" width="0.81640625" style="56" customWidth="1"/>
    <col min="2313" max="2313" width="13.453125" style="56" customWidth="1"/>
    <col min="2314" max="2314" width="0.81640625" style="56" customWidth="1"/>
    <col min="2315" max="2315" width="13.453125" style="56" customWidth="1"/>
    <col min="2316" max="2316" width="0.81640625" style="56" customWidth="1"/>
    <col min="2317" max="2317" width="13.453125" style="56" customWidth="1"/>
    <col min="2318" max="2559" width="9.1796875" style="56"/>
    <col min="2560" max="2562" width="1.453125" style="56" customWidth="1"/>
    <col min="2563" max="2563" width="9.1796875" style="56"/>
    <col min="2564" max="2564" width="20.453125" style="56" customWidth="1"/>
    <col min="2565" max="2565" width="6.453125" style="56" customWidth="1"/>
    <col min="2566" max="2566" width="0.81640625" style="56" customWidth="1"/>
    <col min="2567" max="2567" width="13.453125" style="56" customWidth="1"/>
    <col min="2568" max="2568" width="0.81640625" style="56" customWidth="1"/>
    <col min="2569" max="2569" width="13.453125" style="56" customWidth="1"/>
    <col min="2570" max="2570" width="0.81640625" style="56" customWidth="1"/>
    <col min="2571" max="2571" width="13.453125" style="56" customWidth="1"/>
    <col min="2572" max="2572" width="0.81640625" style="56" customWidth="1"/>
    <col min="2573" max="2573" width="13.453125" style="56" customWidth="1"/>
    <col min="2574" max="2815" width="9.1796875" style="56"/>
    <col min="2816" max="2818" width="1.453125" style="56" customWidth="1"/>
    <col min="2819" max="2819" width="9.1796875" style="56"/>
    <col min="2820" max="2820" width="20.453125" style="56" customWidth="1"/>
    <col min="2821" max="2821" width="6.453125" style="56" customWidth="1"/>
    <col min="2822" max="2822" width="0.81640625" style="56" customWidth="1"/>
    <col min="2823" max="2823" width="13.453125" style="56" customWidth="1"/>
    <col min="2824" max="2824" width="0.81640625" style="56" customWidth="1"/>
    <col min="2825" max="2825" width="13.453125" style="56" customWidth="1"/>
    <col min="2826" max="2826" width="0.81640625" style="56" customWidth="1"/>
    <col min="2827" max="2827" width="13.453125" style="56" customWidth="1"/>
    <col min="2828" max="2828" width="0.81640625" style="56" customWidth="1"/>
    <col min="2829" max="2829" width="13.453125" style="56" customWidth="1"/>
    <col min="2830" max="3071" width="9.1796875" style="56"/>
    <col min="3072" max="3074" width="1.453125" style="56" customWidth="1"/>
    <col min="3075" max="3075" width="9.1796875" style="56"/>
    <col min="3076" max="3076" width="20.453125" style="56" customWidth="1"/>
    <col min="3077" max="3077" width="6.453125" style="56" customWidth="1"/>
    <col min="3078" max="3078" width="0.81640625" style="56" customWidth="1"/>
    <col min="3079" max="3079" width="13.453125" style="56" customWidth="1"/>
    <col min="3080" max="3080" width="0.81640625" style="56" customWidth="1"/>
    <col min="3081" max="3081" width="13.453125" style="56" customWidth="1"/>
    <col min="3082" max="3082" width="0.81640625" style="56" customWidth="1"/>
    <col min="3083" max="3083" width="13.453125" style="56" customWidth="1"/>
    <col min="3084" max="3084" width="0.81640625" style="56" customWidth="1"/>
    <col min="3085" max="3085" width="13.453125" style="56" customWidth="1"/>
    <col min="3086" max="3327" width="9.1796875" style="56"/>
    <col min="3328" max="3330" width="1.453125" style="56" customWidth="1"/>
    <col min="3331" max="3331" width="9.1796875" style="56"/>
    <col min="3332" max="3332" width="20.453125" style="56" customWidth="1"/>
    <col min="3333" max="3333" width="6.453125" style="56" customWidth="1"/>
    <col min="3334" max="3334" width="0.81640625" style="56" customWidth="1"/>
    <col min="3335" max="3335" width="13.453125" style="56" customWidth="1"/>
    <col min="3336" max="3336" width="0.81640625" style="56" customWidth="1"/>
    <col min="3337" max="3337" width="13.453125" style="56" customWidth="1"/>
    <col min="3338" max="3338" width="0.81640625" style="56" customWidth="1"/>
    <col min="3339" max="3339" width="13.453125" style="56" customWidth="1"/>
    <col min="3340" max="3340" width="0.81640625" style="56" customWidth="1"/>
    <col min="3341" max="3341" width="13.453125" style="56" customWidth="1"/>
    <col min="3342" max="3583" width="9.1796875" style="56"/>
    <col min="3584" max="3586" width="1.453125" style="56" customWidth="1"/>
    <col min="3587" max="3587" width="9.1796875" style="56"/>
    <col min="3588" max="3588" width="20.453125" style="56" customWidth="1"/>
    <col min="3589" max="3589" width="6.453125" style="56" customWidth="1"/>
    <col min="3590" max="3590" width="0.81640625" style="56" customWidth="1"/>
    <col min="3591" max="3591" width="13.453125" style="56" customWidth="1"/>
    <col min="3592" max="3592" width="0.81640625" style="56" customWidth="1"/>
    <col min="3593" max="3593" width="13.453125" style="56" customWidth="1"/>
    <col min="3594" max="3594" width="0.81640625" style="56" customWidth="1"/>
    <col min="3595" max="3595" width="13.453125" style="56" customWidth="1"/>
    <col min="3596" max="3596" width="0.81640625" style="56" customWidth="1"/>
    <col min="3597" max="3597" width="13.453125" style="56" customWidth="1"/>
    <col min="3598" max="3839" width="9.1796875" style="56"/>
    <col min="3840" max="3842" width="1.453125" style="56" customWidth="1"/>
    <col min="3843" max="3843" width="9.1796875" style="56"/>
    <col min="3844" max="3844" width="20.453125" style="56" customWidth="1"/>
    <col min="3845" max="3845" width="6.453125" style="56" customWidth="1"/>
    <col min="3846" max="3846" width="0.81640625" style="56" customWidth="1"/>
    <col min="3847" max="3847" width="13.453125" style="56" customWidth="1"/>
    <col min="3848" max="3848" width="0.81640625" style="56" customWidth="1"/>
    <col min="3849" max="3849" width="13.453125" style="56" customWidth="1"/>
    <col min="3850" max="3850" width="0.81640625" style="56" customWidth="1"/>
    <col min="3851" max="3851" width="13.453125" style="56" customWidth="1"/>
    <col min="3852" max="3852" width="0.81640625" style="56" customWidth="1"/>
    <col min="3853" max="3853" width="13.453125" style="56" customWidth="1"/>
    <col min="3854" max="4095" width="9.1796875" style="56"/>
    <col min="4096" max="4098" width="1.453125" style="56" customWidth="1"/>
    <col min="4099" max="4099" width="9.1796875" style="56"/>
    <col min="4100" max="4100" width="20.453125" style="56" customWidth="1"/>
    <col min="4101" max="4101" width="6.453125" style="56" customWidth="1"/>
    <col min="4102" max="4102" width="0.81640625" style="56" customWidth="1"/>
    <col min="4103" max="4103" width="13.453125" style="56" customWidth="1"/>
    <col min="4104" max="4104" width="0.81640625" style="56" customWidth="1"/>
    <col min="4105" max="4105" width="13.453125" style="56" customWidth="1"/>
    <col min="4106" max="4106" width="0.81640625" style="56" customWidth="1"/>
    <col min="4107" max="4107" width="13.453125" style="56" customWidth="1"/>
    <col min="4108" max="4108" width="0.81640625" style="56" customWidth="1"/>
    <col min="4109" max="4109" width="13.453125" style="56" customWidth="1"/>
    <col min="4110" max="4351" width="9.1796875" style="56"/>
    <col min="4352" max="4354" width="1.453125" style="56" customWidth="1"/>
    <col min="4355" max="4355" width="9.1796875" style="56"/>
    <col min="4356" max="4356" width="20.453125" style="56" customWidth="1"/>
    <col min="4357" max="4357" width="6.453125" style="56" customWidth="1"/>
    <col min="4358" max="4358" width="0.81640625" style="56" customWidth="1"/>
    <col min="4359" max="4359" width="13.453125" style="56" customWidth="1"/>
    <col min="4360" max="4360" width="0.81640625" style="56" customWidth="1"/>
    <col min="4361" max="4361" width="13.453125" style="56" customWidth="1"/>
    <col min="4362" max="4362" width="0.81640625" style="56" customWidth="1"/>
    <col min="4363" max="4363" width="13.453125" style="56" customWidth="1"/>
    <col min="4364" max="4364" width="0.81640625" style="56" customWidth="1"/>
    <col min="4365" max="4365" width="13.453125" style="56" customWidth="1"/>
    <col min="4366" max="4607" width="9.1796875" style="56"/>
    <col min="4608" max="4610" width="1.453125" style="56" customWidth="1"/>
    <col min="4611" max="4611" width="9.1796875" style="56"/>
    <col min="4612" max="4612" width="20.453125" style="56" customWidth="1"/>
    <col min="4613" max="4613" width="6.453125" style="56" customWidth="1"/>
    <col min="4614" max="4614" width="0.81640625" style="56" customWidth="1"/>
    <col min="4615" max="4615" width="13.453125" style="56" customWidth="1"/>
    <col min="4616" max="4616" width="0.81640625" style="56" customWidth="1"/>
    <col min="4617" max="4617" width="13.453125" style="56" customWidth="1"/>
    <col min="4618" max="4618" width="0.81640625" style="56" customWidth="1"/>
    <col min="4619" max="4619" width="13.453125" style="56" customWidth="1"/>
    <col min="4620" max="4620" width="0.81640625" style="56" customWidth="1"/>
    <col min="4621" max="4621" width="13.453125" style="56" customWidth="1"/>
    <col min="4622" max="4863" width="9.1796875" style="56"/>
    <col min="4864" max="4866" width="1.453125" style="56" customWidth="1"/>
    <col min="4867" max="4867" width="9.1796875" style="56"/>
    <col min="4868" max="4868" width="20.453125" style="56" customWidth="1"/>
    <col min="4869" max="4869" width="6.453125" style="56" customWidth="1"/>
    <col min="4870" max="4870" width="0.81640625" style="56" customWidth="1"/>
    <col min="4871" max="4871" width="13.453125" style="56" customWidth="1"/>
    <col min="4872" max="4872" width="0.81640625" style="56" customWidth="1"/>
    <col min="4873" max="4873" width="13.453125" style="56" customWidth="1"/>
    <col min="4874" max="4874" width="0.81640625" style="56" customWidth="1"/>
    <col min="4875" max="4875" width="13.453125" style="56" customWidth="1"/>
    <col min="4876" max="4876" width="0.81640625" style="56" customWidth="1"/>
    <col min="4877" max="4877" width="13.453125" style="56" customWidth="1"/>
    <col min="4878" max="5119" width="9.1796875" style="56"/>
    <col min="5120" max="5122" width="1.453125" style="56" customWidth="1"/>
    <col min="5123" max="5123" width="9.1796875" style="56"/>
    <col min="5124" max="5124" width="20.453125" style="56" customWidth="1"/>
    <col min="5125" max="5125" width="6.453125" style="56" customWidth="1"/>
    <col min="5126" max="5126" width="0.81640625" style="56" customWidth="1"/>
    <col min="5127" max="5127" width="13.453125" style="56" customWidth="1"/>
    <col min="5128" max="5128" width="0.81640625" style="56" customWidth="1"/>
    <col min="5129" max="5129" width="13.453125" style="56" customWidth="1"/>
    <col min="5130" max="5130" width="0.81640625" style="56" customWidth="1"/>
    <col min="5131" max="5131" width="13.453125" style="56" customWidth="1"/>
    <col min="5132" max="5132" width="0.81640625" style="56" customWidth="1"/>
    <col min="5133" max="5133" width="13.453125" style="56" customWidth="1"/>
    <col min="5134" max="5375" width="9.1796875" style="56"/>
    <col min="5376" max="5378" width="1.453125" style="56" customWidth="1"/>
    <col min="5379" max="5379" width="9.1796875" style="56"/>
    <col min="5380" max="5380" width="20.453125" style="56" customWidth="1"/>
    <col min="5381" max="5381" width="6.453125" style="56" customWidth="1"/>
    <col min="5382" max="5382" width="0.81640625" style="56" customWidth="1"/>
    <col min="5383" max="5383" width="13.453125" style="56" customWidth="1"/>
    <col min="5384" max="5384" width="0.81640625" style="56" customWidth="1"/>
    <col min="5385" max="5385" width="13.453125" style="56" customWidth="1"/>
    <col min="5386" max="5386" width="0.81640625" style="56" customWidth="1"/>
    <col min="5387" max="5387" width="13.453125" style="56" customWidth="1"/>
    <col min="5388" max="5388" width="0.81640625" style="56" customWidth="1"/>
    <col min="5389" max="5389" width="13.453125" style="56" customWidth="1"/>
    <col min="5390" max="5631" width="9.1796875" style="56"/>
    <col min="5632" max="5634" width="1.453125" style="56" customWidth="1"/>
    <col min="5635" max="5635" width="9.1796875" style="56"/>
    <col min="5636" max="5636" width="20.453125" style="56" customWidth="1"/>
    <col min="5637" max="5637" width="6.453125" style="56" customWidth="1"/>
    <col min="5638" max="5638" width="0.81640625" style="56" customWidth="1"/>
    <col min="5639" max="5639" width="13.453125" style="56" customWidth="1"/>
    <col min="5640" max="5640" width="0.81640625" style="56" customWidth="1"/>
    <col min="5641" max="5641" width="13.453125" style="56" customWidth="1"/>
    <col min="5642" max="5642" width="0.81640625" style="56" customWidth="1"/>
    <col min="5643" max="5643" width="13.453125" style="56" customWidth="1"/>
    <col min="5644" max="5644" width="0.81640625" style="56" customWidth="1"/>
    <col min="5645" max="5645" width="13.453125" style="56" customWidth="1"/>
    <col min="5646" max="5887" width="9.1796875" style="56"/>
    <col min="5888" max="5890" width="1.453125" style="56" customWidth="1"/>
    <col min="5891" max="5891" width="9.1796875" style="56"/>
    <col min="5892" max="5892" width="20.453125" style="56" customWidth="1"/>
    <col min="5893" max="5893" width="6.453125" style="56" customWidth="1"/>
    <col min="5894" max="5894" width="0.81640625" style="56" customWidth="1"/>
    <col min="5895" max="5895" width="13.453125" style="56" customWidth="1"/>
    <col min="5896" max="5896" width="0.81640625" style="56" customWidth="1"/>
    <col min="5897" max="5897" width="13.453125" style="56" customWidth="1"/>
    <col min="5898" max="5898" width="0.81640625" style="56" customWidth="1"/>
    <col min="5899" max="5899" width="13.453125" style="56" customWidth="1"/>
    <col min="5900" max="5900" width="0.81640625" style="56" customWidth="1"/>
    <col min="5901" max="5901" width="13.453125" style="56" customWidth="1"/>
    <col min="5902" max="6143" width="9.1796875" style="56"/>
    <col min="6144" max="6146" width="1.453125" style="56" customWidth="1"/>
    <col min="6147" max="6147" width="9.1796875" style="56"/>
    <col min="6148" max="6148" width="20.453125" style="56" customWidth="1"/>
    <col min="6149" max="6149" width="6.453125" style="56" customWidth="1"/>
    <col min="6150" max="6150" width="0.81640625" style="56" customWidth="1"/>
    <col min="6151" max="6151" width="13.453125" style="56" customWidth="1"/>
    <col min="6152" max="6152" width="0.81640625" style="56" customWidth="1"/>
    <col min="6153" max="6153" width="13.453125" style="56" customWidth="1"/>
    <col min="6154" max="6154" width="0.81640625" style="56" customWidth="1"/>
    <col min="6155" max="6155" width="13.453125" style="56" customWidth="1"/>
    <col min="6156" max="6156" width="0.81640625" style="56" customWidth="1"/>
    <col min="6157" max="6157" width="13.453125" style="56" customWidth="1"/>
    <col min="6158" max="6399" width="9.1796875" style="56"/>
    <col min="6400" max="6402" width="1.453125" style="56" customWidth="1"/>
    <col min="6403" max="6403" width="9.1796875" style="56"/>
    <col min="6404" max="6404" width="20.453125" style="56" customWidth="1"/>
    <col min="6405" max="6405" width="6.453125" style="56" customWidth="1"/>
    <col min="6406" max="6406" width="0.81640625" style="56" customWidth="1"/>
    <col min="6407" max="6407" width="13.453125" style="56" customWidth="1"/>
    <col min="6408" max="6408" width="0.81640625" style="56" customWidth="1"/>
    <col min="6409" max="6409" width="13.453125" style="56" customWidth="1"/>
    <col min="6410" max="6410" width="0.81640625" style="56" customWidth="1"/>
    <col min="6411" max="6411" width="13.453125" style="56" customWidth="1"/>
    <col min="6412" max="6412" width="0.81640625" style="56" customWidth="1"/>
    <col min="6413" max="6413" width="13.453125" style="56" customWidth="1"/>
    <col min="6414" max="6655" width="9.1796875" style="56"/>
    <col min="6656" max="6658" width="1.453125" style="56" customWidth="1"/>
    <col min="6659" max="6659" width="9.1796875" style="56"/>
    <col min="6660" max="6660" width="20.453125" style="56" customWidth="1"/>
    <col min="6661" max="6661" width="6.453125" style="56" customWidth="1"/>
    <col min="6662" max="6662" width="0.81640625" style="56" customWidth="1"/>
    <col min="6663" max="6663" width="13.453125" style="56" customWidth="1"/>
    <col min="6664" max="6664" width="0.81640625" style="56" customWidth="1"/>
    <col min="6665" max="6665" width="13.453125" style="56" customWidth="1"/>
    <col min="6666" max="6666" width="0.81640625" style="56" customWidth="1"/>
    <col min="6667" max="6667" width="13.453125" style="56" customWidth="1"/>
    <col min="6668" max="6668" width="0.81640625" style="56" customWidth="1"/>
    <col min="6669" max="6669" width="13.453125" style="56" customWidth="1"/>
    <col min="6670" max="6911" width="9.1796875" style="56"/>
    <col min="6912" max="6914" width="1.453125" style="56" customWidth="1"/>
    <col min="6915" max="6915" width="9.1796875" style="56"/>
    <col min="6916" max="6916" width="20.453125" style="56" customWidth="1"/>
    <col min="6917" max="6917" width="6.453125" style="56" customWidth="1"/>
    <col min="6918" max="6918" width="0.81640625" style="56" customWidth="1"/>
    <col min="6919" max="6919" width="13.453125" style="56" customWidth="1"/>
    <col min="6920" max="6920" width="0.81640625" style="56" customWidth="1"/>
    <col min="6921" max="6921" width="13.453125" style="56" customWidth="1"/>
    <col min="6922" max="6922" width="0.81640625" style="56" customWidth="1"/>
    <col min="6923" max="6923" width="13.453125" style="56" customWidth="1"/>
    <col min="6924" max="6924" width="0.81640625" style="56" customWidth="1"/>
    <col min="6925" max="6925" width="13.453125" style="56" customWidth="1"/>
    <col min="6926" max="7167" width="9.1796875" style="56"/>
    <col min="7168" max="7170" width="1.453125" style="56" customWidth="1"/>
    <col min="7171" max="7171" width="9.1796875" style="56"/>
    <col min="7172" max="7172" width="20.453125" style="56" customWidth="1"/>
    <col min="7173" max="7173" width="6.453125" style="56" customWidth="1"/>
    <col min="7174" max="7174" width="0.81640625" style="56" customWidth="1"/>
    <col min="7175" max="7175" width="13.453125" style="56" customWidth="1"/>
    <col min="7176" max="7176" width="0.81640625" style="56" customWidth="1"/>
    <col min="7177" max="7177" width="13.453125" style="56" customWidth="1"/>
    <col min="7178" max="7178" width="0.81640625" style="56" customWidth="1"/>
    <col min="7179" max="7179" width="13.453125" style="56" customWidth="1"/>
    <col min="7180" max="7180" width="0.81640625" style="56" customWidth="1"/>
    <col min="7181" max="7181" width="13.453125" style="56" customWidth="1"/>
    <col min="7182" max="7423" width="9.1796875" style="56"/>
    <col min="7424" max="7426" width="1.453125" style="56" customWidth="1"/>
    <col min="7427" max="7427" width="9.1796875" style="56"/>
    <col min="7428" max="7428" width="20.453125" style="56" customWidth="1"/>
    <col min="7429" max="7429" width="6.453125" style="56" customWidth="1"/>
    <col min="7430" max="7430" width="0.81640625" style="56" customWidth="1"/>
    <col min="7431" max="7431" width="13.453125" style="56" customWidth="1"/>
    <col min="7432" max="7432" width="0.81640625" style="56" customWidth="1"/>
    <col min="7433" max="7433" width="13.453125" style="56" customWidth="1"/>
    <col min="7434" max="7434" width="0.81640625" style="56" customWidth="1"/>
    <col min="7435" max="7435" width="13.453125" style="56" customWidth="1"/>
    <col min="7436" max="7436" width="0.81640625" style="56" customWidth="1"/>
    <col min="7437" max="7437" width="13.453125" style="56" customWidth="1"/>
    <col min="7438" max="7679" width="9.1796875" style="56"/>
    <col min="7680" max="7682" width="1.453125" style="56" customWidth="1"/>
    <col min="7683" max="7683" width="9.1796875" style="56"/>
    <col min="7684" max="7684" width="20.453125" style="56" customWidth="1"/>
    <col min="7685" max="7685" width="6.453125" style="56" customWidth="1"/>
    <col min="7686" max="7686" width="0.81640625" style="56" customWidth="1"/>
    <col min="7687" max="7687" width="13.453125" style="56" customWidth="1"/>
    <col min="7688" max="7688" width="0.81640625" style="56" customWidth="1"/>
    <col min="7689" max="7689" width="13.453125" style="56" customWidth="1"/>
    <col min="7690" max="7690" width="0.81640625" style="56" customWidth="1"/>
    <col min="7691" max="7691" width="13.453125" style="56" customWidth="1"/>
    <col min="7692" max="7692" width="0.81640625" style="56" customWidth="1"/>
    <col min="7693" max="7693" width="13.453125" style="56" customWidth="1"/>
    <col min="7694" max="7935" width="9.1796875" style="56"/>
    <col min="7936" max="7938" width="1.453125" style="56" customWidth="1"/>
    <col min="7939" max="7939" width="9.1796875" style="56"/>
    <col min="7940" max="7940" width="20.453125" style="56" customWidth="1"/>
    <col min="7941" max="7941" width="6.453125" style="56" customWidth="1"/>
    <col min="7942" max="7942" width="0.81640625" style="56" customWidth="1"/>
    <col min="7943" max="7943" width="13.453125" style="56" customWidth="1"/>
    <col min="7944" max="7944" width="0.81640625" style="56" customWidth="1"/>
    <col min="7945" max="7945" width="13.453125" style="56" customWidth="1"/>
    <col min="7946" max="7946" width="0.81640625" style="56" customWidth="1"/>
    <col min="7947" max="7947" width="13.453125" style="56" customWidth="1"/>
    <col min="7948" max="7948" width="0.81640625" style="56" customWidth="1"/>
    <col min="7949" max="7949" width="13.453125" style="56" customWidth="1"/>
    <col min="7950" max="8191" width="9.1796875" style="56"/>
    <col min="8192" max="8194" width="1.453125" style="56" customWidth="1"/>
    <col min="8195" max="8195" width="9.1796875" style="56"/>
    <col min="8196" max="8196" width="20.453125" style="56" customWidth="1"/>
    <col min="8197" max="8197" width="6.453125" style="56" customWidth="1"/>
    <col min="8198" max="8198" width="0.81640625" style="56" customWidth="1"/>
    <col min="8199" max="8199" width="13.453125" style="56" customWidth="1"/>
    <col min="8200" max="8200" width="0.81640625" style="56" customWidth="1"/>
    <col min="8201" max="8201" width="13.453125" style="56" customWidth="1"/>
    <col min="8202" max="8202" width="0.81640625" style="56" customWidth="1"/>
    <col min="8203" max="8203" width="13.453125" style="56" customWidth="1"/>
    <col min="8204" max="8204" width="0.81640625" style="56" customWidth="1"/>
    <col min="8205" max="8205" width="13.453125" style="56" customWidth="1"/>
    <col min="8206" max="8447" width="9.1796875" style="56"/>
    <col min="8448" max="8450" width="1.453125" style="56" customWidth="1"/>
    <col min="8451" max="8451" width="9.1796875" style="56"/>
    <col min="8452" max="8452" width="20.453125" style="56" customWidth="1"/>
    <col min="8453" max="8453" width="6.453125" style="56" customWidth="1"/>
    <col min="8454" max="8454" width="0.81640625" style="56" customWidth="1"/>
    <col min="8455" max="8455" width="13.453125" style="56" customWidth="1"/>
    <col min="8456" max="8456" width="0.81640625" style="56" customWidth="1"/>
    <col min="8457" max="8457" width="13.453125" style="56" customWidth="1"/>
    <col min="8458" max="8458" width="0.81640625" style="56" customWidth="1"/>
    <col min="8459" max="8459" width="13.453125" style="56" customWidth="1"/>
    <col min="8460" max="8460" width="0.81640625" style="56" customWidth="1"/>
    <col min="8461" max="8461" width="13.453125" style="56" customWidth="1"/>
    <col min="8462" max="8703" width="9.1796875" style="56"/>
    <col min="8704" max="8706" width="1.453125" style="56" customWidth="1"/>
    <col min="8707" max="8707" width="9.1796875" style="56"/>
    <col min="8708" max="8708" width="20.453125" style="56" customWidth="1"/>
    <col min="8709" max="8709" width="6.453125" style="56" customWidth="1"/>
    <col min="8710" max="8710" width="0.81640625" style="56" customWidth="1"/>
    <col min="8711" max="8711" width="13.453125" style="56" customWidth="1"/>
    <col min="8712" max="8712" width="0.81640625" style="56" customWidth="1"/>
    <col min="8713" max="8713" width="13.453125" style="56" customWidth="1"/>
    <col min="8714" max="8714" width="0.81640625" style="56" customWidth="1"/>
    <col min="8715" max="8715" width="13.453125" style="56" customWidth="1"/>
    <col min="8716" max="8716" width="0.81640625" style="56" customWidth="1"/>
    <col min="8717" max="8717" width="13.453125" style="56" customWidth="1"/>
    <col min="8718" max="8959" width="9.1796875" style="56"/>
    <col min="8960" max="8962" width="1.453125" style="56" customWidth="1"/>
    <col min="8963" max="8963" width="9.1796875" style="56"/>
    <col min="8964" max="8964" width="20.453125" style="56" customWidth="1"/>
    <col min="8965" max="8965" width="6.453125" style="56" customWidth="1"/>
    <col min="8966" max="8966" width="0.81640625" style="56" customWidth="1"/>
    <col min="8967" max="8967" width="13.453125" style="56" customWidth="1"/>
    <col min="8968" max="8968" width="0.81640625" style="56" customWidth="1"/>
    <col min="8969" max="8969" width="13.453125" style="56" customWidth="1"/>
    <col min="8970" max="8970" width="0.81640625" style="56" customWidth="1"/>
    <col min="8971" max="8971" width="13.453125" style="56" customWidth="1"/>
    <col min="8972" max="8972" width="0.81640625" style="56" customWidth="1"/>
    <col min="8973" max="8973" width="13.453125" style="56" customWidth="1"/>
    <col min="8974" max="9215" width="9.1796875" style="56"/>
    <col min="9216" max="9218" width="1.453125" style="56" customWidth="1"/>
    <col min="9219" max="9219" width="9.1796875" style="56"/>
    <col min="9220" max="9220" width="20.453125" style="56" customWidth="1"/>
    <col min="9221" max="9221" width="6.453125" style="56" customWidth="1"/>
    <col min="9222" max="9222" width="0.81640625" style="56" customWidth="1"/>
    <col min="9223" max="9223" width="13.453125" style="56" customWidth="1"/>
    <col min="9224" max="9224" width="0.81640625" style="56" customWidth="1"/>
    <col min="9225" max="9225" width="13.453125" style="56" customWidth="1"/>
    <col min="9226" max="9226" width="0.81640625" style="56" customWidth="1"/>
    <col min="9227" max="9227" width="13.453125" style="56" customWidth="1"/>
    <col min="9228" max="9228" width="0.81640625" style="56" customWidth="1"/>
    <col min="9229" max="9229" width="13.453125" style="56" customWidth="1"/>
    <col min="9230" max="9471" width="9.1796875" style="56"/>
    <col min="9472" max="9474" width="1.453125" style="56" customWidth="1"/>
    <col min="9475" max="9475" width="9.1796875" style="56"/>
    <col min="9476" max="9476" width="20.453125" style="56" customWidth="1"/>
    <col min="9477" max="9477" width="6.453125" style="56" customWidth="1"/>
    <col min="9478" max="9478" width="0.81640625" style="56" customWidth="1"/>
    <col min="9479" max="9479" width="13.453125" style="56" customWidth="1"/>
    <col min="9480" max="9480" width="0.81640625" style="56" customWidth="1"/>
    <col min="9481" max="9481" width="13.453125" style="56" customWidth="1"/>
    <col min="9482" max="9482" width="0.81640625" style="56" customWidth="1"/>
    <col min="9483" max="9483" width="13.453125" style="56" customWidth="1"/>
    <col min="9484" max="9484" width="0.81640625" style="56" customWidth="1"/>
    <col min="9485" max="9485" width="13.453125" style="56" customWidth="1"/>
    <col min="9486" max="9727" width="9.1796875" style="56"/>
    <col min="9728" max="9730" width="1.453125" style="56" customWidth="1"/>
    <col min="9731" max="9731" width="9.1796875" style="56"/>
    <col min="9732" max="9732" width="20.453125" style="56" customWidth="1"/>
    <col min="9733" max="9733" width="6.453125" style="56" customWidth="1"/>
    <col min="9734" max="9734" width="0.81640625" style="56" customWidth="1"/>
    <col min="9735" max="9735" width="13.453125" style="56" customWidth="1"/>
    <col min="9736" max="9736" width="0.81640625" style="56" customWidth="1"/>
    <col min="9737" max="9737" width="13.453125" style="56" customWidth="1"/>
    <col min="9738" max="9738" width="0.81640625" style="56" customWidth="1"/>
    <col min="9739" max="9739" width="13.453125" style="56" customWidth="1"/>
    <col min="9740" max="9740" width="0.81640625" style="56" customWidth="1"/>
    <col min="9741" max="9741" width="13.453125" style="56" customWidth="1"/>
    <col min="9742" max="9983" width="9.1796875" style="56"/>
    <col min="9984" max="9986" width="1.453125" style="56" customWidth="1"/>
    <col min="9987" max="9987" width="9.1796875" style="56"/>
    <col min="9988" max="9988" width="20.453125" style="56" customWidth="1"/>
    <col min="9989" max="9989" width="6.453125" style="56" customWidth="1"/>
    <col min="9990" max="9990" width="0.81640625" style="56" customWidth="1"/>
    <col min="9991" max="9991" width="13.453125" style="56" customWidth="1"/>
    <col min="9992" max="9992" width="0.81640625" style="56" customWidth="1"/>
    <col min="9993" max="9993" width="13.453125" style="56" customWidth="1"/>
    <col min="9994" max="9994" width="0.81640625" style="56" customWidth="1"/>
    <col min="9995" max="9995" width="13.453125" style="56" customWidth="1"/>
    <col min="9996" max="9996" width="0.81640625" style="56" customWidth="1"/>
    <col min="9997" max="9997" width="13.453125" style="56" customWidth="1"/>
    <col min="9998" max="10239" width="9.1796875" style="56"/>
    <col min="10240" max="10242" width="1.453125" style="56" customWidth="1"/>
    <col min="10243" max="10243" width="9.1796875" style="56"/>
    <col min="10244" max="10244" width="20.453125" style="56" customWidth="1"/>
    <col min="10245" max="10245" width="6.453125" style="56" customWidth="1"/>
    <col min="10246" max="10246" width="0.81640625" style="56" customWidth="1"/>
    <col min="10247" max="10247" width="13.453125" style="56" customWidth="1"/>
    <col min="10248" max="10248" width="0.81640625" style="56" customWidth="1"/>
    <col min="10249" max="10249" width="13.453125" style="56" customWidth="1"/>
    <col min="10250" max="10250" width="0.81640625" style="56" customWidth="1"/>
    <col min="10251" max="10251" width="13.453125" style="56" customWidth="1"/>
    <col min="10252" max="10252" width="0.81640625" style="56" customWidth="1"/>
    <col min="10253" max="10253" width="13.453125" style="56" customWidth="1"/>
    <col min="10254" max="10495" width="9.1796875" style="56"/>
    <col min="10496" max="10498" width="1.453125" style="56" customWidth="1"/>
    <col min="10499" max="10499" width="9.1796875" style="56"/>
    <col min="10500" max="10500" width="20.453125" style="56" customWidth="1"/>
    <col min="10501" max="10501" width="6.453125" style="56" customWidth="1"/>
    <col min="10502" max="10502" width="0.81640625" style="56" customWidth="1"/>
    <col min="10503" max="10503" width="13.453125" style="56" customWidth="1"/>
    <col min="10504" max="10504" width="0.81640625" style="56" customWidth="1"/>
    <col min="10505" max="10505" width="13.453125" style="56" customWidth="1"/>
    <col min="10506" max="10506" width="0.81640625" style="56" customWidth="1"/>
    <col min="10507" max="10507" width="13.453125" style="56" customWidth="1"/>
    <col min="10508" max="10508" width="0.81640625" style="56" customWidth="1"/>
    <col min="10509" max="10509" width="13.453125" style="56" customWidth="1"/>
    <col min="10510" max="10751" width="9.1796875" style="56"/>
    <col min="10752" max="10754" width="1.453125" style="56" customWidth="1"/>
    <col min="10755" max="10755" width="9.1796875" style="56"/>
    <col min="10756" max="10756" width="20.453125" style="56" customWidth="1"/>
    <col min="10757" max="10757" width="6.453125" style="56" customWidth="1"/>
    <col min="10758" max="10758" width="0.81640625" style="56" customWidth="1"/>
    <col min="10759" max="10759" width="13.453125" style="56" customWidth="1"/>
    <col min="10760" max="10760" width="0.81640625" style="56" customWidth="1"/>
    <col min="10761" max="10761" width="13.453125" style="56" customWidth="1"/>
    <col min="10762" max="10762" width="0.81640625" style="56" customWidth="1"/>
    <col min="10763" max="10763" width="13.453125" style="56" customWidth="1"/>
    <col min="10764" max="10764" width="0.81640625" style="56" customWidth="1"/>
    <col min="10765" max="10765" width="13.453125" style="56" customWidth="1"/>
    <col min="10766" max="11007" width="9.1796875" style="56"/>
    <col min="11008" max="11010" width="1.453125" style="56" customWidth="1"/>
    <col min="11011" max="11011" width="9.1796875" style="56"/>
    <col min="11012" max="11012" width="20.453125" style="56" customWidth="1"/>
    <col min="11013" max="11013" width="6.453125" style="56" customWidth="1"/>
    <col min="11014" max="11014" width="0.81640625" style="56" customWidth="1"/>
    <col min="11015" max="11015" width="13.453125" style="56" customWidth="1"/>
    <col min="11016" max="11016" width="0.81640625" style="56" customWidth="1"/>
    <col min="11017" max="11017" width="13.453125" style="56" customWidth="1"/>
    <col min="11018" max="11018" width="0.81640625" style="56" customWidth="1"/>
    <col min="11019" max="11019" width="13.453125" style="56" customWidth="1"/>
    <col min="11020" max="11020" width="0.81640625" style="56" customWidth="1"/>
    <col min="11021" max="11021" width="13.453125" style="56" customWidth="1"/>
    <col min="11022" max="11263" width="9.1796875" style="56"/>
    <col min="11264" max="11266" width="1.453125" style="56" customWidth="1"/>
    <col min="11267" max="11267" width="9.1796875" style="56"/>
    <col min="11268" max="11268" width="20.453125" style="56" customWidth="1"/>
    <col min="11269" max="11269" width="6.453125" style="56" customWidth="1"/>
    <col min="11270" max="11270" width="0.81640625" style="56" customWidth="1"/>
    <col min="11271" max="11271" width="13.453125" style="56" customWidth="1"/>
    <col min="11272" max="11272" width="0.81640625" style="56" customWidth="1"/>
    <col min="11273" max="11273" width="13.453125" style="56" customWidth="1"/>
    <col min="11274" max="11274" width="0.81640625" style="56" customWidth="1"/>
    <col min="11275" max="11275" width="13.453125" style="56" customWidth="1"/>
    <col min="11276" max="11276" width="0.81640625" style="56" customWidth="1"/>
    <col min="11277" max="11277" width="13.453125" style="56" customWidth="1"/>
    <col min="11278" max="11519" width="9.1796875" style="56"/>
    <col min="11520" max="11522" width="1.453125" style="56" customWidth="1"/>
    <col min="11523" max="11523" width="9.1796875" style="56"/>
    <col min="11524" max="11524" width="20.453125" style="56" customWidth="1"/>
    <col min="11525" max="11525" width="6.453125" style="56" customWidth="1"/>
    <col min="11526" max="11526" width="0.81640625" style="56" customWidth="1"/>
    <col min="11527" max="11527" width="13.453125" style="56" customWidth="1"/>
    <col min="11528" max="11528" width="0.81640625" style="56" customWidth="1"/>
    <col min="11529" max="11529" width="13.453125" style="56" customWidth="1"/>
    <col min="11530" max="11530" width="0.81640625" style="56" customWidth="1"/>
    <col min="11531" max="11531" width="13.453125" style="56" customWidth="1"/>
    <col min="11532" max="11532" width="0.81640625" style="56" customWidth="1"/>
    <col min="11533" max="11533" width="13.453125" style="56" customWidth="1"/>
    <col min="11534" max="11775" width="9.1796875" style="56"/>
    <col min="11776" max="11778" width="1.453125" style="56" customWidth="1"/>
    <col min="11779" max="11779" width="9.1796875" style="56"/>
    <col min="11780" max="11780" width="20.453125" style="56" customWidth="1"/>
    <col min="11781" max="11781" width="6.453125" style="56" customWidth="1"/>
    <col min="11782" max="11782" width="0.81640625" style="56" customWidth="1"/>
    <col min="11783" max="11783" width="13.453125" style="56" customWidth="1"/>
    <col min="11784" max="11784" width="0.81640625" style="56" customWidth="1"/>
    <col min="11785" max="11785" width="13.453125" style="56" customWidth="1"/>
    <col min="11786" max="11786" width="0.81640625" style="56" customWidth="1"/>
    <col min="11787" max="11787" width="13.453125" style="56" customWidth="1"/>
    <col min="11788" max="11788" width="0.81640625" style="56" customWidth="1"/>
    <col min="11789" max="11789" width="13.453125" style="56" customWidth="1"/>
    <col min="11790" max="12031" width="9.1796875" style="56"/>
    <col min="12032" max="12034" width="1.453125" style="56" customWidth="1"/>
    <col min="12035" max="12035" width="9.1796875" style="56"/>
    <col min="12036" max="12036" width="20.453125" style="56" customWidth="1"/>
    <col min="12037" max="12037" width="6.453125" style="56" customWidth="1"/>
    <col min="12038" max="12038" width="0.81640625" style="56" customWidth="1"/>
    <col min="12039" max="12039" width="13.453125" style="56" customWidth="1"/>
    <col min="12040" max="12040" width="0.81640625" style="56" customWidth="1"/>
    <col min="12041" max="12041" width="13.453125" style="56" customWidth="1"/>
    <col min="12042" max="12042" width="0.81640625" style="56" customWidth="1"/>
    <col min="12043" max="12043" width="13.453125" style="56" customWidth="1"/>
    <col min="12044" max="12044" width="0.81640625" style="56" customWidth="1"/>
    <col min="12045" max="12045" width="13.453125" style="56" customWidth="1"/>
    <col min="12046" max="12287" width="9.1796875" style="56"/>
    <col min="12288" max="12290" width="1.453125" style="56" customWidth="1"/>
    <col min="12291" max="12291" width="9.1796875" style="56"/>
    <col min="12292" max="12292" width="20.453125" style="56" customWidth="1"/>
    <col min="12293" max="12293" width="6.453125" style="56" customWidth="1"/>
    <col min="12294" max="12294" width="0.81640625" style="56" customWidth="1"/>
    <col min="12295" max="12295" width="13.453125" style="56" customWidth="1"/>
    <col min="12296" max="12296" width="0.81640625" style="56" customWidth="1"/>
    <col min="12297" max="12297" width="13.453125" style="56" customWidth="1"/>
    <col min="12298" max="12298" width="0.81640625" style="56" customWidth="1"/>
    <col min="12299" max="12299" width="13.453125" style="56" customWidth="1"/>
    <col min="12300" max="12300" width="0.81640625" style="56" customWidth="1"/>
    <col min="12301" max="12301" width="13.453125" style="56" customWidth="1"/>
    <col min="12302" max="12543" width="9.1796875" style="56"/>
    <col min="12544" max="12546" width="1.453125" style="56" customWidth="1"/>
    <col min="12547" max="12547" width="9.1796875" style="56"/>
    <col min="12548" max="12548" width="20.453125" style="56" customWidth="1"/>
    <col min="12549" max="12549" width="6.453125" style="56" customWidth="1"/>
    <col min="12550" max="12550" width="0.81640625" style="56" customWidth="1"/>
    <col min="12551" max="12551" width="13.453125" style="56" customWidth="1"/>
    <col min="12552" max="12552" width="0.81640625" style="56" customWidth="1"/>
    <col min="12553" max="12553" width="13.453125" style="56" customWidth="1"/>
    <col min="12554" max="12554" width="0.81640625" style="56" customWidth="1"/>
    <col min="12555" max="12555" width="13.453125" style="56" customWidth="1"/>
    <col min="12556" max="12556" width="0.81640625" style="56" customWidth="1"/>
    <col min="12557" max="12557" width="13.453125" style="56" customWidth="1"/>
    <col min="12558" max="12799" width="9.1796875" style="56"/>
    <col min="12800" max="12802" width="1.453125" style="56" customWidth="1"/>
    <col min="12803" max="12803" width="9.1796875" style="56"/>
    <col min="12804" max="12804" width="20.453125" style="56" customWidth="1"/>
    <col min="12805" max="12805" width="6.453125" style="56" customWidth="1"/>
    <col min="12806" max="12806" width="0.81640625" style="56" customWidth="1"/>
    <col min="12807" max="12807" width="13.453125" style="56" customWidth="1"/>
    <col min="12808" max="12808" width="0.81640625" style="56" customWidth="1"/>
    <col min="12809" max="12809" width="13.453125" style="56" customWidth="1"/>
    <col min="12810" max="12810" width="0.81640625" style="56" customWidth="1"/>
    <col min="12811" max="12811" width="13.453125" style="56" customWidth="1"/>
    <col min="12812" max="12812" width="0.81640625" style="56" customWidth="1"/>
    <col min="12813" max="12813" width="13.453125" style="56" customWidth="1"/>
    <col min="12814" max="13055" width="9.1796875" style="56"/>
    <col min="13056" max="13058" width="1.453125" style="56" customWidth="1"/>
    <col min="13059" max="13059" width="9.1796875" style="56"/>
    <col min="13060" max="13060" width="20.453125" style="56" customWidth="1"/>
    <col min="13061" max="13061" width="6.453125" style="56" customWidth="1"/>
    <col min="13062" max="13062" width="0.81640625" style="56" customWidth="1"/>
    <col min="13063" max="13063" width="13.453125" style="56" customWidth="1"/>
    <col min="13064" max="13064" width="0.81640625" style="56" customWidth="1"/>
    <col min="13065" max="13065" width="13.453125" style="56" customWidth="1"/>
    <col min="13066" max="13066" width="0.81640625" style="56" customWidth="1"/>
    <col min="13067" max="13067" width="13.453125" style="56" customWidth="1"/>
    <col min="13068" max="13068" width="0.81640625" style="56" customWidth="1"/>
    <col min="13069" max="13069" width="13.453125" style="56" customWidth="1"/>
    <col min="13070" max="13311" width="9.1796875" style="56"/>
    <col min="13312" max="13314" width="1.453125" style="56" customWidth="1"/>
    <col min="13315" max="13315" width="9.1796875" style="56"/>
    <col min="13316" max="13316" width="20.453125" style="56" customWidth="1"/>
    <col min="13317" max="13317" width="6.453125" style="56" customWidth="1"/>
    <col min="13318" max="13318" width="0.81640625" style="56" customWidth="1"/>
    <col min="13319" max="13319" width="13.453125" style="56" customWidth="1"/>
    <col min="13320" max="13320" width="0.81640625" style="56" customWidth="1"/>
    <col min="13321" max="13321" width="13.453125" style="56" customWidth="1"/>
    <col min="13322" max="13322" width="0.81640625" style="56" customWidth="1"/>
    <col min="13323" max="13323" width="13.453125" style="56" customWidth="1"/>
    <col min="13324" max="13324" width="0.81640625" style="56" customWidth="1"/>
    <col min="13325" max="13325" width="13.453125" style="56" customWidth="1"/>
    <col min="13326" max="13567" width="9.1796875" style="56"/>
    <col min="13568" max="13570" width="1.453125" style="56" customWidth="1"/>
    <col min="13571" max="13571" width="9.1796875" style="56"/>
    <col min="13572" max="13572" width="20.453125" style="56" customWidth="1"/>
    <col min="13573" max="13573" width="6.453125" style="56" customWidth="1"/>
    <col min="13574" max="13574" width="0.81640625" style="56" customWidth="1"/>
    <col min="13575" max="13575" width="13.453125" style="56" customWidth="1"/>
    <col min="13576" max="13576" width="0.81640625" style="56" customWidth="1"/>
    <col min="13577" max="13577" width="13.453125" style="56" customWidth="1"/>
    <col min="13578" max="13578" width="0.81640625" style="56" customWidth="1"/>
    <col min="13579" max="13579" width="13.453125" style="56" customWidth="1"/>
    <col min="13580" max="13580" width="0.81640625" style="56" customWidth="1"/>
    <col min="13581" max="13581" width="13.453125" style="56" customWidth="1"/>
    <col min="13582" max="13823" width="9.1796875" style="56"/>
    <col min="13824" max="13826" width="1.453125" style="56" customWidth="1"/>
    <col min="13827" max="13827" width="9.1796875" style="56"/>
    <col min="13828" max="13828" width="20.453125" style="56" customWidth="1"/>
    <col min="13829" max="13829" width="6.453125" style="56" customWidth="1"/>
    <col min="13830" max="13830" width="0.81640625" style="56" customWidth="1"/>
    <col min="13831" max="13831" width="13.453125" style="56" customWidth="1"/>
    <col min="13832" max="13832" width="0.81640625" style="56" customWidth="1"/>
    <col min="13833" max="13833" width="13.453125" style="56" customWidth="1"/>
    <col min="13834" max="13834" width="0.81640625" style="56" customWidth="1"/>
    <col min="13835" max="13835" width="13.453125" style="56" customWidth="1"/>
    <col min="13836" max="13836" width="0.81640625" style="56" customWidth="1"/>
    <col min="13837" max="13837" width="13.453125" style="56" customWidth="1"/>
    <col min="13838" max="14079" width="9.1796875" style="56"/>
    <col min="14080" max="14082" width="1.453125" style="56" customWidth="1"/>
    <col min="14083" max="14083" width="9.1796875" style="56"/>
    <col min="14084" max="14084" width="20.453125" style="56" customWidth="1"/>
    <col min="14085" max="14085" width="6.453125" style="56" customWidth="1"/>
    <col min="14086" max="14086" width="0.81640625" style="56" customWidth="1"/>
    <col min="14087" max="14087" width="13.453125" style="56" customWidth="1"/>
    <col min="14088" max="14088" width="0.81640625" style="56" customWidth="1"/>
    <col min="14089" max="14089" width="13.453125" style="56" customWidth="1"/>
    <col min="14090" max="14090" width="0.81640625" style="56" customWidth="1"/>
    <col min="14091" max="14091" width="13.453125" style="56" customWidth="1"/>
    <col min="14092" max="14092" width="0.81640625" style="56" customWidth="1"/>
    <col min="14093" max="14093" width="13.453125" style="56" customWidth="1"/>
    <col min="14094" max="14335" width="9.1796875" style="56"/>
    <col min="14336" max="14338" width="1.453125" style="56" customWidth="1"/>
    <col min="14339" max="14339" width="9.1796875" style="56"/>
    <col min="14340" max="14340" width="20.453125" style="56" customWidth="1"/>
    <col min="14341" max="14341" width="6.453125" style="56" customWidth="1"/>
    <col min="14342" max="14342" width="0.81640625" style="56" customWidth="1"/>
    <col min="14343" max="14343" width="13.453125" style="56" customWidth="1"/>
    <col min="14344" max="14344" width="0.81640625" style="56" customWidth="1"/>
    <col min="14345" max="14345" width="13.453125" style="56" customWidth="1"/>
    <col min="14346" max="14346" width="0.81640625" style="56" customWidth="1"/>
    <col min="14347" max="14347" width="13.453125" style="56" customWidth="1"/>
    <col min="14348" max="14348" width="0.81640625" style="56" customWidth="1"/>
    <col min="14349" max="14349" width="13.453125" style="56" customWidth="1"/>
    <col min="14350" max="14591" width="9.1796875" style="56"/>
    <col min="14592" max="14594" width="1.453125" style="56" customWidth="1"/>
    <col min="14595" max="14595" width="9.1796875" style="56"/>
    <col min="14596" max="14596" width="20.453125" style="56" customWidth="1"/>
    <col min="14597" max="14597" width="6.453125" style="56" customWidth="1"/>
    <col min="14598" max="14598" width="0.81640625" style="56" customWidth="1"/>
    <col min="14599" max="14599" width="13.453125" style="56" customWidth="1"/>
    <col min="14600" max="14600" width="0.81640625" style="56" customWidth="1"/>
    <col min="14601" max="14601" width="13.453125" style="56" customWidth="1"/>
    <col min="14602" max="14602" width="0.81640625" style="56" customWidth="1"/>
    <col min="14603" max="14603" width="13.453125" style="56" customWidth="1"/>
    <col min="14604" max="14604" width="0.81640625" style="56" customWidth="1"/>
    <col min="14605" max="14605" width="13.453125" style="56" customWidth="1"/>
    <col min="14606" max="14847" width="9.1796875" style="56"/>
    <col min="14848" max="14850" width="1.453125" style="56" customWidth="1"/>
    <col min="14851" max="14851" width="9.1796875" style="56"/>
    <col min="14852" max="14852" width="20.453125" style="56" customWidth="1"/>
    <col min="14853" max="14853" width="6.453125" style="56" customWidth="1"/>
    <col min="14854" max="14854" width="0.81640625" style="56" customWidth="1"/>
    <col min="14855" max="14855" width="13.453125" style="56" customWidth="1"/>
    <col min="14856" max="14856" width="0.81640625" style="56" customWidth="1"/>
    <col min="14857" max="14857" width="13.453125" style="56" customWidth="1"/>
    <col min="14858" max="14858" width="0.81640625" style="56" customWidth="1"/>
    <col min="14859" max="14859" width="13.453125" style="56" customWidth="1"/>
    <col min="14860" max="14860" width="0.81640625" style="56" customWidth="1"/>
    <col min="14861" max="14861" width="13.453125" style="56" customWidth="1"/>
    <col min="14862" max="15103" width="9.1796875" style="56"/>
    <col min="15104" max="15106" width="1.453125" style="56" customWidth="1"/>
    <col min="15107" max="15107" width="9.1796875" style="56"/>
    <col min="15108" max="15108" width="20.453125" style="56" customWidth="1"/>
    <col min="15109" max="15109" width="6.453125" style="56" customWidth="1"/>
    <col min="15110" max="15110" width="0.81640625" style="56" customWidth="1"/>
    <col min="15111" max="15111" width="13.453125" style="56" customWidth="1"/>
    <col min="15112" max="15112" width="0.81640625" style="56" customWidth="1"/>
    <col min="15113" max="15113" width="13.453125" style="56" customWidth="1"/>
    <col min="15114" max="15114" width="0.81640625" style="56" customWidth="1"/>
    <col min="15115" max="15115" width="13.453125" style="56" customWidth="1"/>
    <col min="15116" max="15116" width="0.81640625" style="56" customWidth="1"/>
    <col min="15117" max="15117" width="13.453125" style="56" customWidth="1"/>
    <col min="15118" max="15359" width="9.1796875" style="56"/>
    <col min="15360" max="15362" width="1.453125" style="56" customWidth="1"/>
    <col min="15363" max="15363" width="9.1796875" style="56"/>
    <col min="15364" max="15364" width="20.453125" style="56" customWidth="1"/>
    <col min="15365" max="15365" width="6.453125" style="56" customWidth="1"/>
    <col min="15366" max="15366" width="0.81640625" style="56" customWidth="1"/>
    <col min="15367" max="15367" width="13.453125" style="56" customWidth="1"/>
    <col min="15368" max="15368" width="0.81640625" style="56" customWidth="1"/>
    <col min="15369" max="15369" width="13.453125" style="56" customWidth="1"/>
    <col min="15370" max="15370" width="0.81640625" style="56" customWidth="1"/>
    <col min="15371" max="15371" width="13.453125" style="56" customWidth="1"/>
    <col min="15372" max="15372" width="0.81640625" style="56" customWidth="1"/>
    <col min="15373" max="15373" width="13.453125" style="56" customWidth="1"/>
    <col min="15374" max="15615" width="9.1796875" style="56"/>
    <col min="15616" max="15618" width="1.453125" style="56" customWidth="1"/>
    <col min="15619" max="15619" width="9.1796875" style="56"/>
    <col min="15620" max="15620" width="20.453125" style="56" customWidth="1"/>
    <col min="15621" max="15621" width="6.453125" style="56" customWidth="1"/>
    <col min="15622" max="15622" width="0.81640625" style="56" customWidth="1"/>
    <col min="15623" max="15623" width="13.453125" style="56" customWidth="1"/>
    <col min="15624" max="15624" width="0.81640625" style="56" customWidth="1"/>
    <col min="15625" max="15625" width="13.453125" style="56" customWidth="1"/>
    <col min="15626" max="15626" width="0.81640625" style="56" customWidth="1"/>
    <col min="15627" max="15627" width="13.453125" style="56" customWidth="1"/>
    <col min="15628" max="15628" width="0.81640625" style="56" customWidth="1"/>
    <col min="15629" max="15629" width="13.453125" style="56" customWidth="1"/>
    <col min="15630" max="15871" width="9.1796875" style="56"/>
    <col min="15872" max="15874" width="1.453125" style="56" customWidth="1"/>
    <col min="15875" max="15875" width="9.1796875" style="56"/>
    <col min="15876" max="15876" width="20.453125" style="56" customWidth="1"/>
    <col min="15877" max="15877" width="6.453125" style="56" customWidth="1"/>
    <col min="15878" max="15878" width="0.81640625" style="56" customWidth="1"/>
    <col min="15879" max="15879" width="13.453125" style="56" customWidth="1"/>
    <col min="15880" max="15880" width="0.81640625" style="56" customWidth="1"/>
    <col min="15881" max="15881" width="13.453125" style="56" customWidth="1"/>
    <col min="15882" max="15882" width="0.81640625" style="56" customWidth="1"/>
    <col min="15883" max="15883" width="13.453125" style="56" customWidth="1"/>
    <col min="15884" max="15884" width="0.81640625" style="56" customWidth="1"/>
    <col min="15885" max="15885" width="13.453125" style="56" customWidth="1"/>
    <col min="15886" max="16127" width="9.1796875" style="56"/>
    <col min="16128" max="16130" width="1.453125" style="56" customWidth="1"/>
    <col min="16131" max="16131" width="9.1796875" style="56"/>
    <col min="16132" max="16132" width="20.453125" style="56" customWidth="1"/>
    <col min="16133" max="16133" width="6.453125" style="56" customWidth="1"/>
    <col min="16134" max="16134" width="0.81640625" style="56" customWidth="1"/>
    <col min="16135" max="16135" width="13.453125" style="56" customWidth="1"/>
    <col min="16136" max="16136" width="0.81640625" style="56" customWidth="1"/>
    <col min="16137" max="16137" width="13.453125" style="56" customWidth="1"/>
    <col min="16138" max="16138" width="0.81640625" style="56" customWidth="1"/>
    <col min="16139" max="16139" width="13.453125" style="56" customWidth="1"/>
    <col min="16140" max="16140" width="0.81640625" style="56" customWidth="1"/>
    <col min="16141" max="16141" width="13.453125" style="56" customWidth="1"/>
    <col min="16142" max="16384" width="9.1796875" style="56"/>
  </cols>
  <sheetData>
    <row r="1" spans="1:14" ht="19.25" customHeight="1">
      <c r="A1" s="253" t="s">
        <v>134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4" ht="15.65" customHeight="1">
      <c r="A2" s="273" t="s">
        <v>98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</row>
    <row r="3" spans="1:14" ht="19.25" customHeight="1">
      <c r="A3" s="273" t="s">
        <v>191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 ht="15.65" customHeight="1">
      <c r="A4" s="259" t="str">
        <f>'[1]SE-Conso-E'!A4</f>
        <v>“UNAUDITED”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ht="16.25" customHeight="1">
      <c r="A5" s="260" t="s">
        <v>62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4" ht="2.75" customHeight="1">
      <c r="F6" s="251"/>
      <c r="G6" s="57"/>
      <c r="H6" s="57"/>
      <c r="I6" s="57"/>
      <c r="J6" s="57"/>
      <c r="K6" s="57"/>
      <c r="L6" s="57"/>
      <c r="M6" s="57"/>
      <c r="N6" s="57"/>
    </row>
    <row r="7" spans="1:14" ht="16.25" customHeight="1">
      <c r="F7" s="58" t="s">
        <v>1</v>
      </c>
      <c r="G7" s="57"/>
      <c r="H7" s="257" t="s">
        <v>65</v>
      </c>
      <c r="I7" s="257"/>
      <c r="J7" s="257"/>
      <c r="K7" s="250"/>
      <c r="L7" s="257" t="s">
        <v>66</v>
      </c>
      <c r="M7" s="257"/>
      <c r="N7" s="257"/>
    </row>
    <row r="8" spans="1:14" ht="19.25" customHeight="1">
      <c r="F8" s="251"/>
      <c r="H8" s="278" t="s">
        <v>67</v>
      </c>
      <c r="I8" s="258"/>
      <c r="J8" s="258"/>
      <c r="K8" s="59"/>
      <c r="L8" s="278" t="s">
        <v>67</v>
      </c>
      <c r="M8" s="258"/>
      <c r="N8" s="258"/>
    </row>
    <row r="9" spans="1:14" ht="15.65" customHeight="1">
      <c r="F9" s="251"/>
      <c r="G9" s="60"/>
      <c r="H9" s="61">
        <v>2024</v>
      </c>
      <c r="I9" s="62"/>
      <c r="J9" s="61">
        <v>2023</v>
      </c>
      <c r="K9" s="63"/>
      <c r="L9" s="61">
        <v>2024</v>
      </c>
      <c r="M9" s="62"/>
      <c r="N9" s="61">
        <v>2023</v>
      </c>
    </row>
    <row r="10" spans="1:14" ht="17.25" customHeight="1">
      <c r="A10" s="64" t="s">
        <v>99</v>
      </c>
      <c r="B10" s="65"/>
      <c r="C10" s="65"/>
      <c r="D10" s="65"/>
      <c r="E10" s="65"/>
      <c r="F10" s="251"/>
      <c r="G10" s="66"/>
      <c r="H10" s="66"/>
      <c r="I10" s="66"/>
      <c r="J10" s="66"/>
      <c r="K10" s="66"/>
      <c r="L10" s="61"/>
      <c r="M10" s="66"/>
      <c r="N10" s="66"/>
    </row>
    <row r="11" spans="1:14" ht="17.25" customHeight="1">
      <c r="A11" s="67" t="s">
        <v>190</v>
      </c>
      <c r="B11" s="65"/>
      <c r="C11" s="65"/>
      <c r="D11" s="65"/>
      <c r="E11" s="65"/>
      <c r="F11" s="251"/>
      <c r="G11" s="66"/>
      <c r="H11" s="102">
        <v>27972</v>
      </c>
      <c r="I11" s="69"/>
      <c r="J11" s="68">
        <v>16604</v>
      </c>
      <c r="K11" s="68"/>
      <c r="L11" s="68">
        <v>24335</v>
      </c>
      <c r="M11" s="68"/>
      <c r="N11" s="68">
        <v>12321</v>
      </c>
    </row>
    <row r="12" spans="1:14" ht="15.5">
      <c r="A12" s="70" t="s">
        <v>49</v>
      </c>
      <c r="B12" s="65"/>
      <c r="C12" s="65"/>
      <c r="D12" s="65"/>
      <c r="E12" s="65"/>
      <c r="F12" s="251"/>
      <c r="G12" s="66"/>
      <c r="H12" s="71"/>
      <c r="I12" s="71"/>
      <c r="J12" s="71"/>
      <c r="K12" s="71"/>
      <c r="L12" s="71"/>
      <c r="M12" s="71"/>
      <c r="N12" s="71"/>
    </row>
    <row r="13" spans="1:14" ht="17.25" customHeight="1">
      <c r="A13" s="70"/>
      <c r="B13" s="65" t="s">
        <v>25</v>
      </c>
      <c r="C13" s="65"/>
      <c r="D13" s="65"/>
      <c r="E13" s="65"/>
      <c r="F13" s="251"/>
      <c r="G13" s="66"/>
      <c r="H13" s="219">
        <v>8339</v>
      </c>
      <c r="I13" s="71"/>
      <c r="J13" s="219">
        <v>5409</v>
      </c>
      <c r="K13" s="219"/>
      <c r="L13" s="219">
        <v>7183</v>
      </c>
      <c r="M13" s="219"/>
      <c r="N13" s="219">
        <v>4153</v>
      </c>
    </row>
    <row r="14" spans="1:14" ht="17.25" customHeight="1">
      <c r="A14" s="70"/>
      <c r="B14" s="72" t="s">
        <v>183</v>
      </c>
      <c r="C14" s="65"/>
      <c r="D14" s="65"/>
      <c r="E14" s="65"/>
      <c r="F14" s="251"/>
      <c r="G14" s="66"/>
      <c r="H14" s="219"/>
      <c r="I14" s="71"/>
      <c r="J14" s="219"/>
      <c r="K14" s="219"/>
      <c r="L14" s="219"/>
      <c r="M14" s="219"/>
      <c r="N14" s="219"/>
    </row>
    <row r="15" spans="1:14" ht="17.25" customHeight="1">
      <c r="A15" s="70"/>
      <c r="B15" s="72"/>
      <c r="C15" s="65" t="s">
        <v>186</v>
      </c>
      <c r="D15" s="65"/>
      <c r="E15" s="65"/>
      <c r="F15" s="251"/>
      <c r="G15" s="66"/>
      <c r="H15" s="219">
        <v>2032</v>
      </c>
      <c r="I15" s="71"/>
      <c r="J15" s="219">
        <v>-4900</v>
      </c>
      <c r="K15" s="219"/>
      <c r="L15" s="219">
        <v>1703</v>
      </c>
      <c r="M15" s="219"/>
      <c r="N15" s="219">
        <v>-4579</v>
      </c>
    </row>
    <row r="16" spans="1:14" ht="17.25" customHeight="1">
      <c r="A16" s="70"/>
      <c r="B16" s="56" t="s">
        <v>163</v>
      </c>
      <c r="C16" s="65"/>
      <c r="D16" s="65"/>
      <c r="E16" s="65"/>
      <c r="F16" s="251"/>
      <c r="G16" s="66"/>
      <c r="H16" s="219">
        <v>525</v>
      </c>
      <c r="I16" s="71"/>
      <c r="J16" s="219">
        <v>2572</v>
      </c>
      <c r="K16" s="219"/>
      <c r="L16" s="219">
        <v>525</v>
      </c>
      <c r="M16" s="219"/>
      <c r="N16" s="219">
        <v>2572</v>
      </c>
    </row>
    <row r="17" spans="1:14" ht="17.25" customHeight="1">
      <c r="B17" s="56" t="s">
        <v>184</v>
      </c>
      <c r="F17" s="251"/>
      <c r="G17" s="57"/>
      <c r="I17" s="73"/>
    </row>
    <row r="18" spans="1:14" ht="17.25" customHeight="1">
      <c r="C18" s="56" t="s">
        <v>147</v>
      </c>
      <c r="F18" s="251">
        <v>7</v>
      </c>
      <c r="G18" s="57"/>
      <c r="H18" s="219">
        <v>-1065</v>
      </c>
      <c r="I18" s="221"/>
      <c r="J18" s="219">
        <v>1424</v>
      </c>
      <c r="K18" s="221"/>
      <c r="L18" s="219">
        <v>-1065</v>
      </c>
      <c r="M18" s="75"/>
      <c r="N18" s="219">
        <v>1424</v>
      </c>
    </row>
    <row r="19" spans="1:14" ht="17.25" customHeight="1">
      <c r="B19" s="74" t="s">
        <v>50</v>
      </c>
      <c r="F19" s="251"/>
      <c r="G19" s="57"/>
      <c r="H19" s="221"/>
      <c r="I19" s="75"/>
      <c r="J19" s="221"/>
      <c r="K19" s="68"/>
      <c r="L19" s="221"/>
      <c r="M19" s="68"/>
      <c r="N19" s="221"/>
    </row>
    <row r="20" spans="1:14" ht="17.25" customHeight="1">
      <c r="C20" s="56" t="s">
        <v>51</v>
      </c>
      <c r="D20" s="74"/>
      <c r="E20" s="74"/>
      <c r="F20" s="76">
        <v>11</v>
      </c>
      <c r="G20" s="77"/>
      <c r="H20" s="219">
        <v>19287</v>
      </c>
      <c r="I20" s="71"/>
      <c r="J20" s="219">
        <v>17505</v>
      </c>
      <c r="K20" s="73"/>
      <c r="L20" s="219">
        <v>19156</v>
      </c>
      <c r="M20" s="73"/>
      <c r="N20" s="219">
        <v>17343</v>
      </c>
    </row>
    <row r="21" spans="1:14" ht="17.25" customHeight="1">
      <c r="B21" s="74" t="s">
        <v>52</v>
      </c>
      <c r="C21" s="74"/>
      <c r="D21" s="74"/>
      <c r="E21" s="74"/>
      <c r="F21" s="76"/>
      <c r="G21" s="57"/>
      <c r="H21" s="220">
        <v>0</v>
      </c>
      <c r="I21" s="73"/>
      <c r="J21" s="220">
        <v>0</v>
      </c>
      <c r="K21" s="73"/>
      <c r="L21" s="222">
        <v>80</v>
      </c>
      <c r="M21" s="73"/>
      <c r="N21" s="222">
        <v>102</v>
      </c>
    </row>
    <row r="22" spans="1:14" ht="17.25" customHeight="1">
      <c r="B22" s="74" t="s">
        <v>148</v>
      </c>
      <c r="C22" s="74"/>
      <c r="D22" s="74"/>
      <c r="E22" s="74"/>
      <c r="F22" s="76">
        <v>12</v>
      </c>
      <c r="G22" s="57"/>
      <c r="H22" s="219">
        <v>553</v>
      </c>
      <c r="I22" s="71"/>
      <c r="J22" s="219">
        <v>433</v>
      </c>
      <c r="K22" s="73"/>
      <c r="L22" s="219">
        <v>542</v>
      </c>
      <c r="M22" s="73"/>
      <c r="N22" s="219">
        <v>422</v>
      </c>
    </row>
    <row r="23" spans="1:14" ht="17.25" customHeight="1">
      <c r="B23" s="74" t="s">
        <v>53</v>
      </c>
      <c r="C23" s="74"/>
      <c r="D23" s="74"/>
      <c r="E23" s="74"/>
      <c r="F23" s="76"/>
      <c r="G23" s="57"/>
      <c r="H23" s="219">
        <v>612</v>
      </c>
      <c r="I23" s="71"/>
      <c r="J23" s="219">
        <v>551</v>
      </c>
      <c r="K23" s="73"/>
      <c r="L23" s="219">
        <v>570</v>
      </c>
      <c r="M23" s="73"/>
      <c r="N23" s="219">
        <v>478</v>
      </c>
    </row>
    <row r="24" spans="1:14" ht="17.25" customHeight="1">
      <c r="B24" s="74" t="s">
        <v>185</v>
      </c>
      <c r="C24" s="74"/>
      <c r="D24" s="74"/>
      <c r="E24" s="74"/>
      <c r="F24" s="76"/>
      <c r="G24" s="57"/>
      <c r="H24" s="219">
        <v>-518</v>
      </c>
      <c r="I24" s="71"/>
      <c r="J24" s="220">
        <v>0</v>
      </c>
      <c r="K24" s="73"/>
      <c r="L24" s="219">
        <v>-518</v>
      </c>
      <c r="M24" s="73"/>
      <c r="N24" s="220">
        <v>0</v>
      </c>
    </row>
    <row r="25" spans="1:14" ht="17.25" customHeight="1">
      <c r="B25" s="56" t="s">
        <v>54</v>
      </c>
      <c r="F25" s="251"/>
      <c r="G25" s="57"/>
      <c r="H25" s="219">
        <v>-1224</v>
      </c>
      <c r="I25" s="219"/>
      <c r="J25" s="219">
        <v>-21</v>
      </c>
      <c r="K25" s="219"/>
      <c r="L25" s="219">
        <v>-1224</v>
      </c>
      <c r="M25" s="219"/>
      <c r="N25" s="219">
        <v>-21</v>
      </c>
    </row>
    <row r="26" spans="1:14" ht="17.25" customHeight="1">
      <c r="B26" s="79" t="s">
        <v>149</v>
      </c>
      <c r="F26" s="251"/>
      <c r="G26" s="57"/>
      <c r="H26" s="220">
        <v>0</v>
      </c>
      <c r="I26" s="78"/>
      <c r="J26" s="222">
        <v>1227</v>
      </c>
      <c r="K26" s="75"/>
      <c r="L26" s="220">
        <v>0</v>
      </c>
      <c r="M26" s="75"/>
      <c r="N26" s="222">
        <v>1226</v>
      </c>
    </row>
    <row r="27" spans="1:14" ht="17.25" customHeight="1">
      <c r="B27" s="79" t="s">
        <v>210</v>
      </c>
      <c r="F27" s="251"/>
      <c r="G27" s="57"/>
      <c r="H27" s="220">
        <v>0</v>
      </c>
      <c r="I27" s="75"/>
      <c r="J27" s="222">
        <v>515</v>
      </c>
      <c r="K27" s="78"/>
      <c r="L27" s="220">
        <v>0</v>
      </c>
      <c r="M27" s="78"/>
      <c r="N27" s="222">
        <v>515</v>
      </c>
    </row>
    <row r="28" spans="1:14" ht="17.25" customHeight="1">
      <c r="B28" s="79" t="s">
        <v>55</v>
      </c>
      <c r="C28" s="79"/>
      <c r="D28" s="74"/>
      <c r="E28" s="74"/>
      <c r="F28" s="80"/>
      <c r="G28" s="57"/>
      <c r="H28" s="219">
        <v>-2884</v>
      </c>
      <c r="I28" s="78"/>
      <c r="J28" s="219">
        <v>-45</v>
      </c>
      <c r="K28" s="219"/>
      <c r="L28" s="219">
        <v>-2884</v>
      </c>
      <c r="M28" s="219"/>
      <c r="N28" s="219">
        <v>-45</v>
      </c>
    </row>
    <row r="29" spans="1:14" ht="17.25" customHeight="1">
      <c r="B29" s="79" t="s">
        <v>24</v>
      </c>
      <c r="C29" s="79"/>
      <c r="D29" s="74"/>
      <c r="E29" s="74"/>
      <c r="F29" s="81"/>
      <c r="G29" s="57"/>
      <c r="H29" s="223">
        <v>1038</v>
      </c>
      <c r="I29" s="78"/>
      <c r="J29" s="223">
        <v>1102</v>
      </c>
      <c r="K29" s="78"/>
      <c r="L29" s="223">
        <v>1038</v>
      </c>
      <c r="M29" s="78"/>
      <c r="N29" s="223">
        <v>1102</v>
      </c>
    </row>
    <row r="30" spans="1:14" ht="17.25" customHeight="1">
      <c r="B30" s="79"/>
      <c r="C30" s="79"/>
      <c r="D30" s="74"/>
      <c r="E30" s="74"/>
      <c r="F30" s="81"/>
      <c r="G30" s="57"/>
      <c r="H30" s="219">
        <f>SUM(H11:H29)</f>
        <v>54667</v>
      </c>
      <c r="I30" s="78"/>
      <c r="J30" s="219">
        <f>SUM(J11:J29)</f>
        <v>42376</v>
      </c>
      <c r="K30" s="78"/>
      <c r="L30" s="219">
        <f>SUM(L11:L29)</f>
        <v>49441</v>
      </c>
      <c r="M30" s="78"/>
      <c r="N30" s="219">
        <f>SUM(N11:N29)</f>
        <v>37013</v>
      </c>
    </row>
    <row r="31" spans="1:14" ht="17.25" customHeight="1">
      <c r="A31" s="56" t="s">
        <v>150</v>
      </c>
      <c r="B31" s="74"/>
      <c r="C31" s="74"/>
      <c r="D31" s="74"/>
      <c r="E31" s="74"/>
      <c r="F31" s="80"/>
      <c r="G31" s="57"/>
      <c r="H31" s="75"/>
      <c r="I31" s="75"/>
      <c r="J31" s="105"/>
      <c r="K31" s="75"/>
      <c r="L31" s="75"/>
      <c r="M31" s="75"/>
      <c r="N31" s="105"/>
    </row>
    <row r="32" spans="1:14" ht="17.25" customHeight="1">
      <c r="B32" s="56" t="s">
        <v>151</v>
      </c>
      <c r="C32" s="74"/>
      <c r="D32" s="74"/>
      <c r="E32" s="74"/>
      <c r="F32" s="80"/>
      <c r="G32" s="57"/>
      <c r="H32" s="75"/>
      <c r="I32" s="75"/>
      <c r="J32" s="105"/>
      <c r="K32" s="75"/>
      <c r="L32" s="75"/>
      <c r="M32" s="75"/>
      <c r="N32" s="105"/>
    </row>
    <row r="33" spans="1:14" ht="17.25" customHeight="1">
      <c r="C33" s="56" t="s">
        <v>105</v>
      </c>
      <c r="F33" s="251"/>
      <c r="G33" s="57"/>
      <c r="H33" s="219">
        <v>6180</v>
      </c>
      <c r="I33" s="78"/>
      <c r="J33" s="219">
        <v>-4501</v>
      </c>
      <c r="K33" s="219"/>
      <c r="L33" s="219">
        <v>6536</v>
      </c>
      <c r="M33" s="219"/>
      <c r="N33" s="219">
        <v>-3140</v>
      </c>
    </row>
    <row r="34" spans="1:14" ht="17.25" customHeight="1">
      <c r="C34" s="56" t="s">
        <v>102</v>
      </c>
      <c r="F34" s="251"/>
      <c r="G34" s="57"/>
      <c r="H34" s="219">
        <v>1607</v>
      </c>
      <c r="I34" s="78"/>
      <c r="J34" s="219">
        <v>870</v>
      </c>
      <c r="K34" s="78"/>
      <c r="L34" s="219">
        <v>1181</v>
      </c>
      <c r="M34" s="78"/>
      <c r="N34" s="219">
        <v>1047</v>
      </c>
    </row>
    <row r="35" spans="1:14" ht="17.25" customHeight="1">
      <c r="C35" s="56" t="s">
        <v>56</v>
      </c>
      <c r="F35" s="251"/>
      <c r="G35" s="57"/>
      <c r="H35" s="219">
        <v>-6970</v>
      </c>
      <c r="I35" s="78"/>
      <c r="J35" s="219">
        <v>-34405</v>
      </c>
      <c r="K35" s="219"/>
      <c r="L35" s="219">
        <v>-6831</v>
      </c>
      <c r="M35" s="219"/>
      <c r="N35" s="219">
        <v>-34406</v>
      </c>
    </row>
    <row r="36" spans="1:14" ht="17.25" customHeight="1">
      <c r="C36" s="56" t="s">
        <v>3</v>
      </c>
      <c r="F36" s="251"/>
      <c r="G36" s="57"/>
      <c r="H36" s="219">
        <v>1108</v>
      </c>
      <c r="I36" s="78"/>
      <c r="J36" s="219">
        <v>-2917</v>
      </c>
      <c r="K36" s="219"/>
      <c r="L36" s="219">
        <v>1086</v>
      </c>
      <c r="M36" s="219"/>
      <c r="N36" s="219">
        <v>-2858</v>
      </c>
    </row>
    <row r="37" spans="1:14" ht="17.25" customHeight="1">
      <c r="C37" s="56" t="s">
        <v>5</v>
      </c>
      <c r="F37" s="251"/>
      <c r="G37" s="57"/>
      <c r="H37" s="219">
        <v>-140</v>
      </c>
      <c r="I37" s="78"/>
      <c r="J37" s="219">
        <v>-171</v>
      </c>
      <c r="K37" s="219"/>
      <c r="L37" s="219">
        <v>-140</v>
      </c>
      <c r="M37" s="219"/>
      <c r="N37" s="219">
        <v>-171</v>
      </c>
    </row>
    <row r="38" spans="1:14" ht="17.25" customHeight="1">
      <c r="C38" s="56" t="s">
        <v>6</v>
      </c>
      <c r="F38" s="251"/>
      <c r="G38" s="57"/>
      <c r="H38" s="219">
        <v>3380</v>
      </c>
      <c r="I38" s="78"/>
      <c r="J38" s="219">
        <v>828</v>
      </c>
      <c r="K38" s="78"/>
      <c r="L38" s="219">
        <v>3380</v>
      </c>
      <c r="M38" s="78"/>
      <c r="N38" s="219">
        <v>828</v>
      </c>
    </row>
    <row r="39" spans="1:14" ht="17.25" customHeight="1">
      <c r="B39" s="56" t="s">
        <v>152</v>
      </c>
      <c r="F39" s="251"/>
      <c r="G39" s="57"/>
      <c r="H39" s="75"/>
      <c r="I39" s="75"/>
      <c r="J39" s="75"/>
      <c r="K39" s="75"/>
      <c r="L39" s="75"/>
      <c r="M39" s="75"/>
      <c r="N39" s="75"/>
    </row>
    <row r="40" spans="1:14" ht="17.25" customHeight="1">
      <c r="C40" s="56" t="s">
        <v>112</v>
      </c>
      <c r="F40" s="251"/>
      <c r="G40" s="57"/>
      <c r="H40" s="219">
        <v>-5050</v>
      </c>
      <c r="I40" s="78"/>
      <c r="J40" s="219">
        <v>-6115</v>
      </c>
      <c r="K40" s="219"/>
      <c r="L40" s="219">
        <v>-4393</v>
      </c>
      <c r="M40" s="219"/>
      <c r="N40" s="219">
        <v>-3163</v>
      </c>
    </row>
    <row r="41" spans="1:14" ht="17.25" customHeight="1">
      <c r="C41" s="56" t="s">
        <v>103</v>
      </c>
      <c r="F41" s="251"/>
      <c r="G41" s="57"/>
      <c r="H41" s="219">
        <v>355</v>
      </c>
      <c r="I41" s="68"/>
      <c r="J41" s="219">
        <v>18904</v>
      </c>
      <c r="K41" s="68"/>
      <c r="L41" s="219">
        <v>123</v>
      </c>
      <c r="M41" s="68"/>
      <c r="N41" s="224">
        <v>18562</v>
      </c>
    </row>
    <row r="42" spans="1:14" ht="17.25" customHeight="1">
      <c r="C42" s="56" t="s">
        <v>8</v>
      </c>
      <c r="F42" s="251"/>
      <c r="G42" s="57"/>
      <c r="H42" s="219">
        <v>3933</v>
      </c>
      <c r="I42" s="78"/>
      <c r="J42" s="219">
        <v>1660</v>
      </c>
      <c r="K42" s="78"/>
      <c r="L42" s="219">
        <v>4121</v>
      </c>
      <c r="M42" s="78"/>
      <c r="N42" s="219">
        <v>1953</v>
      </c>
    </row>
    <row r="43" spans="1:14" ht="17.25" customHeight="1">
      <c r="C43" s="56" t="s">
        <v>9</v>
      </c>
      <c r="F43" s="251"/>
      <c r="G43" s="57"/>
      <c r="H43" s="219">
        <v>10</v>
      </c>
      <c r="I43" s="78"/>
      <c r="J43" s="219">
        <v>-35</v>
      </c>
      <c r="K43" s="219"/>
      <c r="L43" s="219">
        <v>10</v>
      </c>
      <c r="M43" s="219"/>
      <c r="N43" s="219">
        <v>-35</v>
      </c>
    </row>
    <row r="44" spans="1:14" ht="17.25" customHeight="1">
      <c r="C44" s="56" t="s">
        <v>10</v>
      </c>
      <c r="F44" s="251"/>
      <c r="G44" s="57"/>
      <c r="H44" s="223">
        <v>29</v>
      </c>
      <c r="I44" s="78"/>
      <c r="J44" s="223">
        <v>-2</v>
      </c>
      <c r="K44" s="219"/>
      <c r="L44" s="223">
        <v>29</v>
      </c>
      <c r="M44" s="219"/>
      <c r="N44" s="223">
        <v>-2</v>
      </c>
    </row>
    <row r="45" spans="1:14" ht="17.25" customHeight="1">
      <c r="A45" s="56" t="s">
        <v>153</v>
      </c>
      <c r="F45" s="251"/>
      <c r="G45" s="57"/>
      <c r="H45" s="219">
        <v>59109</v>
      </c>
      <c r="I45" s="75"/>
      <c r="J45" s="219">
        <f>SUM(J30:J44)</f>
        <v>16492</v>
      </c>
      <c r="K45" s="75"/>
      <c r="L45" s="219">
        <v>54543</v>
      </c>
      <c r="M45" s="75"/>
      <c r="N45" s="219">
        <f>SUM(N30:N44)</f>
        <v>15628</v>
      </c>
    </row>
    <row r="46" spans="1:14" ht="17.25" customHeight="1">
      <c r="A46" s="56" t="s">
        <v>57</v>
      </c>
      <c r="F46" s="251"/>
      <c r="G46" s="57"/>
      <c r="H46" s="219">
        <v>90</v>
      </c>
      <c r="I46" s="78"/>
      <c r="J46" s="219">
        <v>11</v>
      </c>
      <c r="K46" s="68"/>
      <c r="L46" s="219">
        <v>90</v>
      </c>
      <c r="M46" s="68"/>
      <c r="N46" s="219">
        <v>11</v>
      </c>
    </row>
    <row r="47" spans="1:14" ht="17.25" customHeight="1">
      <c r="A47" s="56" t="s">
        <v>58</v>
      </c>
      <c r="F47" s="251"/>
      <c r="G47" s="57"/>
      <c r="H47" s="219">
        <v>-1038</v>
      </c>
      <c r="I47" s="78"/>
      <c r="J47" s="219">
        <v>-1102</v>
      </c>
      <c r="K47" s="219"/>
      <c r="L47" s="219">
        <v>-1038</v>
      </c>
      <c r="M47" s="219"/>
      <c r="N47" s="219">
        <v>-1102</v>
      </c>
    </row>
    <row r="48" spans="1:14" ht="17.25" customHeight="1">
      <c r="A48" s="56" t="s">
        <v>59</v>
      </c>
      <c r="F48" s="251"/>
      <c r="G48" s="57"/>
      <c r="H48" s="219">
        <v>-5459</v>
      </c>
      <c r="I48" s="78"/>
      <c r="J48" s="219">
        <v>-3913</v>
      </c>
      <c r="K48" s="219"/>
      <c r="L48" s="219">
        <v>-5368</v>
      </c>
      <c r="M48" s="219"/>
      <c r="N48" s="219">
        <v>-3771</v>
      </c>
    </row>
    <row r="49" spans="1:14" ht="17.25" customHeight="1">
      <c r="A49" s="233" t="s">
        <v>159</v>
      </c>
      <c r="B49" s="83"/>
      <c r="F49" s="251"/>
      <c r="G49" s="57"/>
      <c r="H49" s="225">
        <v>52702</v>
      </c>
      <c r="I49" s="75"/>
      <c r="J49" s="225">
        <f>SUM(J45:J48)</f>
        <v>11488</v>
      </c>
      <c r="K49" s="75"/>
      <c r="L49" s="225">
        <v>48227</v>
      </c>
      <c r="M49" s="75"/>
      <c r="N49" s="225">
        <f>SUM(N45:N48)</f>
        <v>10766</v>
      </c>
    </row>
    <row r="50" spans="1:14" ht="17.25" customHeight="1">
      <c r="A50" s="82"/>
      <c r="B50" s="83"/>
      <c r="F50" s="251"/>
      <c r="G50" s="57"/>
      <c r="H50" s="68"/>
      <c r="I50" s="75"/>
      <c r="J50" s="68"/>
      <c r="K50" s="75"/>
      <c r="L50" s="68"/>
      <c r="M50" s="75"/>
      <c r="N50" s="68"/>
    </row>
    <row r="51" spans="1:14" ht="17.25" customHeight="1">
      <c r="A51" s="82"/>
      <c r="B51" s="83"/>
      <c r="F51" s="251"/>
      <c r="G51" s="57"/>
      <c r="H51" s="68"/>
      <c r="I51" s="75"/>
      <c r="J51" s="68"/>
      <c r="K51" s="75"/>
      <c r="L51" s="68"/>
      <c r="M51" s="75"/>
      <c r="N51" s="68"/>
    </row>
    <row r="52" spans="1:14" ht="17.25" customHeight="1">
      <c r="A52" s="82"/>
      <c r="B52" s="83"/>
      <c r="F52" s="251"/>
      <c r="G52" s="57"/>
      <c r="H52" s="68"/>
      <c r="I52" s="75"/>
      <c r="J52" s="68"/>
      <c r="K52" s="75"/>
      <c r="L52" s="68"/>
      <c r="M52" s="75"/>
      <c r="N52" s="68"/>
    </row>
    <row r="53" spans="1:14" ht="17.25" customHeight="1">
      <c r="A53" s="82"/>
      <c r="B53" s="83"/>
      <c r="F53" s="251"/>
      <c r="G53" s="57"/>
      <c r="H53" s="68"/>
      <c r="I53" s="75"/>
      <c r="J53" s="68"/>
      <c r="K53" s="75"/>
      <c r="L53" s="68"/>
      <c r="M53" s="75"/>
      <c r="N53" s="68"/>
    </row>
    <row r="54" spans="1:14" ht="17.25" customHeight="1">
      <c r="A54" s="82"/>
      <c r="B54" s="83"/>
      <c r="F54" s="251"/>
      <c r="G54" s="57"/>
      <c r="H54" s="68"/>
      <c r="I54" s="75"/>
      <c r="J54" s="68"/>
      <c r="K54" s="75"/>
      <c r="L54" s="68"/>
      <c r="M54" s="75"/>
      <c r="N54" s="68"/>
    </row>
    <row r="55" spans="1:14" ht="17.25" customHeight="1">
      <c r="A55" s="82"/>
      <c r="B55" s="83"/>
      <c r="F55" s="251"/>
      <c r="G55" s="57"/>
      <c r="H55" s="68"/>
      <c r="I55" s="75"/>
      <c r="J55" s="68"/>
      <c r="K55" s="75"/>
      <c r="L55" s="68"/>
      <c r="M55" s="75"/>
      <c r="N55" s="68"/>
    </row>
    <row r="56" spans="1:14" ht="19.25" customHeight="1">
      <c r="A56" s="253" t="s">
        <v>134</v>
      </c>
      <c r="B56" s="253"/>
      <c r="C56" s="253"/>
      <c r="D56" s="253"/>
      <c r="E56" s="253"/>
      <c r="F56" s="253"/>
      <c r="G56" s="253"/>
      <c r="H56" s="253"/>
      <c r="I56" s="253"/>
      <c r="J56" s="253"/>
      <c r="K56" s="253"/>
      <c r="L56" s="253"/>
      <c r="M56" s="253"/>
      <c r="N56" s="253"/>
    </row>
    <row r="57" spans="1:14" ht="19.25" customHeight="1">
      <c r="A57" s="273" t="s">
        <v>179</v>
      </c>
      <c r="B57" s="273"/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73"/>
      <c r="N57" s="273"/>
    </row>
    <row r="58" spans="1:14" ht="19.25" customHeight="1">
      <c r="A58" s="273" t="s">
        <v>191</v>
      </c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</row>
    <row r="59" spans="1:14" ht="19.25" customHeight="1">
      <c r="A59" s="259" t="str">
        <f>A4</f>
        <v>“UNAUDITED”</v>
      </c>
      <c r="B59" s="259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</row>
    <row r="60" spans="1:14" ht="19.25" customHeight="1">
      <c r="A60" s="260" t="str">
        <f>A5</f>
        <v>UNIT : THOUSAND  BAHT</v>
      </c>
      <c r="B60" s="277"/>
      <c r="C60" s="277"/>
      <c r="D60" s="277"/>
      <c r="E60" s="277"/>
      <c r="F60" s="277"/>
      <c r="G60" s="277"/>
      <c r="H60" s="277"/>
      <c r="I60" s="277"/>
      <c r="J60" s="277"/>
      <c r="K60" s="277"/>
      <c r="L60" s="277"/>
      <c r="M60" s="277"/>
      <c r="N60" s="277"/>
    </row>
    <row r="61" spans="1:14" ht="9" customHeight="1">
      <c r="F61" s="251"/>
      <c r="G61" s="57"/>
      <c r="H61" s="57"/>
      <c r="I61" s="57"/>
      <c r="J61" s="57"/>
      <c r="K61" s="57"/>
      <c r="L61" s="57"/>
      <c r="M61" s="57"/>
      <c r="N61" s="57"/>
    </row>
    <row r="62" spans="1:14" ht="20.25" customHeight="1">
      <c r="F62" s="58" t="s">
        <v>1</v>
      </c>
      <c r="G62" s="57"/>
      <c r="H62" s="257" t="s">
        <v>65</v>
      </c>
      <c r="I62" s="257"/>
      <c r="J62" s="257"/>
      <c r="K62" s="250"/>
      <c r="L62" s="257" t="s">
        <v>66</v>
      </c>
      <c r="M62" s="257"/>
      <c r="N62" s="257"/>
    </row>
    <row r="63" spans="1:14" ht="20.25" customHeight="1">
      <c r="F63" s="251"/>
      <c r="H63" s="278" t="s">
        <v>67</v>
      </c>
      <c r="I63" s="258"/>
      <c r="J63" s="258"/>
      <c r="K63" s="59"/>
      <c r="L63" s="278" t="s">
        <v>67</v>
      </c>
      <c r="M63" s="258"/>
      <c r="N63" s="258"/>
    </row>
    <row r="64" spans="1:14" ht="20.25" customHeight="1">
      <c r="F64" s="251"/>
      <c r="G64" s="60"/>
      <c r="H64" s="61">
        <v>2024</v>
      </c>
      <c r="I64" s="62"/>
      <c r="J64" s="61">
        <v>2023</v>
      </c>
      <c r="K64" s="63"/>
      <c r="L64" s="61">
        <v>2024</v>
      </c>
      <c r="M64" s="62"/>
      <c r="N64" s="61">
        <v>2023</v>
      </c>
    </row>
    <row r="65" spans="1:14" ht="20.25" customHeight="1">
      <c r="A65" s="65"/>
      <c r="B65" s="65"/>
      <c r="C65" s="65"/>
      <c r="D65" s="65"/>
      <c r="E65" s="65"/>
      <c r="F65" s="251"/>
      <c r="G65" s="57"/>
      <c r="H65" s="75"/>
      <c r="I65" s="75"/>
      <c r="J65" s="75"/>
      <c r="K65" s="75"/>
      <c r="L65" s="75"/>
      <c r="M65" s="75"/>
      <c r="N65" s="75"/>
    </row>
    <row r="66" spans="1:14" ht="20.25" customHeight="1">
      <c r="A66" s="64" t="s">
        <v>165</v>
      </c>
      <c r="F66" s="251"/>
      <c r="G66" s="57"/>
      <c r="H66" s="75"/>
      <c r="I66" s="75"/>
      <c r="J66" s="75"/>
      <c r="K66" s="75"/>
      <c r="L66" s="75"/>
      <c r="M66" s="75"/>
      <c r="N66" s="75"/>
    </row>
    <row r="67" spans="1:14" ht="20.25" customHeight="1">
      <c r="A67" s="56" t="s">
        <v>61</v>
      </c>
      <c r="F67" s="251"/>
      <c r="G67" s="57"/>
      <c r="H67" s="220">
        <v>0</v>
      </c>
      <c r="I67" s="75"/>
      <c r="J67" s="219">
        <v>-6079</v>
      </c>
      <c r="K67" s="219"/>
      <c r="L67" s="220">
        <v>0</v>
      </c>
      <c r="M67" s="219"/>
      <c r="N67" s="219">
        <v>-6079</v>
      </c>
    </row>
    <row r="68" spans="1:14" ht="20.25" customHeight="1">
      <c r="A68" s="56" t="s">
        <v>207</v>
      </c>
      <c r="F68" s="251"/>
      <c r="G68" s="57"/>
      <c r="H68" s="219">
        <v>411108</v>
      </c>
      <c r="I68" s="75"/>
      <c r="J68" s="219">
        <v>-50000</v>
      </c>
      <c r="K68" s="219"/>
      <c r="L68" s="219">
        <v>411108</v>
      </c>
      <c r="M68" s="219"/>
      <c r="N68" s="219">
        <v>-50000</v>
      </c>
    </row>
    <row r="69" spans="1:14" ht="20.25" customHeight="1">
      <c r="A69" s="227" t="s">
        <v>199</v>
      </c>
      <c r="B69" s="227"/>
      <c r="C69" s="227"/>
      <c r="D69" s="227"/>
      <c r="E69" s="227"/>
      <c r="F69" s="228"/>
      <c r="G69" s="229"/>
      <c r="H69" s="230">
        <v>0</v>
      </c>
      <c r="I69" s="231"/>
      <c r="J69" s="230">
        <v>0</v>
      </c>
      <c r="K69" s="231"/>
      <c r="L69" s="232">
        <v>23200</v>
      </c>
      <c r="M69" s="73"/>
      <c r="N69" s="220">
        <v>0</v>
      </c>
    </row>
    <row r="70" spans="1:14" ht="20.25" customHeight="1">
      <c r="A70" s="227" t="s">
        <v>200</v>
      </c>
      <c r="B70" s="227"/>
      <c r="C70" s="227"/>
      <c r="D70" s="227"/>
      <c r="E70" s="227"/>
      <c r="F70" s="228"/>
      <c r="G70" s="229"/>
      <c r="H70" s="230">
        <v>0</v>
      </c>
      <c r="I70" s="231"/>
      <c r="J70" s="230">
        <v>0</v>
      </c>
      <c r="K70" s="231"/>
      <c r="L70" s="232">
        <v>150</v>
      </c>
      <c r="M70" s="73"/>
      <c r="N70" s="220">
        <v>0</v>
      </c>
    </row>
    <row r="71" spans="1:14" ht="20.25" customHeight="1">
      <c r="A71" s="56" t="s">
        <v>180</v>
      </c>
      <c r="F71" s="251">
        <v>4.0999999999999996</v>
      </c>
      <c r="G71" s="57"/>
      <c r="H71" s="219">
        <v>-5879</v>
      </c>
      <c r="I71" s="78"/>
      <c r="J71" s="219">
        <v>-13012</v>
      </c>
      <c r="K71" s="219"/>
      <c r="L71" s="219">
        <v>-5879</v>
      </c>
      <c r="M71" s="219"/>
      <c r="N71" s="219">
        <v>-13012</v>
      </c>
    </row>
    <row r="72" spans="1:14" ht="20.25" customHeight="1">
      <c r="A72" s="56" t="s">
        <v>154</v>
      </c>
      <c r="F72" s="76">
        <v>12</v>
      </c>
      <c r="G72" s="57"/>
      <c r="H72" s="219">
        <v>-2089</v>
      </c>
      <c r="I72" s="78"/>
      <c r="J72" s="219">
        <v>-102</v>
      </c>
      <c r="K72" s="219"/>
      <c r="L72" s="219">
        <v>-2089</v>
      </c>
      <c r="M72" s="219"/>
      <c r="N72" s="219">
        <v>-102</v>
      </c>
    </row>
    <row r="73" spans="1:14" ht="20.25" customHeight="1">
      <c r="A73" s="56" t="s">
        <v>60</v>
      </c>
      <c r="F73" s="251"/>
      <c r="G73" s="57"/>
      <c r="H73" s="223">
        <v>1351</v>
      </c>
      <c r="I73" s="219"/>
      <c r="J73" s="223">
        <v>21</v>
      </c>
      <c r="K73" s="219"/>
      <c r="L73" s="223">
        <v>1351</v>
      </c>
      <c r="M73" s="219"/>
      <c r="N73" s="223">
        <v>21</v>
      </c>
    </row>
    <row r="74" spans="1:14" ht="20.25" customHeight="1">
      <c r="A74" s="233" t="s">
        <v>208</v>
      </c>
      <c r="B74" s="83"/>
      <c r="C74" s="83"/>
      <c r="D74" s="83"/>
      <c r="F74" s="251"/>
      <c r="G74" s="57"/>
      <c r="H74" s="223">
        <f>SUM(H67:H73)</f>
        <v>404491</v>
      </c>
      <c r="I74" s="219"/>
      <c r="J74" s="223">
        <f>SUM(J67:J73)</f>
        <v>-69172</v>
      </c>
      <c r="K74" s="219"/>
      <c r="L74" s="223">
        <f>SUM(L67:L73)</f>
        <v>427841</v>
      </c>
      <c r="M74" s="219"/>
      <c r="N74" s="223">
        <f>SUM(N67:N73)</f>
        <v>-69172</v>
      </c>
    </row>
    <row r="75" spans="1:14" ht="20.25" customHeight="1">
      <c r="A75" s="65"/>
      <c r="B75" s="65"/>
      <c r="C75" s="65"/>
      <c r="D75" s="65"/>
      <c r="E75" s="65"/>
      <c r="F75" s="251"/>
      <c r="G75" s="57"/>
      <c r="H75" s="75"/>
      <c r="I75" s="75"/>
      <c r="J75" s="105"/>
      <c r="K75" s="75"/>
      <c r="L75" s="75"/>
      <c r="M75" s="75"/>
    </row>
    <row r="76" spans="1:14" ht="20.25" customHeight="1">
      <c r="A76" s="64" t="s">
        <v>164</v>
      </c>
      <c r="F76" s="251"/>
      <c r="G76" s="57"/>
      <c r="H76" s="75"/>
      <c r="I76" s="75"/>
      <c r="J76" s="105"/>
      <c r="K76" s="75"/>
      <c r="L76" s="75"/>
      <c r="M76" s="75"/>
      <c r="N76" s="105"/>
    </row>
    <row r="77" spans="1:14" ht="20.25" customHeight="1">
      <c r="A77" s="56" t="s">
        <v>155</v>
      </c>
      <c r="F77" s="251">
        <v>4.2</v>
      </c>
      <c r="G77" s="57"/>
      <c r="H77" s="219">
        <v>-2573</v>
      </c>
      <c r="I77" s="75"/>
      <c r="J77" s="219">
        <v>-3270</v>
      </c>
      <c r="K77" s="219"/>
      <c r="L77" s="219">
        <v>-2573</v>
      </c>
      <c r="M77" s="219"/>
      <c r="N77" s="219">
        <v>-3270</v>
      </c>
    </row>
    <row r="78" spans="1:14" ht="20.25" customHeight="1">
      <c r="A78" s="233" t="s">
        <v>158</v>
      </c>
      <c r="F78" s="251"/>
      <c r="G78" s="57"/>
      <c r="H78" s="225">
        <f>SUM(H77)</f>
        <v>-2573</v>
      </c>
      <c r="I78" s="75"/>
      <c r="J78" s="225">
        <f>SUM(J77)</f>
        <v>-3270</v>
      </c>
      <c r="K78" s="219"/>
      <c r="L78" s="225">
        <f>SUM(L77)</f>
        <v>-2573</v>
      </c>
      <c r="M78" s="219"/>
      <c r="N78" s="225">
        <f>SUM(N77)</f>
        <v>-3270</v>
      </c>
    </row>
    <row r="79" spans="1:14" ht="20.25" customHeight="1">
      <c r="A79" s="65"/>
      <c r="B79" s="65"/>
      <c r="C79" s="65"/>
      <c r="D79" s="65"/>
      <c r="E79" s="65"/>
      <c r="F79" s="251"/>
      <c r="G79" s="57"/>
      <c r="H79" s="75"/>
      <c r="I79" s="75"/>
      <c r="J79" s="105"/>
      <c r="K79" s="75"/>
      <c r="L79" s="75"/>
      <c r="M79" s="75"/>
      <c r="N79" s="105"/>
    </row>
    <row r="80" spans="1:14" ht="20.25" customHeight="1">
      <c r="A80" s="83" t="s">
        <v>173</v>
      </c>
      <c r="B80" s="83"/>
      <c r="F80" s="251"/>
      <c r="G80" s="57"/>
      <c r="H80" s="219">
        <f>SUM(H49,H74,H78)</f>
        <v>454620</v>
      </c>
      <c r="I80" s="75"/>
      <c r="J80" s="219">
        <f>SUM(J49,J74,J78)</f>
        <v>-60954</v>
      </c>
      <c r="K80" s="219"/>
      <c r="L80" s="219">
        <f>SUM(L49,L74,L78)</f>
        <v>473495</v>
      </c>
      <c r="M80" s="219"/>
      <c r="N80" s="219">
        <f>SUM(N49,N74,N78)</f>
        <v>-61676</v>
      </c>
    </row>
    <row r="81" spans="1:14" ht="20.25" customHeight="1">
      <c r="A81" s="83" t="s">
        <v>156</v>
      </c>
      <c r="F81" s="251"/>
      <c r="G81" s="57"/>
      <c r="H81" s="219">
        <v>374607</v>
      </c>
      <c r="I81" s="78"/>
      <c r="J81" s="219">
        <v>1071418</v>
      </c>
      <c r="K81" s="219"/>
      <c r="L81" s="219">
        <v>338468</v>
      </c>
      <c r="M81" s="219"/>
      <c r="N81" s="219">
        <v>1054455</v>
      </c>
    </row>
    <row r="82" spans="1:14" ht="20.25" customHeight="1" thickBot="1">
      <c r="A82" s="83" t="s">
        <v>157</v>
      </c>
      <c r="B82" s="83"/>
      <c r="F82" s="251">
        <v>5</v>
      </c>
      <c r="G82" s="57"/>
      <c r="H82" s="226">
        <f>SUM(H80:H81)</f>
        <v>829227</v>
      </c>
      <c r="I82" s="75"/>
      <c r="J82" s="226">
        <f>SUM(J80:J81)</f>
        <v>1010464</v>
      </c>
      <c r="K82" s="219"/>
      <c r="L82" s="226">
        <f>SUM(L80:L81)</f>
        <v>811963</v>
      </c>
      <c r="M82" s="219"/>
      <c r="N82" s="226">
        <f>SUM(N80:N81)</f>
        <v>992779</v>
      </c>
    </row>
    <row r="83" spans="1:14" ht="20.25" customHeight="1" thickTop="1">
      <c r="B83" s="83"/>
      <c r="F83" s="251"/>
      <c r="G83" s="57"/>
      <c r="H83" s="85"/>
      <c r="I83" s="85"/>
      <c r="J83" s="85"/>
      <c r="K83" s="85"/>
      <c r="L83" s="85"/>
      <c r="M83" s="85"/>
      <c r="N83" s="85"/>
    </row>
    <row r="84" spans="1:14" ht="20.25" customHeight="1">
      <c r="A84" s="83"/>
      <c r="F84" s="251"/>
      <c r="G84" s="57"/>
      <c r="H84" s="85"/>
      <c r="I84" s="85"/>
      <c r="J84" s="85"/>
      <c r="K84" s="85"/>
      <c r="L84" s="85"/>
      <c r="M84" s="85"/>
      <c r="N84" s="85"/>
    </row>
    <row r="85" spans="1:14" ht="20.25" customHeight="1">
      <c r="A85" s="83"/>
      <c r="F85" s="251"/>
      <c r="G85" s="57"/>
      <c r="H85" s="85"/>
      <c r="I85" s="85"/>
      <c r="J85" s="85"/>
      <c r="K85" s="85"/>
      <c r="L85" s="85"/>
      <c r="M85" s="85"/>
      <c r="N85" s="85"/>
    </row>
    <row r="86" spans="1:14" ht="20.25" customHeight="1">
      <c r="A86" s="86"/>
      <c r="F86" s="251"/>
      <c r="G86" s="57"/>
      <c r="H86" s="85"/>
      <c r="I86" s="85"/>
      <c r="J86" s="85"/>
      <c r="K86" s="85"/>
      <c r="L86" s="85"/>
      <c r="M86" s="85"/>
      <c r="N86" s="85"/>
    </row>
    <row r="87" spans="1:14" ht="20.25" customHeight="1">
      <c r="F87" s="251"/>
      <c r="G87" s="57"/>
      <c r="H87" s="87"/>
      <c r="I87" s="87"/>
      <c r="J87" s="87"/>
      <c r="K87" s="87"/>
      <c r="L87" s="87"/>
      <c r="M87" s="87"/>
      <c r="N87" s="87"/>
    </row>
    <row r="88" spans="1:14" ht="20.25" customHeight="1">
      <c r="F88" s="251"/>
      <c r="G88" s="57"/>
      <c r="H88" s="87"/>
      <c r="I88" s="87"/>
      <c r="J88" s="87"/>
      <c r="K88" s="87"/>
      <c r="L88" s="87"/>
      <c r="M88" s="87"/>
      <c r="N88" s="87"/>
    </row>
    <row r="89" spans="1:14" ht="20.25" customHeight="1">
      <c r="F89" s="251"/>
      <c r="G89" s="57"/>
      <c r="H89" s="87"/>
      <c r="I89" s="87"/>
      <c r="J89" s="87"/>
      <c r="K89" s="87"/>
      <c r="L89" s="87"/>
      <c r="M89" s="87"/>
      <c r="N89" s="87"/>
    </row>
    <row r="90" spans="1:14" ht="20.25" customHeight="1">
      <c r="A90" s="88"/>
      <c r="F90" s="251"/>
      <c r="G90" s="57"/>
      <c r="H90" s="85"/>
      <c r="I90" s="85"/>
      <c r="J90" s="85"/>
      <c r="K90" s="85"/>
      <c r="L90" s="85"/>
      <c r="M90" s="85"/>
      <c r="N90" s="85"/>
    </row>
    <row r="91" spans="1:14" ht="20.25" customHeight="1">
      <c r="F91" s="251"/>
      <c r="G91" s="57"/>
      <c r="H91" s="87"/>
      <c r="I91" s="87"/>
      <c r="J91" s="87"/>
      <c r="K91" s="87"/>
      <c r="L91" s="87"/>
      <c r="M91" s="87"/>
      <c r="N91" s="87"/>
    </row>
    <row r="92" spans="1:14" ht="20.25" customHeight="1">
      <c r="A92" s="86"/>
      <c r="F92" s="251"/>
      <c r="G92" s="57"/>
      <c r="H92" s="87"/>
      <c r="I92" s="87"/>
      <c r="J92" s="87"/>
      <c r="K92" s="87"/>
      <c r="L92" s="87"/>
      <c r="M92" s="87"/>
      <c r="N92" s="87"/>
    </row>
    <row r="93" spans="1:14" ht="20.25" customHeight="1">
      <c r="A93" s="86"/>
      <c r="F93" s="251"/>
      <c r="G93" s="57"/>
      <c r="H93" s="78"/>
      <c r="I93" s="89"/>
      <c r="J93" s="78"/>
      <c r="K93" s="89"/>
      <c r="L93" s="78"/>
      <c r="M93" s="89"/>
      <c r="N93" s="78"/>
    </row>
    <row r="94" spans="1:14" ht="20.25" customHeight="1">
      <c r="A94" s="86"/>
      <c r="F94" s="251"/>
      <c r="G94" s="57"/>
      <c r="H94" s="78"/>
      <c r="I94" s="89"/>
      <c r="J94" s="78"/>
      <c r="K94" s="89"/>
      <c r="L94" s="78"/>
      <c r="M94" s="89"/>
      <c r="N94" s="78"/>
    </row>
    <row r="95" spans="1:14" ht="20.25" customHeight="1">
      <c r="A95" s="86"/>
      <c r="F95" s="251"/>
      <c r="G95" s="57"/>
      <c r="H95" s="78"/>
      <c r="I95" s="89"/>
      <c r="J95" s="78"/>
      <c r="K95" s="89"/>
      <c r="L95" s="78"/>
      <c r="M95" s="89"/>
      <c r="N95" s="78"/>
    </row>
    <row r="96" spans="1:14" ht="20.25" customHeight="1">
      <c r="A96" s="86"/>
      <c r="F96" s="251"/>
      <c r="G96" s="57"/>
      <c r="H96" s="78"/>
      <c r="I96" s="89"/>
      <c r="J96" s="78"/>
      <c r="K96" s="89"/>
      <c r="L96" s="78"/>
      <c r="M96" s="89"/>
      <c r="N96" s="78"/>
    </row>
    <row r="97" spans="1:14" ht="20.25" customHeight="1">
      <c r="A97" s="86"/>
      <c r="F97" s="251"/>
      <c r="G97" s="57"/>
      <c r="H97" s="78"/>
      <c r="I97" s="89"/>
      <c r="J97" s="78"/>
      <c r="K97" s="89"/>
      <c r="L97" s="78"/>
      <c r="M97" s="89"/>
      <c r="N97" s="78"/>
    </row>
    <row r="98" spans="1:14" ht="20.25" customHeight="1">
      <c r="A98" s="86"/>
      <c r="F98" s="251"/>
      <c r="G98" s="57"/>
      <c r="H98" s="78"/>
      <c r="I98" s="89"/>
      <c r="J98" s="78"/>
      <c r="K98" s="89"/>
      <c r="L98" s="78"/>
      <c r="M98" s="89"/>
      <c r="N98" s="78"/>
    </row>
    <row r="101" spans="1:14" ht="20.25" customHeight="1"/>
    <row r="102" spans="1:14" ht="19.25" customHeight="1">
      <c r="A102" s="90" t="s">
        <v>74</v>
      </c>
    </row>
    <row r="106" spans="1:14" ht="19.25" customHeight="1">
      <c r="A106" s="233"/>
    </row>
  </sheetData>
  <mergeCells count="18">
    <mergeCell ref="A59:N59"/>
    <mergeCell ref="A1:N1"/>
    <mergeCell ref="A2:N2"/>
    <mergeCell ref="A3:N3"/>
    <mergeCell ref="A4:N4"/>
    <mergeCell ref="A5:N5"/>
    <mergeCell ref="H7:J7"/>
    <mergeCell ref="L7:N7"/>
    <mergeCell ref="H8:J8"/>
    <mergeCell ref="L8:N8"/>
    <mergeCell ref="A56:N56"/>
    <mergeCell ref="A57:N57"/>
    <mergeCell ref="A58:N58"/>
    <mergeCell ref="A60:N60"/>
    <mergeCell ref="H62:J62"/>
    <mergeCell ref="L62:N62"/>
    <mergeCell ref="H63:J63"/>
    <mergeCell ref="L63:N63"/>
  </mergeCells>
  <pageMargins left="0.9" right="0.5" top="1" bottom="0.5" header="0.511811023622047" footer="0.31496062992126"/>
  <pageSetup paperSize="9" scale="78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Balance Sheet</vt:lpstr>
      <vt:lpstr>PL </vt:lpstr>
      <vt:lpstr>9M</vt:lpstr>
      <vt:lpstr>SE-Conso-E</vt:lpstr>
      <vt:lpstr>SE-Seperate</vt:lpstr>
      <vt:lpstr>Cash Flow</vt:lpstr>
      <vt:lpstr>'PL '!Print_Area</vt:lpstr>
      <vt:lpstr>'SE-Conso-E'!Print_Area</vt:lpstr>
      <vt:lpstr>'SE-Seperate'!Print_Area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Nkhanchai@deloitte.com</cp:lastModifiedBy>
  <cp:lastPrinted>2024-05-13T03:39:52Z</cp:lastPrinted>
  <dcterms:created xsi:type="dcterms:W3CDTF">2022-11-08T08:49:27Z</dcterms:created>
  <dcterms:modified xsi:type="dcterms:W3CDTF">2024-05-13T03:42:27Z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