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ศูนย์ห้องปฏิบัติการและวิจัยทางการแพทย์และการเกษตรแห่งเอเซีย_TQ1_66\"/>
    </mc:Choice>
  </mc:AlternateContent>
  <xr:revisionPtr revIDLastSave="0" documentId="13_ncr:1_{DDA5884A-2EE5-4083-B245-8C89D1986721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แสดงฐานะการเงิน" sheetId="157" r:id="rId1"/>
    <sheet name="งบกำไรขาดทุนเบ็ดเสร็จ" sheetId="154" r:id="rId2"/>
    <sheet name="งบแสดงส่วนของผู้ถือหุ้นรวม" sheetId="158" r:id="rId3"/>
    <sheet name="งบแสดงเฉพาะกิจการ" sheetId="159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3">#N/A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2">#N/A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0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3">#REF!</definedName>
    <definedName name="d" localSheetId="0">#N/A</definedName>
    <definedName name="d" localSheetId="2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3">#N/A</definedName>
    <definedName name="jhhj" localSheetId="0">OFFSET([0]!Full_Print,0,0,งบแสดงฐานะการเงิน!Last_Row)</definedName>
    <definedName name="jhhj" localSheetId="2">#N/A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0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IF(งบกำไรขาดทุนเบ็ดเสร็จ!Values_Entered,Header_Row+งบกำไรขาดทุนเบ็ดเสร็จ!Number_of_Payments,Header_Row)</definedName>
    <definedName name="Last_Row" localSheetId="3">#N/A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2">#N/A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3">MATCH(0.01,End_Bal,-1)+1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งบกระแสเงินสด!$A$1:$I$75</definedName>
    <definedName name="_xlnm.Print_Area" localSheetId="1">งบกำไรขาดทุนเบ็ดเสร็จ!$A$1:$M$31</definedName>
    <definedName name="_xlnm.Print_Area" localSheetId="3">งบแสดงเฉพาะกิจการ!$A$1:$O$20</definedName>
    <definedName name="_xlnm.Print_Area" localSheetId="0">งบแสดงฐานะการเงิน!$A$1:$O$77</definedName>
    <definedName name="_xlnm.Print_Area" localSheetId="2">งบแสดงส่วนของผู้ถือหุ้นรวม!$A$1:$N$18</definedName>
    <definedName name="Print_Area_MI">#REF!</definedName>
    <definedName name="Print_Area_Reset" localSheetId="1">OFFSET(Full_Print,0,0,งบกำไรขาดทุนเบ็ดเสร็จ!Last_Row)</definedName>
    <definedName name="Print_Area_Reset" localSheetId="3">#N/A</definedName>
    <definedName name="Print_Area_Reset" localSheetId="0">OFFSET(Full_Print,0,0,งบแสดงฐานะการเงิน!Last_Row)</definedName>
    <definedName name="Print_Area_Reset" localSheetId="2">#N/A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3">#REF!</definedName>
    <definedName name="ดก" localSheetId="0">#N/A</definedName>
    <definedName name="ดก" localSheetId="2">#REF!</definedName>
    <definedName name="ดก">#N/A</definedName>
    <definedName name="ดพพพ" localSheetId="3">#REF!</definedName>
    <definedName name="ดพพพ" localSheetId="0">#N/A</definedName>
    <definedName name="ดพพพ" localSheetId="2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G26" i="153" l="1"/>
  <c r="E60" i="153"/>
  <c r="G68" i="153" l="1"/>
  <c r="G67" i="153"/>
  <c r="G36" i="153"/>
  <c r="G38" i="153" s="1"/>
  <c r="E68" i="153"/>
  <c r="E67" i="153"/>
  <c r="E65" i="153"/>
  <c r="G65" i="153"/>
  <c r="G60" i="153"/>
  <c r="E26" i="153"/>
  <c r="E36" i="153" s="1"/>
  <c r="E38" i="153" s="1"/>
  <c r="M18" i="159"/>
  <c r="O18" i="159" s="1"/>
  <c r="K19" i="159"/>
  <c r="I19" i="159"/>
  <c r="G19" i="159"/>
  <c r="O17" i="159"/>
  <c r="O13" i="159"/>
  <c r="K15" i="159"/>
  <c r="I15" i="159"/>
  <c r="G15" i="159"/>
  <c r="L14" i="158"/>
  <c r="E66" i="153" l="1"/>
  <c r="G66" i="153"/>
  <c r="M19" i="159"/>
  <c r="O19" i="159" s="1"/>
  <c r="L15" i="158"/>
  <c r="J15" i="158"/>
  <c r="H15" i="158"/>
  <c r="F15" i="158"/>
  <c r="I65" i="153" l="1"/>
  <c r="I60" i="153"/>
  <c r="I26" i="153"/>
  <c r="I36" i="153" s="1"/>
  <c r="I38" i="153" s="1"/>
  <c r="I66" i="153" l="1"/>
  <c r="K76" i="157"/>
</calcChain>
</file>

<file path=xl/sharedStrings.xml><?xml version="1.0" encoding="utf-8"?>
<sst xmlns="http://schemas.openxmlformats.org/spreadsheetml/2006/main" count="241" uniqueCount="155">
  <si>
    <t>หนี้สินดำเนินงาน</t>
  </si>
  <si>
    <t>ดอกเบี้ยรับ</t>
  </si>
  <si>
    <t xml:space="preserve">   ยังไม่ได้จัดสรร </t>
  </si>
  <si>
    <t>งบกระแสเงินสด</t>
  </si>
  <si>
    <t>มูลค่าหุ้นสามัญ</t>
  </si>
  <si>
    <t xml:space="preserve">ทุนจดทะเบียน 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</si>
  <si>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</si>
  <si>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</si>
  <si>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</si>
  <si>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>ยังไม่ได้จัดสรร</t>
  </si>
  <si>
    <t>ส่วนเกินมูลค่าหุ้นสามัญ</t>
  </si>
  <si>
    <t>รายได้จากการบริการ</t>
  </si>
  <si>
    <t>หนี้สินไม่หมุนเวียน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</si>
  <si>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</si>
  <si>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</si>
  <si>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</si>
  <si>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</si>
  <si>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</si>
  <si>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</si>
  <si>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</si>
  <si>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</si>
  <si>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</si>
  <si>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</si>
  <si>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</si>
  <si>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</si>
  <si>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</si>
  <si>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</si>
  <si>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</si>
  <si>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</si>
  <si>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</si>
  <si>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</si>
  <si>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</si>
  <si>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</si>
  <si>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</si>
  <si>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</si>
  <si>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</si>
  <si>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</si>
  <si>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</si>
  <si>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</si>
  <si>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</si>
  <si>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</si>
  <si>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</si>
  <si>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</si>
  <si>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</si>
  <si>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</si>
  <si>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</si>
  <si>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</si>
  <si>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</si>
  <si>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</si>
  <si>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</si>
  <si>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</si>
  <si>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</si>
  <si>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</si>
  <si>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</si>
  <si>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</si>
  <si>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</si>
  <si>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</si>
  <si>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- 3 -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</si>
  <si>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</si>
  <si>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</si>
  <si>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</si>
  <si>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</si>
  <si>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</si>
  <si>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</si>
  <si>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</si>
  <si>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</si>
  <si>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>จากกิจกรรมดำเนินงาน :</t>
  </si>
  <si>
    <t>ณ วันที่ 31</t>
  </si>
  <si>
    <t>ชำระแล้ว</t>
  </si>
  <si>
    <t>เงินฝากธนาคารที่ติดภาระค้ำประกัน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</si>
  <si>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</si>
  <si>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</si>
  <si>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ดอกเบี้ยจ่าย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</si>
  <si>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</si>
  <si>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</si>
  <si>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</si>
  <si>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ประมาณการหนี้สินผลประโยชน์พนักงาน</t>
  </si>
  <si>
    <t>- 2 -</t>
  </si>
  <si>
    <t>เงินสดสุทธิได้มาจากกิจกรรมดำเนินงาน</t>
  </si>
  <si>
    <t>- 7 -</t>
  </si>
  <si>
    <t>- 8 -</t>
  </si>
  <si>
    <t>ค่าเสื่อมราคาและค่าตัดจำหน่าย</t>
  </si>
  <si>
    <t>สินทรัพย์ทางการเงินหมุนเวียนอื่น</t>
  </si>
  <si>
    <t>2566</t>
  </si>
  <si>
    <t>ยอดคงเหลือ ณ วันที่ 31 มีนาคม 2566</t>
  </si>
  <si>
    <t>เงินฝากธนาคารที่ติดภาระค้ำประกันเพิ่มขึ้น</t>
  </si>
  <si>
    <t>ณ วันที่ 31 มีนาคม 2567</t>
  </si>
  <si>
    <t>มีนาคม 2567</t>
  </si>
  <si>
    <t>สำหรับงวดสามเดือนสิ้นสุดวันที่ 31 มีนาคม 2567</t>
  </si>
  <si>
    <t>2567</t>
  </si>
  <si>
    <t>ยอดคงเหลือ ณ วันที่ 31 มีนาคม 2567</t>
  </si>
  <si>
    <t>ธันวาคม 2566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</si>
  <si>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</si>
  <si>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</si>
  <si>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เงินลงทุนในบริษัทร่วม</t>
  </si>
  <si>
    <t>4, 17</t>
  </si>
  <si>
    <t>เจ้าหนี้ค่าซื้อสินทรัพย์</t>
  </si>
  <si>
    <t>ภายในหนึ่งปี</t>
  </si>
  <si>
    <t>หุ้นสามัญ 420,000,000 หุ้น มูลค่าหุ้นละ 0.50 บาท</t>
  </si>
  <si>
    <t>ทุนที่ออกจำหน่ายและชำระแล้ว</t>
  </si>
  <si>
    <t>จัดสรรแล้ว - สำรองตามกฎหมาย</t>
  </si>
  <si>
    <t>รายได้อื่น</t>
  </si>
  <si>
    <t xml:space="preserve">ต้นทุนการบริการ </t>
  </si>
  <si>
    <t>ค่าใช้จ่ายในการขาย</t>
  </si>
  <si>
    <t>ค่าใช้จ่ายในการบริหาร</t>
  </si>
  <si>
    <t>ค่าเผื่อการลดลงของมูลค่าสินค้า</t>
  </si>
  <si>
    <t>เงินสดรับจากการดำเนินงาน</t>
  </si>
  <si>
    <t>เงินสดจ่ายภาษีเงินได้ถูกหัก ณ ที่จ่าย</t>
  </si>
  <si>
    <t>เงินสดจ่ายซื้อสินทรัพย์</t>
  </si>
  <si>
    <t>เงินสดจ่ายเงินมัดจำค่าซื้อสินทรัพย์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</si>
  <si>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</si>
  <si>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</si>
  <si>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เงินเบิกเกินบัญชีจากสถาบันการเงินลดลง</t>
  </si>
  <si>
    <t>- 4 -</t>
  </si>
  <si>
    <t>ข้อมูลกระแสเงินสดเปิดเผยเพิ่มเติม</t>
  </si>
  <si>
    <t>รายการเงินสดจ่ายซื้อสินทรัพย์</t>
  </si>
  <si>
    <t xml:space="preserve">เจ้าหนี้ค่าซื้อสินทรัพย์ลดลง </t>
  </si>
  <si>
    <r>
      <t>“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”</t>
    </r>
  </si>
  <si>
    <r>
      <t>“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”</t>
    </r>
  </si>
  <si>
    <t xml:space="preserve">สำรองตามกฎหมาย 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</si>
  <si>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</si>
  <si>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</si>
  <si>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</si>
  <si>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บริษัท ศูนย์ห้องปฏิบัติการและวิจัยทางการแพทย์และการเกษตรแห่งเอเซีย จำกัด (มหาชน) และบริษัทย่อย</t>
  </si>
  <si>
    <t>สำรองตามกฎหมาย</t>
  </si>
  <si>
    <t>กำไรสะสม</t>
  </si>
  <si>
    <t xml:space="preserve">จัดสรรแล้ว </t>
  </si>
  <si>
    <t>ยอดยกมา ณ วันที่ 1 มกราคม 2566</t>
  </si>
  <si>
    <t>กำไรเบ็ดเสร็จสำหรับงวด</t>
  </si>
  <si>
    <t>ยอดยกมา ณ วันที่ 1 มกราคม 2567</t>
  </si>
  <si>
    <t>กำไรจากการตัดจำหน่ายสินทรัพย์</t>
  </si>
  <si>
    <t>สินทรัพย์ทางการเงินอื่นลดลง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</si>
  <si>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</si>
  <si>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</si>
  <si>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รายการปรับปรุงกระทบกำไรสำหรับงวดเป็นเงินสดรับ (จ่าย)</t>
  </si>
  <si>
    <t>ซื้อสินทรัพย์ระหว่างงวด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</si>
  <si>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</si>
  <si>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</si>
  <si>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</si>
  <si>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</si>
  <si>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- 5 -</t>
  </si>
  <si>
    <t>- 6 -</t>
  </si>
  <si>
    <t>กำไรจากการขายเงินลงทุนในบริษัทร่วม</t>
  </si>
  <si>
    <t>ยอดยกมาเหลือ ณ วันที่ 1 มกราคม 2567</t>
  </si>
  <si>
    <t>ค่าเผื่อผลขาดทุนด้านเครดิตที่คาดว่าจะเกิดขึ้น (โอนกลับ)</t>
  </si>
  <si>
    <t>ค่าเผื่อการด้อยค่าของสินทรัพย์ไม่มีตัวตน (โอนกลับ)</t>
  </si>
  <si>
    <t>เงินสดรับจากการจำหน่ายเงินลงทุนในบริษัทร่วม</t>
  </si>
  <si>
    <t>เงินสดจ่ายชำระหนี้สินตามสัญญาเช่า</t>
  </si>
  <si>
    <t>ส่วนของหนี้สินตามสัญญาเช่าที่ถึงกำหนดชำระ</t>
  </si>
  <si>
    <t>หนี้สินตามสัญญาเช่า</t>
  </si>
  <si>
    <t>เงินสดและรายการเทียบเท่าเงินสดเพิ่มขึ้น - สุทธิ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</si>
  <si>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</si>
  <si>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</si>
  <si>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4, 6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</si>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</sst>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0.0%"/>
    <numFmt numFmtId="194" formatCode="_(* #,##0.00_);_(* \(#,##0.00\);_(* &quot;-&quot;_);_(@_)"/>
    <numFmt numFmtId="195" formatCode="dd\-mmm\-yy_)"/>
    <numFmt numFmtId="196" formatCode="0.00_)"/>
    <numFmt numFmtId="197" formatCode="#,##0.00\ &quot;F&quot;;\-#,##0.00\ &quot;F&quot;"/>
    <numFmt numFmtId="198" formatCode="_(* #,##0;_(* \(#,##0\);_(* &quot;-&quot;_);_(@_)"/>
    <numFmt numFmtId="199" formatCode="#,##0.0_);[Red]\(#,##0.0\)"/>
    <numFmt numFmtId="200" formatCode="#,##0.00;[Red]\(#,##0.00\)"/>
    <numFmt numFmtId="201" formatCode="_-* #,##0.00\ _F_-;\-* #,##0.00\ _F_-;_-* &quot;-&quot;??\ _F_-;_-@_-"/>
    <numFmt numFmtId="202" formatCode="0.00000000000"/>
    <numFmt numFmtId="203" formatCode="_-[$€-2]* #,##0.00_-;\-[$€-2]* #,##0.00_-;_-[$€-2]* &quot;-&quot;??_-"/>
    <numFmt numFmtId="204" formatCode="_-* #,##0_-;&quot;\&quot;&quot;\&quot;&quot;\&quot;\-* #,##0_-;_-* &quot;-&quot;_-;_-@_-"/>
    <numFmt numFmtId="205" formatCode="_-* #,##0.00_-;&quot;\&quot;&quot;\&quot;&quot;\&quot;\-* #,##0.00_-;_-* &quot;-&quot;??_-;_-@_-"/>
    <numFmt numFmtId="206" formatCode="_-&quot;\&quot;* #,##0_-;&quot;\&quot;&quot;\&quot;&quot;\&quot;\-&quot;\&quot;* #,##0_-;_-&quot;\&quot;* &quot;-&quot;_-;_-@_-"/>
    <numFmt numFmtId="207" formatCode="_-&quot;\&quot;* #,##0.00_-;&quot;\&quot;&quot;\&quot;&quot;\&quot;\-&quot;\&quot;* #,##0.00_-;_-&quot;\&quot;* &quot;-&quot;??_-;_-@_-"/>
    <numFmt numFmtId="208" formatCode="_(* #,##0.00_);_(* \(#,##0.00\);_(* \-??_);_(@_)"/>
    <numFmt numFmtId="209" formatCode="_(* #,##0_);[Red]_(* \(#,##0\);_(* &quot;-&quot;_);_(@_)"/>
    <numFmt numFmtId="210" formatCode="&quot;วันที่&quot;\ \ว\ \ด\ด\ด\ด\ \ป\ป\ป\ป"/>
    <numFmt numFmtId="211" formatCode="d\ \ด\ด\ด\ \b\b"/>
    <numFmt numFmtId="212" formatCode="\ว\ \ด\ด\ด\ \ป\ป"/>
    <numFmt numFmtId="213" formatCode=";;;"/>
    <numFmt numFmtId="214" formatCode="_-* #,##0.00000_-;\-* #,##0.00000_-;_-* &quot;-&quot;?????_-;_-@_-"/>
    <numFmt numFmtId="215" formatCode="_-* #,##0.00_-;\-* #,##0.00_-;_-* \-??_-;_-@_-"/>
    <numFmt numFmtId="216" formatCode="&quot;฿&quot;\t#,##0_);[Red]\(&quot;฿&quot;\t#,##0\)"/>
    <numFmt numFmtId="217" formatCode="_-* #,##0\ _F_B_-;\-* #,##0\ _F_B_-;_-* &quot;-&quot;\ _F_B_-;_-@_-"/>
    <numFmt numFmtId="218" formatCode="_-* #,##0.00\ _F_B_-;\-* #,##0.00\ _F_B_-;_-* &quot;-&quot;??\ _F_B_-;_-@_-"/>
    <numFmt numFmtId="219" formatCode="_-&quot;S$&quot;* #,##0.00_-;\-&quot;S$&quot;* #,##0.00_-;_-&quot;S$&quot;* &quot;-&quot;??_-;_-@_-"/>
    <numFmt numFmtId="220" formatCode="#,##0.00\ ;&quot; (&quot;#,##0.00\);&quot; -&quot;#\ ;@\ "/>
    <numFmt numFmtId="221" formatCode="_(* #,##0.0_);_(* \(#,##0.0\);_(* &quot;-&quot;?_);@_)"/>
    <numFmt numFmtId="222" formatCode="_(\$* #,##0.00_);_(\$* \(#,##0.00\);_(\$* \-??_);_(@_)"/>
    <numFmt numFmtId="223" formatCode="_-&quot;$&quot;* #,##0.00_-;\-&quot;$&quot;* #,##0.00_-;_-&quot;$&quot;* &quot;-&quot;??_-;_-@_-"/>
    <numFmt numFmtId="224" formatCode="#,##0.00\ ;\-#,##0.00\ ;&quot; -&quot;#\ ;@\ "/>
    <numFmt numFmtId="225" formatCode="#,##0.00_);\(#,##0.00\)"/>
    <numFmt numFmtId="226" formatCode="_-* #,##0.00_-;\-* #,##0.00_-;_-* &quot;-&quot;?????_-;_-@_-"/>
    <numFmt numFmtId="227" formatCode="#,##0.00\ ;\(#,##0.00\);&quot;-   &quot;\ \ \ "/>
    <numFmt numFmtId="228" formatCode="_-* #,##0.000_-;\-* #,##0.000_-;_-* &quot;-&quot;??_-;_-@_-"/>
  </numFmts>
  <fonts count="13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i/>
      <sz val="12"/>
      <color theme="1"/>
      <name val="Angsana New"/>
      <family val="1"/>
      <charset val="222"/>
    </font>
    <font>
      <sz val="11.5"/>
      <color theme="1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Angsana New"/>
      <family val="1"/>
      <charset val="222"/>
    </font>
    <font>
      <sz val="14"/>
      <name val="Times New Roman"/>
      <family val="1"/>
      <charset val="222"/>
    </font>
    <font>
      <u/>
      <sz val="13"/>
      <color theme="1"/>
      <name val="Angsana New"/>
      <family val="1"/>
      <charset val="222"/>
    </font>
    <font>
      <sz val="13"/>
      <color theme="1"/>
      <name val="BrowalliaUPC"/>
      <family val="2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201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73" fillId="2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8" fillId="3" borderId="0" applyNumberFormat="0" applyBorder="0" applyAlignment="0" applyProtection="0"/>
    <xf numFmtId="0" fontId="73" fillId="3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8" fillId="4" borderId="0" applyNumberFormat="0" applyBorder="0" applyAlignment="0" applyProtection="0"/>
    <xf numFmtId="0" fontId="73" fillId="4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8" fillId="6" borderId="0" applyNumberFormat="0" applyBorder="0" applyAlignment="0" applyProtection="0"/>
    <xf numFmtId="0" fontId="73" fillId="6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8" fillId="7" borderId="0" applyNumberFormat="0" applyBorder="0" applyAlignment="0" applyProtection="0"/>
    <xf numFmtId="0" fontId="73" fillId="7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202" fontId="11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8" fillId="9" borderId="0" applyNumberFormat="0" applyBorder="0" applyAlignment="0" applyProtection="0"/>
    <xf numFmtId="0" fontId="73" fillId="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8" fillId="10" borderId="0" applyNumberFormat="0" applyBorder="0" applyAlignment="0" applyProtection="0"/>
    <xf numFmtId="0" fontId="73" fillId="1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8" fillId="11" borderId="0" applyNumberFormat="0" applyBorder="0" applyAlignment="0" applyProtection="0"/>
    <xf numFmtId="0" fontId="73" fillId="11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101" fillId="39" borderId="0" applyNumberFormat="0" applyBorder="0" applyAlignment="0" applyProtection="0"/>
    <xf numFmtId="0" fontId="19" fillId="9" borderId="0" applyNumberFormat="0" applyBorder="0" applyAlignment="0" applyProtection="0"/>
    <xf numFmtId="0" fontId="74" fillId="9" borderId="0" applyNumberFormat="0" applyBorder="0" applyAlignment="0" applyProtection="0"/>
    <xf numFmtId="0" fontId="101" fillId="40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101" fillId="41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2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3" borderId="0" applyNumberFormat="0" applyBorder="0" applyAlignment="0" applyProtection="0"/>
    <xf numFmtId="0" fontId="19" fillId="15" borderId="0" applyNumberFormat="0" applyBorder="0" applyAlignment="0" applyProtection="0"/>
    <xf numFmtId="0" fontId="74" fillId="15" borderId="0" applyNumberFormat="0" applyBorder="0" applyAlignment="0" applyProtection="0"/>
    <xf numFmtId="0" fontId="101" fillId="44" borderId="0" applyNumberFormat="0" applyBorder="0" applyAlignment="0" applyProtection="0"/>
    <xf numFmtId="9" fontId="12" fillId="0" borderId="0"/>
    <xf numFmtId="202" fontId="11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74" fillId="16" borderId="0" applyNumberFormat="0" applyBorder="0" applyAlignment="0" applyProtection="0"/>
    <xf numFmtId="0" fontId="101" fillId="45" borderId="0" applyNumberFormat="0" applyBorder="0" applyAlignment="0" applyProtection="0"/>
    <xf numFmtId="0" fontId="19" fillId="17" borderId="0" applyNumberFormat="0" applyBorder="0" applyAlignment="0" applyProtection="0"/>
    <xf numFmtId="0" fontId="74" fillId="17" borderId="0" applyNumberFormat="0" applyBorder="0" applyAlignment="0" applyProtection="0"/>
    <xf numFmtId="0" fontId="101" fillId="46" borderId="0" applyNumberFormat="0" applyBorder="0" applyAlignment="0" applyProtection="0"/>
    <xf numFmtId="0" fontId="19" fillId="18" borderId="0" applyNumberFormat="0" applyBorder="0" applyAlignment="0" applyProtection="0"/>
    <xf numFmtId="0" fontId="74" fillId="18" borderId="0" applyNumberFormat="0" applyBorder="0" applyAlignment="0" applyProtection="0"/>
    <xf numFmtId="0" fontId="101" fillId="47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8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9" borderId="0" applyNumberFormat="0" applyBorder="0" applyAlignment="0" applyProtection="0"/>
    <xf numFmtId="0" fontId="19" fillId="19" borderId="0" applyNumberFormat="0" applyBorder="0" applyAlignment="0" applyProtection="0"/>
    <xf numFmtId="0" fontId="74" fillId="19" borderId="0" applyNumberFormat="0" applyBorder="0" applyAlignment="0" applyProtection="0"/>
    <xf numFmtId="0" fontId="101" fillId="50" borderId="0" applyNumberFormat="0" applyBorder="0" applyAlignment="0" applyProtection="0"/>
    <xf numFmtId="0" fontId="20" fillId="3" borderId="0" applyNumberFormat="0" applyBorder="0" applyAlignment="0" applyProtection="0"/>
    <xf numFmtId="0" fontId="84" fillId="3" borderId="0" applyNumberFormat="0" applyBorder="0" applyAlignment="0" applyProtection="0"/>
    <xf numFmtId="0" fontId="102" fillId="51" borderId="0" applyNumberFormat="0" applyBorder="0" applyAlignment="0" applyProtection="0"/>
    <xf numFmtId="0" fontId="3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221" fontId="93" fillId="0" borderId="0" applyAlignment="0" applyProtection="0"/>
    <xf numFmtId="193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94" fillId="0" borderId="1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0" fontId="21" fillId="20" borderId="2" applyNumberFormat="0" applyAlignment="0" applyProtection="0"/>
    <xf numFmtId="0" fontId="75" fillId="20" borderId="2" applyNumberFormat="0" applyAlignment="0" applyProtection="0"/>
    <xf numFmtId="0" fontId="103" fillId="52" borderId="21" applyNumberFormat="0" applyAlignment="0" applyProtection="0"/>
    <xf numFmtId="0" fontId="22" fillId="21" borderId="3" applyNumberFormat="0" applyAlignment="0" applyProtection="0"/>
    <xf numFmtId="0" fontId="79" fillId="21" borderId="3" applyNumberFormat="0" applyAlignment="0" applyProtection="0"/>
    <xf numFmtId="0" fontId="104" fillId="53" borderId="22" applyNumberFormat="0" applyAlignment="0" applyProtection="0"/>
    <xf numFmtId="43" fontId="1" fillId="0" borderId="0" applyFont="0" applyFill="0" applyBorder="0" applyAlignment="0" applyProtection="0"/>
    <xf numFmtId="199" fontId="40" fillId="0" borderId="0" applyFill="0" applyBorder="0" applyAlignment="0" applyProtection="0"/>
    <xf numFmtId="40" fontId="40" fillId="0" borderId="0" applyFill="0" applyBorder="0" applyAlignment="0" applyProtection="0"/>
    <xf numFmtId="209" fontId="41" fillId="22" borderId="0" applyFill="0" applyBorder="0" applyAlignment="0">
      <alignment vertical="top"/>
    </xf>
    <xf numFmtId="210" fontId="41" fillId="0" borderId="0" applyFill="0" applyBorder="0" applyAlignment="0" applyProtection="0"/>
    <xf numFmtId="215" fontId="87" fillId="0" borderId="0" applyFill="0" applyBorder="0" applyAlignment="0" applyProtection="0"/>
    <xf numFmtId="215" fontId="87" fillId="0" borderId="0" applyFill="0" applyBorder="0" applyAlignment="0" applyProtection="0"/>
    <xf numFmtId="215" fontId="87" fillId="0" borderId="0" applyFill="0" applyBorder="0" applyAlignment="0" applyProtection="0"/>
    <xf numFmtId="43" fontId="71" fillId="0" borderId="0" applyFont="0" applyFill="0" applyBorder="0" applyAlignment="0" applyProtection="0"/>
    <xf numFmtId="215" fontId="8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24" fontId="98" fillId="0" borderId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ill="0" applyBorder="0" applyAlignment="0" applyProtection="0"/>
    <xf numFmtId="43" fontId="70" fillId="0" borderId="0" applyFont="0" applyFill="0" applyBorder="0" applyAlignment="0" applyProtection="0"/>
    <xf numFmtId="215" fontId="87" fillId="0" borderId="0" applyFill="0" applyBorder="0" applyAlignment="0" applyProtection="0"/>
    <xf numFmtId="197" fontId="3" fillId="0" borderId="0"/>
    <xf numFmtId="219" fontId="89" fillId="0" borderId="0"/>
    <xf numFmtId="191" fontId="1" fillId="0" borderId="0" applyFont="0" applyFill="0" applyBorder="0" applyAlignment="0" applyProtection="0"/>
    <xf numFmtId="191" fontId="70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11" fontId="41" fillId="22" borderId="4" applyFill="0" applyBorder="0" applyAlignment="0">
      <alignment horizontal="right"/>
    </xf>
    <xf numFmtId="222" fontId="2" fillId="0" borderId="0" applyFill="0" applyBorder="0" applyAlignment="0" applyProtection="0"/>
    <xf numFmtId="195" fontId="3" fillId="0" borderId="0"/>
    <xf numFmtId="217" fontId="89" fillId="0" borderId="0"/>
    <xf numFmtId="0" fontId="32" fillId="0" borderId="0" applyProtection="0"/>
    <xf numFmtId="193" fontId="3" fillId="0" borderId="0"/>
    <xf numFmtId="218" fontId="89" fillId="0" borderId="0"/>
    <xf numFmtId="0" fontId="45" fillId="0" borderId="0" applyNumberFormat="0" applyFill="0" applyBorder="0" applyAlignment="0" applyProtection="0"/>
    <xf numFmtId="203" fontId="12" fillId="0" borderId="0" applyFont="0" applyFill="0" applyBorder="0" applyAlignment="0" applyProtection="0"/>
    <xf numFmtId="208" fontId="13" fillId="0" borderId="0" applyFill="0" applyBorder="0" applyAlignment="0" applyProtection="0"/>
    <xf numFmtId="0" fontId="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0" fontId="81" fillId="4" borderId="0" applyNumberFormat="0" applyBorder="0" applyAlignment="0" applyProtection="0"/>
    <xf numFmtId="0" fontId="106" fillId="54" borderId="0" applyNumberFormat="0" applyBorder="0" applyAlignment="0" applyProtection="0"/>
    <xf numFmtId="38" fontId="6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14" fillId="0" borderId="7" applyNumberFormat="0" applyFill="0" applyAlignment="0" applyProtection="0"/>
    <xf numFmtId="0" fontId="51" fillId="0" borderId="7" applyNumberFormat="0" applyFill="0" applyAlignment="0" applyProtection="0"/>
    <xf numFmtId="0" fontId="107" fillId="0" borderId="23" applyNumberFormat="0" applyFill="0" applyAlignment="0" applyProtection="0"/>
    <xf numFmtId="0" fontId="50" fillId="0" borderId="0">
      <alignment horizontal="left"/>
    </xf>
    <xf numFmtId="0" fontId="51" fillId="0" borderId="7" applyNumberFormat="0" applyFill="0" applyAlignment="0" applyProtection="0"/>
    <xf numFmtId="0" fontId="52" fillId="0" borderId="8">
      <alignment horizontal="left" vertical="top"/>
    </xf>
    <xf numFmtId="0" fontId="52" fillId="0" borderId="8">
      <alignment horizontal="left" vertical="top"/>
    </xf>
    <xf numFmtId="0" fontId="15" fillId="0" borderId="9" applyNumberFormat="0" applyFill="0" applyAlignment="0" applyProtection="0"/>
    <xf numFmtId="0" fontId="54" fillId="0" borderId="9" applyNumberFormat="0" applyFill="0" applyAlignment="0" applyProtection="0"/>
    <xf numFmtId="0" fontId="108" fillId="0" borderId="24" applyNumberFormat="0" applyFill="0" applyAlignment="0" applyProtection="0"/>
    <xf numFmtId="0" fontId="53" fillId="0" borderId="0">
      <alignment horizontal="left"/>
    </xf>
    <xf numFmtId="0" fontId="54" fillId="0" borderId="9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6" fillId="0" borderId="10" applyNumberFormat="0" applyFill="0" applyAlignment="0" applyProtection="0"/>
    <xf numFmtId="0" fontId="86" fillId="0" borderId="10" applyNumberFormat="0" applyFill="0" applyAlignment="0" applyProtection="0"/>
    <xf numFmtId="0" fontId="109" fillId="0" borderId="25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213" fontId="40" fillId="0" borderId="0" applyFill="0" applyBorder="0" applyAlignment="0" applyProtection="0"/>
    <xf numFmtId="0" fontId="25" fillId="7" borderId="2" applyNumberFormat="0" applyAlignment="0" applyProtection="0"/>
    <xf numFmtId="10" fontId="6" fillId="24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110" fillId="55" borderId="21" applyNumberFormat="0" applyAlignment="0" applyProtection="0"/>
    <xf numFmtId="0" fontId="37" fillId="7" borderId="2" applyNumberFormat="0" applyAlignment="0" applyProtection="0"/>
    <xf numFmtId="0" fontId="26" fillId="0" borderId="12" applyNumberFormat="0" applyFill="0" applyAlignment="0" applyProtection="0"/>
    <xf numFmtId="0" fontId="80" fillId="0" borderId="12" applyNumberFormat="0" applyFill="0" applyAlignment="0" applyProtection="0"/>
    <xf numFmtId="0" fontId="111" fillId="0" borderId="26" applyNumberFormat="0" applyFill="0" applyAlignment="0" applyProtection="0"/>
    <xf numFmtId="0" fontId="27" fillId="25" borderId="0" applyNumberFormat="0" applyBorder="0" applyAlignment="0" applyProtection="0"/>
    <xf numFmtId="0" fontId="82" fillId="25" borderId="0" applyNumberFormat="0" applyBorder="0" applyAlignment="0" applyProtection="0"/>
    <xf numFmtId="0" fontId="112" fillId="56" borderId="0" applyNumberFormat="0" applyBorder="0" applyAlignment="0" applyProtection="0"/>
    <xf numFmtId="37" fontId="7" fillId="0" borderId="0"/>
    <xf numFmtId="196" fontId="8" fillId="0" borderId="0"/>
    <xf numFmtId="216" fontId="89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91" fillId="0" borderId="0"/>
    <xf numFmtId="0" fontId="2" fillId="0" borderId="0"/>
    <xf numFmtId="0" fontId="4" fillId="0" borderId="0"/>
    <xf numFmtId="0" fontId="4" fillId="0" borderId="0"/>
    <xf numFmtId="0" fontId="67" fillId="0" borderId="0"/>
    <xf numFmtId="0" fontId="9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0" fillId="0" borderId="0"/>
    <xf numFmtId="0" fontId="100" fillId="0" borderId="0"/>
    <xf numFmtId="0" fontId="100" fillId="0" borderId="0"/>
    <xf numFmtId="0" fontId="4" fillId="0" borderId="0"/>
    <xf numFmtId="0" fontId="1" fillId="0" borderId="0"/>
    <xf numFmtId="0" fontId="57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2" fillId="57" borderId="27" applyNumberFormat="0" applyFont="0" applyAlignment="0" applyProtection="0"/>
    <xf numFmtId="0" fontId="72" fillId="57" borderId="27" applyNumberFormat="0" applyFont="0" applyAlignment="0" applyProtection="0"/>
    <xf numFmtId="0" fontId="28" fillId="20" borderId="14" applyNumberFormat="0" applyAlignment="0" applyProtection="0"/>
    <xf numFmtId="0" fontId="85" fillId="20" borderId="14" applyNumberFormat="0" applyAlignment="0" applyProtection="0"/>
    <xf numFmtId="0" fontId="114" fillId="52" borderId="28" applyNumberFormat="0" applyAlignment="0" applyProtection="0"/>
    <xf numFmtId="0" fontId="58" fillId="0" borderId="0">
      <alignment horizontal="left"/>
    </xf>
    <xf numFmtId="212" fontId="41" fillId="22" borderId="0" applyFill="0" applyBorder="0" applyAlignment="0" applyProtection="0">
      <protection locked="0"/>
    </xf>
    <xf numFmtId="187" fontId="41" fillId="22" borderId="0" applyFill="0" applyBorder="0" applyAlignment="0" applyProtection="0">
      <alignment vertical="top"/>
    </xf>
    <xf numFmtId="200" fontId="41" fillId="0" borderId="0" applyFill="0" applyBorder="0" applyAlignment="0" applyProtection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7" applyNumberFormat="0" applyFill="0" applyAlignment="0" applyProtection="0"/>
    <xf numFmtId="0" fontId="83" fillId="0" borderId="17" applyNumberFormat="0" applyFill="0" applyAlignment="0" applyProtection="0"/>
    <xf numFmtId="0" fontId="116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ill="0" applyBorder="0" applyAlignment="0" applyProtection="0"/>
    <xf numFmtId="215" fontId="4" fillId="0" borderId="0" applyFill="0" applyBorder="0" applyAlignment="0" applyProtection="0"/>
    <xf numFmtId="43" fontId="2" fillId="0" borderId="0" applyFont="0" applyFill="0" applyBorder="0" applyAlignment="0" applyProtection="0"/>
    <xf numFmtId="223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88" fontId="65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98" fillId="0" borderId="0"/>
    <xf numFmtId="0" fontId="1" fillId="0" borderId="0"/>
    <xf numFmtId="204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0" fontId="35" fillId="0" borderId="0"/>
    <xf numFmtId="0" fontId="97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4">
    <xf numFmtId="0" fontId="0" fillId="0" borderId="0" xfId="0"/>
    <xf numFmtId="0" fontId="118" fillId="0" borderId="0" xfId="0" applyFont="1" applyAlignment="1">
      <alignment vertical="center"/>
    </xf>
    <xf numFmtId="43" fontId="118" fillId="0" borderId="0" xfId="108" applyFont="1" applyFill="1" applyAlignment="1">
      <alignment vertical="center"/>
    </xf>
    <xf numFmtId="0" fontId="119" fillId="0" borderId="0" xfId="228" applyFont="1" applyAlignment="1">
      <alignment horizontal="righ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49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43" fontId="118" fillId="0" borderId="0" xfId="108" applyFont="1" applyFill="1" applyBorder="1" applyAlignment="1">
      <alignment horizontal="right" vertical="center"/>
    </xf>
    <xf numFmtId="43" fontId="118" fillId="0" borderId="0" xfId="0" applyNumberFormat="1" applyFont="1" applyAlignment="1">
      <alignment vertical="center"/>
    </xf>
    <xf numFmtId="43" fontId="123" fillId="0" borderId="0" xfId="108" applyFont="1" applyFill="1" applyAlignment="1">
      <alignment vertical="center"/>
    </xf>
    <xf numFmtId="191" fontId="118" fillId="0" borderId="0" xfId="108" applyNumberFormat="1" applyFont="1" applyFill="1" applyBorder="1" applyAlignment="1">
      <alignment vertical="center"/>
    </xf>
    <xf numFmtId="0" fontId="122" fillId="0" borderId="0" xfId="0" applyFont="1" applyAlignment="1">
      <alignment vertical="center"/>
    </xf>
    <xf numFmtId="43" fontId="122" fillId="0" borderId="0" xfId="108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43" fontId="122" fillId="0" borderId="0" xfId="142" applyFont="1" applyFill="1" applyAlignment="1">
      <alignment horizontal="right" vertical="center"/>
    </xf>
    <xf numFmtId="198" fontId="122" fillId="0" borderId="0" xfId="0" applyNumberFormat="1" applyFont="1" applyAlignment="1">
      <alignment vertical="center"/>
    </xf>
    <xf numFmtId="0" fontId="119" fillId="0" borderId="0" xfId="0" applyFont="1" applyAlignment="1">
      <alignment horizontal="right" vertical="center"/>
    </xf>
    <xf numFmtId="43" fontId="118" fillId="0" borderId="0" xfId="142" applyFont="1" applyFill="1" applyAlignment="1">
      <alignment horizontal="right" vertical="center"/>
    </xf>
    <xf numFmtId="198" fontId="118" fillId="0" borderId="0" xfId="0" applyNumberFormat="1" applyFont="1" applyAlignment="1">
      <alignment vertical="center"/>
    </xf>
    <xf numFmtId="198" fontId="118" fillId="0" borderId="0" xfId="0" applyNumberFormat="1" applyFont="1" applyAlignment="1">
      <alignment horizontal="center" vertical="center"/>
    </xf>
    <xf numFmtId="198" fontId="118" fillId="0" borderId="18" xfId="0" quotePrefix="1" applyNumberFormat="1" applyFont="1" applyBorder="1" applyAlignment="1">
      <alignment horizontal="center" vertical="center"/>
    </xf>
    <xf numFmtId="0" fontId="118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 wrapText="1"/>
    </xf>
    <xf numFmtId="0" fontId="118" fillId="0" borderId="0" xfId="0" applyFont="1" applyAlignment="1">
      <alignment horizontal="center" vertical="center" wrapText="1"/>
    </xf>
    <xf numFmtId="43" fontId="118" fillId="0" borderId="0" xfId="142" applyFont="1" applyFill="1" applyBorder="1" applyAlignment="1">
      <alignment horizontal="right" vertical="center" wrapText="1"/>
    </xf>
    <xf numFmtId="198" fontId="118" fillId="0" borderId="0" xfId="0" applyNumberFormat="1" applyFont="1" applyAlignment="1">
      <alignment horizontal="right" vertical="center" wrapText="1"/>
    </xf>
    <xf numFmtId="198" fontId="118" fillId="0" borderId="0" xfId="0" applyNumberFormat="1" applyFont="1" applyAlignment="1">
      <alignment vertical="center" wrapText="1"/>
    </xf>
    <xf numFmtId="0" fontId="125" fillId="0" borderId="0" xfId="0" applyFont="1" applyAlignment="1">
      <alignment horizontal="center" vertical="center"/>
    </xf>
    <xf numFmtId="194" fontId="118" fillId="0" borderId="0" xfId="147" applyNumberFormat="1" applyFont="1" applyFill="1" applyAlignment="1">
      <alignment vertical="center"/>
    </xf>
    <xf numFmtId="214" fontId="118" fillId="0" borderId="0" xfId="142" applyNumberFormat="1" applyFont="1" applyFill="1" applyBorder="1" applyAlignment="1">
      <alignment horizontal="right" vertical="center"/>
    </xf>
    <xf numFmtId="43" fontId="118" fillId="0" borderId="6" xfId="142" applyFont="1" applyFill="1" applyBorder="1" applyAlignment="1">
      <alignment horizontal="right" vertical="center"/>
    </xf>
    <xf numFmtId="43" fontId="118" fillId="0" borderId="0" xfId="142" applyFont="1" applyFill="1" applyBorder="1" applyAlignment="1">
      <alignment horizontal="right" vertical="center"/>
    </xf>
    <xf numFmtId="43" fontId="118" fillId="0" borderId="18" xfId="142" applyFont="1" applyFill="1" applyBorder="1" applyAlignment="1">
      <alignment horizontal="right" vertical="center"/>
    </xf>
    <xf numFmtId="194" fontId="118" fillId="0" borderId="0" xfId="147" applyNumberFormat="1" applyFont="1" applyFill="1" applyBorder="1" applyAlignment="1">
      <alignment vertical="center"/>
    </xf>
    <xf numFmtId="43" fontId="118" fillId="0" borderId="4" xfId="142" applyFont="1" applyFill="1" applyBorder="1" applyAlignment="1">
      <alignment horizontal="right" vertical="center"/>
    </xf>
    <xf numFmtId="198" fontId="122" fillId="0" borderId="0" xfId="0" applyNumberFormat="1" applyFont="1" applyAlignment="1">
      <alignment horizontal="center" vertical="center"/>
    </xf>
    <xf numFmtId="189" fontId="118" fillId="0" borderId="0" xfId="147" applyNumberFormat="1" applyFont="1" applyFill="1" applyAlignment="1">
      <alignment vertical="center"/>
    </xf>
    <xf numFmtId="191" fontId="118" fillId="0" borderId="0" xfId="147" applyFont="1" applyFill="1" applyAlignment="1">
      <alignment vertical="center"/>
    </xf>
    <xf numFmtId="215" fontId="118" fillId="0" borderId="19" xfId="141" applyFont="1" applyFill="1" applyBorder="1" applyAlignment="1">
      <alignment horizontal="right" vertical="center"/>
    </xf>
    <xf numFmtId="215" fontId="118" fillId="0" borderId="0" xfId="141" applyFont="1" applyFill="1" applyBorder="1" applyAlignment="1">
      <alignment horizontal="right" vertical="center"/>
    </xf>
    <xf numFmtId="215" fontId="118" fillId="0" borderId="0" xfId="141" applyFont="1" applyFill="1" applyAlignment="1">
      <alignment horizontal="right" vertical="center"/>
    </xf>
    <xf numFmtId="215" fontId="118" fillId="0" borderId="6" xfId="141" applyFont="1" applyFill="1" applyBorder="1" applyAlignment="1">
      <alignment horizontal="right" vertical="center"/>
    </xf>
    <xf numFmtId="215" fontId="118" fillId="0" borderId="4" xfId="141" applyFont="1" applyFill="1" applyBorder="1" applyAlignment="1">
      <alignment horizontal="right" vertical="center"/>
    </xf>
    <xf numFmtId="226" fontId="118" fillId="0" borderId="0" xfId="108" applyNumberFormat="1" applyFont="1" applyFill="1" applyBorder="1" applyAlignment="1">
      <alignment vertical="center"/>
    </xf>
    <xf numFmtId="226" fontId="118" fillId="0" borderId="6" xfId="108" applyNumberFormat="1" applyFont="1" applyFill="1" applyBorder="1" applyAlignment="1">
      <alignment vertical="center"/>
    </xf>
    <xf numFmtId="226" fontId="118" fillId="0" borderId="0" xfId="142" applyNumberFormat="1" applyFont="1" applyFill="1" applyBorder="1" applyAlignment="1">
      <alignment horizontal="right" vertical="center"/>
    </xf>
    <xf numFmtId="226" fontId="118" fillId="0" borderId="0" xfId="142" applyNumberFormat="1" applyFont="1" applyFill="1" applyAlignment="1">
      <alignment horizontal="right" vertical="center"/>
    </xf>
    <xf numFmtId="43" fontId="123" fillId="0" borderId="0" xfId="108" applyFont="1" applyFill="1" applyAlignment="1">
      <alignment horizontal="right" vertical="center"/>
    </xf>
    <xf numFmtId="43" fontId="123" fillId="0" borderId="6" xfId="108" applyFont="1" applyFill="1" applyBorder="1" applyAlignment="1">
      <alignment horizontal="right" vertical="center"/>
    </xf>
    <xf numFmtId="43" fontId="123" fillId="0" borderId="0" xfId="108" applyFont="1" applyFill="1" applyBorder="1" applyAlignment="1">
      <alignment horizontal="right" vertical="center"/>
    </xf>
    <xf numFmtId="43" fontId="123" fillId="0" borderId="0" xfId="108" applyFont="1" applyFill="1" applyBorder="1" applyAlignment="1">
      <alignment vertical="center"/>
    </xf>
    <xf numFmtId="214" fontId="123" fillId="0" borderId="18" xfId="108" applyNumberFormat="1" applyFont="1" applyFill="1" applyBorder="1" applyAlignment="1">
      <alignment horizontal="right" vertical="center"/>
    </xf>
    <xf numFmtId="43" fontId="123" fillId="0" borderId="18" xfId="108" applyFont="1" applyFill="1" applyBorder="1" applyAlignment="1">
      <alignment horizontal="right" vertical="center"/>
    </xf>
    <xf numFmtId="0" fontId="123" fillId="0" borderId="0" xfId="0" applyFont="1" applyAlignment="1">
      <alignment vertical="center"/>
    </xf>
    <xf numFmtId="43" fontId="123" fillId="0" borderId="4" xfId="108" applyFont="1" applyFill="1" applyBorder="1" applyAlignment="1">
      <alignment horizontal="right" vertical="center"/>
    </xf>
    <xf numFmtId="43" fontId="123" fillId="0" borderId="0" xfId="108" applyFont="1" applyFill="1" applyBorder="1" applyAlignment="1">
      <alignment horizontal="left" vertical="center"/>
    </xf>
    <xf numFmtId="0" fontId="123" fillId="0" borderId="0" xfId="0" applyFont="1" applyAlignment="1">
      <alignment horizontal="center" vertical="center"/>
    </xf>
    <xf numFmtId="0" fontId="126" fillId="0" borderId="0" xfId="0" applyFont="1" applyAlignment="1">
      <alignment horizontal="right" vertical="center"/>
    </xf>
    <xf numFmtId="0" fontId="123" fillId="0" borderId="0" xfId="0" applyFont="1" applyAlignment="1">
      <alignment horizontal="left" vertical="center"/>
    </xf>
    <xf numFmtId="43" fontId="122" fillId="0" borderId="0" xfId="108" applyFont="1" applyFill="1" applyAlignment="1">
      <alignment horizontal="right" vertical="center"/>
    </xf>
    <xf numFmtId="0" fontId="123" fillId="0" borderId="0" xfId="247" applyFont="1" applyAlignment="1">
      <alignment vertical="center"/>
    </xf>
    <xf numFmtId="0" fontId="123" fillId="0" borderId="0" xfId="247" applyFont="1" applyAlignment="1">
      <alignment horizontal="right" vertical="center"/>
    </xf>
    <xf numFmtId="0" fontId="123" fillId="0" borderId="0" xfId="0" quotePrefix="1" applyFont="1" applyAlignment="1">
      <alignment horizontal="left" vertical="center"/>
    </xf>
    <xf numFmtId="0" fontId="123" fillId="0" borderId="0" xfId="0" applyFont="1" applyAlignment="1">
      <alignment horizontal="right" vertical="center"/>
    </xf>
    <xf numFmtId="198" fontId="123" fillId="0" borderId="6" xfId="0" applyNumberFormat="1" applyFont="1" applyBorder="1" applyAlignment="1">
      <alignment horizontal="center" vertical="center"/>
    </xf>
    <xf numFmtId="198" fontId="123" fillId="0" borderId="20" xfId="0" applyNumberFormat="1" applyFont="1" applyBorder="1" applyAlignment="1">
      <alignment vertical="center"/>
    </xf>
    <xf numFmtId="43" fontId="123" fillId="0" borderId="6" xfId="108" quotePrefix="1" applyFont="1" applyFill="1" applyBorder="1" applyAlignment="1">
      <alignment horizontal="center" vertical="center"/>
    </xf>
    <xf numFmtId="198" fontId="123" fillId="0" borderId="0" xfId="247" applyNumberFormat="1" applyFont="1" applyAlignment="1">
      <alignment horizontal="center" vertical="center"/>
    </xf>
    <xf numFmtId="43" fontId="123" fillId="0" borderId="0" xfId="108" quotePrefix="1" applyFont="1" applyFill="1" applyBorder="1" applyAlignment="1">
      <alignment horizontal="right" vertical="center"/>
    </xf>
    <xf numFmtId="198" fontId="123" fillId="0" borderId="0" xfId="0" applyNumberFormat="1" applyFont="1" applyAlignment="1">
      <alignment horizontal="center" vertical="center"/>
    </xf>
    <xf numFmtId="49" fontId="123" fillId="0" borderId="0" xfId="0" applyNumberFormat="1" applyFont="1" applyAlignment="1">
      <alignment vertical="center"/>
    </xf>
    <xf numFmtId="191" fontId="123" fillId="0" borderId="0" xfId="146" applyFont="1" applyFill="1" applyAlignment="1">
      <alignment vertical="center"/>
    </xf>
    <xf numFmtId="192" fontId="123" fillId="0" borderId="0" xfId="146" applyNumberFormat="1" applyFont="1" applyFill="1" applyAlignment="1">
      <alignment vertical="center"/>
    </xf>
    <xf numFmtId="43" fontId="123" fillId="0" borderId="0" xfId="0" applyNumberFormat="1" applyFont="1" applyAlignment="1">
      <alignment vertical="center"/>
    </xf>
    <xf numFmtId="191" fontId="123" fillId="0" borderId="0" xfId="146" applyFont="1" applyFill="1" applyBorder="1" applyAlignment="1">
      <alignment vertical="center"/>
    </xf>
    <xf numFmtId="192" fontId="123" fillId="0" borderId="0" xfId="146" applyNumberFormat="1" applyFont="1" applyFill="1" applyBorder="1" applyAlignment="1">
      <alignment vertical="center"/>
    </xf>
    <xf numFmtId="4" fontId="123" fillId="0" borderId="0" xfId="0" applyNumberFormat="1" applyFont="1" applyAlignment="1">
      <alignment vertical="center"/>
    </xf>
    <xf numFmtId="191" fontId="123" fillId="0" borderId="0" xfId="0" applyNumberFormat="1" applyFont="1" applyAlignment="1">
      <alignment vertical="center"/>
    </xf>
    <xf numFmtId="0" fontId="123" fillId="0" borderId="0" xfId="374" applyFont="1" applyAlignment="1">
      <alignment vertical="center"/>
    </xf>
    <xf numFmtId="191" fontId="118" fillId="0" borderId="0" xfId="0" applyNumberFormat="1" applyFont="1" applyAlignment="1">
      <alignment vertical="center"/>
    </xf>
    <xf numFmtId="228" fontId="123" fillId="0" borderId="19" xfId="108" applyNumberFormat="1" applyFont="1" applyFill="1" applyBorder="1" applyAlignment="1">
      <alignment horizontal="left" vertical="center"/>
    </xf>
    <xf numFmtId="228" fontId="123" fillId="0" borderId="0" xfId="0" applyNumberFormat="1" applyFont="1" applyAlignment="1">
      <alignment vertical="center"/>
    </xf>
    <xf numFmtId="0" fontId="128" fillId="0" borderId="0" xfId="382" applyFont="1" applyAlignment="1">
      <alignment vertical="top"/>
    </xf>
    <xf numFmtId="0" fontId="129" fillId="0" borderId="0" xfId="382" applyFont="1" applyAlignment="1">
      <alignment horizontal="center" vertical="top"/>
    </xf>
    <xf numFmtId="0" fontId="129" fillId="0" borderId="0" xfId="382" applyFont="1" applyAlignment="1">
      <alignment vertical="top"/>
    </xf>
    <xf numFmtId="0" fontId="130" fillId="0" borderId="0" xfId="382" applyFont="1" applyAlignment="1">
      <alignment horizontal="center" vertical="center"/>
    </xf>
    <xf numFmtId="0" fontId="128" fillId="0" borderId="0" xfId="382" applyFont="1" applyAlignment="1">
      <alignment vertical="center"/>
    </xf>
    <xf numFmtId="0" fontId="129" fillId="0" borderId="0" xfId="382" applyFont="1" applyAlignment="1">
      <alignment horizontal="center" vertical="center"/>
    </xf>
    <xf numFmtId="0" fontId="129" fillId="0" borderId="0" xfId="382" applyFont="1" applyAlignment="1">
      <alignment vertical="center"/>
    </xf>
    <xf numFmtId="0" fontId="131" fillId="0" borderId="0" xfId="382" applyFont="1" applyAlignment="1">
      <alignment horizontal="center" vertical="center"/>
    </xf>
    <xf numFmtId="0" fontId="131" fillId="0" borderId="18" xfId="382" applyFont="1" applyBorder="1" applyAlignment="1">
      <alignment horizontal="center" vertical="center"/>
    </xf>
    <xf numFmtId="0" fontId="131" fillId="0" borderId="0" xfId="382" applyFont="1" applyAlignment="1">
      <alignment vertical="center"/>
    </xf>
    <xf numFmtId="0" fontId="132" fillId="0" borderId="0" xfId="382" applyFont="1" applyAlignment="1">
      <alignment vertical="center"/>
    </xf>
    <xf numFmtId="0" fontId="131" fillId="0" borderId="20" xfId="382" applyFont="1" applyBorder="1" applyAlignment="1">
      <alignment horizontal="center" vertical="center"/>
    </xf>
    <xf numFmtId="0" fontId="131" fillId="0" borderId="0" xfId="382" applyFont="1" applyAlignment="1">
      <alignment horizontal="right" vertical="center"/>
    </xf>
    <xf numFmtId="0" fontId="131" fillId="0" borderId="18" xfId="382" applyFont="1" applyBorder="1" applyAlignment="1">
      <alignment vertical="center"/>
    </xf>
    <xf numFmtId="0" fontId="133" fillId="0" borderId="0" xfId="382" applyFont="1" applyAlignment="1">
      <alignment vertical="center"/>
    </xf>
    <xf numFmtId="0" fontId="133" fillId="0" borderId="18" xfId="382" applyFont="1" applyBorder="1" applyAlignment="1">
      <alignment horizontal="center" vertical="center"/>
    </xf>
    <xf numFmtId="0" fontId="133" fillId="0" borderId="0" xfId="382" applyFont="1" applyAlignment="1">
      <alignment horizontal="center" vertical="center"/>
    </xf>
    <xf numFmtId="43" fontId="133" fillId="0" borderId="0" xfId="121" applyFont="1" applyFill="1" applyBorder="1" applyAlignment="1">
      <alignment vertical="center"/>
    </xf>
    <xf numFmtId="0" fontId="133" fillId="0" borderId="20" xfId="382" applyFont="1" applyBorder="1" applyAlignment="1">
      <alignment horizontal="center" vertical="center"/>
    </xf>
    <xf numFmtId="0" fontId="133" fillId="0" borderId="20" xfId="382" applyFont="1" applyBorder="1" applyAlignment="1">
      <alignment vertical="center"/>
    </xf>
    <xf numFmtId="0" fontId="133" fillId="0" borderId="18" xfId="382" quotePrefix="1" applyFont="1" applyBorder="1" applyAlignment="1">
      <alignment horizontal="center" vertical="center"/>
    </xf>
    <xf numFmtId="0" fontId="133" fillId="0" borderId="18" xfId="382" applyFont="1" applyBorder="1" applyAlignment="1">
      <alignment vertical="center"/>
    </xf>
    <xf numFmtId="0" fontId="133" fillId="0" borderId="0" xfId="0" applyFont="1" applyAlignment="1">
      <alignment vertical="center"/>
    </xf>
    <xf numFmtId="0" fontId="134" fillId="0" borderId="0" xfId="0" applyFont="1" applyAlignment="1">
      <alignment vertical="center"/>
    </xf>
    <xf numFmtId="43" fontId="133" fillId="0" borderId="0" xfId="108" applyFont="1" applyFill="1" applyBorder="1" applyAlignment="1">
      <alignment horizontal="right" vertical="center"/>
    </xf>
    <xf numFmtId="214" fontId="133" fillId="0" borderId="0" xfId="108" applyNumberFormat="1" applyFont="1" applyFill="1" applyBorder="1" applyAlignment="1">
      <alignment vertical="center"/>
    </xf>
    <xf numFmtId="43" fontId="133" fillId="0" borderId="4" xfId="108" applyFont="1" applyFill="1" applyBorder="1" applyAlignment="1">
      <alignment vertical="center"/>
    </xf>
    <xf numFmtId="43" fontId="133" fillId="0" borderId="0" xfId="108" applyFont="1" applyFill="1" applyBorder="1" applyAlignment="1">
      <alignment vertical="center"/>
    </xf>
    <xf numFmtId="43" fontId="123" fillId="0" borderId="20" xfId="108" applyFont="1" applyFill="1" applyBorder="1" applyAlignment="1">
      <alignment horizontal="right" vertical="center"/>
    </xf>
    <xf numFmtId="0" fontId="131" fillId="0" borderId="0" xfId="382" applyFont="1" applyAlignment="1">
      <alignment horizontal="left" vertical="top"/>
    </xf>
    <xf numFmtId="0" fontId="131" fillId="0" borderId="0" xfId="382" applyFont="1" applyAlignment="1">
      <alignment horizontal="center" vertical="top"/>
    </xf>
    <xf numFmtId="226" fontId="131" fillId="0" borderId="0" xfId="383" applyNumberFormat="1" applyFont="1" applyFill="1" applyBorder="1" applyAlignment="1">
      <alignment vertical="top"/>
    </xf>
    <xf numFmtId="191" fontId="131" fillId="0" borderId="0" xfId="382" applyNumberFormat="1" applyFont="1" applyAlignment="1">
      <alignment horizontal="center" vertical="top"/>
    </xf>
    <xf numFmtId="191" fontId="131" fillId="0" borderId="0" xfId="384" applyNumberFormat="1" applyFont="1" applyFill="1" applyBorder="1" applyAlignment="1">
      <alignment vertical="top"/>
    </xf>
    <xf numFmtId="0" fontId="131" fillId="0" borderId="0" xfId="382" applyFont="1" applyAlignment="1">
      <alignment vertical="top"/>
    </xf>
    <xf numFmtId="43" fontId="131" fillId="0" borderId="0" xfId="382" applyNumberFormat="1" applyFont="1" applyAlignment="1">
      <alignment vertical="top"/>
    </xf>
    <xf numFmtId="191" fontId="131" fillId="0" borderId="4" xfId="384" applyNumberFormat="1" applyFont="1" applyFill="1" applyBorder="1" applyAlignment="1">
      <alignment vertical="top"/>
    </xf>
    <xf numFmtId="226" fontId="131" fillId="0" borderId="4" xfId="383" applyNumberFormat="1" applyFont="1" applyFill="1" applyBorder="1" applyAlignment="1">
      <alignment vertical="top"/>
    </xf>
    <xf numFmtId="0" fontId="130" fillId="0" borderId="0" xfId="382" applyFont="1" applyAlignment="1">
      <alignment vertical="top"/>
    </xf>
    <xf numFmtId="43" fontId="123" fillId="0" borderId="6" xfId="108" applyFont="1" applyFill="1" applyBorder="1" applyAlignment="1">
      <alignment horizontal="center" vertical="center"/>
    </xf>
    <xf numFmtId="43" fontId="123" fillId="0" borderId="0" xfId="108" applyFont="1" applyFill="1" applyAlignment="1">
      <alignment horizontal="center" vertical="center"/>
    </xf>
    <xf numFmtId="49" fontId="135" fillId="0" borderId="0" xfId="0" applyNumberFormat="1" applyFont="1" applyAlignment="1">
      <alignment vertical="center"/>
    </xf>
    <xf numFmtId="225" fontId="123" fillId="0" borderId="0" xfId="121" applyNumberFormat="1" applyFont="1" applyFill="1" applyAlignment="1">
      <alignment horizontal="right" vertical="center"/>
    </xf>
    <xf numFmtId="0" fontId="123" fillId="0" borderId="0" xfId="247" applyFont="1" applyAlignment="1">
      <alignment horizontal="left" vertical="center"/>
    </xf>
    <xf numFmtId="43" fontId="123" fillId="0" borderId="0" xfId="131" applyFont="1" applyFill="1" applyAlignment="1">
      <alignment vertical="center"/>
    </xf>
    <xf numFmtId="226" fontId="123" fillId="0" borderId="0" xfId="135" applyNumberFormat="1" applyFont="1" applyFill="1" applyBorder="1" applyAlignment="1">
      <alignment horizontal="right" vertical="center"/>
    </xf>
    <xf numFmtId="225" fontId="123" fillId="0" borderId="18" xfId="121" applyNumberFormat="1" applyFont="1" applyFill="1" applyBorder="1" applyAlignment="1">
      <alignment horizontal="right" vertical="center"/>
    </xf>
    <xf numFmtId="43" fontId="123" fillId="0" borderId="0" xfId="131" applyFont="1" applyFill="1" applyBorder="1" applyAlignment="1">
      <alignment vertical="center"/>
    </xf>
    <xf numFmtId="191" fontId="123" fillId="0" borderId="0" xfId="108" applyNumberFormat="1" applyFont="1" applyFill="1" applyAlignment="1">
      <alignment vertical="center"/>
    </xf>
    <xf numFmtId="191" fontId="123" fillId="0" borderId="0" xfId="131" applyNumberFormat="1" applyFont="1" applyFill="1" applyAlignment="1">
      <alignment vertical="center"/>
    </xf>
    <xf numFmtId="214" fontId="123" fillId="0" borderId="0" xfId="131" applyNumberFormat="1" applyFont="1" applyFill="1" applyAlignment="1">
      <alignment vertical="center"/>
    </xf>
    <xf numFmtId="0" fontId="136" fillId="0" borderId="0" xfId="0" applyFont="1" applyAlignment="1">
      <alignment vertical="center"/>
    </xf>
    <xf numFmtId="191" fontId="123" fillId="0" borderId="18" xfId="108" applyNumberFormat="1" applyFont="1" applyFill="1" applyBorder="1" applyAlignment="1">
      <alignment vertical="center"/>
    </xf>
    <xf numFmtId="43" fontId="123" fillId="0" borderId="6" xfId="108" applyFont="1" applyFill="1" applyBorder="1" applyAlignment="1">
      <alignment vertical="center"/>
    </xf>
    <xf numFmtId="43" fontId="123" fillId="0" borderId="20" xfId="108" applyFont="1" applyFill="1" applyBorder="1" applyAlignment="1">
      <alignment vertical="center"/>
    </xf>
    <xf numFmtId="43" fontId="123" fillId="0" borderId="0" xfId="108" applyFont="1" applyFill="1" applyBorder="1" applyAlignment="1">
      <alignment horizontal="center" vertical="center"/>
    </xf>
    <xf numFmtId="0" fontId="135" fillId="0" borderId="0" xfId="0" applyFont="1" applyAlignment="1">
      <alignment vertical="center"/>
    </xf>
    <xf numFmtId="191" fontId="123" fillId="0" borderId="0" xfId="108" applyNumberFormat="1" applyFont="1" applyFill="1" applyAlignment="1">
      <alignment horizontal="right" vertical="center"/>
    </xf>
    <xf numFmtId="191" fontId="123" fillId="0" borderId="6" xfId="108" applyNumberFormat="1" applyFont="1" applyFill="1" applyBorder="1" applyAlignment="1">
      <alignment vertical="center"/>
    </xf>
    <xf numFmtId="191" fontId="123" fillId="0" borderId="6" xfId="108" applyNumberFormat="1" applyFont="1" applyFill="1" applyBorder="1" applyAlignment="1">
      <alignment horizontal="right" vertical="center"/>
    </xf>
    <xf numFmtId="43" fontId="123" fillId="0" borderId="4" xfId="108" applyFont="1" applyFill="1" applyBorder="1" applyAlignment="1">
      <alignment vertical="center"/>
    </xf>
    <xf numFmtId="49" fontId="135" fillId="0" borderId="0" xfId="0" applyNumberFormat="1" applyFont="1" applyAlignment="1">
      <alignment horizontal="left" vertical="center"/>
    </xf>
    <xf numFmtId="49" fontId="123" fillId="0" borderId="0" xfId="0" quotePrefix="1" applyNumberFormat="1" applyFont="1" applyAlignment="1">
      <alignment horizontal="right" vertical="center"/>
    </xf>
    <xf numFmtId="227" fontId="123" fillId="0" borderId="0" xfId="121" applyNumberFormat="1" applyFont="1" applyFill="1" applyAlignment="1">
      <alignment horizontal="right" vertical="center"/>
    </xf>
    <xf numFmtId="227" fontId="123" fillId="0" borderId="4" xfId="121" applyNumberFormat="1" applyFont="1" applyFill="1" applyBorder="1" applyAlignment="1">
      <alignment horizontal="right" vertical="center"/>
    </xf>
    <xf numFmtId="0" fontId="129" fillId="0" borderId="0" xfId="382" applyFont="1" applyAlignment="1">
      <alignment horizontal="center" vertical="center"/>
    </xf>
    <xf numFmtId="198" fontId="122" fillId="0" borderId="0" xfId="0" quotePrefix="1" applyNumberFormat="1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19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198" fontId="118" fillId="0" borderId="18" xfId="0" applyNumberFormat="1" applyFont="1" applyBorder="1" applyAlignment="1">
      <alignment horizontal="center" vertical="center"/>
    </xf>
    <xf numFmtId="0" fontId="123" fillId="0" borderId="0" xfId="0" applyFont="1" applyAlignment="1">
      <alignment horizontal="right" vertical="center"/>
    </xf>
    <xf numFmtId="198" fontId="123" fillId="0" borderId="6" xfId="0" applyNumberFormat="1" applyFont="1" applyBorder="1" applyAlignment="1">
      <alignment horizontal="center" vertical="center"/>
    </xf>
    <xf numFmtId="198" fontId="123" fillId="0" borderId="18" xfId="0" applyNumberFormat="1" applyFont="1" applyBorder="1" applyAlignment="1">
      <alignment horizontal="center" vertical="center"/>
    </xf>
    <xf numFmtId="0" fontId="131" fillId="0" borderId="18" xfId="382" applyFont="1" applyBorder="1" applyAlignment="1">
      <alignment horizontal="center" vertical="center"/>
    </xf>
    <xf numFmtId="0" fontId="131" fillId="0" borderId="0" xfId="382" applyFont="1" applyAlignment="1">
      <alignment horizontal="right" vertical="center"/>
    </xf>
    <xf numFmtId="0" fontId="127" fillId="0" borderId="0" xfId="382" quotePrefix="1" applyFont="1" applyAlignment="1">
      <alignment horizontal="center" vertical="top"/>
    </xf>
    <xf numFmtId="0" fontId="127" fillId="0" borderId="0" xfId="382" applyFont="1" applyAlignment="1">
      <alignment horizontal="center" vertical="top"/>
    </xf>
    <xf numFmtId="0" fontId="129" fillId="0" borderId="0" xfId="382" applyFont="1" applyAlignment="1">
      <alignment horizontal="center" vertical="top"/>
    </xf>
    <xf numFmtId="0" fontId="131" fillId="0" borderId="6" xfId="382" applyFont="1" applyBorder="1" applyAlignment="1">
      <alignment horizontal="center" vertical="center"/>
    </xf>
    <xf numFmtId="43" fontId="133" fillId="0" borderId="6" xfId="121" applyFont="1" applyFill="1" applyBorder="1" applyAlignment="1">
      <alignment horizontal="center" vertical="center"/>
    </xf>
    <xf numFmtId="0" fontId="133" fillId="0" borderId="0" xfId="382" applyFont="1" applyAlignment="1">
      <alignment horizontal="right" vertical="center"/>
    </xf>
    <xf numFmtId="0" fontId="127" fillId="0" borderId="0" xfId="382" quotePrefix="1" applyFont="1" applyAlignment="1">
      <alignment horizontal="center" vertical="center"/>
    </xf>
    <xf numFmtId="0" fontId="127" fillId="0" borderId="0" xfId="382" applyFont="1" applyAlignment="1">
      <alignment horizontal="center" vertical="center"/>
    </xf>
    <xf numFmtId="0" fontId="133" fillId="0" borderId="18" xfId="382" applyFont="1" applyBorder="1" applyAlignment="1">
      <alignment horizontal="center" vertical="center"/>
    </xf>
    <xf numFmtId="43" fontId="122" fillId="0" borderId="0" xfId="108" quotePrefix="1" applyFont="1" applyFill="1" applyAlignment="1">
      <alignment horizontal="center" vertical="center"/>
    </xf>
    <xf numFmtId="43" fontId="123" fillId="0" borderId="6" xfId="108" applyFont="1" applyFill="1" applyBorder="1" applyAlignment="1">
      <alignment horizontal="center" vertical="center"/>
    </xf>
    <xf numFmtId="43" fontId="123" fillId="0" borderId="18" xfId="108" applyFont="1" applyFill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3" xr:uid="{365CE203-36D8-43EF-9339-9D3F8C6D5D29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5 4" xfId="384" xr:uid="{F14813BB-A5FE-4FDB-9105-3C8FA87DBE1C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3E900CA7-9C55-48CC-B6BD-F6BF748F3042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5" xfId="147" xr:uid="{00000000-0005-0000-0000-000094000000}"/>
    <cellStyle name="Cover Date" xfId="148" xr:uid="{00000000-0005-0000-0000-000095000000}"/>
    <cellStyle name="Cover Subtitle" xfId="149" xr:uid="{00000000-0005-0000-0000-000096000000}"/>
    <cellStyle name="Cover Title" xfId="150" xr:uid="{00000000-0005-0000-0000-000097000000}"/>
    <cellStyle name="Currency (hidden)" xfId="151" xr:uid="{00000000-0005-0000-0000-000098000000}"/>
    <cellStyle name="Currency 2" xfId="152" xr:uid="{00000000-0005-0000-0000-000099000000}"/>
    <cellStyle name="Currency1" xfId="153" xr:uid="{00000000-0005-0000-0000-00009A000000}"/>
    <cellStyle name="Currency1 2" xfId="154" xr:uid="{00000000-0005-0000-0000-00009B000000}"/>
    <cellStyle name="Date" xfId="155" xr:uid="{00000000-0005-0000-0000-00009C000000}"/>
    <cellStyle name="Dollar (zero dec)" xfId="156" xr:uid="{00000000-0005-0000-0000-00009D000000}"/>
    <cellStyle name="Dollar (zero dec) 2" xfId="157" xr:uid="{00000000-0005-0000-0000-00009E000000}"/>
    <cellStyle name="E&amp;Y House" xfId="158" xr:uid="{00000000-0005-0000-0000-00009F000000}"/>
    <cellStyle name="Euro" xfId="159" xr:uid="{00000000-0005-0000-0000-0000A0000000}"/>
    <cellStyle name="Excel_BuiltIn_Comma 1" xfId="160" xr:uid="{00000000-0005-0000-0000-0000A1000000}"/>
    <cellStyle name="Explanatory Text" xfId="161" xr:uid="{00000000-0005-0000-0000-0000A2000000}"/>
    <cellStyle name="Explanatory Text 2" xfId="162" xr:uid="{00000000-0005-0000-0000-0000A3000000}"/>
    <cellStyle name="Explanatory Text 3" xfId="163" xr:uid="{00000000-0005-0000-0000-0000A4000000}"/>
    <cellStyle name="Fixed" xfId="164" xr:uid="{00000000-0005-0000-0000-0000A5000000}"/>
    <cellStyle name="Footer SBILogo1" xfId="165" xr:uid="{00000000-0005-0000-0000-0000A6000000}"/>
    <cellStyle name="Footer SBILogo2" xfId="166" xr:uid="{00000000-0005-0000-0000-0000A7000000}"/>
    <cellStyle name="Footnote" xfId="167" xr:uid="{00000000-0005-0000-0000-0000A8000000}"/>
    <cellStyle name="Footnote Reference" xfId="168" xr:uid="{00000000-0005-0000-0000-0000A9000000}"/>
    <cellStyle name="Footnote__0_Lead_ KOSE_30.06.05" xfId="169" xr:uid="{00000000-0005-0000-0000-0000AA000000}"/>
    <cellStyle name="Good" xfId="170" xr:uid="{00000000-0005-0000-0000-0000AB000000}"/>
    <cellStyle name="Good 2" xfId="171" xr:uid="{00000000-0005-0000-0000-0000AC000000}"/>
    <cellStyle name="Good 3" xfId="172" xr:uid="{00000000-0005-0000-0000-0000AD000000}"/>
    <cellStyle name="Grey" xfId="173" xr:uid="{00000000-0005-0000-0000-0000AE000000}"/>
    <cellStyle name="Header" xfId="174" xr:uid="{00000000-0005-0000-0000-0000AF000000}"/>
    <cellStyle name="Header Draft Stamp" xfId="175" xr:uid="{00000000-0005-0000-0000-0000B0000000}"/>
    <cellStyle name="Header__0_Lead_ KOSE_30.06.05" xfId="176" xr:uid="{00000000-0005-0000-0000-0000B1000000}"/>
    <cellStyle name="Header1" xfId="177" xr:uid="{00000000-0005-0000-0000-0000B2000000}"/>
    <cellStyle name="Header1 2" xfId="178" xr:uid="{00000000-0005-0000-0000-0000B3000000}"/>
    <cellStyle name="Header1 2 2" xfId="179" xr:uid="{00000000-0005-0000-0000-0000B4000000}"/>
    <cellStyle name="Header1 2 3" xfId="180" xr:uid="{00000000-0005-0000-0000-0000B5000000}"/>
    <cellStyle name="Header1 2 4" xfId="181" xr:uid="{00000000-0005-0000-0000-0000B6000000}"/>
    <cellStyle name="Header1 3" xfId="182" xr:uid="{00000000-0005-0000-0000-0000B7000000}"/>
    <cellStyle name="Header2" xfId="183" xr:uid="{00000000-0005-0000-0000-0000B8000000}"/>
    <cellStyle name="Heading 1" xfId="184" xr:uid="{00000000-0005-0000-0000-0000B9000000}"/>
    <cellStyle name="Heading 1 2" xfId="185" xr:uid="{00000000-0005-0000-0000-0000BA000000}"/>
    <cellStyle name="Heading 1 3" xfId="186" xr:uid="{00000000-0005-0000-0000-0000BB000000}"/>
    <cellStyle name="Heading 1 Above" xfId="187" xr:uid="{00000000-0005-0000-0000-0000BC000000}"/>
    <cellStyle name="Heading 1_Lead_MI_Y'10" xfId="188" xr:uid="{00000000-0005-0000-0000-0000BD000000}"/>
    <cellStyle name="Heading 1+" xfId="189" xr:uid="{00000000-0005-0000-0000-0000BE000000}"/>
    <cellStyle name="Heading 1+ 2" xfId="190" xr:uid="{00000000-0005-0000-0000-0000BF000000}"/>
    <cellStyle name="Heading 2" xfId="191" xr:uid="{00000000-0005-0000-0000-0000C0000000}"/>
    <cellStyle name="Heading 2 2" xfId="192" xr:uid="{00000000-0005-0000-0000-0000C1000000}"/>
    <cellStyle name="Heading 2 3" xfId="193" xr:uid="{00000000-0005-0000-0000-0000C2000000}"/>
    <cellStyle name="Heading 2 Below" xfId="194" xr:uid="{00000000-0005-0000-0000-0000C3000000}"/>
    <cellStyle name="Heading 2_Lead_MI_Y'10" xfId="195" xr:uid="{00000000-0005-0000-0000-0000C4000000}"/>
    <cellStyle name="Heading 2+" xfId="196" xr:uid="{00000000-0005-0000-0000-0000C5000000}"/>
    <cellStyle name="Heading 2+ 2" xfId="197" xr:uid="{00000000-0005-0000-0000-0000C6000000}"/>
    <cellStyle name="Heading 3" xfId="198" xr:uid="{00000000-0005-0000-0000-0000C7000000}"/>
    <cellStyle name="Heading 3 2" xfId="199" xr:uid="{00000000-0005-0000-0000-0000C8000000}"/>
    <cellStyle name="Heading 3 3" xfId="200" xr:uid="{00000000-0005-0000-0000-0000C9000000}"/>
    <cellStyle name="Heading 3+" xfId="201" xr:uid="{00000000-0005-0000-0000-0000CA000000}"/>
    <cellStyle name="Heading 4" xfId="202" xr:uid="{00000000-0005-0000-0000-0000CB000000}"/>
    <cellStyle name="Heading 4 2" xfId="203" xr:uid="{00000000-0005-0000-0000-0000CC000000}"/>
    <cellStyle name="Heading 4 3" xfId="204" xr:uid="{00000000-0005-0000-0000-0000CD000000}"/>
    <cellStyle name="HEADING1" xfId="205" xr:uid="{00000000-0005-0000-0000-0000CE000000}"/>
    <cellStyle name="HEADING2" xfId="206" xr:uid="{00000000-0005-0000-0000-0000CF000000}"/>
    <cellStyle name="Hidden" xfId="207" xr:uid="{00000000-0005-0000-0000-0000D0000000}"/>
    <cellStyle name="Input" xfId="208" xr:uid="{00000000-0005-0000-0000-0000D1000000}"/>
    <cellStyle name="Input [yellow]" xfId="209" xr:uid="{00000000-0005-0000-0000-0000D2000000}"/>
    <cellStyle name="Input 2" xfId="210" xr:uid="{00000000-0005-0000-0000-0000D3000000}"/>
    <cellStyle name="Input 3" xfId="211" xr:uid="{00000000-0005-0000-0000-0000D4000000}"/>
    <cellStyle name="Input 4" xfId="212" xr:uid="{00000000-0005-0000-0000-0000D5000000}"/>
    <cellStyle name="Input_Lead_MI_Y'10" xfId="213" xr:uid="{00000000-0005-0000-0000-0000D6000000}"/>
    <cellStyle name="Linked Cell" xfId="214" xr:uid="{00000000-0005-0000-0000-0000D7000000}"/>
    <cellStyle name="Linked Cell 2" xfId="215" xr:uid="{00000000-0005-0000-0000-0000D8000000}"/>
    <cellStyle name="Linked Cell 3" xfId="216" xr:uid="{00000000-0005-0000-0000-0000D9000000}"/>
    <cellStyle name="Neutral" xfId="217" xr:uid="{00000000-0005-0000-0000-0000DA000000}"/>
    <cellStyle name="Neutral 2" xfId="218" xr:uid="{00000000-0005-0000-0000-0000DB000000}"/>
    <cellStyle name="Neutral 3" xfId="219" xr:uid="{00000000-0005-0000-0000-0000DC000000}"/>
    <cellStyle name="no dec" xfId="220" xr:uid="{00000000-0005-0000-0000-0000DD000000}"/>
    <cellStyle name="Normal" xfId="0" builtinId="0"/>
    <cellStyle name="Normal - Style1" xfId="221" xr:uid="{00000000-0005-0000-0000-0000DF000000}"/>
    <cellStyle name="Normal - Style1 2" xfId="222" xr:uid="{00000000-0005-0000-0000-0000E0000000}"/>
    <cellStyle name="Normal 10" xfId="223" xr:uid="{00000000-0005-0000-0000-0000E1000000}"/>
    <cellStyle name="Normal 11" xfId="224" xr:uid="{00000000-0005-0000-0000-0000E2000000}"/>
    <cellStyle name="Normal 12" xfId="225" xr:uid="{00000000-0005-0000-0000-0000E3000000}"/>
    <cellStyle name="Normal 14" xfId="226" xr:uid="{00000000-0005-0000-0000-0000E4000000}"/>
    <cellStyle name="Normal 14 2" xfId="227" xr:uid="{00000000-0005-0000-0000-0000E5000000}"/>
    <cellStyle name="Normal 2" xfId="228" xr:uid="{00000000-0005-0000-0000-0000E6000000}"/>
    <cellStyle name="Normal 2 2" xfId="229" xr:uid="{00000000-0005-0000-0000-0000E7000000}"/>
    <cellStyle name="Normal 2 2 2" xfId="230" xr:uid="{00000000-0005-0000-0000-0000E8000000}"/>
    <cellStyle name="Normal 2 3" xfId="231" xr:uid="{00000000-0005-0000-0000-0000E9000000}"/>
    <cellStyle name="Normal 2 4" xfId="382" xr:uid="{FCB2B02A-46F7-4579-95A4-88369E91FF63}"/>
    <cellStyle name="Normal 2_Trial_2554" xfId="232" xr:uid="{00000000-0005-0000-0000-0000EA000000}"/>
    <cellStyle name="Normal 22" xfId="233" xr:uid="{00000000-0005-0000-0000-0000EB000000}"/>
    <cellStyle name="Normal 22 2" xfId="234" xr:uid="{00000000-0005-0000-0000-0000EC000000}"/>
    <cellStyle name="Normal 3" xfId="235" xr:uid="{00000000-0005-0000-0000-0000ED000000}"/>
    <cellStyle name="Normal 3 2" xfId="236" xr:uid="{00000000-0005-0000-0000-0000EE000000}"/>
    <cellStyle name="Normal 37" xfId="237" xr:uid="{00000000-0005-0000-0000-0000EF000000}"/>
    <cellStyle name="Normal 4" xfId="238" xr:uid="{00000000-0005-0000-0000-0000F0000000}"/>
    <cellStyle name="Normal 4 2" xfId="239" xr:uid="{00000000-0005-0000-0000-0000F1000000}"/>
    <cellStyle name="Normal 5" xfId="240" xr:uid="{00000000-0005-0000-0000-0000F2000000}"/>
    <cellStyle name="Normal 5 2" xfId="241" xr:uid="{00000000-0005-0000-0000-0000F3000000}"/>
    <cellStyle name="Normal 6" xfId="242" xr:uid="{00000000-0005-0000-0000-0000F4000000}"/>
    <cellStyle name="Normal 7" xfId="243" xr:uid="{00000000-0005-0000-0000-0000F5000000}"/>
    <cellStyle name="Normal 7 2" xfId="244" xr:uid="{00000000-0005-0000-0000-0000F6000000}"/>
    <cellStyle name="Normal 8" xfId="245" xr:uid="{00000000-0005-0000-0000-0000F7000000}"/>
    <cellStyle name="Normal 9" xfId="246" xr:uid="{00000000-0005-0000-0000-0000F8000000}"/>
    <cellStyle name="Normal_Lead Sheet_Phuket_Q305" xfId="247" xr:uid="{00000000-0005-0000-0000-0000F9000000}"/>
    <cellStyle name="NormalGB" xfId="248" xr:uid="{00000000-0005-0000-0000-0000FC000000}"/>
    <cellStyle name="Note" xfId="249" xr:uid="{00000000-0005-0000-0000-0000FD000000}"/>
    <cellStyle name="Note 2" xfId="250" xr:uid="{00000000-0005-0000-0000-0000FE000000}"/>
    <cellStyle name="Note 2 2" xfId="251" xr:uid="{00000000-0005-0000-0000-0000FF000000}"/>
    <cellStyle name="Note 3" xfId="252" xr:uid="{00000000-0005-0000-0000-000000010000}"/>
    <cellStyle name="Note 3 2" xfId="253" xr:uid="{00000000-0005-0000-0000-000001010000}"/>
    <cellStyle name="Output" xfId="254" xr:uid="{00000000-0005-0000-0000-000002010000}"/>
    <cellStyle name="Output 2" xfId="255" xr:uid="{00000000-0005-0000-0000-000003010000}"/>
    <cellStyle name="Output 3" xfId="256" xr:uid="{00000000-0005-0000-0000-000004010000}"/>
    <cellStyle name="Page Number" xfId="257" xr:uid="{00000000-0005-0000-0000-000005010000}"/>
    <cellStyle name="Percent (0%)" xfId="258" xr:uid="{00000000-0005-0000-0000-000006010000}"/>
    <cellStyle name="Percent (0.0%)" xfId="259" xr:uid="{00000000-0005-0000-0000-000007010000}"/>
    <cellStyle name="Percent (0.00%)" xfId="260" xr:uid="{00000000-0005-0000-0000-000008010000}"/>
    <cellStyle name="Percent [2]" xfId="261" xr:uid="{00000000-0005-0000-0000-000009010000}"/>
    <cellStyle name="Percent [2] 2" xfId="262" xr:uid="{00000000-0005-0000-0000-00000A010000}"/>
    <cellStyle name="Percent [2] 3" xfId="263" xr:uid="{00000000-0005-0000-0000-00000B010000}"/>
    <cellStyle name="Percent 10" xfId="264" xr:uid="{00000000-0005-0000-0000-00000C010000}"/>
    <cellStyle name="Percent 10 2" xfId="265" xr:uid="{00000000-0005-0000-0000-00000D010000}"/>
    <cellStyle name="Percent 11" xfId="266" xr:uid="{00000000-0005-0000-0000-00000E010000}"/>
    <cellStyle name="Percent 11 2" xfId="267" xr:uid="{00000000-0005-0000-0000-00000F010000}"/>
    <cellStyle name="Percent 12" xfId="268" xr:uid="{00000000-0005-0000-0000-000010010000}"/>
    <cellStyle name="Percent 12 2" xfId="269" xr:uid="{00000000-0005-0000-0000-000011010000}"/>
    <cellStyle name="Percent 13" xfId="270" xr:uid="{00000000-0005-0000-0000-000012010000}"/>
    <cellStyle name="Percent 13 2" xfId="271" xr:uid="{00000000-0005-0000-0000-000013010000}"/>
    <cellStyle name="Percent 14" xfId="272" xr:uid="{00000000-0005-0000-0000-000014010000}"/>
    <cellStyle name="Percent 14 2" xfId="273" xr:uid="{00000000-0005-0000-0000-000015010000}"/>
    <cellStyle name="Percent 15" xfId="274" xr:uid="{00000000-0005-0000-0000-000016010000}"/>
    <cellStyle name="Percent 15 2" xfId="275" xr:uid="{00000000-0005-0000-0000-000017010000}"/>
    <cellStyle name="Percent 16" xfId="276" xr:uid="{00000000-0005-0000-0000-000018010000}"/>
    <cellStyle name="Percent 16 2" xfId="277" xr:uid="{00000000-0005-0000-0000-000019010000}"/>
    <cellStyle name="Percent 17" xfId="278" xr:uid="{00000000-0005-0000-0000-00001A010000}"/>
    <cellStyle name="Percent 17 2" xfId="279" xr:uid="{00000000-0005-0000-0000-00001B010000}"/>
    <cellStyle name="Percent 18" xfId="280" xr:uid="{00000000-0005-0000-0000-00001C010000}"/>
    <cellStyle name="Percent 18 2" xfId="281" xr:uid="{00000000-0005-0000-0000-00001D010000}"/>
    <cellStyle name="Percent 19" xfId="282" xr:uid="{00000000-0005-0000-0000-00001E010000}"/>
    <cellStyle name="Percent 19 2" xfId="283" xr:uid="{00000000-0005-0000-0000-00001F010000}"/>
    <cellStyle name="Percent 2" xfId="284" xr:uid="{00000000-0005-0000-0000-000020010000}"/>
    <cellStyle name="Percent 2 2" xfId="285" xr:uid="{00000000-0005-0000-0000-000021010000}"/>
    <cellStyle name="Percent 2 2 2" xfId="286" xr:uid="{00000000-0005-0000-0000-000022010000}"/>
    <cellStyle name="Percent 2 3" xfId="287" xr:uid="{00000000-0005-0000-0000-000023010000}"/>
    <cellStyle name="Percent 20" xfId="288" xr:uid="{00000000-0005-0000-0000-000024010000}"/>
    <cellStyle name="Percent 20 2" xfId="289" xr:uid="{00000000-0005-0000-0000-000025010000}"/>
    <cellStyle name="Percent 21" xfId="290" xr:uid="{00000000-0005-0000-0000-000026010000}"/>
    <cellStyle name="Percent 21 2" xfId="291" xr:uid="{00000000-0005-0000-0000-000027010000}"/>
    <cellStyle name="Percent 22" xfId="292" xr:uid="{00000000-0005-0000-0000-000028010000}"/>
    <cellStyle name="Percent 23" xfId="293" xr:uid="{00000000-0005-0000-0000-000029010000}"/>
    <cellStyle name="Percent 24" xfId="294" xr:uid="{00000000-0005-0000-0000-00002A010000}"/>
    <cellStyle name="Percent 25" xfId="295" xr:uid="{00000000-0005-0000-0000-00002B010000}"/>
    <cellStyle name="Percent 26" xfId="296" xr:uid="{00000000-0005-0000-0000-00002C010000}"/>
    <cellStyle name="Percent 27" xfId="297" xr:uid="{00000000-0005-0000-0000-00002D010000}"/>
    <cellStyle name="Percent 3" xfId="298" xr:uid="{00000000-0005-0000-0000-00002E010000}"/>
    <cellStyle name="Percent 3 2" xfId="299" xr:uid="{00000000-0005-0000-0000-00002F010000}"/>
    <cellStyle name="Percent 4" xfId="300" xr:uid="{00000000-0005-0000-0000-000030010000}"/>
    <cellStyle name="Percent 4 2" xfId="301" xr:uid="{00000000-0005-0000-0000-000031010000}"/>
    <cellStyle name="Percent 5" xfId="302" xr:uid="{00000000-0005-0000-0000-000032010000}"/>
    <cellStyle name="Percent 5 2" xfId="303" xr:uid="{00000000-0005-0000-0000-000033010000}"/>
    <cellStyle name="Percent 6" xfId="304" xr:uid="{00000000-0005-0000-0000-000034010000}"/>
    <cellStyle name="Percent 6 2" xfId="305" xr:uid="{00000000-0005-0000-0000-000035010000}"/>
    <cellStyle name="Percent 7" xfId="306" xr:uid="{00000000-0005-0000-0000-000036010000}"/>
    <cellStyle name="Percent 7 2" xfId="307" xr:uid="{00000000-0005-0000-0000-000037010000}"/>
    <cellStyle name="Percent 8" xfId="308" xr:uid="{00000000-0005-0000-0000-000038010000}"/>
    <cellStyle name="Percent 8 2" xfId="309" xr:uid="{00000000-0005-0000-0000-000039010000}"/>
    <cellStyle name="Percent 9" xfId="310" xr:uid="{00000000-0005-0000-0000-00003A010000}"/>
    <cellStyle name="Percent 9 2" xfId="311" xr:uid="{00000000-0005-0000-0000-00003B010000}"/>
    <cellStyle name="PSChar" xfId="312" xr:uid="{00000000-0005-0000-0000-00003C010000}"/>
    <cellStyle name="PSDate" xfId="313" xr:uid="{00000000-0005-0000-0000-00003D010000}"/>
    <cellStyle name="Quantity" xfId="314" xr:uid="{00000000-0005-0000-0000-00003E010000}"/>
    <cellStyle name="Quantity 2" xfId="315" xr:uid="{00000000-0005-0000-0000-00003F010000}"/>
    <cellStyle name="Quantity 3" xfId="316" xr:uid="{00000000-0005-0000-0000-000040010000}"/>
    <cellStyle name="Quantity 3 2" xfId="317" xr:uid="{00000000-0005-0000-0000-000041010000}"/>
    <cellStyle name="Quantity 4" xfId="318" xr:uid="{00000000-0005-0000-0000-000042010000}"/>
    <cellStyle name="Salomon Logo" xfId="319" xr:uid="{00000000-0005-0000-0000-000043010000}"/>
    <cellStyle name="Salomon Logo 2" xfId="320" xr:uid="{00000000-0005-0000-0000-000044010000}"/>
    <cellStyle name="Salomon Logo 2 2" xfId="321" xr:uid="{00000000-0005-0000-0000-000045010000}"/>
    <cellStyle name="Salomon Logo 2 3" xfId="322" xr:uid="{00000000-0005-0000-0000-000046010000}"/>
    <cellStyle name="Salomon Logo 2 4" xfId="323" xr:uid="{00000000-0005-0000-0000-000047010000}"/>
    <cellStyle name="Salomon Logo 3" xfId="324" xr:uid="{00000000-0005-0000-0000-000048010000}"/>
    <cellStyle name="Table Head" xfId="325" xr:uid="{00000000-0005-0000-0000-000049010000}"/>
    <cellStyle name="Table Source" xfId="326" xr:uid="{00000000-0005-0000-0000-00004A010000}"/>
    <cellStyle name="Table Text" xfId="327" xr:uid="{00000000-0005-0000-0000-00004B010000}"/>
    <cellStyle name="Table Title" xfId="328" xr:uid="{00000000-0005-0000-0000-00004C010000}"/>
    <cellStyle name="Table Units" xfId="329" xr:uid="{00000000-0005-0000-0000-00004D010000}"/>
    <cellStyle name="Text" xfId="330" xr:uid="{00000000-0005-0000-0000-00004E010000}"/>
    <cellStyle name="Text 1" xfId="331" xr:uid="{00000000-0005-0000-0000-00004F010000}"/>
    <cellStyle name="Text 2" xfId="332" xr:uid="{00000000-0005-0000-0000-000050010000}"/>
    <cellStyle name="Text Head 1" xfId="333" xr:uid="{00000000-0005-0000-0000-000051010000}"/>
    <cellStyle name="Text Head 2" xfId="334" xr:uid="{00000000-0005-0000-0000-000052010000}"/>
    <cellStyle name="Text Indent 1" xfId="335" xr:uid="{00000000-0005-0000-0000-000053010000}"/>
    <cellStyle name="Text Indent 2" xfId="336" xr:uid="{00000000-0005-0000-0000-000054010000}"/>
    <cellStyle name="Title" xfId="337" xr:uid="{00000000-0005-0000-0000-000055010000}"/>
    <cellStyle name="Title 2" xfId="338" xr:uid="{00000000-0005-0000-0000-000056010000}"/>
    <cellStyle name="Title 3" xfId="339" xr:uid="{00000000-0005-0000-0000-000057010000}"/>
    <cellStyle name="TOC 1" xfId="340" xr:uid="{00000000-0005-0000-0000-000058010000}"/>
    <cellStyle name="TOC 2" xfId="341" xr:uid="{00000000-0005-0000-0000-000059010000}"/>
    <cellStyle name="Total" xfId="342" xr:uid="{00000000-0005-0000-0000-00005A010000}"/>
    <cellStyle name="Total 2" xfId="343" xr:uid="{00000000-0005-0000-0000-00005B010000}"/>
    <cellStyle name="Total 3" xfId="344" xr:uid="{00000000-0005-0000-0000-00005C010000}"/>
    <cellStyle name="Warning Text" xfId="345" xr:uid="{00000000-0005-0000-0000-00005D010000}"/>
    <cellStyle name="Warning Text 2" xfId="346" xr:uid="{00000000-0005-0000-0000-00005E010000}"/>
    <cellStyle name="Warning Text 3" xfId="347" xr:uid="{00000000-0005-0000-0000-00005F010000}"/>
    <cellStyle name="ค@ฏ๋_1111D2111DQ2" xfId="348" xr:uid="{00000000-0005-0000-0000-000060010000}"/>
    <cellStyle name="คdคภฆ์[0]_1111D2111DQ2" xfId="349" xr:uid="{00000000-0005-0000-0000-000061010000}"/>
    <cellStyle name="คdคภฆ์_1111D2111DQ1" xfId="350" xr:uid="{00000000-0005-0000-0000-000062010000}"/>
    <cellStyle name="เครื่องหมายจุลภาค 2" xfId="351" xr:uid="{00000000-0005-0000-0000-000063010000}"/>
    <cellStyle name="เครื่องหมายจุลภาค 2 2" xfId="352" xr:uid="{00000000-0005-0000-0000-000064010000}"/>
    <cellStyle name="เครื่องหมายจุลภาค 3" xfId="353" xr:uid="{00000000-0005-0000-0000-000065010000}"/>
    <cellStyle name="เครื่องหมายจุลภาค 3 2" xfId="354" xr:uid="{00000000-0005-0000-0000-000066010000}"/>
    <cellStyle name="เครื่องหมายจุลภาค 4" xfId="355" xr:uid="{00000000-0005-0000-0000-000067010000}"/>
    <cellStyle name="เครื่องหมายจุลภาค 5" xfId="356" xr:uid="{00000000-0005-0000-0000-000068010000}"/>
    <cellStyle name="เครื่องหมายจุลภาค 7" xfId="357" xr:uid="{00000000-0005-0000-0000-000069010000}"/>
    <cellStyle name="เครื่องหมายจุลภาค 7 2" xfId="358" xr:uid="{00000000-0005-0000-0000-00006A010000}"/>
    <cellStyle name="เครื่องหมายจุลภาค_DE_LMARC47" xfId="359" xr:uid="{00000000-0005-0000-0000-00006B010000}"/>
    <cellStyle name="เครื่องหมายสกุลเงิน [0]_conso" xfId="360" xr:uid="{00000000-0005-0000-0000-00006C010000}"/>
    <cellStyle name="เครื่องหมายสกุลเงิน_conso" xfId="361" xr:uid="{00000000-0005-0000-0000-00006D010000}"/>
    <cellStyle name="เชื่อมโยงหลายมิติ" xfId="362" xr:uid="{00000000-0005-0000-0000-00006E010000}"/>
    <cellStyle name="ณfน๔ [0]_Book1" xfId="363" xr:uid="{00000000-0005-0000-0000-00006F010000}"/>
    <cellStyle name="ณfน๔_Book1" xfId="364" xr:uid="{00000000-0005-0000-0000-000070010000}"/>
    <cellStyle name="ตามการเชื่อมโยงหลายมิติ" xfId="365" xr:uid="{00000000-0005-0000-0000-000071010000}"/>
    <cellStyle name="น้บะภฒ_95" xfId="366" xr:uid="{00000000-0005-0000-0000-000072010000}"/>
    <cellStyle name="ปกติ 2" xfId="367" xr:uid="{00000000-0005-0000-0000-000073010000}"/>
    <cellStyle name="ปกติ 2 2" xfId="368" xr:uid="{00000000-0005-0000-0000-000074010000}"/>
    <cellStyle name="ปกติ 3" xfId="369" xr:uid="{00000000-0005-0000-0000-000075010000}"/>
    <cellStyle name="ปกติ 4" xfId="370" xr:uid="{00000000-0005-0000-0000-000076010000}"/>
    <cellStyle name="ปกติ 5" xfId="371" xr:uid="{00000000-0005-0000-0000-000077010000}"/>
    <cellStyle name="ปกติ 6" xfId="372" xr:uid="{00000000-0005-0000-0000-000078010000}"/>
    <cellStyle name="ปกติ_Ac_11_2004" xfId="373" xr:uid="{00000000-0005-0000-0000-000079010000}"/>
    <cellStyle name="ปกติ_Lead Sheet_safari_Year05" xfId="374" xr:uid="{00000000-0005-0000-0000-00007A010000}"/>
    <cellStyle name="ฤธถ [0]_95" xfId="375" xr:uid="{00000000-0005-0000-0000-00007C010000}"/>
    <cellStyle name="ฤธถ_95" xfId="376" xr:uid="{00000000-0005-0000-0000-00007D010000}"/>
    <cellStyle name="ล๋ศญ [0]_95" xfId="377" xr:uid="{00000000-0005-0000-0000-00007E010000}"/>
    <cellStyle name="ล๋ศญ_95" xfId="378" xr:uid="{00000000-0005-0000-0000-00007F010000}"/>
    <cellStyle name="วฅมุ_4ฟ๙ฝวภ๛" xfId="379" xr:uid="{00000000-0005-0000-0000-000080010000}"/>
    <cellStyle name="표준_991026" xfId="380" xr:uid="{00000000-0005-0000-0000-000081010000}"/>
    <cellStyle name="標準_STATEXPE" xfId="381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BAL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2">
          <cell r="B2">
            <v>0</v>
          </cell>
        </row>
      </sheetData>
      <sheetData sheetId="466"/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79"/>
  <sheetViews>
    <sheetView tabSelected="1" view="pageBreakPreview" zoomScaleNormal="80" zoomScaleSheetLayoutView="100" workbookViewId="0"/>
  </sheetViews>
  <sheetFormatPr defaultColWidth="9.140625" defaultRowHeight="24" customHeight="1"/>
  <cols>
    <col min="1" max="4" width="1.7109375" style="13" customWidth="1"/>
    <col min="5" max="5" width="25.7109375" style="13" customWidth="1"/>
    <col min="6" max="6" width="5" style="15" customWidth="1"/>
    <col min="7" max="7" width="2" style="15" customWidth="1"/>
    <col min="8" max="8" width="0.85546875" style="16" customWidth="1"/>
    <col min="9" max="9" width="12.7109375" style="17" customWidth="1"/>
    <col min="10" max="10" width="0.5703125" style="18" customWidth="1"/>
    <col min="11" max="11" width="12.7109375" style="17" customWidth="1"/>
    <col min="12" max="12" width="0.5703125" style="18" customWidth="1"/>
    <col min="13" max="13" width="12.7109375" style="17" customWidth="1"/>
    <col min="14" max="14" width="0.5703125" style="18" customWidth="1"/>
    <col min="15" max="15" width="12.7109375" style="17" customWidth="1"/>
    <col min="16" max="16" width="9.85546875" style="13" bestFit="1" customWidth="1"/>
    <col min="17" max="20" width="9.140625" style="13"/>
    <col min="21" max="22" width="10.85546875" style="13" bestFit="1" customWidth="1"/>
    <col min="23" max="16384" width="9.140625" style="13"/>
  </cols>
  <sheetData>
    <row r="1" spans="1:15" ht="21.95" customHeight="1">
      <c r="A1" s="1"/>
      <c r="O1" s="19" t="s">
        <v>117</v>
      </c>
    </row>
    <row r="2" spans="1:15" ht="21.95" customHeight="1">
      <c r="O2" s="19" t="s">
        <v>118</v>
      </c>
    </row>
    <row r="3" spans="1:15" ht="21.95" customHeight="1">
      <c r="A3" s="151" t="s">
        <v>77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</row>
    <row r="4" spans="1:15" s="4" customFormat="1" ht="21.95" customHeight="1">
      <c r="A4" s="150" t="s">
        <v>123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s="4" customFormat="1" ht="21.95" customHeight="1">
      <c r="A5" s="153" t="s">
        <v>136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5" s="4" customFormat="1" ht="23.25">
      <c r="A6" s="153" t="s">
        <v>86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5" s="1" customFormat="1" ht="9.9499999999999993" customHeight="1">
      <c r="B7" s="7"/>
      <c r="C7" s="7"/>
      <c r="D7" s="7"/>
      <c r="E7" s="7"/>
      <c r="F7" s="8"/>
      <c r="G7" s="8"/>
      <c r="H7" s="7"/>
      <c r="I7" s="20"/>
      <c r="J7" s="7"/>
      <c r="K7" s="20"/>
      <c r="L7" s="7"/>
      <c r="M7" s="20"/>
      <c r="N7" s="7"/>
      <c r="O7" s="20"/>
    </row>
    <row r="8" spans="1:15" s="1" customFormat="1" ht="21.95" customHeight="1">
      <c r="A8" s="152" t="s">
        <v>44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1:15" s="1" customFormat="1" ht="18.95" customHeight="1">
      <c r="E9" s="7"/>
      <c r="F9" s="8"/>
      <c r="G9" s="8"/>
      <c r="H9" s="7"/>
      <c r="I9" s="155" t="s">
        <v>46</v>
      </c>
      <c r="J9" s="155"/>
      <c r="K9" s="155"/>
      <c r="L9" s="155"/>
      <c r="M9" s="155"/>
      <c r="N9" s="155"/>
      <c r="O9" s="155"/>
    </row>
    <row r="10" spans="1:15" s="1" customFormat="1" ht="18.95" customHeight="1">
      <c r="E10" s="7"/>
      <c r="F10" s="8"/>
      <c r="G10" s="8"/>
      <c r="H10" s="7"/>
      <c r="I10" s="155" t="s">
        <v>17</v>
      </c>
      <c r="J10" s="155"/>
      <c r="K10" s="155"/>
      <c r="L10" s="21"/>
      <c r="M10" s="155" t="s">
        <v>45</v>
      </c>
      <c r="N10" s="155"/>
      <c r="O10" s="155"/>
    </row>
    <row r="11" spans="1:15" s="1" customFormat="1" ht="18.95" customHeight="1">
      <c r="E11" s="7"/>
      <c r="F11" s="8"/>
      <c r="G11" s="8"/>
      <c r="H11" s="7"/>
      <c r="I11" s="22" t="s">
        <v>67</v>
      </c>
      <c r="J11" s="22"/>
      <c r="K11" s="22" t="s">
        <v>67</v>
      </c>
      <c r="L11" s="21"/>
      <c r="M11" s="22" t="s">
        <v>67</v>
      </c>
      <c r="N11" s="22"/>
      <c r="O11" s="22" t="s">
        <v>67</v>
      </c>
    </row>
    <row r="12" spans="1:15" s="1" customFormat="1" ht="18.95" customHeight="1">
      <c r="E12" s="7"/>
      <c r="F12" s="154" t="s">
        <v>27</v>
      </c>
      <c r="G12" s="154"/>
      <c r="H12" s="7"/>
      <c r="I12" s="23" t="s">
        <v>87</v>
      </c>
      <c r="J12" s="22"/>
      <c r="K12" s="23" t="s">
        <v>91</v>
      </c>
      <c r="L12" s="22"/>
      <c r="M12" s="23" t="s">
        <v>87</v>
      </c>
      <c r="N12" s="22"/>
      <c r="O12" s="23" t="s">
        <v>91</v>
      </c>
    </row>
    <row r="13" spans="1:15" s="1" customFormat="1" ht="18.95" customHeight="1">
      <c r="A13" s="1" t="s">
        <v>28</v>
      </c>
      <c r="D13" s="24"/>
      <c r="F13" s="25"/>
      <c r="G13" s="25"/>
      <c r="H13" s="26"/>
      <c r="I13" s="27"/>
      <c r="J13" s="28"/>
      <c r="L13" s="28"/>
      <c r="M13" s="27"/>
      <c r="N13" s="29"/>
      <c r="O13" s="27"/>
    </row>
    <row r="14" spans="1:15" s="1" customFormat="1" ht="18.95" customHeight="1">
      <c r="B14" s="6" t="s">
        <v>15</v>
      </c>
      <c r="D14" s="24"/>
      <c r="F14" s="8">
        <v>5</v>
      </c>
      <c r="G14" s="8"/>
      <c r="H14" s="30"/>
      <c r="I14" s="20">
        <v>41594989.550000004</v>
      </c>
      <c r="J14" s="31"/>
      <c r="K14" s="46">
        <v>33024958.390000001</v>
      </c>
      <c r="L14" s="31"/>
      <c r="M14" s="48">
        <v>41314742.170000002</v>
      </c>
      <c r="N14" s="31"/>
      <c r="O14" s="20">
        <v>32774975.41</v>
      </c>
    </row>
    <row r="15" spans="1:15" s="1" customFormat="1" ht="18.95" customHeight="1">
      <c r="B15" s="6" t="s">
        <v>73</v>
      </c>
      <c r="D15" s="24"/>
      <c r="F15" s="8" t="s">
        <v>153</v>
      </c>
      <c r="G15" s="8"/>
      <c r="H15" s="30"/>
      <c r="I15" s="20">
        <v>43268258.240000002</v>
      </c>
      <c r="J15" s="31"/>
      <c r="K15" s="46">
        <v>47990738.630000003</v>
      </c>
      <c r="L15" s="31"/>
      <c r="M15" s="48">
        <v>43278189.240000002</v>
      </c>
      <c r="N15" s="31"/>
      <c r="O15" s="20">
        <v>47990738.630000003</v>
      </c>
    </row>
    <row r="16" spans="1:15" s="1" customFormat="1" ht="18.95" customHeight="1">
      <c r="B16" s="6" t="s">
        <v>92</v>
      </c>
      <c r="D16" s="24"/>
      <c r="F16" s="8">
        <v>7</v>
      </c>
      <c r="G16" s="8"/>
      <c r="H16" s="30"/>
      <c r="I16" s="20">
        <v>10704631.75</v>
      </c>
      <c r="J16" s="31"/>
      <c r="K16" s="46">
        <v>13843442.930000002</v>
      </c>
      <c r="L16" s="31"/>
      <c r="M16" s="48">
        <v>10704631.75</v>
      </c>
      <c r="N16" s="31"/>
      <c r="O16" s="20">
        <v>13843442.930000002</v>
      </c>
    </row>
    <row r="17" spans="1:22" s="1" customFormat="1" ht="18.95" customHeight="1">
      <c r="B17" s="6" t="s">
        <v>29</v>
      </c>
      <c r="D17" s="24"/>
      <c r="F17" s="8">
        <v>8</v>
      </c>
      <c r="G17" s="8"/>
      <c r="H17" s="30"/>
      <c r="I17" s="20">
        <v>10265371.4</v>
      </c>
      <c r="J17" s="31"/>
      <c r="K17" s="46">
        <v>10113923.32</v>
      </c>
      <c r="L17" s="31"/>
      <c r="M17" s="48">
        <v>10265371.4</v>
      </c>
      <c r="N17" s="31"/>
      <c r="O17" s="20">
        <v>10113923.32</v>
      </c>
    </row>
    <row r="18" spans="1:22" s="1" customFormat="1" ht="18.95" customHeight="1">
      <c r="B18" s="6" t="s">
        <v>82</v>
      </c>
      <c r="D18" s="24"/>
      <c r="F18" s="60">
        <v>9</v>
      </c>
      <c r="G18" s="8"/>
      <c r="H18" s="30"/>
      <c r="I18" s="20">
        <v>90000000</v>
      </c>
      <c r="J18" s="31"/>
      <c r="K18" s="46">
        <v>90000000</v>
      </c>
      <c r="L18" s="31"/>
      <c r="M18" s="48">
        <v>90000000</v>
      </c>
      <c r="N18" s="31"/>
      <c r="O18" s="48">
        <v>90000000</v>
      </c>
    </row>
    <row r="19" spans="1:22" s="1" customFormat="1" ht="18.95" customHeight="1">
      <c r="B19" s="6" t="s">
        <v>54</v>
      </c>
      <c r="D19" s="24"/>
      <c r="F19" s="8"/>
      <c r="G19" s="8"/>
      <c r="H19" s="30"/>
      <c r="I19" s="20">
        <v>3194740.42</v>
      </c>
      <c r="J19" s="31"/>
      <c r="K19" s="46">
        <v>187950.24</v>
      </c>
      <c r="L19" s="31"/>
      <c r="M19" s="48">
        <v>3193086.29</v>
      </c>
      <c r="N19" s="31"/>
      <c r="O19" s="20">
        <v>187950.11</v>
      </c>
    </row>
    <row r="20" spans="1:22" s="1" customFormat="1" ht="18.95" customHeight="1">
      <c r="E20" s="1" t="s">
        <v>30</v>
      </c>
      <c r="F20" s="25"/>
      <c r="G20" s="25"/>
      <c r="H20" s="26"/>
      <c r="I20" s="33">
        <v>199027991.35999998</v>
      </c>
      <c r="J20" s="31"/>
      <c r="K20" s="47">
        <v>195161013.51000002</v>
      </c>
      <c r="L20" s="31"/>
      <c r="M20" s="33">
        <v>198756020.84999999</v>
      </c>
      <c r="N20" s="31"/>
      <c r="O20" s="33">
        <v>194911030.40000004</v>
      </c>
    </row>
    <row r="21" spans="1:22" s="1" customFormat="1" ht="18.95" customHeight="1">
      <c r="A21" s="1" t="s">
        <v>42</v>
      </c>
      <c r="D21" s="24"/>
      <c r="F21" s="25"/>
      <c r="G21" s="25"/>
      <c r="H21" s="26"/>
      <c r="I21" s="20"/>
      <c r="J21" s="31"/>
      <c r="K21" s="20"/>
      <c r="L21" s="31"/>
      <c r="M21" s="20"/>
      <c r="N21" s="31"/>
      <c r="O21" s="20"/>
    </row>
    <row r="22" spans="1:22" s="1" customFormat="1" ht="18.95" customHeight="1">
      <c r="B22" s="6" t="s">
        <v>69</v>
      </c>
      <c r="D22" s="24"/>
      <c r="F22" s="8">
        <v>10</v>
      </c>
      <c r="G22" s="8"/>
      <c r="H22" s="30"/>
      <c r="I22" s="34">
        <v>15132693.890000001</v>
      </c>
      <c r="J22" s="31"/>
      <c r="K22" s="34">
        <v>15113993.85</v>
      </c>
      <c r="L22" s="31"/>
      <c r="M22" s="34">
        <v>15132693.890000001</v>
      </c>
      <c r="N22" s="32"/>
      <c r="O22" s="34">
        <v>15113993.85</v>
      </c>
      <c r="U22" s="2"/>
      <c r="V22" s="2"/>
    </row>
    <row r="23" spans="1:22" s="1" customFormat="1" ht="18.95" customHeight="1">
      <c r="B23" s="6" t="s">
        <v>93</v>
      </c>
      <c r="D23" s="24"/>
      <c r="F23" s="8">
        <v>9</v>
      </c>
      <c r="G23" s="8"/>
      <c r="H23" s="30"/>
      <c r="I23" s="34">
        <v>10000000</v>
      </c>
      <c r="J23" s="31"/>
      <c r="K23" s="34">
        <v>10000000</v>
      </c>
      <c r="L23" s="31"/>
      <c r="M23" s="34">
        <v>10000000</v>
      </c>
      <c r="N23" s="32"/>
      <c r="O23" s="48">
        <v>10000000</v>
      </c>
      <c r="U23" s="2"/>
      <c r="V23" s="2"/>
    </row>
    <row r="24" spans="1:22" s="1" customFormat="1" ht="18.95" customHeight="1">
      <c r="B24" s="6" t="s">
        <v>94</v>
      </c>
      <c r="D24" s="24"/>
      <c r="F24" s="8">
        <v>11</v>
      </c>
      <c r="G24" s="8"/>
      <c r="H24" s="30"/>
      <c r="I24" s="32">
        <v>0</v>
      </c>
      <c r="J24" s="31"/>
      <c r="K24" s="32">
        <v>0</v>
      </c>
      <c r="L24" s="31"/>
      <c r="M24" s="32">
        <v>0</v>
      </c>
      <c r="N24" s="31"/>
      <c r="O24" s="49">
        <v>329900</v>
      </c>
    </row>
    <row r="25" spans="1:22" s="1" customFormat="1" ht="18.95" customHeight="1">
      <c r="B25" s="6" t="s">
        <v>51</v>
      </c>
      <c r="D25" s="24"/>
      <c r="F25" s="8">
        <v>12</v>
      </c>
      <c r="G25" s="8"/>
      <c r="H25" s="30"/>
      <c r="I25" s="32">
        <v>0</v>
      </c>
      <c r="J25" s="34"/>
      <c r="K25" s="32">
        <v>0</v>
      </c>
      <c r="L25" s="31"/>
      <c r="M25" s="20">
        <v>249950</v>
      </c>
      <c r="N25" s="32"/>
      <c r="O25" s="48">
        <v>249950</v>
      </c>
      <c r="U25" s="10"/>
    </row>
    <row r="26" spans="1:22" s="1" customFormat="1" ht="18.95" customHeight="1">
      <c r="B26" s="6" t="s">
        <v>52</v>
      </c>
      <c r="D26" s="24"/>
      <c r="F26" s="8">
        <v>13</v>
      </c>
      <c r="G26" s="8"/>
      <c r="H26" s="30"/>
      <c r="I26" s="20">
        <v>375042559.90999991</v>
      </c>
      <c r="J26" s="31"/>
      <c r="K26" s="20">
        <v>382017082.61999989</v>
      </c>
      <c r="L26" s="31"/>
      <c r="M26" s="20">
        <v>375042559.90999991</v>
      </c>
      <c r="N26" s="31"/>
      <c r="O26" s="20">
        <v>382017082.61999989</v>
      </c>
    </row>
    <row r="27" spans="1:22" s="1" customFormat="1" ht="18.95" customHeight="1">
      <c r="B27" s="6" t="s">
        <v>75</v>
      </c>
      <c r="D27" s="24"/>
      <c r="F27" s="8">
        <v>14</v>
      </c>
      <c r="G27" s="8"/>
      <c r="H27" s="30"/>
      <c r="I27" s="20">
        <v>10550303.42</v>
      </c>
      <c r="J27" s="31"/>
      <c r="K27" s="9">
        <v>11884836.26</v>
      </c>
      <c r="L27" s="31"/>
      <c r="M27" s="20">
        <v>10550303.42</v>
      </c>
      <c r="N27" s="31"/>
      <c r="O27" s="9">
        <v>11884836.26</v>
      </c>
    </row>
    <row r="28" spans="1:22" s="1" customFormat="1" ht="18.95" customHeight="1">
      <c r="B28" s="6" t="s">
        <v>53</v>
      </c>
      <c r="D28" s="24"/>
      <c r="F28" s="8">
        <v>15</v>
      </c>
      <c r="G28" s="8"/>
      <c r="H28" s="30"/>
      <c r="I28" s="20">
        <v>21549706.539999995</v>
      </c>
      <c r="J28" s="31"/>
      <c r="K28" s="20">
        <v>21334443.579999998</v>
      </c>
      <c r="L28" s="31"/>
      <c r="M28" s="20">
        <v>21549706.539999995</v>
      </c>
      <c r="N28" s="31"/>
      <c r="O28" s="20">
        <v>21334443.579999998</v>
      </c>
    </row>
    <row r="29" spans="1:22" s="1" customFormat="1" ht="18.95" customHeight="1">
      <c r="B29" s="1" t="s">
        <v>43</v>
      </c>
      <c r="F29" s="8"/>
      <c r="G29" s="8"/>
      <c r="H29" s="30"/>
      <c r="I29" s="35">
        <v>10927400.700000001</v>
      </c>
      <c r="J29" s="36"/>
      <c r="K29" s="35">
        <v>13163017.449999999</v>
      </c>
      <c r="L29" s="36"/>
      <c r="M29" s="20">
        <v>10927400.700000001</v>
      </c>
      <c r="N29" s="36"/>
      <c r="O29" s="35">
        <v>13163017.449999999</v>
      </c>
    </row>
    <row r="30" spans="1:22" s="1" customFormat="1" ht="18.95" customHeight="1">
      <c r="D30" s="24"/>
      <c r="E30" s="1" t="s">
        <v>41</v>
      </c>
      <c r="F30" s="25"/>
      <c r="G30" s="25"/>
      <c r="H30" s="26"/>
      <c r="I30" s="33">
        <v>443202664.45999992</v>
      </c>
      <c r="J30" s="31"/>
      <c r="K30" s="33">
        <v>453513373.75999987</v>
      </c>
      <c r="L30" s="31"/>
      <c r="M30" s="33">
        <v>443452614.45999992</v>
      </c>
      <c r="N30" s="31"/>
      <c r="O30" s="33">
        <v>454093223.75999987</v>
      </c>
    </row>
    <row r="31" spans="1:22" s="1" customFormat="1" ht="18.95" customHeight="1" thickBot="1">
      <c r="A31" s="1" t="s">
        <v>31</v>
      </c>
      <c r="F31" s="25"/>
      <c r="G31" s="25"/>
      <c r="H31" s="26"/>
      <c r="I31" s="37">
        <v>642230655.81999993</v>
      </c>
      <c r="J31" s="31"/>
      <c r="K31" s="37">
        <v>648674387.26999986</v>
      </c>
      <c r="L31" s="31"/>
      <c r="M31" s="37">
        <v>642208635.30999994</v>
      </c>
      <c r="N31" s="31"/>
      <c r="O31" s="37">
        <v>649004254.15999985</v>
      </c>
    </row>
    <row r="32" spans="1:22" s="1" customFormat="1" ht="18.95" customHeight="1" thickTop="1">
      <c r="F32" s="25"/>
      <c r="G32" s="25"/>
      <c r="H32" s="26"/>
      <c r="I32" s="34"/>
      <c r="J32" s="31"/>
      <c r="K32" s="34"/>
      <c r="L32" s="31"/>
      <c r="M32" s="34"/>
      <c r="N32" s="31"/>
      <c r="O32" s="34"/>
    </row>
    <row r="33" spans="1:15" s="1" customFormat="1" ht="20.100000000000001" customHeight="1">
      <c r="F33" s="25"/>
      <c r="G33" s="25"/>
      <c r="H33" s="26"/>
      <c r="I33" s="34"/>
      <c r="J33" s="31"/>
      <c r="K33" s="34"/>
      <c r="L33" s="31"/>
      <c r="M33" s="34"/>
      <c r="N33" s="31"/>
      <c r="O33" s="34"/>
    </row>
    <row r="34" spans="1:15" s="1" customFormat="1" ht="20.100000000000001" customHeight="1">
      <c r="F34" s="25"/>
      <c r="G34" s="25"/>
      <c r="H34" s="26"/>
      <c r="I34" s="34"/>
      <c r="J34" s="31"/>
      <c r="K34" s="34"/>
      <c r="L34" s="31"/>
      <c r="M34" s="34"/>
      <c r="N34" s="31"/>
      <c r="O34" s="34"/>
    </row>
    <row r="35" spans="1:15" s="1" customFormat="1" ht="20.100000000000001" customHeight="1">
      <c r="F35" s="25"/>
      <c r="G35" s="25"/>
      <c r="H35" s="26"/>
      <c r="I35" s="34"/>
      <c r="J35" s="31"/>
      <c r="K35" s="34"/>
      <c r="L35" s="31"/>
      <c r="M35" s="34"/>
      <c r="N35" s="31"/>
      <c r="O35" s="34"/>
    </row>
    <row r="36" spans="1:15" ht="20.100000000000001" customHeight="1">
      <c r="E36" s="16"/>
      <c r="J36" s="38"/>
      <c r="N36" s="38"/>
    </row>
    <row r="37" spans="1:15" ht="20.100000000000001" customHeight="1">
      <c r="E37" s="16"/>
      <c r="J37" s="38"/>
      <c r="N37" s="38"/>
    </row>
    <row r="38" spans="1:15" ht="20.100000000000001" customHeight="1">
      <c r="E38" s="16"/>
      <c r="J38" s="38"/>
      <c r="N38" s="38"/>
    </row>
    <row r="39" spans="1:15" ht="20.100000000000001" customHeight="1">
      <c r="E39" s="16"/>
      <c r="J39" s="38"/>
      <c r="N39" s="38"/>
    </row>
    <row r="40" spans="1:15" ht="21.95" customHeight="1">
      <c r="E40" s="16"/>
      <c r="J40" s="38"/>
      <c r="N40" s="38"/>
      <c r="O40" s="19" t="s">
        <v>117</v>
      </c>
    </row>
    <row r="41" spans="1:15" ht="21.95" customHeight="1">
      <c r="E41" s="16"/>
      <c r="J41" s="38"/>
      <c r="N41" s="38"/>
      <c r="O41" s="19" t="s">
        <v>118</v>
      </c>
    </row>
    <row r="42" spans="1:15" ht="21.95" customHeight="1">
      <c r="A42" s="151" t="s">
        <v>57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</row>
    <row r="43" spans="1:15" s="4" customFormat="1" ht="21.95" customHeight="1">
      <c r="A43" s="150" t="s">
        <v>123</v>
      </c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</row>
    <row r="44" spans="1:15" s="4" customFormat="1" ht="21.95" customHeight="1">
      <c r="A44" s="153" t="s">
        <v>137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</row>
    <row r="45" spans="1:15" s="4" customFormat="1" ht="21.9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</row>
    <row r="46" spans="1:15" ht="9.9499999999999993" customHeight="1">
      <c r="B46" s="16"/>
      <c r="C46" s="16"/>
      <c r="D46" s="16"/>
      <c r="E46" s="16"/>
      <c r="J46" s="16"/>
      <c r="L46" s="16"/>
      <c r="N46" s="16"/>
    </row>
    <row r="47" spans="1:15" ht="21.95" customHeight="1">
      <c r="A47" s="152" t="s">
        <v>32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1:15" s="1" customFormat="1" ht="18.95" customHeight="1">
      <c r="E48" s="7"/>
      <c r="F48" s="8"/>
      <c r="G48" s="8"/>
      <c r="H48" s="7"/>
      <c r="I48" s="155" t="s">
        <v>46</v>
      </c>
      <c r="J48" s="155"/>
      <c r="K48" s="155"/>
      <c r="L48" s="155"/>
      <c r="M48" s="155"/>
      <c r="N48" s="155"/>
      <c r="O48" s="155"/>
    </row>
    <row r="49" spans="1:15" s="1" customFormat="1" ht="18.95" customHeight="1">
      <c r="E49" s="7"/>
      <c r="F49" s="8"/>
      <c r="G49" s="8"/>
      <c r="H49" s="7"/>
      <c r="I49" s="155" t="s">
        <v>17</v>
      </c>
      <c r="J49" s="155"/>
      <c r="K49" s="155"/>
      <c r="L49" s="21"/>
      <c r="M49" s="155" t="s">
        <v>45</v>
      </c>
      <c r="N49" s="155"/>
      <c r="O49" s="155"/>
    </row>
    <row r="50" spans="1:15" s="1" customFormat="1" ht="18.95" customHeight="1">
      <c r="E50" s="7"/>
      <c r="F50" s="8"/>
      <c r="G50" s="8"/>
      <c r="H50" s="7"/>
      <c r="I50" s="22" t="s">
        <v>67</v>
      </c>
      <c r="J50" s="22"/>
      <c r="K50" s="22" t="s">
        <v>67</v>
      </c>
      <c r="L50" s="21"/>
      <c r="M50" s="22" t="s">
        <v>67</v>
      </c>
      <c r="N50" s="22"/>
      <c r="O50" s="22" t="s">
        <v>67</v>
      </c>
    </row>
    <row r="51" spans="1:15" s="1" customFormat="1" ht="18.95" customHeight="1">
      <c r="F51" s="154" t="s">
        <v>27</v>
      </c>
      <c r="G51" s="154"/>
      <c r="H51" s="7"/>
      <c r="I51" s="23" t="s">
        <v>87</v>
      </c>
      <c r="J51" s="22"/>
      <c r="K51" s="23" t="s">
        <v>91</v>
      </c>
      <c r="L51" s="22"/>
      <c r="M51" s="23" t="s">
        <v>87</v>
      </c>
      <c r="N51" s="22"/>
      <c r="O51" s="23" t="s">
        <v>91</v>
      </c>
    </row>
    <row r="52" spans="1:15" s="1" customFormat="1" ht="18.95" customHeight="1">
      <c r="A52" s="1" t="s">
        <v>33</v>
      </c>
      <c r="F52" s="8"/>
      <c r="G52" s="8"/>
      <c r="H52" s="26"/>
      <c r="I52" s="27"/>
      <c r="J52" s="28"/>
      <c r="K52" s="27"/>
      <c r="L52" s="28"/>
      <c r="M52" s="27"/>
      <c r="N52" s="29"/>
      <c r="O52" s="27"/>
    </row>
    <row r="53" spans="1:15" s="1" customFormat="1" ht="18.95" customHeight="1">
      <c r="B53" s="1" t="s">
        <v>74</v>
      </c>
      <c r="F53" s="8" t="s">
        <v>95</v>
      </c>
      <c r="G53" s="8"/>
      <c r="H53" s="26"/>
      <c r="I53" s="34">
        <v>24021765.190000001</v>
      </c>
      <c r="J53" s="39"/>
      <c r="K53" s="34">
        <v>27874737.940000001</v>
      </c>
      <c r="L53" s="40"/>
      <c r="M53" s="34">
        <v>23970515.190000001</v>
      </c>
      <c r="N53" s="39"/>
      <c r="O53" s="9">
        <v>27844737.939999998</v>
      </c>
    </row>
    <row r="54" spans="1:15" s="1" customFormat="1" ht="18.95" customHeight="1">
      <c r="B54" s="1" t="s">
        <v>96</v>
      </c>
      <c r="F54" s="25"/>
      <c r="G54" s="8"/>
      <c r="H54" s="26"/>
      <c r="I54" s="34">
        <v>802022.89</v>
      </c>
      <c r="J54" s="39"/>
      <c r="K54" s="34">
        <v>1900900.25</v>
      </c>
      <c r="L54" s="40"/>
      <c r="M54" s="34">
        <v>802022.89</v>
      </c>
      <c r="N54" s="39"/>
      <c r="O54" s="34">
        <v>1900900.25</v>
      </c>
    </row>
    <row r="55" spans="1:15" s="1" customFormat="1" ht="18.95" customHeight="1">
      <c r="B55" s="1" t="s">
        <v>148</v>
      </c>
      <c r="F55" s="25"/>
      <c r="G55" s="25"/>
      <c r="H55" s="26"/>
      <c r="I55" s="34"/>
      <c r="J55" s="39"/>
      <c r="K55" s="34"/>
      <c r="L55" s="40"/>
      <c r="M55" s="34"/>
      <c r="N55" s="39"/>
      <c r="O55" s="34"/>
    </row>
    <row r="56" spans="1:15" s="1" customFormat="1" ht="18.95" customHeight="1">
      <c r="C56" s="1" t="s">
        <v>97</v>
      </c>
      <c r="F56" s="8">
        <v>18</v>
      </c>
      <c r="G56" s="25"/>
      <c r="H56" s="26"/>
      <c r="I56" s="34">
        <v>28513212.549999997</v>
      </c>
      <c r="J56" s="34"/>
      <c r="K56" s="34">
        <v>31331053.780000001</v>
      </c>
      <c r="L56" s="34"/>
      <c r="M56" s="34">
        <v>28513212.549999997</v>
      </c>
      <c r="N56" s="34"/>
      <c r="O56" s="34">
        <v>31331053.780000001</v>
      </c>
    </row>
    <row r="57" spans="1:15" s="1" customFormat="1" ht="18.95" customHeight="1">
      <c r="B57" s="1" t="s">
        <v>55</v>
      </c>
      <c r="F57" s="25"/>
      <c r="G57" s="8"/>
      <c r="H57" s="26"/>
      <c r="I57" s="34">
        <v>4151831.23</v>
      </c>
      <c r="J57" s="39"/>
      <c r="K57" s="34">
        <v>4428376.32</v>
      </c>
      <c r="L57" s="40"/>
      <c r="M57" s="34">
        <v>4149533.53</v>
      </c>
      <c r="N57" s="39"/>
      <c r="O57" s="34">
        <v>4428326.32</v>
      </c>
    </row>
    <row r="58" spans="1:15" s="1" customFormat="1" ht="18.95" customHeight="1">
      <c r="E58" s="1" t="s">
        <v>34</v>
      </c>
      <c r="G58" s="25"/>
      <c r="H58" s="26"/>
      <c r="I58" s="33">
        <v>57488831.859999992</v>
      </c>
      <c r="J58" s="39"/>
      <c r="K58" s="33">
        <v>65535068.289999999</v>
      </c>
      <c r="L58" s="39"/>
      <c r="M58" s="33">
        <v>57435284.159999996</v>
      </c>
      <c r="N58" s="39"/>
      <c r="O58" s="33">
        <v>65505018.289999999</v>
      </c>
    </row>
    <row r="59" spans="1:15" s="1" customFormat="1" ht="18.95" customHeight="1">
      <c r="A59" s="1" t="s">
        <v>12</v>
      </c>
      <c r="G59" s="8"/>
      <c r="H59" s="26"/>
      <c r="I59" s="9"/>
      <c r="J59" s="39"/>
      <c r="K59" s="9"/>
      <c r="L59" s="40"/>
      <c r="M59" s="9"/>
      <c r="N59" s="39"/>
      <c r="O59" s="9"/>
    </row>
    <row r="60" spans="1:15" s="1" customFormat="1" ht="18.95" customHeight="1">
      <c r="B60" s="1" t="s">
        <v>149</v>
      </c>
      <c r="F60" s="25">
        <v>18</v>
      </c>
      <c r="G60" s="8"/>
      <c r="H60" s="26"/>
      <c r="I60" s="34">
        <v>31962008.730000004</v>
      </c>
      <c r="J60" s="39"/>
      <c r="K60" s="34">
        <v>37878511.57</v>
      </c>
      <c r="L60" s="40"/>
      <c r="M60" s="34">
        <v>31962008.730000004</v>
      </c>
      <c r="N60" s="39"/>
      <c r="O60" s="34">
        <v>37878511.57</v>
      </c>
    </row>
    <row r="61" spans="1:15" s="1" customFormat="1" ht="18.95" customHeight="1">
      <c r="B61" s="1" t="s">
        <v>58</v>
      </c>
      <c r="F61" s="25">
        <v>19</v>
      </c>
      <c r="G61" s="25"/>
      <c r="H61" s="26"/>
      <c r="I61" s="34">
        <v>16734713.600000001</v>
      </c>
      <c r="J61" s="34"/>
      <c r="K61" s="34">
        <v>15943168.42</v>
      </c>
      <c r="L61" s="34"/>
      <c r="M61" s="34">
        <v>16734713.600000001</v>
      </c>
      <c r="N61" s="34"/>
      <c r="O61" s="34">
        <v>15943168.42</v>
      </c>
    </row>
    <row r="62" spans="1:15" s="1" customFormat="1" ht="18.95" customHeight="1">
      <c r="B62" s="1" t="s">
        <v>76</v>
      </c>
      <c r="D62" s="24"/>
      <c r="F62" s="25">
        <v>20</v>
      </c>
      <c r="G62" s="25"/>
      <c r="H62" s="26"/>
      <c r="I62" s="34">
        <v>15598910.6</v>
      </c>
      <c r="J62" s="39"/>
      <c r="K62" s="34">
        <v>14987248.58</v>
      </c>
      <c r="L62" s="39"/>
      <c r="M62" s="34">
        <v>15598910.6</v>
      </c>
      <c r="N62" s="39"/>
      <c r="O62" s="34">
        <v>14987248.58</v>
      </c>
    </row>
    <row r="63" spans="1:15" s="1" customFormat="1" ht="18.95" customHeight="1">
      <c r="D63" s="24"/>
      <c r="E63" s="1" t="s">
        <v>13</v>
      </c>
      <c r="F63" s="25"/>
      <c r="G63" s="25"/>
      <c r="H63" s="26"/>
      <c r="I63" s="33">
        <v>64295632.930000007</v>
      </c>
      <c r="J63" s="39"/>
      <c r="K63" s="33">
        <v>68808928.569999993</v>
      </c>
      <c r="L63" s="39"/>
      <c r="M63" s="33">
        <v>64295632.930000007</v>
      </c>
      <c r="N63" s="39"/>
      <c r="O63" s="33">
        <v>68808928.569999993</v>
      </c>
    </row>
    <row r="64" spans="1:15" s="1" customFormat="1" ht="18.95" customHeight="1">
      <c r="A64" s="1" t="s">
        <v>35</v>
      </c>
      <c r="D64" s="24"/>
      <c r="F64" s="8"/>
      <c r="G64" s="8"/>
      <c r="H64" s="26"/>
      <c r="I64" s="33">
        <v>121784464.78999999</v>
      </c>
      <c r="J64" s="39"/>
      <c r="K64" s="33">
        <v>134343996.85999998</v>
      </c>
      <c r="L64" s="31"/>
      <c r="M64" s="33">
        <v>121730917.09</v>
      </c>
      <c r="N64" s="39"/>
      <c r="O64" s="33">
        <v>134313946.86000001</v>
      </c>
    </row>
    <row r="65" spans="1:15" s="1" customFormat="1" ht="18.95" customHeight="1">
      <c r="A65" s="1" t="s">
        <v>36</v>
      </c>
      <c r="D65" s="24"/>
      <c r="F65" s="8"/>
      <c r="G65" s="8"/>
      <c r="H65" s="26"/>
      <c r="I65" s="34"/>
      <c r="J65" s="39"/>
      <c r="K65" s="34"/>
      <c r="L65" s="31"/>
      <c r="M65" s="34"/>
      <c r="N65" s="39"/>
      <c r="O65" s="34"/>
    </row>
    <row r="66" spans="1:15" s="1" customFormat="1" ht="18.95" customHeight="1">
      <c r="B66" s="1" t="s">
        <v>37</v>
      </c>
      <c r="D66" s="24"/>
      <c r="F66" s="8"/>
      <c r="G66" s="8"/>
      <c r="H66" s="26"/>
      <c r="I66" s="34"/>
      <c r="J66" s="39"/>
      <c r="K66" s="34"/>
      <c r="L66" s="31"/>
      <c r="M66" s="34"/>
      <c r="N66" s="39"/>
      <c r="O66" s="34"/>
    </row>
    <row r="67" spans="1:15" s="1" customFormat="1" ht="18.95" customHeight="1">
      <c r="C67" s="1" t="s">
        <v>5</v>
      </c>
      <c r="D67" s="24"/>
      <c r="F67" s="8"/>
      <c r="G67" s="8"/>
      <c r="H67" s="26"/>
      <c r="I67" s="34"/>
      <c r="J67" s="39"/>
      <c r="K67" s="34"/>
      <c r="L67" s="31"/>
      <c r="M67" s="34"/>
      <c r="N67" s="39"/>
      <c r="O67" s="34"/>
    </row>
    <row r="68" spans="1:15" s="1" customFormat="1" ht="18.95" customHeight="1" thickBot="1">
      <c r="D68" s="1" t="s">
        <v>98</v>
      </c>
      <c r="F68" s="8"/>
      <c r="G68" s="8"/>
      <c r="H68" s="26"/>
      <c r="I68" s="41">
        <v>210000000</v>
      </c>
      <c r="J68" s="39"/>
      <c r="K68" s="41">
        <v>210000000</v>
      </c>
      <c r="L68" s="31"/>
      <c r="M68" s="41">
        <v>210000000</v>
      </c>
      <c r="N68" s="39"/>
      <c r="O68" s="41">
        <v>210000000</v>
      </c>
    </row>
    <row r="69" spans="1:15" s="1" customFormat="1" ht="18.95" customHeight="1" thickTop="1">
      <c r="C69" s="1" t="s">
        <v>99</v>
      </c>
      <c r="D69" s="24"/>
      <c r="F69" s="8"/>
      <c r="G69" s="8"/>
      <c r="H69" s="26"/>
      <c r="I69" s="34"/>
      <c r="J69" s="39"/>
      <c r="K69" s="42"/>
      <c r="L69" s="31"/>
      <c r="M69" s="34"/>
      <c r="N69" s="39"/>
      <c r="O69" s="42"/>
    </row>
    <row r="70" spans="1:15" s="1" customFormat="1" ht="18.95" customHeight="1">
      <c r="D70" s="1" t="s">
        <v>98</v>
      </c>
      <c r="F70" s="8"/>
      <c r="G70" s="8"/>
      <c r="H70" s="26"/>
      <c r="I70" s="34">
        <v>210000000</v>
      </c>
      <c r="J70" s="39"/>
      <c r="K70" s="42">
        <v>210000000</v>
      </c>
      <c r="L70" s="31"/>
      <c r="M70" s="34">
        <v>210000000</v>
      </c>
      <c r="N70" s="39"/>
      <c r="O70" s="42">
        <v>210000000</v>
      </c>
    </row>
    <row r="71" spans="1:15" s="1" customFormat="1" ht="18.95" customHeight="1">
      <c r="A71" s="1" t="s">
        <v>7</v>
      </c>
      <c r="B71" s="1" t="s">
        <v>10</v>
      </c>
      <c r="D71" s="24"/>
      <c r="F71" s="8"/>
      <c r="G71" s="8"/>
      <c r="H71" s="26"/>
      <c r="I71" s="34">
        <v>275836899.70999998</v>
      </c>
      <c r="J71" s="39"/>
      <c r="K71" s="42">
        <v>275836899.70999998</v>
      </c>
      <c r="L71" s="31"/>
      <c r="M71" s="34">
        <v>275836899.70999998</v>
      </c>
      <c r="N71" s="39"/>
      <c r="O71" s="42">
        <v>275836899.70999998</v>
      </c>
    </row>
    <row r="72" spans="1:15" s="1" customFormat="1" ht="18.95" customHeight="1">
      <c r="B72" s="1" t="s">
        <v>16</v>
      </c>
      <c r="D72" s="24"/>
      <c r="F72" s="8"/>
      <c r="G72" s="8"/>
      <c r="H72" s="26"/>
      <c r="I72" s="34"/>
      <c r="J72" s="39"/>
      <c r="K72" s="43"/>
      <c r="L72" s="31"/>
      <c r="M72" s="34"/>
      <c r="N72" s="39"/>
      <c r="O72" s="42"/>
    </row>
    <row r="73" spans="1:15" s="1" customFormat="1" ht="18.95" customHeight="1">
      <c r="C73" s="1" t="s">
        <v>100</v>
      </c>
      <c r="D73" s="24"/>
      <c r="F73" s="8"/>
      <c r="G73" s="8"/>
      <c r="H73" s="26"/>
      <c r="I73" s="34">
        <v>8284749.5999999996</v>
      </c>
      <c r="J73" s="39"/>
      <c r="K73" s="42">
        <v>8284749.5999999996</v>
      </c>
      <c r="L73" s="31"/>
      <c r="M73" s="34">
        <v>8284749.5999999996</v>
      </c>
      <c r="N73" s="39"/>
      <c r="O73" s="42">
        <v>8284749.5999999996</v>
      </c>
    </row>
    <row r="74" spans="1:15" s="1" customFormat="1" ht="18.95" customHeight="1">
      <c r="A74" s="1" t="s">
        <v>7</v>
      </c>
      <c r="C74" s="1" t="s">
        <v>9</v>
      </c>
      <c r="D74" s="24"/>
      <c r="F74" s="8"/>
      <c r="G74" s="8"/>
      <c r="H74" s="26"/>
      <c r="I74" s="42">
        <v>26324541.719999999</v>
      </c>
      <c r="J74" s="39"/>
      <c r="K74" s="42">
        <v>20208741.100000001</v>
      </c>
      <c r="L74" s="31"/>
      <c r="M74" s="42">
        <v>26356068.91</v>
      </c>
      <c r="N74" s="39"/>
      <c r="O74" s="42">
        <v>20568657.989999998</v>
      </c>
    </row>
    <row r="75" spans="1:15" s="1" customFormat="1" ht="18.95" customHeight="1">
      <c r="A75" s="1" t="s">
        <v>38</v>
      </c>
      <c r="D75" s="24"/>
      <c r="F75" s="8"/>
      <c r="G75" s="8"/>
      <c r="H75" s="26"/>
      <c r="I75" s="44">
        <v>520446191.02999997</v>
      </c>
      <c r="J75" s="39"/>
      <c r="K75" s="44">
        <v>514330390.41000003</v>
      </c>
      <c r="L75" s="31"/>
      <c r="M75" s="44">
        <v>520477718.22000003</v>
      </c>
      <c r="N75" s="39"/>
      <c r="O75" s="44">
        <v>514690307.30000001</v>
      </c>
    </row>
    <row r="76" spans="1:15" s="1" customFormat="1" ht="18.95" customHeight="1" thickBot="1">
      <c r="A76" s="1" t="s">
        <v>39</v>
      </c>
      <c r="D76" s="24"/>
      <c r="F76" s="8"/>
      <c r="G76" s="8"/>
      <c r="H76" s="26"/>
      <c r="I76" s="45">
        <v>642230655.81999993</v>
      </c>
      <c r="J76" s="39"/>
      <c r="K76" s="45">
        <f>+K75+K64</f>
        <v>648674387.26999998</v>
      </c>
      <c r="L76" s="31"/>
      <c r="M76" s="45">
        <v>642208635.31000006</v>
      </c>
      <c r="N76" s="39"/>
      <c r="O76" s="45">
        <v>649004254.16000009</v>
      </c>
    </row>
    <row r="77" spans="1:15" s="1" customFormat="1" ht="20.100000000000001" customHeight="1" thickTop="1">
      <c r="D77" s="24"/>
      <c r="F77" s="8"/>
      <c r="G77" s="8"/>
      <c r="H77" s="26"/>
      <c r="I77" s="34"/>
      <c r="J77" s="39"/>
      <c r="K77" s="34"/>
      <c r="L77" s="31"/>
      <c r="M77" s="34"/>
      <c r="N77" s="39"/>
      <c r="O77" s="34"/>
    </row>
    <row r="78" spans="1:15" s="1" customFormat="1" ht="21.95" customHeight="1">
      <c r="A78" s="13"/>
      <c r="D78" s="24"/>
      <c r="F78" s="8"/>
      <c r="G78" s="8"/>
      <c r="H78" s="26"/>
      <c r="I78" s="34"/>
      <c r="J78" s="39"/>
      <c r="K78" s="34"/>
      <c r="L78" s="31"/>
      <c r="M78" s="34"/>
      <c r="N78" s="39"/>
      <c r="O78" s="19"/>
    </row>
    <row r="79" spans="1:15" s="1" customFormat="1" ht="21.95" customHeight="1">
      <c r="A79" s="13"/>
      <c r="D79" s="24"/>
      <c r="F79" s="8"/>
      <c r="G79" s="8"/>
      <c r="H79" s="26"/>
      <c r="I79" s="34"/>
      <c r="J79" s="39"/>
      <c r="K79" s="34"/>
      <c r="L79" s="31"/>
      <c r="M79" s="34"/>
      <c r="N79" s="39"/>
      <c r="O79" s="19"/>
    </row>
  </sheetData>
  <mergeCells count="18">
    <mergeCell ref="A44:O44"/>
    <mergeCell ref="A45:O45"/>
    <mergeCell ref="A47:O47"/>
    <mergeCell ref="I48:O48"/>
    <mergeCell ref="F51:G51"/>
    <mergeCell ref="M49:O49"/>
    <mergeCell ref="I49:K49"/>
    <mergeCell ref="A43:O43"/>
    <mergeCell ref="A3:O3"/>
    <mergeCell ref="A42:O42"/>
    <mergeCell ref="A8:O8"/>
    <mergeCell ref="A4:O4"/>
    <mergeCell ref="A5:O5"/>
    <mergeCell ref="A6:O6"/>
    <mergeCell ref="F12:G12"/>
    <mergeCell ref="I9:O9"/>
    <mergeCell ref="I10:K10"/>
    <mergeCell ref="M10:O1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35"/>
  <sheetViews>
    <sheetView view="pageBreakPreview" zoomScaleNormal="140" zoomScaleSheetLayoutView="100" workbookViewId="0"/>
  </sheetViews>
  <sheetFormatPr defaultColWidth="9.140625" defaultRowHeight="24" customHeight="1"/>
  <cols>
    <col min="1" max="4" width="1.42578125" style="13" customWidth="1"/>
    <col min="5" max="5" width="32.42578125" style="13" customWidth="1"/>
    <col min="6" max="6" width="5.28515625" style="15" customWidth="1"/>
    <col min="7" max="7" width="2.140625" style="15" customWidth="1"/>
    <col min="8" max="8" width="0.85546875" style="16" customWidth="1"/>
    <col min="9" max="9" width="14.7109375" style="62" customWidth="1"/>
    <col min="10" max="10" width="0.85546875" style="18" customWidth="1"/>
    <col min="11" max="11" width="14.7109375" style="62" customWidth="1"/>
    <col min="12" max="12" width="0.85546875" style="18" customWidth="1"/>
    <col min="13" max="13" width="14.7109375" style="62" customWidth="1"/>
    <col min="14" max="14" width="11.85546875" style="13" bestFit="1" customWidth="1"/>
    <col min="15" max="15" width="11.7109375" style="13" bestFit="1" customWidth="1"/>
    <col min="16" max="16" width="9.140625" style="13"/>
    <col min="17" max="17" width="11.85546875" style="13" bestFit="1" customWidth="1"/>
    <col min="18" max="18" width="12.85546875" style="13" customWidth="1"/>
    <col min="19" max="19" width="10.140625" style="13" bestFit="1" customWidth="1"/>
    <col min="20" max="16384" width="9.140625" style="13"/>
  </cols>
  <sheetData>
    <row r="1" spans="1:15" ht="21.95" customHeight="1">
      <c r="A1" s="1"/>
      <c r="M1" s="19" t="s">
        <v>117</v>
      </c>
    </row>
    <row r="2" spans="1:15" ht="21.95" customHeight="1">
      <c r="M2" s="19" t="s">
        <v>118</v>
      </c>
    </row>
    <row r="3" spans="1:15" ht="21.95" customHeight="1">
      <c r="A3" s="151" t="s">
        <v>113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5" s="4" customFormat="1" ht="21.95" customHeight="1">
      <c r="A4" s="150" t="s">
        <v>123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91"/>
      <c r="O4" s="91"/>
    </row>
    <row r="5" spans="1:15" s="4" customFormat="1" ht="21.95" customHeight="1">
      <c r="A5" s="153" t="s">
        <v>23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5" s="4" customFormat="1" ht="23.25">
      <c r="A6" s="153" t="s">
        <v>88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5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5" s="56" customFormat="1" ht="20.100000000000001" customHeight="1">
      <c r="E8" s="63"/>
      <c r="F8" s="64"/>
      <c r="G8" s="64"/>
      <c r="H8" s="63"/>
      <c r="I8" s="158" t="s">
        <v>46</v>
      </c>
      <c r="J8" s="158"/>
      <c r="K8" s="158"/>
      <c r="L8" s="158"/>
      <c r="M8" s="158"/>
    </row>
    <row r="9" spans="1:15" s="56" customFormat="1" ht="20.100000000000001" customHeight="1">
      <c r="E9" s="65"/>
      <c r="F9" s="66"/>
      <c r="G9" s="66"/>
      <c r="H9" s="59"/>
      <c r="I9" s="67" t="s">
        <v>17</v>
      </c>
      <c r="J9" s="68"/>
      <c r="K9" s="157" t="s">
        <v>45</v>
      </c>
      <c r="L9" s="157"/>
      <c r="M9" s="157"/>
    </row>
    <row r="10" spans="1:15" s="56" customFormat="1" ht="20.100000000000001" customHeight="1">
      <c r="E10" s="65"/>
      <c r="F10" s="156" t="s">
        <v>27</v>
      </c>
      <c r="G10" s="156"/>
      <c r="H10" s="59"/>
      <c r="I10" s="69" t="s">
        <v>89</v>
      </c>
      <c r="J10" s="70">
        <v>0</v>
      </c>
      <c r="K10" s="69" t="s">
        <v>89</v>
      </c>
      <c r="L10" s="70">
        <v>0</v>
      </c>
      <c r="M10" s="69" t="s">
        <v>83</v>
      </c>
    </row>
    <row r="11" spans="1:15" s="56" customFormat="1" ht="20.100000000000001" customHeight="1">
      <c r="A11" s="56" t="s">
        <v>47</v>
      </c>
      <c r="E11" s="61"/>
      <c r="F11" s="66"/>
      <c r="G11" s="66"/>
      <c r="H11" s="59"/>
      <c r="I11" s="71"/>
      <c r="J11" s="72"/>
      <c r="K11" s="52"/>
      <c r="L11" s="72"/>
      <c r="M11" s="52"/>
    </row>
    <row r="12" spans="1:15" s="56" customFormat="1" ht="20.100000000000001" customHeight="1">
      <c r="B12" s="73" t="s">
        <v>11</v>
      </c>
      <c r="F12" s="66">
        <v>4</v>
      </c>
      <c r="G12" s="66"/>
      <c r="H12" s="59"/>
      <c r="I12" s="50">
        <v>75685375.969999999</v>
      </c>
      <c r="J12" s="74"/>
      <c r="K12" s="50">
        <v>75650395.969999999</v>
      </c>
      <c r="L12" s="75"/>
      <c r="M12" s="50">
        <v>64916988.200000003</v>
      </c>
      <c r="N12" s="11"/>
      <c r="O12" s="76"/>
    </row>
    <row r="13" spans="1:15" s="56" customFormat="1" ht="20.100000000000001" customHeight="1">
      <c r="B13" s="73" t="s">
        <v>101</v>
      </c>
      <c r="F13" s="66"/>
      <c r="G13" s="66"/>
      <c r="H13" s="59"/>
      <c r="I13" s="50">
        <v>885284.06</v>
      </c>
      <c r="J13" s="77"/>
      <c r="K13" s="50">
        <v>895284.06</v>
      </c>
      <c r="L13" s="78"/>
      <c r="M13" s="50">
        <v>969499.66</v>
      </c>
    </row>
    <row r="14" spans="1:15" s="56" customFormat="1" ht="20.100000000000001" customHeight="1">
      <c r="B14" s="73" t="s">
        <v>142</v>
      </c>
      <c r="F14" s="66">
        <v>11</v>
      </c>
      <c r="G14" s="66"/>
      <c r="H14" s="59"/>
      <c r="I14" s="50">
        <v>329900</v>
      </c>
      <c r="J14" s="77"/>
      <c r="K14" s="54">
        <v>0</v>
      </c>
      <c r="L14" s="75"/>
      <c r="M14" s="54">
        <v>0</v>
      </c>
    </row>
    <row r="15" spans="1:15" s="56" customFormat="1" ht="20.100000000000001" customHeight="1">
      <c r="B15" s="73"/>
      <c r="C15" s="73"/>
      <c r="D15" s="56" t="s">
        <v>40</v>
      </c>
      <c r="F15" s="66"/>
      <c r="G15" s="66"/>
      <c r="H15" s="59"/>
      <c r="I15" s="51">
        <v>76900560.030000001</v>
      </c>
      <c r="J15" s="74"/>
      <c r="K15" s="51">
        <v>76545680.030000001</v>
      </c>
      <c r="L15" s="75"/>
      <c r="M15" s="51">
        <v>65886487.859999999</v>
      </c>
    </row>
    <row r="16" spans="1:15" s="56" customFormat="1" ht="20.100000000000001" customHeight="1">
      <c r="A16" s="56" t="s">
        <v>48</v>
      </c>
      <c r="C16" s="73"/>
      <c r="F16" s="66"/>
      <c r="G16" s="66"/>
      <c r="H16" s="59"/>
      <c r="I16" s="11"/>
      <c r="J16" s="77"/>
      <c r="K16" s="11"/>
      <c r="L16" s="78"/>
      <c r="M16" s="11"/>
      <c r="N16" s="76"/>
    </row>
    <row r="17" spans="1:19" s="56" customFormat="1" ht="20.100000000000001" customHeight="1">
      <c r="B17" s="56" t="s">
        <v>102</v>
      </c>
      <c r="C17" s="73"/>
      <c r="F17" s="66"/>
      <c r="G17" s="66"/>
      <c r="H17" s="59"/>
      <c r="I17" s="11">
        <v>47021177.759999998</v>
      </c>
      <c r="J17" s="77"/>
      <c r="K17" s="11">
        <v>47016147.759999998</v>
      </c>
      <c r="L17" s="78"/>
      <c r="M17" s="11">
        <v>40031117.549999997</v>
      </c>
    </row>
    <row r="18" spans="1:19" s="56" customFormat="1" ht="20.100000000000001" customHeight="1">
      <c r="B18" s="56" t="s">
        <v>103</v>
      </c>
      <c r="D18" s="73"/>
      <c r="F18" s="66"/>
      <c r="G18" s="66"/>
      <c r="H18" s="59"/>
      <c r="I18" s="11">
        <v>4611354.1399999997</v>
      </c>
      <c r="J18" s="74"/>
      <c r="K18" s="11">
        <v>4611354.1399999997</v>
      </c>
      <c r="L18" s="78"/>
      <c r="M18" s="11">
        <v>4392164.96</v>
      </c>
      <c r="O18" s="76"/>
    </row>
    <row r="19" spans="1:19" s="56" customFormat="1" ht="20.100000000000001" customHeight="1">
      <c r="B19" s="56" t="s">
        <v>104</v>
      </c>
      <c r="D19" s="73"/>
      <c r="F19" s="66">
        <v>4</v>
      </c>
      <c r="G19" s="66"/>
      <c r="H19" s="59"/>
      <c r="I19" s="11">
        <v>17799445.210000001</v>
      </c>
      <c r="J19" s="74"/>
      <c r="K19" s="11">
        <v>17777984.91</v>
      </c>
      <c r="L19" s="78"/>
      <c r="M19" s="11">
        <v>18972041.710000001</v>
      </c>
      <c r="O19" s="11"/>
    </row>
    <row r="20" spans="1:19" s="56" customFormat="1" ht="20.100000000000001" customHeight="1">
      <c r="B20" s="73"/>
      <c r="D20" s="56" t="s">
        <v>49</v>
      </c>
      <c r="F20" s="66"/>
      <c r="G20" s="66"/>
      <c r="H20" s="59"/>
      <c r="I20" s="51">
        <v>69431977.109999999</v>
      </c>
      <c r="J20" s="77"/>
      <c r="K20" s="51">
        <v>69405486.810000002</v>
      </c>
      <c r="L20" s="78"/>
      <c r="M20" s="51">
        <v>63395324.219999999</v>
      </c>
      <c r="N20" s="79"/>
      <c r="O20" s="76"/>
      <c r="P20" s="66"/>
      <c r="Q20" s="11"/>
      <c r="R20" s="11"/>
      <c r="S20" s="76"/>
    </row>
    <row r="21" spans="1:19" s="56" customFormat="1" ht="20.100000000000001" customHeight="1">
      <c r="A21" s="56" t="s">
        <v>154</v>
      </c>
      <c r="F21" s="66"/>
      <c r="G21" s="66"/>
      <c r="H21" s="59"/>
      <c r="I21" s="52">
        <v>7468582.9200000018</v>
      </c>
      <c r="K21" s="52">
        <v>7140193.2199999988</v>
      </c>
      <c r="L21" s="78"/>
      <c r="M21" s="52">
        <v>2491163.6400000006</v>
      </c>
      <c r="N21" s="79"/>
      <c r="O21" s="76"/>
      <c r="P21" s="66"/>
      <c r="Q21" s="11"/>
      <c r="R21" s="11"/>
      <c r="S21" s="76"/>
    </row>
    <row r="22" spans="1:19" s="56" customFormat="1" ht="20.100000000000001" customHeight="1">
      <c r="A22" s="56" t="s">
        <v>61</v>
      </c>
      <c r="F22" s="66"/>
      <c r="G22" s="66"/>
      <c r="H22" s="59"/>
      <c r="I22" s="53">
        <v>561237.12</v>
      </c>
      <c r="J22" s="77"/>
      <c r="K22" s="53">
        <v>561237.12</v>
      </c>
      <c r="L22" s="78"/>
      <c r="M22" s="53">
        <v>766598.49</v>
      </c>
      <c r="N22" s="79"/>
      <c r="O22" s="76"/>
      <c r="P22" s="66"/>
      <c r="Q22" s="11"/>
      <c r="R22" s="11"/>
      <c r="S22" s="76"/>
    </row>
    <row r="23" spans="1:19" s="56" customFormat="1" ht="20.100000000000001" customHeight="1">
      <c r="A23" s="56" t="s">
        <v>59</v>
      </c>
      <c r="F23" s="66"/>
      <c r="G23" s="66"/>
      <c r="H23" s="59"/>
      <c r="I23" s="113">
        <v>6907345.8000000017</v>
      </c>
      <c r="J23" s="80"/>
      <c r="K23" s="113">
        <v>6578956.0999999987</v>
      </c>
      <c r="M23" s="113">
        <v>1724565.1500000006</v>
      </c>
      <c r="N23" s="76"/>
      <c r="O23" s="76"/>
    </row>
    <row r="24" spans="1:19" s="56" customFormat="1" ht="20.100000000000001" customHeight="1">
      <c r="A24" s="56" t="s">
        <v>60</v>
      </c>
      <c r="F24" s="66">
        <v>21</v>
      </c>
      <c r="G24" s="66"/>
      <c r="H24" s="59"/>
      <c r="I24" s="55">
        <v>791545.18</v>
      </c>
      <c r="J24" s="74"/>
      <c r="K24" s="55">
        <v>791545.18</v>
      </c>
      <c r="L24" s="75"/>
      <c r="M24" s="55">
        <v>748450.09</v>
      </c>
    </row>
    <row r="25" spans="1:19" s="56" customFormat="1" ht="20.100000000000001" customHeight="1">
      <c r="A25" s="56" t="s">
        <v>122</v>
      </c>
      <c r="F25" s="66"/>
      <c r="G25" s="66"/>
      <c r="H25" s="59"/>
      <c r="I25" s="51">
        <v>6115800.620000002</v>
      </c>
      <c r="J25" s="80"/>
      <c r="K25" s="51">
        <v>5787410.9199999999</v>
      </c>
      <c r="M25" s="51">
        <v>976115.06000000064</v>
      </c>
      <c r="N25" s="76"/>
    </row>
    <row r="26" spans="1:19" s="56" customFormat="1" ht="20.100000000000001" customHeight="1">
      <c r="A26" s="73" t="s">
        <v>120</v>
      </c>
      <c r="F26" s="66"/>
      <c r="G26" s="66"/>
      <c r="H26" s="59"/>
      <c r="I26" s="54">
        <v>0</v>
      </c>
      <c r="J26" s="74"/>
      <c r="K26" s="54">
        <v>0</v>
      </c>
      <c r="L26" s="75"/>
      <c r="M26" s="54">
        <v>0</v>
      </c>
    </row>
    <row r="27" spans="1:19" s="56" customFormat="1" ht="20.100000000000001" customHeight="1" thickBot="1">
      <c r="A27" s="81" t="s">
        <v>121</v>
      </c>
      <c r="F27" s="66"/>
      <c r="G27" s="66"/>
      <c r="I27" s="57">
        <v>6115800.620000002</v>
      </c>
      <c r="J27" s="80"/>
      <c r="K27" s="57">
        <v>5787410.9199999999</v>
      </c>
      <c r="M27" s="57">
        <v>976115.06000000064</v>
      </c>
    </row>
    <row r="28" spans="1:19" s="56" customFormat="1" ht="20.100000000000001" customHeight="1" thickTop="1">
      <c r="F28" s="66"/>
      <c r="G28" s="66"/>
      <c r="I28" s="52"/>
      <c r="J28" s="80"/>
      <c r="K28" s="52"/>
      <c r="M28" s="52"/>
    </row>
    <row r="29" spans="1:19" s="56" customFormat="1" ht="20.100000000000001" customHeight="1">
      <c r="A29" s="56" t="s">
        <v>50</v>
      </c>
      <c r="F29" s="66"/>
      <c r="G29" s="66"/>
      <c r="I29" s="58"/>
      <c r="J29" s="80"/>
      <c r="K29" s="58"/>
      <c r="M29" s="58"/>
    </row>
    <row r="30" spans="1:19" s="56" customFormat="1" ht="20.100000000000001" customHeight="1" thickBot="1">
      <c r="B30" s="56" t="s">
        <v>122</v>
      </c>
      <c r="F30" s="66">
        <v>22</v>
      </c>
      <c r="G30" s="66"/>
      <c r="I30" s="83">
        <v>1.4561430047619053E-2</v>
      </c>
      <c r="J30" s="84"/>
      <c r="K30" s="83">
        <v>1.3779162023809521E-2</v>
      </c>
      <c r="L30" s="84"/>
      <c r="M30" s="83">
        <v>2.3240834523809589E-3</v>
      </c>
    </row>
    <row r="31" spans="1:19" s="1" customFormat="1" ht="20.100000000000001" customHeight="1" thickTop="1">
      <c r="F31" s="8"/>
      <c r="G31" s="8"/>
      <c r="I31" s="9"/>
      <c r="J31" s="82"/>
      <c r="K31" s="9"/>
      <c r="M31" s="9"/>
    </row>
    <row r="32" spans="1:19" s="1" customFormat="1" ht="20.100000000000001" customHeight="1">
      <c r="F32" s="8"/>
      <c r="G32" s="8"/>
      <c r="I32" s="9"/>
      <c r="J32" s="82"/>
      <c r="K32" s="9"/>
      <c r="M32" s="9"/>
    </row>
    <row r="33" spans="6:13" s="1" customFormat="1" ht="20.100000000000001" customHeight="1">
      <c r="F33" s="8"/>
      <c r="G33" s="8"/>
      <c r="I33" s="9"/>
      <c r="J33" s="82"/>
      <c r="K33" s="9"/>
      <c r="M33" s="9"/>
    </row>
    <row r="34" spans="6:13" s="1" customFormat="1" ht="20.100000000000001" customHeight="1">
      <c r="F34" s="8"/>
      <c r="G34" s="8"/>
      <c r="I34" s="9"/>
      <c r="J34" s="82"/>
      <c r="K34" s="9"/>
      <c r="M34" s="9"/>
    </row>
    <row r="35" spans="6:13" s="1" customFormat="1" ht="20.100000000000001" customHeight="1">
      <c r="F35" s="8"/>
      <c r="G35" s="8"/>
      <c r="I35" s="9"/>
      <c r="J35" s="82"/>
      <c r="K35" s="9"/>
      <c r="M35" s="9"/>
    </row>
  </sheetData>
  <mergeCells count="7">
    <mergeCell ref="F10:G10"/>
    <mergeCell ref="A3:M3"/>
    <mergeCell ref="K9:M9"/>
    <mergeCell ref="I8:M8"/>
    <mergeCell ref="A4:M4"/>
    <mergeCell ref="A5:M5"/>
    <mergeCell ref="A6:M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348D-BA79-47C2-948A-0ADCD8584815}">
  <sheetPr codeName="Sheet3">
    <tabColor rgb="FFCCFF99"/>
  </sheetPr>
  <dimension ref="A1:O16"/>
  <sheetViews>
    <sheetView view="pageBreakPreview" zoomScaleNormal="85" zoomScaleSheetLayoutView="100" workbookViewId="0"/>
  </sheetViews>
  <sheetFormatPr defaultRowHeight="24" customHeight="1"/>
  <cols>
    <col min="1" max="1" width="2.140625" style="89" customWidth="1"/>
    <col min="2" max="2" width="45.28515625" style="89" customWidth="1"/>
    <col min="3" max="3" width="4.28515625" style="89" customWidth="1"/>
    <col min="4" max="4" width="2.42578125" style="89" customWidth="1"/>
    <col min="5" max="5" width="1.5703125" style="89" customWidth="1"/>
    <col min="6" max="6" width="15.7109375" style="89" customWidth="1"/>
    <col min="7" max="7" width="1" style="89" customWidth="1"/>
    <col min="8" max="8" width="15.7109375" style="89" customWidth="1"/>
    <col min="9" max="9" width="1" style="89" customWidth="1"/>
    <col min="10" max="10" width="15.7109375" style="89" customWidth="1"/>
    <col min="11" max="11" width="0.85546875" style="89" customWidth="1"/>
    <col min="12" max="12" width="15.7109375" style="89" customWidth="1"/>
    <col min="13" max="13" width="1" style="89" customWidth="1"/>
    <col min="14" max="14" width="15.7109375" style="89" customWidth="1"/>
    <col min="15" max="15" width="11.140625" style="89" bestFit="1" customWidth="1"/>
    <col min="16" max="256" width="9.140625" style="89"/>
    <col min="257" max="257" width="2.140625" style="89" customWidth="1"/>
    <col min="258" max="258" width="50" style="89" customWidth="1"/>
    <col min="259" max="259" width="4.28515625" style="89" customWidth="1"/>
    <col min="260" max="260" width="2.42578125" style="89" customWidth="1"/>
    <col min="261" max="261" width="1.5703125" style="89" customWidth="1"/>
    <col min="262" max="262" width="14.42578125" style="89" customWidth="1"/>
    <col min="263" max="263" width="1" style="89" customWidth="1"/>
    <col min="264" max="264" width="14.42578125" style="89" customWidth="1"/>
    <col min="265" max="265" width="1" style="89" customWidth="1"/>
    <col min="266" max="266" width="14.42578125" style="89" customWidth="1"/>
    <col min="267" max="267" width="0.85546875" style="89" customWidth="1"/>
    <col min="268" max="268" width="14.42578125" style="89" customWidth="1"/>
    <col min="269" max="269" width="1" style="89" customWidth="1"/>
    <col min="270" max="270" width="14.42578125" style="89" customWidth="1"/>
    <col min="271" max="271" width="11.140625" style="89" bestFit="1" customWidth="1"/>
    <col min="272" max="512" width="9.140625" style="89"/>
    <col min="513" max="513" width="2.140625" style="89" customWidth="1"/>
    <col min="514" max="514" width="50" style="89" customWidth="1"/>
    <col min="515" max="515" width="4.28515625" style="89" customWidth="1"/>
    <col min="516" max="516" width="2.42578125" style="89" customWidth="1"/>
    <col min="517" max="517" width="1.5703125" style="89" customWidth="1"/>
    <col min="518" max="518" width="14.42578125" style="89" customWidth="1"/>
    <col min="519" max="519" width="1" style="89" customWidth="1"/>
    <col min="520" max="520" width="14.42578125" style="89" customWidth="1"/>
    <col min="521" max="521" width="1" style="89" customWidth="1"/>
    <col min="522" max="522" width="14.42578125" style="89" customWidth="1"/>
    <col min="523" max="523" width="0.85546875" style="89" customWidth="1"/>
    <col min="524" max="524" width="14.42578125" style="89" customWidth="1"/>
    <col min="525" max="525" width="1" style="89" customWidth="1"/>
    <col min="526" max="526" width="14.42578125" style="89" customWidth="1"/>
    <col min="527" max="527" width="11.140625" style="89" bestFit="1" customWidth="1"/>
    <col min="528" max="768" width="9.140625" style="89"/>
    <col min="769" max="769" width="2.140625" style="89" customWidth="1"/>
    <col min="770" max="770" width="50" style="89" customWidth="1"/>
    <col min="771" max="771" width="4.28515625" style="89" customWidth="1"/>
    <col min="772" max="772" width="2.42578125" style="89" customWidth="1"/>
    <col min="773" max="773" width="1.5703125" style="89" customWidth="1"/>
    <col min="774" max="774" width="14.42578125" style="89" customWidth="1"/>
    <col min="775" max="775" width="1" style="89" customWidth="1"/>
    <col min="776" max="776" width="14.42578125" style="89" customWidth="1"/>
    <col min="777" max="777" width="1" style="89" customWidth="1"/>
    <col min="778" max="778" width="14.42578125" style="89" customWidth="1"/>
    <col min="779" max="779" width="0.85546875" style="89" customWidth="1"/>
    <col min="780" max="780" width="14.42578125" style="89" customWidth="1"/>
    <col min="781" max="781" width="1" style="89" customWidth="1"/>
    <col min="782" max="782" width="14.42578125" style="89" customWidth="1"/>
    <col min="783" max="783" width="11.140625" style="89" bestFit="1" customWidth="1"/>
    <col min="784" max="1024" width="9.140625" style="89"/>
    <col min="1025" max="1025" width="2.140625" style="89" customWidth="1"/>
    <col min="1026" max="1026" width="50" style="89" customWidth="1"/>
    <col min="1027" max="1027" width="4.28515625" style="89" customWidth="1"/>
    <col min="1028" max="1028" width="2.42578125" style="89" customWidth="1"/>
    <col min="1029" max="1029" width="1.5703125" style="89" customWidth="1"/>
    <col min="1030" max="1030" width="14.42578125" style="89" customWidth="1"/>
    <col min="1031" max="1031" width="1" style="89" customWidth="1"/>
    <col min="1032" max="1032" width="14.42578125" style="89" customWidth="1"/>
    <col min="1033" max="1033" width="1" style="89" customWidth="1"/>
    <col min="1034" max="1034" width="14.42578125" style="89" customWidth="1"/>
    <col min="1035" max="1035" width="0.85546875" style="89" customWidth="1"/>
    <col min="1036" max="1036" width="14.42578125" style="89" customWidth="1"/>
    <col min="1037" max="1037" width="1" style="89" customWidth="1"/>
    <col min="1038" max="1038" width="14.42578125" style="89" customWidth="1"/>
    <col min="1039" max="1039" width="11.140625" style="89" bestFit="1" customWidth="1"/>
    <col min="1040" max="1280" width="9.140625" style="89"/>
    <col min="1281" max="1281" width="2.140625" style="89" customWidth="1"/>
    <col min="1282" max="1282" width="50" style="89" customWidth="1"/>
    <col min="1283" max="1283" width="4.28515625" style="89" customWidth="1"/>
    <col min="1284" max="1284" width="2.42578125" style="89" customWidth="1"/>
    <col min="1285" max="1285" width="1.5703125" style="89" customWidth="1"/>
    <col min="1286" max="1286" width="14.42578125" style="89" customWidth="1"/>
    <col min="1287" max="1287" width="1" style="89" customWidth="1"/>
    <col min="1288" max="1288" width="14.42578125" style="89" customWidth="1"/>
    <col min="1289" max="1289" width="1" style="89" customWidth="1"/>
    <col min="1290" max="1290" width="14.42578125" style="89" customWidth="1"/>
    <col min="1291" max="1291" width="0.85546875" style="89" customWidth="1"/>
    <col min="1292" max="1292" width="14.42578125" style="89" customWidth="1"/>
    <col min="1293" max="1293" width="1" style="89" customWidth="1"/>
    <col min="1294" max="1294" width="14.42578125" style="89" customWidth="1"/>
    <col min="1295" max="1295" width="11.140625" style="89" bestFit="1" customWidth="1"/>
    <col min="1296" max="1536" width="9.140625" style="89"/>
    <col min="1537" max="1537" width="2.140625" style="89" customWidth="1"/>
    <col min="1538" max="1538" width="50" style="89" customWidth="1"/>
    <col min="1539" max="1539" width="4.28515625" style="89" customWidth="1"/>
    <col min="1540" max="1540" width="2.42578125" style="89" customWidth="1"/>
    <col min="1541" max="1541" width="1.5703125" style="89" customWidth="1"/>
    <col min="1542" max="1542" width="14.42578125" style="89" customWidth="1"/>
    <col min="1543" max="1543" width="1" style="89" customWidth="1"/>
    <col min="1544" max="1544" width="14.42578125" style="89" customWidth="1"/>
    <col min="1545" max="1545" width="1" style="89" customWidth="1"/>
    <col min="1546" max="1546" width="14.42578125" style="89" customWidth="1"/>
    <col min="1547" max="1547" width="0.85546875" style="89" customWidth="1"/>
    <col min="1548" max="1548" width="14.42578125" style="89" customWidth="1"/>
    <col min="1549" max="1549" width="1" style="89" customWidth="1"/>
    <col min="1550" max="1550" width="14.42578125" style="89" customWidth="1"/>
    <col min="1551" max="1551" width="11.140625" style="89" bestFit="1" customWidth="1"/>
    <col min="1552" max="1792" width="9.140625" style="89"/>
    <col min="1793" max="1793" width="2.140625" style="89" customWidth="1"/>
    <col min="1794" max="1794" width="50" style="89" customWidth="1"/>
    <col min="1795" max="1795" width="4.28515625" style="89" customWidth="1"/>
    <col min="1796" max="1796" width="2.42578125" style="89" customWidth="1"/>
    <col min="1797" max="1797" width="1.5703125" style="89" customWidth="1"/>
    <col min="1798" max="1798" width="14.42578125" style="89" customWidth="1"/>
    <col min="1799" max="1799" width="1" style="89" customWidth="1"/>
    <col min="1800" max="1800" width="14.42578125" style="89" customWidth="1"/>
    <col min="1801" max="1801" width="1" style="89" customWidth="1"/>
    <col min="1802" max="1802" width="14.42578125" style="89" customWidth="1"/>
    <col min="1803" max="1803" width="0.85546875" style="89" customWidth="1"/>
    <col min="1804" max="1804" width="14.42578125" style="89" customWidth="1"/>
    <col min="1805" max="1805" width="1" style="89" customWidth="1"/>
    <col min="1806" max="1806" width="14.42578125" style="89" customWidth="1"/>
    <col min="1807" max="1807" width="11.140625" style="89" bestFit="1" customWidth="1"/>
    <col min="1808" max="2048" width="9.140625" style="89"/>
    <col min="2049" max="2049" width="2.140625" style="89" customWidth="1"/>
    <col min="2050" max="2050" width="50" style="89" customWidth="1"/>
    <col min="2051" max="2051" width="4.28515625" style="89" customWidth="1"/>
    <col min="2052" max="2052" width="2.42578125" style="89" customWidth="1"/>
    <col min="2053" max="2053" width="1.5703125" style="89" customWidth="1"/>
    <col min="2054" max="2054" width="14.42578125" style="89" customWidth="1"/>
    <col min="2055" max="2055" width="1" style="89" customWidth="1"/>
    <col min="2056" max="2056" width="14.42578125" style="89" customWidth="1"/>
    <col min="2057" max="2057" width="1" style="89" customWidth="1"/>
    <col min="2058" max="2058" width="14.42578125" style="89" customWidth="1"/>
    <col min="2059" max="2059" width="0.85546875" style="89" customWidth="1"/>
    <col min="2060" max="2060" width="14.42578125" style="89" customWidth="1"/>
    <col min="2061" max="2061" width="1" style="89" customWidth="1"/>
    <col min="2062" max="2062" width="14.42578125" style="89" customWidth="1"/>
    <col min="2063" max="2063" width="11.140625" style="89" bestFit="1" customWidth="1"/>
    <col min="2064" max="2304" width="9.140625" style="89"/>
    <col min="2305" max="2305" width="2.140625" style="89" customWidth="1"/>
    <col min="2306" max="2306" width="50" style="89" customWidth="1"/>
    <col min="2307" max="2307" width="4.28515625" style="89" customWidth="1"/>
    <col min="2308" max="2308" width="2.42578125" style="89" customWidth="1"/>
    <col min="2309" max="2309" width="1.5703125" style="89" customWidth="1"/>
    <col min="2310" max="2310" width="14.42578125" style="89" customWidth="1"/>
    <col min="2311" max="2311" width="1" style="89" customWidth="1"/>
    <col min="2312" max="2312" width="14.42578125" style="89" customWidth="1"/>
    <col min="2313" max="2313" width="1" style="89" customWidth="1"/>
    <col min="2314" max="2314" width="14.42578125" style="89" customWidth="1"/>
    <col min="2315" max="2315" width="0.85546875" style="89" customWidth="1"/>
    <col min="2316" max="2316" width="14.42578125" style="89" customWidth="1"/>
    <col min="2317" max="2317" width="1" style="89" customWidth="1"/>
    <col min="2318" max="2318" width="14.42578125" style="89" customWidth="1"/>
    <col min="2319" max="2319" width="11.140625" style="89" bestFit="1" customWidth="1"/>
    <col min="2320" max="2560" width="9.140625" style="89"/>
    <col min="2561" max="2561" width="2.140625" style="89" customWidth="1"/>
    <col min="2562" max="2562" width="50" style="89" customWidth="1"/>
    <col min="2563" max="2563" width="4.28515625" style="89" customWidth="1"/>
    <col min="2564" max="2564" width="2.42578125" style="89" customWidth="1"/>
    <col min="2565" max="2565" width="1.5703125" style="89" customWidth="1"/>
    <col min="2566" max="2566" width="14.42578125" style="89" customWidth="1"/>
    <col min="2567" max="2567" width="1" style="89" customWidth="1"/>
    <col min="2568" max="2568" width="14.42578125" style="89" customWidth="1"/>
    <col min="2569" max="2569" width="1" style="89" customWidth="1"/>
    <col min="2570" max="2570" width="14.42578125" style="89" customWidth="1"/>
    <col min="2571" max="2571" width="0.85546875" style="89" customWidth="1"/>
    <col min="2572" max="2572" width="14.42578125" style="89" customWidth="1"/>
    <col min="2573" max="2573" width="1" style="89" customWidth="1"/>
    <col min="2574" max="2574" width="14.42578125" style="89" customWidth="1"/>
    <col min="2575" max="2575" width="11.140625" style="89" bestFit="1" customWidth="1"/>
    <col min="2576" max="2816" width="9.140625" style="89"/>
    <col min="2817" max="2817" width="2.140625" style="89" customWidth="1"/>
    <col min="2818" max="2818" width="50" style="89" customWidth="1"/>
    <col min="2819" max="2819" width="4.28515625" style="89" customWidth="1"/>
    <col min="2820" max="2820" width="2.42578125" style="89" customWidth="1"/>
    <col min="2821" max="2821" width="1.5703125" style="89" customWidth="1"/>
    <col min="2822" max="2822" width="14.42578125" style="89" customWidth="1"/>
    <col min="2823" max="2823" width="1" style="89" customWidth="1"/>
    <col min="2824" max="2824" width="14.42578125" style="89" customWidth="1"/>
    <col min="2825" max="2825" width="1" style="89" customWidth="1"/>
    <col min="2826" max="2826" width="14.42578125" style="89" customWidth="1"/>
    <col min="2827" max="2827" width="0.85546875" style="89" customWidth="1"/>
    <col min="2828" max="2828" width="14.42578125" style="89" customWidth="1"/>
    <col min="2829" max="2829" width="1" style="89" customWidth="1"/>
    <col min="2830" max="2830" width="14.42578125" style="89" customWidth="1"/>
    <col min="2831" max="2831" width="11.140625" style="89" bestFit="1" customWidth="1"/>
    <col min="2832" max="3072" width="9.140625" style="89"/>
    <col min="3073" max="3073" width="2.140625" style="89" customWidth="1"/>
    <col min="3074" max="3074" width="50" style="89" customWidth="1"/>
    <col min="3075" max="3075" width="4.28515625" style="89" customWidth="1"/>
    <col min="3076" max="3076" width="2.42578125" style="89" customWidth="1"/>
    <col min="3077" max="3077" width="1.5703125" style="89" customWidth="1"/>
    <col min="3078" max="3078" width="14.42578125" style="89" customWidth="1"/>
    <col min="3079" max="3079" width="1" style="89" customWidth="1"/>
    <col min="3080" max="3080" width="14.42578125" style="89" customWidth="1"/>
    <col min="3081" max="3081" width="1" style="89" customWidth="1"/>
    <col min="3082" max="3082" width="14.42578125" style="89" customWidth="1"/>
    <col min="3083" max="3083" width="0.85546875" style="89" customWidth="1"/>
    <col min="3084" max="3084" width="14.42578125" style="89" customWidth="1"/>
    <col min="3085" max="3085" width="1" style="89" customWidth="1"/>
    <col min="3086" max="3086" width="14.42578125" style="89" customWidth="1"/>
    <col min="3087" max="3087" width="11.140625" style="89" bestFit="1" customWidth="1"/>
    <col min="3088" max="3328" width="9.140625" style="89"/>
    <col min="3329" max="3329" width="2.140625" style="89" customWidth="1"/>
    <col min="3330" max="3330" width="50" style="89" customWidth="1"/>
    <col min="3331" max="3331" width="4.28515625" style="89" customWidth="1"/>
    <col min="3332" max="3332" width="2.42578125" style="89" customWidth="1"/>
    <col min="3333" max="3333" width="1.5703125" style="89" customWidth="1"/>
    <col min="3334" max="3334" width="14.42578125" style="89" customWidth="1"/>
    <col min="3335" max="3335" width="1" style="89" customWidth="1"/>
    <col min="3336" max="3336" width="14.42578125" style="89" customWidth="1"/>
    <col min="3337" max="3337" width="1" style="89" customWidth="1"/>
    <col min="3338" max="3338" width="14.42578125" style="89" customWidth="1"/>
    <col min="3339" max="3339" width="0.85546875" style="89" customWidth="1"/>
    <col min="3340" max="3340" width="14.42578125" style="89" customWidth="1"/>
    <col min="3341" max="3341" width="1" style="89" customWidth="1"/>
    <col min="3342" max="3342" width="14.42578125" style="89" customWidth="1"/>
    <col min="3343" max="3343" width="11.140625" style="89" bestFit="1" customWidth="1"/>
    <col min="3344" max="3584" width="9.140625" style="89"/>
    <col min="3585" max="3585" width="2.140625" style="89" customWidth="1"/>
    <col min="3586" max="3586" width="50" style="89" customWidth="1"/>
    <col min="3587" max="3587" width="4.28515625" style="89" customWidth="1"/>
    <col min="3588" max="3588" width="2.42578125" style="89" customWidth="1"/>
    <col min="3589" max="3589" width="1.5703125" style="89" customWidth="1"/>
    <col min="3590" max="3590" width="14.42578125" style="89" customWidth="1"/>
    <col min="3591" max="3591" width="1" style="89" customWidth="1"/>
    <col min="3592" max="3592" width="14.42578125" style="89" customWidth="1"/>
    <col min="3593" max="3593" width="1" style="89" customWidth="1"/>
    <col min="3594" max="3594" width="14.42578125" style="89" customWidth="1"/>
    <col min="3595" max="3595" width="0.85546875" style="89" customWidth="1"/>
    <col min="3596" max="3596" width="14.42578125" style="89" customWidth="1"/>
    <col min="3597" max="3597" width="1" style="89" customWidth="1"/>
    <col min="3598" max="3598" width="14.42578125" style="89" customWidth="1"/>
    <col min="3599" max="3599" width="11.140625" style="89" bestFit="1" customWidth="1"/>
    <col min="3600" max="3840" width="9.140625" style="89"/>
    <col min="3841" max="3841" width="2.140625" style="89" customWidth="1"/>
    <col min="3842" max="3842" width="50" style="89" customWidth="1"/>
    <col min="3843" max="3843" width="4.28515625" style="89" customWidth="1"/>
    <col min="3844" max="3844" width="2.42578125" style="89" customWidth="1"/>
    <col min="3845" max="3845" width="1.5703125" style="89" customWidth="1"/>
    <col min="3846" max="3846" width="14.42578125" style="89" customWidth="1"/>
    <col min="3847" max="3847" width="1" style="89" customWidth="1"/>
    <col min="3848" max="3848" width="14.42578125" style="89" customWidth="1"/>
    <col min="3849" max="3849" width="1" style="89" customWidth="1"/>
    <col min="3850" max="3850" width="14.42578125" style="89" customWidth="1"/>
    <col min="3851" max="3851" width="0.85546875" style="89" customWidth="1"/>
    <col min="3852" max="3852" width="14.42578125" style="89" customWidth="1"/>
    <col min="3853" max="3853" width="1" style="89" customWidth="1"/>
    <col min="3854" max="3854" width="14.42578125" style="89" customWidth="1"/>
    <col min="3855" max="3855" width="11.140625" style="89" bestFit="1" customWidth="1"/>
    <col min="3856" max="4096" width="9.140625" style="89"/>
    <col min="4097" max="4097" width="2.140625" style="89" customWidth="1"/>
    <col min="4098" max="4098" width="50" style="89" customWidth="1"/>
    <col min="4099" max="4099" width="4.28515625" style="89" customWidth="1"/>
    <col min="4100" max="4100" width="2.42578125" style="89" customWidth="1"/>
    <col min="4101" max="4101" width="1.5703125" style="89" customWidth="1"/>
    <col min="4102" max="4102" width="14.42578125" style="89" customWidth="1"/>
    <col min="4103" max="4103" width="1" style="89" customWidth="1"/>
    <col min="4104" max="4104" width="14.42578125" style="89" customWidth="1"/>
    <col min="4105" max="4105" width="1" style="89" customWidth="1"/>
    <col min="4106" max="4106" width="14.42578125" style="89" customWidth="1"/>
    <col min="4107" max="4107" width="0.85546875" style="89" customWidth="1"/>
    <col min="4108" max="4108" width="14.42578125" style="89" customWidth="1"/>
    <col min="4109" max="4109" width="1" style="89" customWidth="1"/>
    <col min="4110" max="4110" width="14.42578125" style="89" customWidth="1"/>
    <col min="4111" max="4111" width="11.140625" style="89" bestFit="1" customWidth="1"/>
    <col min="4112" max="4352" width="9.140625" style="89"/>
    <col min="4353" max="4353" width="2.140625" style="89" customWidth="1"/>
    <col min="4354" max="4354" width="50" style="89" customWidth="1"/>
    <col min="4355" max="4355" width="4.28515625" style="89" customWidth="1"/>
    <col min="4356" max="4356" width="2.42578125" style="89" customWidth="1"/>
    <col min="4357" max="4357" width="1.5703125" style="89" customWidth="1"/>
    <col min="4358" max="4358" width="14.42578125" style="89" customWidth="1"/>
    <col min="4359" max="4359" width="1" style="89" customWidth="1"/>
    <col min="4360" max="4360" width="14.42578125" style="89" customWidth="1"/>
    <col min="4361" max="4361" width="1" style="89" customWidth="1"/>
    <col min="4362" max="4362" width="14.42578125" style="89" customWidth="1"/>
    <col min="4363" max="4363" width="0.85546875" style="89" customWidth="1"/>
    <col min="4364" max="4364" width="14.42578125" style="89" customWidth="1"/>
    <col min="4365" max="4365" width="1" style="89" customWidth="1"/>
    <col min="4366" max="4366" width="14.42578125" style="89" customWidth="1"/>
    <col min="4367" max="4367" width="11.140625" style="89" bestFit="1" customWidth="1"/>
    <col min="4368" max="4608" width="9.140625" style="89"/>
    <col min="4609" max="4609" width="2.140625" style="89" customWidth="1"/>
    <col min="4610" max="4610" width="50" style="89" customWidth="1"/>
    <col min="4611" max="4611" width="4.28515625" style="89" customWidth="1"/>
    <col min="4612" max="4612" width="2.42578125" style="89" customWidth="1"/>
    <col min="4613" max="4613" width="1.5703125" style="89" customWidth="1"/>
    <col min="4614" max="4614" width="14.42578125" style="89" customWidth="1"/>
    <col min="4615" max="4615" width="1" style="89" customWidth="1"/>
    <col min="4616" max="4616" width="14.42578125" style="89" customWidth="1"/>
    <col min="4617" max="4617" width="1" style="89" customWidth="1"/>
    <col min="4618" max="4618" width="14.42578125" style="89" customWidth="1"/>
    <col min="4619" max="4619" width="0.85546875" style="89" customWidth="1"/>
    <col min="4620" max="4620" width="14.42578125" style="89" customWidth="1"/>
    <col min="4621" max="4621" width="1" style="89" customWidth="1"/>
    <col min="4622" max="4622" width="14.42578125" style="89" customWidth="1"/>
    <col min="4623" max="4623" width="11.140625" style="89" bestFit="1" customWidth="1"/>
    <col min="4624" max="4864" width="9.140625" style="89"/>
    <col min="4865" max="4865" width="2.140625" style="89" customWidth="1"/>
    <col min="4866" max="4866" width="50" style="89" customWidth="1"/>
    <col min="4867" max="4867" width="4.28515625" style="89" customWidth="1"/>
    <col min="4868" max="4868" width="2.42578125" style="89" customWidth="1"/>
    <col min="4869" max="4869" width="1.5703125" style="89" customWidth="1"/>
    <col min="4870" max="4870" width="14.42578125" style="89" customWidth="1"/>
    <col min="4871" max="4871" width="1" style="89" customWidth="1"/>
    <col min="4872" max="4872" width="14.42578125" style="89" customWidth="1"/>
    <col min="4873" max="4873" width="1" style="89" customWidth="1"/>
    <col min="4874" max="4874" width="14.42578125" style="89" customWidth="1"/>
    <col min="4875" max="4875" width="0.85546875" style="89" customWidth="1"/>
    <col min="4876" max="4876" width="14.42578125" style="89" customWidth="1"/>
    <col min="4877" max="4877" width="1" style="89" customWidth="1"/>
    <col min="4878" max="4878" width="14.42578125" style="89" customWidth="1"/>
    <col min="4879" max="4879" width="11.140625" style="89" bestFit="1" customWidth="1"/>
    <col min="4880" max="5120" width="9.140625" style="89"/>
    <col min="5121" max="5121" width="2.140625" style="89" customWidth="1"/>
    <col min="5122" max="5122" width="50" style="89" customWidth="1"/>
    <col min="5123" max="5123" width="4.28515625" style="89" customWidth="1"/>
    <col min="5124" max="5124" width="2.42578125" style="89" customWidth="1"/>
    <col min="5125" max="5125" width="1.5703125" style="89" customWidth="1"/>
    <col min="5126" max="5126" width="14.42578125" style="89" customWidth="1"/>
    <col min="5127" max="5127" width="1" style="89" customWidth="1"/>
    <col min="5128" max="5128" width="14.42578125" style="89" customWidth="1"/>
    <col min="5129" max="5129" width="1" style="89" customWidth="1"/>
    <col min="5130" max="5130" width="14.42578125" style="89" customWidth="1"/>
    <col min="5131" max="5131" width="0.85546875" style="89" customWidth="1"/>
    <col min="5132" max="5132" width="14.42578125" style="89" customWidth="1"/>
    <col min="5133" max="5133" width="1" style="89" customWidth="1"/>
    <col min="5134" max="5134" width="14.42578125" style="89" customWidth="1"/>
    <col min="5135" max="5135" width="11.140625" style="89" bestFit="1" customWidth="1"/>
    <col min="5136" max="5376" width="9.140625" style="89"/>
    <col min="5377" max="5377" width="2.140625" style="89" customWidth="1"/>
    <col min="5378" max="5378" width="50" style="89" customWidth="1"/>
    <col min="5379" max="5379" width="4.28515625" style="89" customWidth="1"/>
    <col min="5380" max="5380" width="2.42578125" style="89" customWidth="1"/>
    <col min="5381" max="5381" width="1.5703125" style="89" customWidth="1"/>
    <col min="5382" max="5382" width="14.42578125" style="89" customWidth="1"/>
    <col min="5383" max="5383" width="1" style="89" customWidth="1"/>
    <col min="5384" max="5384" width="14.42578125" style="89" customWidth="1"/>
    <col min="5385" max="5385" width="1" style="89" customWidth="1"/>
    <col min="5386" max="5386" width="14.42578125" style="89" customWidth="1"/>
    <col min="5387" max="5387" width="0.85546875" style="89" customWidth="1"/>
    <col min="5388" max="5388" width="14.42578125" style="89" customWidth="1"/>
    <col min="5389" max="5389" width="1" style="89" customWidth="1"/>
    <col min="5390" max="5390" width="14.42578125" style="89" customWidth="1"/>
    <col min="5391" max="5391" width="11.140625" style="89" bestFit="1" customWidth="1"/>
    <col min="5392" max="5632" width="9.140625" style="89"/>
    <col min="5633" max="5633" width="2.140625" style="89" customWidth="1"/>
    <col min="5634" max="5634" width="50" style="89" customWidth="1"/>
    <col min="5635" max="5635" width="4.28515625" style="89" customWidth="1"/>
    <col min="5636" max="5636" width="2.42578125" style="89" customWidth="1"/>
    <col min="5637" max="5637" width="1.5703125" style="89" customWidth="1"/>
    <col min="5638" max="5638" width="14.42578125" style="89" customWidth="1"/>
    <col min="5639" max="5639" width="1" style="89" customWidth="1"/>
    <col min="5640" max="5640" width="14.42578125" style="89" customWidth="1"/>
    <col min="5641" max="5641" width="1" style="89" customWidth="1"/>
    <col min="5642" max="5642" width="14.42578125" style="89" customWidth="1"/>
    <col min="5643" max="5643" width="0.85546875" style="89" customWidth="1"/>
    <col min="5644" max="5644" width="14.42578125" style="89" customWidth="1"/>
    <col min="5645" max="5645" width="1" style="89" customWidth="1"/>
    <col min="5646" max="5646" width="14.42578125" style="89" customWidth="1"/>
    <col min="5647" max="5647" width="11.140625" style="89" bestFit="1" customWidth="1"/>
    <col min="5648" max="5888" width="9.140625" style="89"/>
    <col min="5889" max="5889" width="2.140625" style="89" customWidth="1"/>
    <col min="5890" max="5890" width="50" style="89" customWidth="1"/>
    <col min="5891" max="5891" width="4.28515625" style="89" customWidth="1"/>
    <col min="5892" max="5892" width="2.42578125" style="89" customWidth="1"/>
    <col min="5893" max="5893" width="1.5703125" style="89" customWidth="1"/>
    <col min="5894" max="5894" width="14.42578125" style="89" customWidth="1"/>
    <col min="5895" max="5895" width="1" style="89" customWidth="1"/>
    <col min="5896" max="5896" width="14.42578125" style="89" customWidth="1"/>
    <col min="5897" max="5897" width="1" style="89" customWidth="1"/>
    <col min="5898" max="5898" width="14.42578125" style="89" customWidth="1"/>
    <col min="5899" max="5899" width="0.85546875" style="89" customWidth="1"/>
    <col min="5900" max="5900" width="14.42578125" style="89" customWidth="1"/>
    <col min="5901" max="5901" width="1" style="89" customWidth="1"/>
    <col min="5902" max="5902" width="14.42578125" style="89" customWidth="1"/>
    <col min="5903" max="5903" width="11.140625" style="89" bestFit="1" customWidth="1"/>
    <col min="5904" max="6144" width="9.140625" style="89"/>
    <col min="6145" max="6145" width="2.140625" style="89" customWidth="1"/>
    <col min="6146" max="6146" width="50" style="89" customWidth="1"/>
    <col min="6147" max="6147" width="4.28515625" style="89" customWidth="1"/>
    <col min="6148" max="6148" width="2.42578125" style="89" customWidth="1"/>
    <col min="6149" max="6149" width="1.5703125" style="89" customWidth="1"/>
    <col min="6150" max="6150" width="14.42578125" style="89" customWidth="1"/>
    <col min="6151" max="6151" width="1" style="89" customWidth="1"/>
    <col min="6152" max="6152" width="14.42578125" style="89" customWidth="1"/>
    <col min="6153" max="6153" width="1" style="89" customWidth="1"/>
    <col min="6154" max="6154" width="14.42578125" style="89" customWidth="1"/>
    <col min="6155" max="6155" width="0.85546875" style="89" customWidth="1"/>
    <col min="6156" max="6156" width="14.42578125" style="89" customWidth="1"/>
    <col min="6157" max="6157" width="1" style="89" customWidth="1"/>
    <col min="6158" max="6158" width="14.42578125" style="89" customWidth="1"/>
    <col min="6159" max="6159" width="11.140625" style="89" bestFit="1" customWidth="1"/>
    <col min="6160" max="6400" width="9.140625" style="89"/>
    <col min="6401" max="6401" width="2.140625" style="89" customWidth="1"/>
    <col min="6402" max="6402" width="50" style="89" customWidth="1"/>
    <col min="6403" max="6403" width="4.28515625" style="89" customWidth="1"/>
    <col min="6404" max="6404" width="2.42578125" style="89" customWidth="1"/>
    <col min="6405" max="6405" width="1.5703125" style="89" customWidth="1"/>
    <col min="6406" max="6406" width="14.42578125" style="89" customWidth="1"/>
    <col min="6407" max="6407" width="1" style="89" customWidth="1"/>
    <col min="6408" max="6408" width="14.42578125" style="89" customWidth="1"/>
    <col min="6409" max="6409" width="1" style="89" customWidth="1"/>
    <col min="6410" max="6410" width="14.42578125" style="89" customWidth="1"/>
    <col min="6411" max="6411" width="0.85546875" style="89" customWidth="1"/>
    <col min="6412" max="6412" width="14.42578125" style="89" customWidth="1"/>
    <col min="6413" max="6413" width="1" style="89" customWidth="1"/>
    <col min="6414" max="6414" width="14.42578125" style="89" customWidth="1"/>
    <col min="6415" max="6415" width="11.140625" style="89" bestFit="1" customWidth="1"/>
    <col min="6416" max="6656" width="9.140625" style="89"/>
    <col min="6657" max="6657" width="2.140625" style="89" customWidth="1"/>
    <col min="6658" max="6658" width="50" style="89" customWidth="1"/>
    <col min="6659" max="6659" width="4.28515625" style="89" customWidth="1"/>
    <col min="6660" max="6660" width="2.42578125" style="89" customWidth="1"/>
    <col min="6661" max="6661" width="1.5703125" style="89" customWidth="1"/>
    <col min="6662" max="6662" width="14.42578125" style="89" customWidth="1"/>
    <col min="6663" max="6663" width="1" style="89" customWidth="1"/>
    <col min="6664" max="6664" width="14.42578125" style="89" customWidth="1"/>
    <col min="6665" max="6665" width="1" style="89" customWidth="1"/>
    <col min="6666" max="6666" width="14.42578125" style="89" customWidth="1"/>
    <col min="6667" max="6667" width="0.85546875" style="89" customWidth="1"/>
    <col min="6668" max="6668" width="14.42578125" style="89" customWidth="1"/>
    <col min="6669" max="6669" width="1" style="89" customWidth="1"/>
    <col min="6670" max="6670" width="14.42578125" style="89" customWidth="1"/>
    <col min="6671" max="6671" width="11.140625" style="89" bestFit="1" customWidth="1"/>
    <col min="6672" max="6912" width="9.140625" style="89"/>
    <col min="6913" max="6913" width="2.140625" style="89" customWidth="1"/>
    <col min="6914" max="6914" width="50" style="89" customWidth="1"/>
    <col min="6915" max="6915" width="4.28515625" style="89" customWidth="1"/>
    <col min="6916" max="6916" width="2.42578125" style="89" customWidth="1"/>
    <col min="6917" max="6917" width="1.5703125" style="89" customWidth="1"/>
    <col min="6918" max="6918" width="14.42578125" style="89" customWidth="1"/>
    <col min="6919" max="6919" width="1" style="89" customWidth="1"/>
    <col min="6920" max="6920" width="14.42578125" style="89" customWidth="1"/>
    <col min="6921" max="6921" width="1" style="89" customWidth="1"/>
    <col min="6922" max="6922" width="14.42578125" style="89" customWidth="1"/>
    <col min="6923" max="6923" width="0.85546875" style="89" customWidth="1"/>
    <col min="6924" max="6924" width="14.42578125" style="89" customWidth="1"/>
    <col min="6925" max="6925" width="1" style="89" customWidth="1"/>
    <col min="6926" max="6926" width="14.42578125" style="89" customWidth="1"/>
    <col min="6927" max="6927" width="11.140625" style="89" bestFit="1" customWidth="1"/>
    <col min="6928" max="7168" width="9.140625" style="89"/>
    <col min="7169" max="7169" width="2.140625" style="89" customWidth="1"/>
    <col min="7170" max="7170" width="50" style="89" customWidth="1"/>
    <col min="7171" max="7171" width="4.28515625" style="89" customWidth="1"/>
    <col min="7172" max="7172" width="2.42578125" style="89" customWidth="1"/>
    <col min="7173" max="7173" width="1.5703125" style="89" customWidth="1"/>
    <col min="7174" max="7174" width="14.42578125" style="89" customWidth="1"/>
    <col min="7175" max="7175" width="1" style="89" customWidth="1"/>
    <col min="7176" max="7176" width="14.42578125" style="89" customWidth="1"/>
    <col min="7177" max="7177" width="1" style="89" customWidth="1"/>
    <col min="7178" max="7178" width="14.42578125" style="89" customWidth="1"/>
    <col min="7179" max="7179" width="0.85546875" style="89" customWidth="1"/>
    <col min="7180" max="7180" width="14.42578125" style="89" customWidth="1"/>
    <col min="7181" max="7181" width="1" style="89" customWidth="1"/>
    <col min="7182" max="7182" width="14.42578125" style="89" customWidth="1"/>
    <col min="7183" max="7183" width="11.140625" style="89" bestFit="1" customWidth="1"/>
    <col min="7184" max="7424" width="9.140625" style="89"/>
    <col min="7425" max="7425" width="2.140625" style="89" customWidth="1"/>
    <col min="7426" max="7426" width="50" style="89" customWidth="1"/>
    <col min="7427" max="7427" width="4.28515625" style="89" customWidth="1"/>
    <col min="7428" max="7428" width="2.42578125" style="89" customWidth="1"/>
    <col min="7429" max="7429" width="1.5703125" style="89" customWidth="1"/>
    <col min="7430" max="7430" width="14.42578125" style="89" customWidth="1"/>
    <col min="7431" max="7431" width="1" style="89" customWidth="1"/>
    <col min="7432" max="7432" width="14.42578125" style="89" customWidth="1"/>
    <col min="7433" max="7433" width="1" style="89" customWidth="1"/>
    <col min="7434" max="7434" width="14.42578125" style="89" customWidth="1"/>
    <col min="7435" max="7435" width="0.85546875" style="89" customWidth="1"/>
    <col min="7436" max="7436" width="14.42578125" style="89" customWidth="1"/>
    <col min="7437" max="7437" width="1" style="89" customWidth="1"/>
    <col min="7438" max="7438" width="14.42578125" style="89" customWidth="1"/>
    <col min="7439" max="7439" width="11.140625" style="89" bestFit="1" customWidth="1"/>
    <col min="7440" max="7680" width="9.140625" style="89"/>
    <col min="7681" max="7681" width="2.140625" style="89" customWidth="1"/>
    <col min="7682" max="7682" width="50" style="89" customWidth="1"/>
    <col min="7683" max="7683" width="4.28515625" style="89" customWidth="1"/>
    <col min="7684" max="7684" width="2.42578125" style="89" customWidth="1"/>
    <col min="7685" max="7685" width="1.5703125" style="89" customWidth="1"/>
    <col min="7686" max="7686" width="14.42578125" style="89" customWidth="1"/>
    <col min="7687" max="7687" width="1" style="89" customWidth="1"/>
    <col min="7688" max="7688" width="14.42578125" style="89" customWidth="1"/>
    <col min="7689" max="7689" width="1" style="89" customWidth="1"/>
    <col min="7690" max="7690" width="14.42578125" style="89" customWidth="1"/>
    <col min="7691" max="7691" width="0.85546875" style="89" customWidth="1"/>
    <col min="7692" max="7692" width="14.42578125" style="89" customWidth="1"/>
    <col min="7693" max="7693" width="1" style="89" customWidth="1"/>
    <col min="7694" max="7694" width="14.42578125" style="89" customWidth="1"/>
    <col min="7695" max="7695" width="11.140625" style="89" bestFit="1" customWidth="1"/>
    <col min="7696" max="7936" width="9.140625" style="89"/>
    <col min="7937" max="7937" width="2.140625" style="89" customWidth="1"/>
    <col min="7938" max="7938" width="50" style="89" customWidth="1"/>
    <col min="7939" max="7939" width="4.28515625" style="89" customWidth="1"/>
    <col min="7940" max="7940" width="2.42578125" style="89" customWidth="1"/>
    <col min="7941" max="7941" width="1.5703125" style="89" customWidth="1"/>
    <col min="7942" max="7942" width="14.42578125" style="89" customWidth="1"/>
    <col min="7943" max="7943" width="1" style="89" customWidth="1"/>
    <col min="7944" max="7944" width="14.42578125" style="89" customWidth="1"/>
    <col min="7945" max="7945" width="1" style="89" customWidth="1"/>
    <col min="7946" max="7946" width="14.42578125" style="89" customWidth="1"/>
    <col min="7947" max="7947" width="0.85546875" style="89" customWidth="1"/>
    <col min="7948" max="7948" width="14.42578125" style="89" customWidth="1"/>
    <col min="7949" max="7949" width="1" style="89" customWidth="1"/>
    <col min="7950" max="7950" width="14.42578125" style="89" customWidth="1"/>
    <col min="7951" max="7951" width="11.140625" style="89" bestFit="1" customWidth="1"/>
    <col min="7952" max="8192" width="9.140625" style="89"/>
    <col min="8193" max="8193" width="2.140625" style="89" customWidth="1"/>
    <col min="8194" max="8194" width="50" style="89" customWidth="1"/>
    <col min="8195" max="8195" width="4.28515625" style="89" customWidth="1"/>
    <col min="8196" max="8196" width="2.42578125" style="89" customWidth="1"/>
    <col min="8197" max="8197" width="1.5703125" style="89" customWidth="1"/>
    <col min="8198" max="8198" width="14.42578125" style="89" customWidth="1"/>
    <col min="8199" max="8199" width="1" style="89" customWidth="1"/>
    <col min="8200" max="8200" width="14.42578125" style="89" customWidth="1"/>
    <col min="8201" max="8201" width="1" style="89" customWidth="1"/>
    <col min="8202" max="8202" width="14.42578125" style="89" customWidth="1"/>
    <col min="8203" max="8203" width="0.85546875" style="89" customWidth="1"/>
    <col min="8204" max="8204" width="14.42578125" style="89" customWidth="1"/>
    <col min="8205" max="8205" width="1" style="89" customWidth="1"/>
    <col min="8206" max="8206" width="14.42578125" style="89" customWidth="1"/>
    <col min="8207" max="8207" width="11.140625" style="89" bestFit="1" customWidth="1"/>
    <col min="8208" max="8448" width="9.140625" style="89"/>
    <col min="8449" max="8449" width="2.140625" style="89" customWidth="1"/>
    <col min="8450" max="8450" width="50" style="89" customWidth="1"/>
    <col min="8451" max="8451" width="4.28515625" style="89" customWidth="1"/>
    <col min="8452" max="8452" width="2.42578125" style="89" customWidth="1"/>
    <col min="8453" max="8453" width="1.5703125" style="89" customWidth="1"/>
    <col min="8454" max="8454" width="14.42578125" style="89" customWidth="1"/>
    <col min="8455" max="8455" width="1" style="89" customWidth="1"/>
    <col min="8456" max="8456" width="14.42578125" style="89" customWidth="1"/>
    <col min="8457" max="8457" width="1" style="89" customWidth="1"/>
    <col min="8458" max="8458" width="14.42578125" style="89" customWidth="1"/>
    <col min="8459" max="8459" width="0.85546875" style="89" customWidth="1"/>
    <col min="8460" max="8460" width="14.42578125" style="89" customWidth="1"/>
    <col min="8461" max="8461" width="1" style="89" customWidth="1"/>
    <col min="8462" max="8462" width="14.42578125" style="89" customWidth="1"/>
    <col min="8463" max="8463" width="11.140625" style="89" bestFit="1" customWidth="1"/>
    <col min="8464" max="8704" width="9.140625" style="89"/>
    <col min="8705" max="8705" width="2.140625" style="89" customWidth="1"/>
    <col min="8706" max="8706" width="50" style="89" customWidth="1"/>
    <col min="8707" max="8707" width="4.28515625" style="89" customWidth="1"/>
    <col min="8708" max="8708" width="2.42578125" style="89" customWidth="1"/>
    <col min="8709" max="8709" width="1.5703125" style="89" customWidth="1"/>
    <col min="8710" max="8710" width="14.42578125" style="89" customWidth="1"/>
    <col min="8711" max="8711" width="1" style="89" customWidth="1"/>
    <col min="8712" max="8712" width="14.42578125" style="89" customWidth="1"/>
    <col min="8713" max="8713" width="1" style="89" customWidth="1"/>
    <col min="8714" max="8714" width="14.42578125" style="89" customWidth="1"/>
    <col min="8715" max="8715" width="0.85546875" style="89" customWidth="1"/>
    <col min="8716" max="8716" width="14.42578125" style="89" customWidth="1"/>
    <col min="8717" max="8717" width="1" style="89" customWidth="1"/>
    <col min="8718" max="8718" width="14.42578125" style="89" customWidth="1"/>
    <col min="8719" max="8719" width="11.140625" style="89" bestFit="1" customWidth="1"/>
    <col min="8720" max="8960" width="9.140625" style="89"/>
    <col min="8961" max="8961" width="2.140625" style="89" customWidth="1"/>
    <col min="8962" max="8962" width="50" style="89" customWidth="1"/>
    <col min="8963" max="8963" width="4.28515625" style="89" customWidth="1"/>
    <col min="8964" max="8964" width="2.42578125" style="89" customWidth="1"/>
    <col min="8965" max="8965" width="1.5703125" style="89" customWidth="1"/>
    <col min="8966" max="8966" width="14.42578125" style="89" customWidth="1"/>
    <col min="8967" max="8967" width="1" style="89" customWidth="1"/>
    <col min="8968" max="8968" width="14.42578125" style="89" customWidth="1"/>
    <col min="8969" max="8969" width="1" style="89" customWidth="1"/>
    <col min="8970" max="8970" width="14.42578125" style="89" customWidth="1"/>
    <col min="8971" max="8971" width="0.85546875" style="89" customWidth="1"/>
    <col min="8972" max="8972" width="14.42578125" style="89" customWidth="1"/>
    <col min="8973" max="8973" width="1" style="89" customWidth="1"/>
    <col min="8974" max="8974" width="14.42578125" style="89" customWidth="1"/>
    <col min="8975" max="8975" width="11.140625" style="89" bestFit="1" customWidth="1"/>
    <col min="8976" max="9216" width="9.140625" style="89"/>
    <col min="9217" max="9217" width="2.140625" style="89" customWidth="1"/>
    <col min="9218" max="9218" width="50" style="89" customWidth="1"/>
    <col min="9219" max="9219" width="4.28515625" style="89" customWidth="1"/>
    <col min="9220" max="9220" width="2.42578125" style="89" customWidth="1"/>
    <col min="9221" max="9221" width="1.5703125" style="89" customWidth="1"/>
    <col min="9222" max="9222" width="14.42578125" style="89" customWidth="1"/>
    <col min="9223" max="9223" width="1" style="89" customWidth="1"/>
    <col min="9224" max="9224" width="14.42578125" style="89" customWidth="1"/>
    <col min="9225" max="9225" width="1" style="89" customWidth="1"/>
    <col min="9226" max="9226" width="14.42578125" style="89" customWidth="1"/>
    <col min="9227" max="9227" width="0.85546875" style="89" customWidth="1"/>
    <col min="9228" max="9228" width="14.42578125" style="89" customWidth="1"/>
    <col min="9229" max="9229" width="1" style="89" customWidth="1"/>
    <col min="9230" max="9230" width="14.42578125" style="89" customWidth="1"/>
    <col min="9231" max="9231" width="11.140625" style="89" bestFit="1" customWidth="1"/>
    <col min="9232" max="9472" width="9.140625" style="89"/>
    <col min="9473" max="9473" width="2.140625" style="89" customWidth="1"/>
    <col min="9474" max="9474" width="50" style="89" customWidth="1"/>
    <col min="9475" max="9475" width="4.28515625" style="89" customWidth="1"/>
    <col min="9476" max="9476" width="2.42578125" style="89" customWidth="1"/>
    <col min="9477" max="9477" width="1.5703125" style="89" customWidth="1"/>
    <col min="9478" max="9478" width="14.42578125" style="89" customWidth="1"/>
    <col min="9479" max="9479" width="1" style="89" customWidth="1"/>
    <col min="9480" max="9480" width="14.42578125" style="89" customWidth="1"/>
    <col min="9481" max="9481" width="1" style="89" customWidth="1"/>
    <col min="9482" max="9482" width="14.42578125" style="89" customWidth="1"/>
    <col min="9483" max="9483" width="0.85546875" style="89" customWidth="1"/>
    <col min="9484" max="9484" width="14.42578125" style="89" customWidth="1"/>
    <col min="9485" max="9485" width="1" style="89" customWidth="1"/>
    <col min="9486" max="9486" width="14.42578125" style="89" customWidth="1"/>
    <col min="9487" max="9487" width="11.140625" style="89" bestFit="1" customWidth="1"/>
    <col min="9488" max="9728" width="9.140625" style="89"/>
    <col min="9729" max="9729" width="2.140625" style="89" customWidth="1"/>
    <col min="9730" max="9730" width="50" style="89" customWidth="1"/>
    <col min="9731" max="9731" width="4.28515625" style="89" customWidth="1"/>
    <col min="9732" max="9732" width="2.42578125" style="89" customWidth="1"/>
    <col min="9733" max="9733" width="1.5703125" style="89" customWidth="1"/>
    <col min="9734" max="9734" width="14.42578125" style="89" customWidth="1"/>
    <col min="9735" max="9735" width="1" style="89" customWidth="1"/>
    <col min="9736" max="9736" width="14.42578125" style="89" customWidth="1"/>
    <col min="9737" max="9737" width="1" style="89" customWidth="1"/>
    <col min="9738" max="9738" width="14.42578125" style="89" customWidth="1"/>
    <col min="9739" max="9739" width="0.85546875" style="89" customWidth="1"/>
    <col min="9740" max="9740" width="14.42578125" style="89" customWidth="1"/>
    <col min="9741" max="9741" width="1" style="89" customWidth="1"/>
    <col min="9742" max="9742" width="14.42578125" style="89" customWidth="1"/>
    <col min="9743" max="9743" width="11.140625" style="89" bestFit="1" customWidth="1"/>
    <col min="9744" max="9984" width="9.140625" style="89"/>
    <col min="9985" max="9985" width="2.140625" style="89" customWidth="1"/>
    <col min="9986" max="9986" width="50" style="89" customWidth="1"/>
    <col min="9987" max="9987" width="4.28515625" style="89" customWidth="1"/>
    <col min="9988" max="9988" width="2.42578125" style="89" customWidth="1"/>
    <col min="9989" max="9989" width="1.5703125" style="89" customWidth="1"/>
    <col min="9990" max="9990" width="14.42578125" style="89" customWidth="1"/>
    <col min="9991" max="9991" width="1" style="89" customWidth="1"/>
    <col min="9992" max="9992" width="14.42578125" style="89" customWidth="1"/>
    <col min="9993" max="9993" width="1" style="89" customWidth="1"/>
    <col min="9994" max="9994" width="14.42578125" style="89" customWidth="1"/>
    <col min="9995" max="9995" width="0.85546875" style="89" customWidth="1"/>
    <col min="9996" max="9996" width="14.42578125" style="89" customWidth="1"/>
    <col min="9997" max="9997" width="1" style="89" customWidth="1"/>
    <col min="9998" max="9998" width="14.42578125" style="89" customWidth="1"/>
    <col min="9999" max="9999" width="11.140625" style="89" bestFit="1" customWidth="1"/>
    <col min="10000" max="10240" width="9.140625" style="89"/>
    <col min="10241" max="10241" width="2.140625" style="89" customWidth="1"/>
    <col min="10242" max="10242" width="50" style="89" customWidth="1"/>
    <col min="10243" max="10243" width="4.28515625" style="89" customWidth="1"/>
    <col min="10244" max="10244" width="2.42578125" style="89" customWidth="1"/>
    <col min="10245" max="10245" width="1.5703125" style="89" customWidth="1"/>
    <col min="10246" max="10246" width="14.42578125" style="89" customWidth="1"/>
    <col min="10247" max="10247" width="1" style="89" customWidth="1"/>
    <col min="10248" max="10248" width="14.42578125" style="89" customWidth="1"/>
    <col min="10249" max="10249" width="1" style="89" customWidth="1"/>
    <col min="10250" max="10250" width="14.42578125" style="89" customWidth="1"/>
    <col min="10251" max="10251" width="0.85546875" style="89" customWidth="1"/>
    <col min="10252" max="10252" width="14.42578125" style="89" customWidth="1"/>
    <col min="10253" max="10253" width="1" style="89" customWidth="1"/>
    <col min="10254" max="10254" width="14.42578125" style="89" customWidth="1"/>
    <col min="10255" max="10255" width="11.140625" style="89" bestFit="1" customWidth="1"/>
    <col min="10256" max="10496" width="9.140625" style="89"/>
    <col min="10497" max="10497" width="2.140625" style="89" customWidth="1"/>
    <col min="10498" max="10498" width="50" style="89" customWidth="1"/>
    <col min="10499" max="10499" width="4.28515625" style="89" customWidth="1"/>
    <col min="10500" max="10500" width="2.42578125" style="89" customWidth="1"/>
    <col min="10501" max="10501" width="1.5703125" style="89" customWidth="1"/>
    <col min="10502" max="10502" width="14.42578125" style="89" customWidth="1"/>
    <col min="10503" max="10503" width="1" style="89" customWidth="1"/>
    <col min="10504" max="10504" width="14.42578125" style="89" customWidth="1"/>
    <col min="10505" max="10505" width="1" style="89" customWidth="1"/>
    <col min="10506" max="10506" width="14.42578125" style="89" customWidth="1"/>
    <col min="10507" max="10507" width="0.85546875" style="89" customWidth="1"/>
    <col min="10508" max="10508" width="14.42578125" style="89" customWidth="1"/>
    <col min="10509" max="10509" width="1" style="89" customWidth="1"/>
    <col min="10510" max="10510" width="14.42578125" style="89" customWidth="1"/>
    <col min="10511" max="10511" width="11.140625" style="89" bestFit="1" customWidth="1"/>
    <col min="10512" max="10752" width="9.140625" style="89"/>
    <col min="10753" max="10753" width="2.140625" style="89" customWidth="1"/>
    <col min="10754" max="10754" width="50" style="89" customWidth="1"/>
    <col min="10755" max="10755" width="4.28515625" style="89" customWidth="1"/>
    <col min="10756" max="10756" width="2.42578125" style="89" customWidth="1"/>
    <col min="10757" max="10757" width="1.5703125" style="89" customWidth="1"/>
    <col min="10758" max="10758" width="14.42578125" style="89" customWidth="1"/>
    <col min="10759" max="10759" width="1" style="89" customWidth="1"/>
    <col min="10760" max="10760" width="14.42578125" style="89" customWidth="1"/>
    <col min="10761" max="10761" width="1" style="89" customWidth="1"/>
    <col min="10762" max="10762" width="14.42578125" style="89" customWidth="1"/>
    <col min="10763" max="10763" width="0.85546875" style="89" customWidth="1"/>
    <col min="10764" max="10764" width="14.42578125" style="89" customWidth="1"/>
    <col min="10765" max="10765" width="1" style="89" customWidth="1"/>
    <col min="10766" max="10766" width="14.42578125" style="89" customWidth="1"/>
    <col min="10767" max="10767" width="11.140625" style="89" bestFit="1" customWidth="1"/>
    <col min="10768" max="11008" width="9.140625" style="89"/>
    <col min="11009" max="11009" width="2.140625" style="89" customWidth="1"/>
    <col min="11010" max="11010" width="50" style="89" customWidth="1"/>
    <col min="11011" max="11011" width="4.28515625" style="89" customWidth="1"/>
    <col min="11012" max="11012" width="2.42578125" style="89" customWidth="1"/>
    <col min="11013" max="11013" width="1.5703125" style="89" customWidth="1"/>
    <col min="11014" max="11014" width="14.42578125" style="89" customWidth="1"/>
    <col min="11015" max="11015" width="1" style="89" customWidth="1"/>
    <col min="11016" max="11016" width="14.42578125" style="89" customWidth="1"/>
    <col min="11017" max="11017" width="1" style="89" customWidth="1"/>
    <col min="11018" max="11018" width="14.42578125" style="89" customWidth="1"/>
    <col min="11019" max="11019" width="0.85546875" style="89" customWidth="1"/>
    <col min="11020" max="11020" width="14.42578125" style="89" customWidth="1"/>
    <col min="11021" max="11021" width="1" style="89" customWidth="1"/>
    <col min="11022" max="11022" width="14.42578125" style="89" customWidth="1"/>
    <col min="11023" max="11023" width="11.140625" style="89" bestFit="1" customWidth="1"/>
    <col min="11024" max="11264" width="9.140625" style="89"/>
    <col min="11265" max="11265" width="2.140625" style="89" customWidth="1"/>
    <col min="11266" max="11266" width="50" style="89" customWidth="1"/>
    <col min="11267" max="11267" width="4.28515625" style="89" customWidth="1"/>
    <col min="11268" max="11268" width="2.42578125" style="89" customWidth="1"/>
    <col min="11269" max="11269" width="1.5703125" style="89" customWidth="1"/>
    <col min="11270" max="11270" width="14.42578125" style="89" customWidth="1"/>
    <col min="11271" max="11271" width="1" style="89" customWidth="1"/>
    <col min="11272" max="11272" width="14.42578125" style="89" customWidth="1"/>
    <col min="11273" max="11273" width="1" style="89" customWidth="1"/>
    <col min="11274" max="11274" width="14.42578125" style="89" customWidth="1"/>
    <col min="11275" max="11275" width="0.85546875" style="89" customWidth="1"/>
    <col min="11276" max="11276" width="14.42578125" style="89" customWidth="1"/>
    <col min="11277" max="11277" width="1" style="89" customWidth="1"/>
    <col min="11278" max="11278" width="14.42578125" style="89" customWidth="1"/>
    <col min="11279" max="11279" width="11.140625" style="89" bestFit="1" customWidth="1"/>
    <col min="11280" max="11520" width="9.140625" style="89"/>
    <col min="11521" max="11521" width="2.140625" style="89" customWidth="1"/>
    <col min="11522" max="11522" width="50" style="89" customWidth="1"/>
    <col min="11523" max="11523" width="4.28515625" style="89" customWidth="1"/>
    <col min="11524" max="11524" width="2.42578125" style="89" customWidth="1"/>
    <col min="11525" max="11525" width="1.5703125" style="89" customWidth="1"/>
    <col min="11526" max="11526" width="14.42578125" style="89" customWidth="1"/>
    <col min="11527" max="11527" width="1" style="89" customWidth="1"/>
    <col min="11528" max="11528" width="14.42578125" style="89" customWidth="1"/>
    <col min="11529" max="11529" width="1" style="89" customWidth="1"/>
    <col min="11530" max="11530" width="14.42578125" style="89" customWidth="1"/>
    <col min="11531" max="11531" width="0.85546875" style="89" customWidth="1"/>
    <col min="11532" max="11532" width="14.42578125" style="89" customWidth="1"/>
    <col min="11533" max="11533" width="1" style="89" customWidth="1"/>
    <col min="11534" max="11534" width="14.42578125" style="89" customWidth="1"/>
    <col min="11535" max="11535" width="11.140625" style="89" bestFit="1" customWidth="1"/>
    <col min="11536" max="11776" width="9.140625" style="89"/>
    <col min="11777" max="11777" width="2.140625" style="89" customWidth="1"/>
    <col min="11778" max="11778" width="50" style="89" customWidth="1"/>
    <col min="11779" max="11779" width="4.28515625" style="89" customWidth="1"/>
    <col min="11780" max="11780" width="2.42578125" style="89" customWidth="1"/>
    <col min="11781" max="11781" width="1.5703125" style="89" customWidth="1"/>
    <col min="11782" max="11782" width="14.42578125" style="89" customWidth="1"/>
    <col min="11783" max="11783" width="1" style="89" customWidth="1"/>
    <col min="11784" max="11784" width="14.42578125" style="89" customWidth="1"/>
    <col min="11785" max="11785" width="1" style="89" customWidth="1"/>
    <col min="11786" max="11786" width="14.42578125" style="89" customWidth="1"/>
    <col min="11787" max="11787" width="0.85546875" style="89" customWidth="1"/>
    <col min="11788" max="11788" width="14.42578125" style="89" customWidth="1"/>
    <col min="11789" max="11789" width="1" style="89" customWidth="1"/>
    <col min="11790" max="11790" width="14.42578125" style="89" customWidth="1"/>
    <col min="11791" max="11791" width="11.140625" style="89" bestFit="1" customWidth="1"/>
    <col min="11792" max="12032" width="9.140625" style="89"/>
    <col min="12033" max="12033" width="2.140625" style="89" customWidth="1"/>
    <col min="12034" max="12034" width="50" style="89" customWidth="1"/>
    <col min="12035" max="12035" width="4.28515625" style="89" customWidth="1"/>
    <col min="12036" max="12036" width="2.42578125" style="89" customWidth="1"/>
    <col min="12037" max="12037" width="1.5703125" style="89" customWidth="1"/>
    <col min="12038" max="12038" width="14.42578125" style="89" customWidth="1"/>
    <col min="12039" max="12039" width="1" style="89" customWidth="1"/>
    <col min="12040" max="12040" width="14.42578125" style="89" customWidth="1"/>
    <col min="12041" max="12041" width="1" style="89" customWidth="1"/>
    <col min="12042" max="12042" width="14.42578125" style="89" customWidth="1"/>
    <col min="12043" max="12043" width="0.85546875" style="89" customWidth="1"/>
    <col min="12044" max="12044" width="14.42578125" style="89" customWidth="1"/>
    <col min="12045" max="12045" width="1" style="89" customWidth="1"/>
    <col min="12046" max="12046" width="14.42578125" style="89" customWidth="1"/>
    <col min="12047" max="12047" width="11.140625" style="89" bestFit="1" customWidth="1"/>
    <col min="12048" max="12288" width="9.140625" style="89"/>
    <col min="12289" max="12289" width="2.140625" style="89" customWidth="1"/>
    <col min="12290" max="12290" width="50" style="89" customWidth="1"/>
    <col min="12291" max="12291" width="4.28515625" style="89" customWidth="1"/>
    <col min="12292" max="12292" width="2.42578125" style="89" customWidth="1"/>
    <col min="12293" max="12293" width="1.5703125" style="89" customWidth="1"/>
    <col min="12294" max="12294" width="14.42578125" style="89" customWidth="1"/>
    <col min="12295" max="12295" width="1" style="89" customWidth="1"/>
    <col min="12296" max="12296" width="14.42578125" style="89" customWidth="1"/>
    <col min="12297" max="12297" width="1" style="89" customWidth="1"/>
    <col min="12298" max="12298" width="14.42578125" style="89" customWidth="1"/>
    <col min="12299" max="12299" width="0.85546875" style="89" customWidth="1"/>
    <col min="12300" max="12300" width="14.42578125" style="89" customWidth="1"/>
    <col min="12301" max="12301" width="1" style="89" customWidth="1"/>
    <col min="12302" max="12302" width="14.42578125" style="89" customWidth="1"/>
    <col min="12303" max="12303" width="11.140625" style="89" bestFit="1" customWidth="1"/>
    <col min="12304" max="12544" width="9.140625" style="89"/>
    <col min="12545" max="12545" width="2.140625" style="89" customWidth="1"/>
    <col min="12546" max="12546" width="50" style="89" customWidth="1"/>
    <col min="12547" max="12547" width="4.28515625" style="89" customWidth="1"/>
    <col min="12548" max="12548" width="2.42578125" style="89" customWidth="1"/>
    <col min="12549" max="12549" width="1.5703125" style="89" customWidth="1"/>
    <col min="12550" max="12550" width="14.42578125" style="89" customWidth="1"/>
    <col min="12551" max="12551" width="1" style="89" customWidth="1"/>
    <col min="12552" max="12552" width="14.42578125" style="89" customWidth="1"/>
    <col min="12553" max="12553" width="1" style="89" customWidth="1"/>
    <col min="12554" max="12554" width="14.42578125" style="89" customWidth="1"/>
    <col min="12555" max="12555" width="0.85546875" style="89" customWidth="1"/>
    <col min="12556" max="12556" width="14.42578125" style="89" customWidth="1"/>
    <col min="12557" max="12557" width="1" style="89" customWidth="1"/>
    <col min="12558" max="12558" width="14.42578125" style="89" customWidth="1"/>
    <col min="12559" max="12559" width="11.140625" style="89" bestFit="1" customWidth="1"/>
    <col min="12560" max="12800" width="9.140625" style="89"/>
    <col min="12801" max="12801" width="2.140625" style="89" customWidth="1"/>
    <col min="12802" max="12802" width="50" style="89" customWidth="1"/>
    <col min="12803" max="12803" width="4.28515625" style="89" customWidth="1"/>
    <col min="12804" max="12804" width="2.42578125" style="89" customWidth="1"/>
    <col min="12805" max="12805" width="1.5703125" style="89" customWidth="1"/>
    <col min="12806" max="12806" width="14.42578125" style="89" customWidth="1"/>
    <col min="12807" max="12807" width="1" style="89" customWidth="1"/>
    <col min="12808" max="12808" width="14.42578125" style="89" customWidth="1"/>
    <col min="12809" max="12809" width="1" style="89" customWidth="1"/>
    <col min="12810" max="12810" width="14.42578125" style="89" customWidth="1"/>
    <col min="12811" max="12811" width="0.85546875" style="89" customWidth="1"/>
    <col min="12812" max="12812" width="14.42578125" style="89" customWidth="1"/>
    <col min="12813" max="12813" width="1" style="89" customWidth="1"/>
    <col min="12814" max="12814" width="14.42578125" style="89" customWidth="1"/>
    <col min="12815" max="12815" width="11.140625" style="89" bestFit="1" customWidth="1"/>
    <col min="12816" max="13056" width="9.140625" style="89"/>
    <col min="13057" max="13057" width="2.140625" style="89" customWidth="1"/>
    <col min="13058" max="13058" width="50" style="89" customWidth="1"/>
    <col min="13059" max="13059" width="4.28515625" style="89" customWidth="1"/>
    <col min="13060" max="13060" width="2.42578125" style="89" customWidth="1"/>
    <col min="13061" max="13061" width="1.5703125" style="89" customWidth="1"/>
    <col min="13062" max="13062" width="14.42578125" style="89" customWidth="1"/>
    <col min="13063" max="13063" width="1" style="89" customWidth="1"/>
    <col min="13064" max="13064" width="14.42578125" style="89" customWidth="1"/>
    <col min="13065" max="13065" width="1" style="89" customWidth="1"/>
    <col min="13066" max="13066" width="14.42578125" style="89" customWidth="1"/>
    <col min="13067" max="13067" width="0.85546875" style="89" customWidth="1"/>
    <col min="13068" max="13068" width="14.42578125" style="89" customWidth="1"/>
    <col min="13069" max="13069" width="1" style="89" customWidth="1"/>
    <col min="13070" max="13070" width="14.42578125" style="89" customWidth="1"/>
    <col min="13071" max="13071" width="11.140625" style="89" bestFit="1" customWidth="1"/>
    <col min="13072" max="13312" width="9.140625" style="89"/>
    <col min="13313" max="13313" width="2.140625" style="89" customWidth="1"/>
    <col min="13314" max="13314" width="50" style="89" customWidth="1"/>
    <col min="13315" max="13315" width="4.28515625" style="89" customWidth="1"/>
    <col min="13316" max="13316" width="2.42578125" style="89" customWidth="1"/>
    <col min="13317" max="13317" width="1.5703125" style="89" customWidth="1"/>
    <col min="13318" max="13318" width="14.42578125" style="89" customWidth="1"/>
    <col min="13319" max="13319" width="1" style="89" customWidth="1"/>
    <col min="13320" max="13320" width="14.42578125" style="89" customWidth="1"/>
    <col min="13321" max="13321" width="1" style="89" customWidth="1"/>
    <col min="13322" max="13322" width="14.42578125" style="89" customWidth="1"/>
    <col min="13323" max="13323" width="0.85546875" style="89" customWidth="1"/>
    <col min="13324" max="13324" width="14.42578125" style="89" customWidth="1"/>
    <col min="13325" max="13325" width="1" style="89" customWidth="1"/>
    <col min="13326" max="13326" width="14.42578125" style="89" customWidth="1"/>
    <col min="13327" max="13327" width="11.140625" style="89" bestFit="1" customWidth="1"/>
    <col min="13328" max="13568" width="9.140625" style="89"/>
    <col min="13569" max="13569" width="2.140625" style="89" customWidth="1"/>
    <col min="13570" max="13570" width="50" style="89" customWidth="1"/>
    <col min="13571" max="13571" width="4.28515625" style="89" customWidth="1"/>
    <col min="13572" max="13572" width="2.42578125" style="89" customWidth="1"/>
    <col min="13573" max="13573" width="1.5703125" style="89" customWidth="1"/>
    <col min="13574" max="13574" width="14.42578125" style="89" customWidth="1"/>
    <col min="13575" max="13575" width="1" style="89" customWidth="1"/>
    <col min="13576" max="13576" width="14.42578125" style="89" customWidth="1"/>
    <col min="13577" max="13577" width="1" style="89" customWidth="1"/>
    <col min="13578" max="13578" width="14.42578125" style="89" customWidth="1"/>
    <col min="13579" max="13579" width="0.85546875" style="89" customWidth="1"/>
    <col min="13580" max="13580" width="14.42578125" style="89" customWidth="1"/>
    <col min="13581" max="13581" width="1" style="89" customWidth="1"/>
    <col min="13582" max="13582" width="14.42578125" style="89" customWidth="1"/>
    <col min="13583" max="13583" width="11.140625" style="89" bestFit="1" customWidth="1"/>
    <col min="13584" max="13824" width="9.140625" style="89"/>
    <col min="13825" max="13825" width="2.140625" style="89" customWidth="1"/>
    <col min="13826" max="13826" width="50" style="89" customWidth="1"/>
    <col min="13827" max="13827" width="4.28515625" style="89" customWidth="1"/>
    <col min="13828" max="13828" width="2.42578125" style="89" customWidth="1"/>
    <col min="13829" max="13829" width="1.5703125" style="89" customWidth="1"/>
    <col min="13830" max="13830" width="14.42578125" style="89" customWidth="1"/>
    <col min="13831" max="13831" width="1" style="89" customWidth="1"/>
    <col min="13832" max="13832" width="14.42578125" style="89" customWidth="1"/>
    <col min="13833" max="13833" width="1" style="89" customWidth="1"/>
    <col min="13834" max="13834" width="14.42578125" style="89" customWidth="1"/>
    <col min="13835" max="13835" width="0.85546875" style="89" customWidth="1"/>
    <col min="13836" max="13836" width="14.42578125" style="89" customWidth="1"/>
    <col min="13837" max="13837" width="1" style="89" customWidth="1"/>
    <col min="13838" max="13838" width="14.42578125" style="89" customWidth="1"/>
    <col min="13839" max="13839" width="11.140625" style="89" bestFit="1" customWidth="1"/>
    <col min="13840" max="14080" width="9.140625" style="89"/>
    <col min="14081" max="14081" width="2.140625" style="89" customWidth="1"/>
    <col min="14082" max="14082" width="50" style="89" customWidth="1"/>
    <col min="14083" max="14083" width="4.28515625" style="89" customWidth="1"/>
    <col min="14084" max="14084" width="2.42578125" style="89" customWidth="1"/>
    <col min="14085" max="14085" width="1.5703125" style="89" customWidth="1"/>
    <col min="14086" max="14086" width="14.42578125" style="89" customWidth="1"/>
    <col min="14087" max="14087" width="1" style="89" customWidth="1"/>
    <col min="14088" max="14088" width="14.42578125" style="89" customWidth="1"/>
    <col min="14089" max="14089" width="1" style="89" customWidth="1"/>
    <col min="14090" max="14090" width="14.42578125" style="89" customWidth="1"/>
    <col min="14091" max="14091" width="0.85546875" style="89" customWidth="1"/>
    <col min="14092" max="14092" width="14.42578125" style="89" customWidth="1"/>
    <col min="14093" max="14093" width="1" style="89" customWidth="1"/>
    <col min="14094" max="14094" width="14.42578125" style="89" customWidth="1"/>
    <col min="14095" max="14095" width="11.140625" style="89" bestFit="1" customWidth="1"/>
    <col min="14096" max="14336" width="9.140625" style="89"/>
    <col min="14337" max="14337" width="2.140625" style="89" customWidth="1"/>
    <col min="14338" max="14338" width="50" style="89" customWidth="1"/>
    <col min="14339" max="14339" width="4.28515625" style="89" customWidth="1"/>
    <col min="14340" max="14340" width="2.42578125" style="89" customWidth="1"/>
    <col min="14341" max="14341" width="1.5703125" style="89" customWidth="1"/>
    <col min="14342" max="14342" width="14.42578125" style="89" customWidth="1"/>
    <col min="14343" max="14343" width="1" style="89" customWidth="1"/>
    <col min="14344" max="14344" width="14.42578125" style="89" customWidth="1"/>
    <col min="14345" max="14345" width="1" style="89" customWidth="1"/>
    <col min="14346" max="14346" width="14.42578125" style="89" customWidth="1"/>
    <col min="14347" max="14347" width="0.85546875" style="89" customWidth="1"/>
    <col min="14348" max="14348" width="14.42578125" style="89" customWidth="1"/>
    <col min="14349" max="14349" width="1" style="89" customWidth="1"/>
    <col min="14350" max="14350" width="14.42578125" style="89" customWidth="1"/>
    <col min="14351" max="14351" width="11.140625" style="89" bestFit="1" customWidth="1"/>
    <col min="14352" max="14592" width="9.140625" style="89"/>
    <col min="14593" max="14593" width="2.140625" style="89" customWidth="1"/>
    <col min="14594" max="14594" width="50" style="89" customWidth="1"/>
    <col min="14595" max="14595" width="4.28515625" style="89" customWidth="1"/>
    <col min="14596" max="14596" width="2.42578125" style="89" customWidth="1"/>
    <col min="14597" max="14597" width="1.5703125" style="89" customWidth="1"/>
    <col min="14598" max="14598" width="14.42578125" style="89" customWidth="1"/>
    <col min="14599" max="14599" width="1" style="89" customWidth="1"/>
    <col min="14600" max="14600" width="14.42578125" style="89" customWidth="1"/>
    <col min="14601" max="14601" width="1" style="89" customWidth="1"/>
    <col min="14602" max="14602" width="14.42578125" style="89" customWidth="1"/>
    <col min="14603" max="14603" width="0.85546875" style="89" customWidth="1"/>
    <col min="14604" max="14604" width="14.42578125" style="89" customWidth="1"/>
    <col min="14605" max="14605" width="1" style="89" customWidth="1"/>
    <col min="14606" max="14606" width="14.42578125" style="89" customWidth="1"/>
    <col min="14607" max="14607" width="11.140625" style="89" bestFit="1" customWidth="1"/>
    <col min="14608" max="14848" width="9.140625" style="89"/>
    <col min="14849" max="14849" width="2.140625" style="89" customWidth="1"/>
    <col min="14850" max="14850" width="50" style="89" customWidth="1"/>
    <col min="14851" max="14851" width="4.28515625" style="89" customWidth="1"/>
    <col min="14852" max="14852" width="2.42578125" style="89" customWidth="1"/>
    <col min="14853" max="14853" width="1.5703125" style="89" customWidth="1"/>
    <col min="14854" max="14854" width="14.42578125" style="89" customWidth="1"/>
    <col min="14855" max="14855" width="1" style="89" customWidth="1"/>
    <col min="14856" max="14856" width="14.42578125" style="89" customWidth="1"/>
    <col min="14857" max="14857" width="1" style="89" customWidth="1"/>
    <col min="14858" max="14858" width="14.42578125" style="89" customWidth="1"/>
    <col min="14859" max="14859" width="0.85546875" style="89" customWidth="1"/>
    <col min="14860" max="14860" width="14.42578125" style="89" customWidth="1"/>
    <col min="14861" max="14861" width="1" style="89" customWidth="1"/>
    <col min="14862" max="14862" width="14.42578125" style="89" customWidth="1"/>
    <col min="14863" max="14863" width="11.140625" style="89" bestFit="1" customWidth="1"/>
    <col min="14864" max="15104" width="9.140625" style="89"/>
    <col min="15105" max="15105" width="2.140625" style="89" customWidth="1"/>
    <col min="15106" max="15106" width="50" style="89" customWidth="1"/>
    <col min="15107" max="15107" width="4.28515625" style="89" customWidth="1"/>
    <col min="15108" max="15108" width="2.42578125" style="89" customWidth="1"/>
    <col min="15109" max="15109" width="1.5703125" style="89" customWidth="1"/>
    <col min="15110" max="15110" width="14.42578125" style="89" customWidth="1"/>
    <col min="15111" max="15111" width="1" style="89" customWidth="1"/>
    <col min="15112" max="15112" width="14.42578125" style="89" customWidth="1"/>
    <col min="15113" max="15113" width="1" style="89" customWidth="1"/>
    <col min="15114" max="15114" width="14.42578125" style="89" customWidth="1"/>
    <col min="15115" max="15115" width="0.85546875" style="89" customWidth="1"/>
    <col min="15116" max="15116" width="14.42578125" style="89" customWidth="1"/>
    <col min="15117" max="15117" width="1" style="89" customWidth="1"/>
    <col min="15118" max="15118" width="14.42578125" style="89" customWidth="1"/>
    <col min="15119" max="15119" width="11.140625" style="89" bestFit="1" customWidth="1"/>
    <col min="15120" max="15360" width="9.140625" style="89"/>
    <col min="15361" max="15361" width="2.140625" style="89" customWidth="1"/>
    <col min="15362" max="15362" width="50" style="89" customWidth="1"/>
    <col min="15363" max="15363" width="4.28515625" style="89" customWidth="1"/>
    <col min="15364" max="15364" width="2.42578125" style="89" customWidth="1"/>
    <col min="15365" max="15365" width="1.5703125" style="89" customWidth="1"/>
    <col min="15366" max="15366" width="14.42578125" style="89" customWidth="1"/>
    <col min="15367" max="15367" width="1" style="89" customWidth="1"/>
    <col min="15368" max="15368" width="14.42578125" style="89" customWidth="1"/>
    <col min="15369" max="15369" width="1" style="89" customWidth="1"/>
    <col min="15370" max="15370" width="14.42578125" style="89" customWidth="1"/>
    <col min="15371" max="15371" width="0.85546875" style="89" customWidth="1"/>
    <col min="15372" max="15372" width="14.42578125" style="89" customWidth="1"/>
    <col min="15373" max="15373" width="1" style="89" customWidth="1"/>
    <col min="15374" max="15374" width="14.42578125" style="89" customWidth="1"/>
    <col min="15375" max="15375" width="11.140625" style="89" bestFit="1" customWidth="1"/>
    <col min="15376" max="15616" width="9.140625" style="89"/>
    <col min="15617" max="15617" width="2.140625" style="89" customWidth="1"/>
    <col min="15618" max="15618" width="50" style="89" customWidth="1"/>
    <col min="15619" max="15619" width="4.28515625" style="89" customWidth="1"/>
    <col min="15620" max="15620" width="2.42578125" style="89" customWidth="1"/>
    <col min="15621" max="15621" width="1.5703125" style="89" customWidth="1"/>
    <col min="15622" max="15622" width="14.42578125" style="89" customWidth="1"/>
    <col min="15623" max="15623" width="1" style="89" customWidth="1"/>
    <col min="15624" max="15624" width="14.42578125" style="89" customWidth="1"/>
    <col min="15625" max="15625" width="1" style="89" customWidth="1"/>
    <col min="15626" max="15626" width="14.42578125" style="89" customWidth="1"/>
    <col min="15627" max="15627" width="0.85546875" style="89" customWidth="1"/>
    <col min="15628" max="15628" width="14.42578125" style="89" customWidth="1"/>
    <col min="15629" max="15629" width="1" style="89" customWidth="1"/>
    <col min="15630" max="15630" width="14.42578125" style="89" customWidth="1"/>
    <col min="15631" max="15631" width="11.140625" style="89" bestFit="1" customWidth="1"/>
    <col min="15632" max="15872" width="9.140625" style="89"/>
    <col min="15873" max="15873" width="2.140625" style="89" customWidth="1"/>
    <col min="15874" max="15874" width="50" style="89" customWidth="1"/>
    <col min="15875" max="15875" width="4.28515625" style="89" customWidth="1"/>
    <col min="15876" max="15876" width="2.42578125" style="89" customWidth="1"/>
    <col min="15877" max="15877" width="1.5703125" style="89" customWidth="1"/>
    <col min="15878" max="15878" width="14.42578125" style="89" customWidth="1"/>
    <col min="15879" max="15879" width="1" style="89" customWidth="1"/>
    <col min="15880" max="15880" width="14.42578125" style="89" customWidth="1"/>
    <col min="15881" max="15881" width="1" style="89" customWidth="1"/>
    <col min="15882" max="15882" width="14.42578125" style="89" customWidth="1"/>
    <col min="15883" max="15883" width="0.85546875" style="89" customWidth="1"/>
    <col min="15884" max="15884" width="14.42578125" style="89" customWidth="1"/>
    <col min="15885" max="15885" width="1" style="89" customWidth="1"/>
    <col min="15886" max="15886" width="14.42578125" style="89" customWidth="1"/>
    <col min="15887" max="15887" width="11.140625" style="89" bestFit="1" customWidth="1"/>
    <col min="15888" max="16128" width="9.140625" style="89"/>
    <col min="16129" max="16129" width="2.140625" style="89" customWidth="1"/>
    <col min="16130" max="16130" width="50" style="89" customWidth="1"/>
    <col min="16131" max="16131" width="4.28515625" style="89" customWidth="1"/>
    <col min="16132" max="16132" width="2.42578125" style="89" customWidth="1"/>
    <col min="16133" max="16133" width="1.5703125" style="89" customWidth="1"/>
    <col min="16134" max="16134" width="14.42578125" style="89" customWidth="1"/>
    <col min="16135" max="16135" width="1" style="89" customWidth="1"/>
    <col min="16136" max="16136" width="14.42578125" style="89" customWidth="1"/>
    <col min="16137" max="16137" width="1" style="89" customWidth="1"/>
    <col min="16138" max="16138" width="14.42578125" style="89" customWidth="1"/>
    <col min="16139" max="16139" width="0.85546875" style="89" customWidth="1"/>
    <col min="16140" max="16140" width="14.42578125" style="89" customWidth="1"/>
    <col min="16141" max="16141" width="1" style="89" customWidth="1"/>
    <col min="16142" max="16142" width="14.42578125" style="89" customWidth="1"/>
    <col min="16143" max="16143" width="11.140625" style="89" bestFit="1" customWidth="1"/>
    <col min="16144" max="16384" width="9.140625" style="89"/>
  </cols>
  <sheetData>
    <row r="1" spans="1:15" ht="21.95" customHeight="1">
      <c r="L1" s="19" t="s">
        <v>117</v>
      </c>
    </row>
    <row r="2" spans="1:15" ht="21.95" customHeight="1">
      <c r="L2" s="19" t="s">
        <v>118</v>
      </c>
    </row>
    <row r="3" spans="1:15" s="85" customFormat="1" ht="21.95" customHeight="1">
      <c r="A3" s="161" t="s">
        <v>140</v>
      </c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5" s="87" customFormat="1" ht="21.95" customHeight="1">
      <c r="A4" s="163" t="s">
        <v>123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s="87" customFormat="1" ht="21.95" customHeight="1">
      <c r="A5" s="163" t="s">
        <v>138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6" spans="1:15" s="87" customFormat="1" ht="21.95" customHeight="1">
      <c r="A6" s="163" t="s">
        <v>88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</row>
    <row r="7" spans="1:15" s="87" customFormat="1" ht="9.9499999999999993" customHeight="1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</row>
    <row r="8" spans="1:15" s="94" customFormat="1" ht="20.100000000000001" customHeight="1">
      <c r="A8" s="92"/>
      <c r="B8" s="92"/>
      <c r="C8" s="92"/>
      <c r="D8" s="92"/>
      <c r="E8" s="92"/>
      <c r="F8" s="159" t="s">
        <v>46</v>
      </c>
      <c r="G8" s="159"/>
      <c r="H8" s="159"/>
      <c r="I8" s="159"/>
      <c r="J8" s="159"/>
      <c r="K8" s="159"/>
      <c r="L8" s="159"/>
      <c r="M8" s="159"/>
      <c r="N8" s="159"/>
    </row>
    <row r="9" spans="1:15" s="94" customFormat="1" ht="20.100000000000001" customHeight="1">
      <c r="F9" s="164" t="s">
        <v>18</v>
      </c>
      <c r="G9" s="164"/>
      <c r="H9" s="164"/>
      <c r="I9" s="164"/>
      <c r="J9" s="164"/>
      <c r="K9" s="164"/>
      <c r="L9" s="164"/>
      <c r="M9" s="164"/>
      <c r="N9" s="164"/>
    </row>
    <row r="10" spans="1:15" s="94" customFormat="1" ht="20.100000000000001" customHeight="1">
      <c r="A10" s="95"/>
      <c r="B10" s="95"/>
      <c r="C10" s="95"/>
      <c r="F10" s="92" t="s">
        <v>37</v>
      </c>
      <c r="G10" s="92"/>
      <c r="H10" s="92" t="s">
        <v>21</v>
      </c>
      <c r="I10" s="92"/>
      <c r="J10" s="159" t="s">
        <v>16</v>
      </c>
      <c r="K10" s="159"/>
      <c r="L10" s="159"/>
      <c r="M10" s="92"/>
      <c r="N10" s="92" t="s">
        <v>19</v>
      </c>
    </row>
    <row r="11" spans="1:15" s="94" customFormat="1" ht="20.100000000000001" customHeight="1">
      <c r="F11" s="92" t="s">
        <v>20</v>
      </c>
      <c r="G11" s="92"/>
      <c r="H11" s="92" t="s">
        <v>4</v>
      </c>
      <c r="I11" s="92"/>
      <c r="J11" s="96" t="s">
        <v>8</v>
      </c>
      <c r="K11" s="92"/>
      <c r="L11" s="96" t="s">
        <v>2</v>
      </c>
      <c r="M11" s="92"/>
      <c r="N11" s="92" t="s">
        <v>22</v>
      </c>
    </row>
    <row r="12" spans="1:15" s="94" customFormat="1" ht="20.100000000000001" customHeight="1">
      <c r="B12" s="160"/>
      <c r="C12" s="160"/>
      <c r="D12" s="160"/>
      <c r="E12" s="97"/>
      <c r="F12" s="93" t="s">
        <v>68</v>
      </c>
      <c r="G12" s="92"/>
      <c r="H12" s="93"/>
      <c r="I12" s="92"/>
      <c r="J12" s="93" t="s">
        <v>119</v>
      </c>
      <c r="K12" s="92"/>
      <c r="L12" s="98"/>
      <c r="M12" s="92"/>
      <c r="N12" s="93"/>
    </row>
    <row r="13" spans="1:15" s="119" customFormat="1" ht="20.100000000000001" customHeight="1">
      <c r="A13" s="114" t="s">
        <v>143</v>
      </c>
      <c r="B13" s="114"/>
      <c r="C13" s="115"/>
      <c r="D13" s="115"/>
      <c r="E13" s="115"/>
      <c r="F13" s="116">
        <v>210000000</v>
      </c>
      <c r="G13" s="117"/>
      <c r="H13" s="116">
        <v>275836899.70999998</v>
      </c>
      <c r="I13" s="116"/>
      <c r="J13" s="116">
        <v>8284749.5999999996</v>
      </c>
      <c r="K13" s="116"/>
      <c r="L13" s="116">
        <v>20208741.100000009</v>
      </c>
      <c r="M13" s="117"/>
      <c r="N13" s="116">
        <v>514330390.40999997</v>
      </c>
      <c r="O13" s="118"/>
    </row>
    <row r="14" spans="1:15" s="119" customFormat="1" ht="20.100000000000001" customHeight="1">
      <c r="A14" s="114" t="s">
        <v>121</v>
      </c>
      <c r="C14" s="115"/>
      <c r="F14" s="116">
        <v>0</v>
      </c>
      <c r="G14" s="117"/>
      <c r="H14" s="116">
        <v>0</v>
      </c>
      <c r="I14" s="117"/>
      <c r="J14" s="116">
        <v>0</v>
      </c>
      <c r="K14" s="117"/>
      <c r="L14" s="116">
        <f>+งบกำไรขาดทุนเบ็ดเสร็จ!I27</f>
        <v>6115800.620000002</v>
      </c>
      <c r="M14" s="117"/>
      <c r="N14" s="116">
        <v>6115800.6200000001</v>
      </c>
      <c r="O14" s="120"/>
    </row>
    <row r="15" spans="1:15" s="119" customFormat="1" ht="20.100000000000001" customHeight="1" thickBot="1">
      <c r="A15" s="114" t="s">
        <v>90</v>
      </c>
      <c r="B15" s="114"/>
      <c r="C15" s="115"/>
      <c r="F15" s="121">
        <f>SUM(F13:F14)</f>
        <v>210000000</v>
      </c>
      <c r="G15" s="117"/>
      <c r="H15" s="121">
        <f>SUM(H13:H14)</f>
        <v>275836899.70999998</v>
      </c>
      <c r="I15" s="117"/>
      <c r="J15" s="121">
        <f>SUM(J13:J14)</f>
        <v>8284749.5999999996</v>
      </c>
      <c r="K15" s="117"/>
      <c r="L15" s="121">
        <f>SUM(L13:L14)</f>
        <v>26324541.72000001</v>
      </c>
      <c r="M15" s="117"/>
      <c r="N15" s="122">
        <v>520446191.02999997</v>
      </c>
      <c r="O15" s="120"/>
    </row>
    <row r="16" spans="1:15" s="123" customFormat="1" ht="20.100000000000001" customHeight="1" thickTop="1"/>
  </sheetData>
  <mergeCells count="8">
    <mergeCell ref="J10:L10"/>
    <mergeCell ref="B12:D12"/>
    <mergeCell ref="A3:N3"/>
    <mergeCell ref="A4:N4"/>
    <mergeCell ref="A5:N5"/>
    <mergeCell ref="A6:N6"/>
    <mergeCell ref="F8:N8"/>
    <mergeCell ref="F9:N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A5B7-8F4E-48A7-ACBE-FE50DDE52210}">
  <sheetPr codeName="Sheet4">
    <tabColor rgb="FFCCFF99"/>
  </sheetPr>
  <dimension ref="A1:O20"/>
  <sheetViews>
    <sheetView view="pageBreakPreview" zoomScaleNormal="85" zoomScaleSheetLayoutView="100" workbookViewId="0"/>
  </sheetViews>
  <sheetFormatPr defaultRowHeight="18" customHeight="1"/>
  <cols>
    <col min="1" max="1" width="1.5703125" style="89" customWidth="1"/>
    <col min="2" max="2" width="2.140625" style="89" customWidth="1"/>
    <col min="3" max="3" width="42" style="89" customWidth="1"/>
    <col min="4" max="4" width="4.28515625" style="89" customWidth="1"/>
    <col min="5" max="5" width="2.42578125" style="89" customWidth="1"/>
    <col min="6" max="6" width="1.5703125" style="89" customWidth="1"/>
    <col min="7" max="7" width="15.7109375" style="89" customWidth="1"/>
    <col min="8" max="8" width="1" style="89" customWidth="1"/>
    <col min="9" max="9" width="15.7109375" style="89" customWidth="1"/>
    <col min="10" max="10" width="1" style="89" customWidth="1"/>
    <col min="11" max="11" width="15.7109375" style="89" customWidth="1"/>
    <col min="12" max="12" width="0.85546875" style="89" customWidth="1"/>
    <col min="13" max="13" width="15.7109375" style="89" customWidth="1"/>
    <col min="14" max="14" width="1" style="89" customWidth="1"/>
    <col min="15" max="15" width="15.7109375" style="89" customWidth="1"/>
    <col min="16" max="16" width="14.28515625" style="89" bestFit="1" customWidth="1"/>
    <col min="17" max="256" width="9.140625" style="89"/>
    <col min="257" max="257" width="1.5703125" style="89" customWidth="1"/>
    <col min="258" max="258" width="2.140625" style="89" customWidth="1"/>
    <col min="259" max="259" width="50" style="89" customWidth="1"/>
    <col min="260" max="260" width="4.28515625" style="89" customWidth="1"/>
    <col min="261" max="261" width="2.42578125" style="89" customWidth="1"/>
    <col min="262" max="262" width="1.5703125" style="89" customWidth="1"/>
    <col min="263" max="263" width="14.42578125" style="89" customWidth="1"/>
    <col min="264" max="264" width="1" style="89" customWidth="1"/>
    <col min="265" max="265" width="14.42578125" style="89" customWidth="1"/>
    <col min="266" max="266" width="1" style="89" customWidth="1"/>
    <col min="267" max="267" width="14.42578125" style="89" customWidth="1"/>
    <col min="268" max="268" width="0.85546875" style="89" customWidth="1"/>
    <col min="269" max="269" width="14.42578125" style="89" customWidth="1"/>
    <col min="270" max="270" width="1" style="89" customWidth="1"/>
    <col min="271" max="271" width="14.42578125" style="89" customWidth="1"/>
    <col min="272" max="272" width="14.28515625" style="89" bestFit="1" customWidth="1"/>
    <col min="273" max="512" width="9.140625" style="89"/>
    <col min="513" max="513" width="1.5703125" style="89" customWidth="1"/>
    <col min="514" max="514" width="2.140625" style="89" customWidth="1"/>
    <col min="515" max="515" width="50" style="89" customWidth="1"/>
    <col min="516" max="516" width="4.28515625" style="89" customWidth="1"/>
    <col min="517" max="517" width="2.42578125" style="89" customWidth="1"/>
    <col min="518" max="518" width="1.5703125" style="89" customWidth="1"/>
    <col min="519" max="519" width="14.42578125" style="89" customWidth="1"/>
    <col min="520" max="520" width="1" style="89" customWidth="1"/>
    <col min="521" max="521" width="14.42578125" style="89" customWidth="1"/>
    <col min="522" max="522" width="1" style="89" customWidth="1"/>
    <col min="523" max="523" width="14.42578125" style="89" customWidth="1"/>
    <col min="524" max="524" width="0.85546875" style="89" customWidth="1"/>
    <col min="525" max="525" width="14.42578125" style="89" customWidth="1"/>
    <col min="526" max="526" width="1" style="89" customWidth="1"/>
    <col min="527" max="527" width="14.42578125" style="89" customWidth="1"/>
    <col min="528" max="528" width="14.28515625" style="89" bestFit="1" customWidth="1"/>
    <col min="529" max="768" width="9.140625" style="89"/>
    <col min="769" max="769" width="1.5703125" style="89" customWidth="1"/>
    <col min="770" max="770" width="2.140625" style="89" customWidth="1"/>
    <col min="771" max="771" width="50" style="89" customWidth="1"/>
    <col min="772" max="772" width="4.28515625" style="89" customWidth="1"/>
    <col min="773" max="773" width="2.42578125" style="89" customWidth="1"/>
    <col min="774" max="774" width="1.5703125" style="89" customWidth="1"/>
    <col min="775" max="775" width="14.42578125" style="89" customWidth="1"/>
    <col min="776" max="776" width="1" style="89" customWidth="1"/>
    <col min="777" max="777" width="14.42578125" style="89" customWidth="1"/>
    <col min="778" max="778" width="1" style="89" customWidth="1"/>
    <col min="779" max="779" width="14.42578125" style="89" customWidth="1"/>
    <col min="780" max="780" width="0.85546875" style="89" customWidth="1"/>
    <col min="781" max="781" width="14.42578125" style="89" customWidth="1"/>
    <col min="782" max="782" width="1" style="89" customWidth="1"/>
    <col min="783" max="783" width="14.42578125" style="89" customWidth="1"/>
    <col min="784" max="784" width="14.28515625" style="89" bestFit="1" customWidth="1"/>
    <col min="785" max="1024" width="9.140625" style="89"/>
    <col min="1025" max="1025" width="1.5703125" style="89" customWidth="1"/>
    <col min="1026" max="1026" width="2.140625" style="89" customWidth="1"/>
    <col min="1027" max="1027" width="50" style="89" customWidth="1"/>
    <col min="1028" max="1028" width="4.28515625" style="89" customWidth="1"/>
    <col min="1029" max="1029" width="2.42578125" style="89" customWidth="1"/>
    <col min="1030" max="1030" width="1.5703125" style="89" customWidth="1"/>
    <col min="1031" max="1031" width="14.42578125" style="89" customWidth="1"/>
    <col min="1032" max="1032" width="1" style="89" customWidth="1"/>
    <col min="1033" max="1033" width="14.42578125" style="89" customWidth="1"/>
    <col min="1034" max="1034" width="1" style="89" customWidth="1"/>
    <col min="1035" max="1035" width="14.42578125" style="89" customWidth="1"/>
    <col min="1036" max="1036" width="0.85546875" style="89" customWidth="1"/>
    <col min="1037" max="1037" width="14.42578125" style="89" customWidth="1"/>
    <col min="1038" max="1038" width="1" style="89" customWidth="1"/>
    <col min="1039" max="1039" width="14.42578125" style="89" customWidth="1"/>
    <col min="1040" max="1040" width="14.28515625" style="89" bestFit="1" customWidth="1"/>
    <col min="1041" max="1280" width="9.140625" style="89"/>
    <col min="1281" max="1281" width="1.5703125" style="89" customWidth="1"/>
    <col min="1282" max="1282" width="2.140625" style="89" customWidth="1"/>
    <col min="1283" max="1283" width="50" style="89" customWidth="1"/>
    <col min="1284" max="1284" width="4.28515625" style="89" customWidth="1"/>
    <col min="1285" max="1285" width="2.42578125" style="89" customWidth="1"/>
    <col min="1286" max="1286" width="1.5703125" style="89" customWidth="1"/>
    <col min="1287" max="1287" width="14.42578125" style="89" customWidth="1"/>
    <col min="1288" max="1288" width="1" style="89" customWidth="1"/>
    <col min="1289" max="1289" width="14.42578125" style="89" customWidth="1"/>
    <col min="1290" max="1290" width="1" style="89" customWidth="1"/>
    <col min="1291" max="1291" width="14.42578125" style="89" customWidth="1"/>
    <col min="1292" max="1292" width="0.85546875" style="89" customWidth="1"/>
    <col min="1293" max="1293" width="14.42578125" style="89" customWidth="1"/>
    <col min="1294" max="1294" width="1" style="89" customWidth="1"/>
    <col min="1295" max="1295" width="14.42578125" style="89" customWidth="1"/>
    <col min="1296" max="1296" width="14.28515625" style="89" bestFit="1" customWidth="1"/>
    <col min="1297" max="1536" width="9.140625" style="89"/>
    <col min="1537" max="1537" width="1.5703125" style="89" customWidth="1"/>
    <col min="1538" max="1538" width="2.140625" style="89" customWidth="1"/>
    <col min="1539" max="1539" width="50" style="89" customWidth="1"/>
    <col min="1540" max="1540" width="4.28515625" style="89" customWidth="1"/>
    <col min="1541" max="1541" width="2.42578125" style="89" customWidth="1"/>
    <col min="1542" max="1542" width="1.5703125" style="89" customWidth="1"/>
    <col min="1543" max="1543" width="14.42578125" style="89" customWidth="1"/>
    <col min="1544" max="1544" width="1" style="89" customWidth="1"/>
    <col min="1545" max="1545" width="14.42578125" style="89" customWidth="1"/>
    <col min="1546" max="1546" width="1" style="89" customWidth="1"/>
    <col min="1547" max="1547" width="14.42578125" style="89" customWidth="1"/>
    <col min="1548" max="1548" width="0.85546875" style="89" customWidth="1"/>
    <col min="1549" max="1549" width="14.42578125" style="89" customWidth="1"/>
    <col min="1550" max="1550" width="1" style="89" customWidth="1"/>
    <col min="1551" max="1551" width="14.42578125" style="89" customWidth="1"/>
    <col min="1552" max="1552" width="14.28515625" style="89" bestFit="1" customWidth="1"/>
    <col min="1553" max="1792" width="9.140625" style="89"/>
    <col min="1793" max="1793" width="1.5703125" style="89" customWidth="1"/>
    <col min="1794" max="1794" width="2.140625" style="89" customWidth="1"/>
    <col min="1795" max="1795" width="50" style="89" customWidth="1"/>
    <col min="1796" max="1796" width="4.28515625" style="89" customWidth="1"/>
    <col min="1797" max="1797" width="2.42578125" style="89" customWidth="1"/>
    <col min="1798" max="1798" width="1.5703125" style="89" customWidth="1"/>
    <col min="1799" max="1799" width="14.42578125" style="89" customWidth="1"/>
    <col min="1800" max="1800" width="1" style="89" customWidth="1"/>
    <col min="1801" max="1801" width="14.42578125" style="89" customWidth="1"/>
    <col min="1802" max="1802" width="1" style="89" customWidth="1"/>
    <col min="1803" max="1803" width="14.42578125" style="89" customWidth="1"/>
    <col min="1804" max="1804" width="0.85546875" style="89" customWidth="1"/>
    <col min="1805" max="1805" width="14.42578125" style="89" customWidth="1"/>
    <col min="1806" max="1806" width="1" style="89" customWidth="1"/>
    <col min="1807" max="1807" width="14.42578125" style="89" customWidth="1"/>
    <col min="1808" max="1808" width="14.28515625" style="89" bestFit="1" customWidth="1"/>
    <col min="1809" max="2048" width="9.140625" style="89"/>
    <col min="2049" max="2049" width="1.5703125" style="89" customWidth="1"/>
    <col min="2050" max="2050" width="2.140625" style="89" customWidth="1"/>
    <col min="2051" max="2051" width="50" style="89" customWidth="1"/>
    <col min="2052" max="2052" width="4.28515625" style="89" customWidth="1"/>
    <col min="2053" max="2053" width="2.42578125" style="89" customWidth="1"/>
    <col min="2054" max="2054" width="1.5703125" style="89" customWidth="1"/>
    <col min="2055" max="2055" width="14.42578125" style="89" customWidth="1"/>
    <col min="2056" max="2056" width="1" style="89" customWidth="1"/>
    <col min="2057" max="2057" width="14.42578125" style="89" customWidth="1"/>
    <col min="2058" max="2058" width="1" style="89" customWidth="1"/>
    <col min="2059" max="2059" width="14.42578125" style="89" customWidth="1"/>
    <col min="2060" max="2060" width="0.85546875" style="89" customWidth="1"/>
    <col min="2061" max="2061" width="14.42578125" style="89" customWidth="1"/>
    <col min="2062" max="2062" width="1" style="89" customWidth="1"/>
    <col min="2063" max="2063" width="14.42578125" style="89" customWidth="1"/>
    <col min="2064" max="2064" width="14.28515625" style="89" bestFit="1" customWidth="1"/>
    <col min="2065" max="2304" width="9.140625" style="89"/>
    <col min="2305" max="2305" width="1.5703125" style="89" customWidth="1"/>
    <col min="2306" max="2306" width="2.140625" style="89" customWidth="1"/>
    <col min="2307" max="2307" width="50" style="89" customWidth="1"/>
    <col min="2308" max="2308" width="4.28515625" style="89" customWidth="1"/>
    <col min="2309" max="2309" width="2.42578125" style="89" customWidth="1"/>
    <col min="2310" max="2310" width="1.5703125" style="89" customWidth="1"/>
    <col min="2311" max="2311" width="14.42578125" style="89" customWidth="1"/>
    <col min="2312" max="2312" width="1" style="89" customWidth="1"/>
    <col min="2313" max="2313" width="14.42578125" style="89" customWidth="1"/>
    <col min="2314" max="2314" width="1" style="89" customWidth="1"/>
    <col min="2315" max="2315" width="14.42578125" style="89" customWidth="1"/>
    <col min="2316" max="2316" width="0.85546875" style="89" customWidth="1"/>
    <col min="2317" max="2317" width="14.42578125" style="89" customWidth="1"/>
    <col min="2318" max="2318" width="1" style="89" customWidth="1"/>
    <col min="2319" max="2319" width="14.42578125" style="89" customWidth="1"/>
    <col min="2320" max="2320" width="14.28515625" style="89" bestFit="1" customWidth="1"/>
    <col min="2321" max="2560" width="9.140625" style="89"/>
    <col min="2561" max="2561" width="1.5703125" style="89" customWidth="1"/>
    <col min="2562" max="2562" width="2.140625" style="89" customWidth="1"/>
    <col min="2563" max="2563" width="50" style="89" customWidth="1"/>
    <col min="2564" max="2564" width="4.28515625" style="89" customWidth="1"/>
    <col min="2565" max="2565" width="2.42578125" style="89" customWidth="1"/>
    <col min="2566" max="2566" width="1.5703125" style="89" customWidth="1"/>
    <col min="2567" max="2567" width="14.42578125" style="89" customWidth="1"/>
    <col min="2568" max="2568" width="1" style="89" customWidth="1"/>
    <col min="2569" max="2569" width="14.42578125" style="89" customWidth="1"/>
    <col min="2570" max="2570" width="1" style="89" customWidth="1"/>
    <col min="2571" max="2571" width="14.42578125" style="89" customWidth="1"/>
    <col min="2572" max="2572" width="0.85546875" style="89" customWidth="1"/>
    <col min="2573" max="2573" width="14.42578125" style="89" customWidth="1"/>
    <col min="2574" max="2574" width="1" style="89" customWidth="1"/>
    <col min="2575" max="2575" width="14.42578125" style="89" customWidth="1"/>
    <col min="2576" max="2576" width="14.28515625" style="89" bestFit="1" customWidth="1"/>
    <col min="2577" max="2816" width="9.140625" style="89"/>
    <col min="2817" max="2817" width="1.5703125" style="89" customWidth="1"/>
    <col min="2818" max="2818" width="2.140625" style="89" customWidth="1"/>
    <col min="2819" max="2819" width="50" style="89" customWidth="1"/>
    <col min="2820" max="2820" width="4.28515625" style="89" customWidth="1"/>
    <col min="2821" max="2821" width="2.42578125" style="89" customWidth="1"/>
    <col min="2822" max="2822" width="1.5703125" style="89" customWidth="1"/>
    <col min="2823" max="2823" width="14.42578125" style="89" customWidth="1"/>
    <col min="2824" max="2824" width="1" style="89" customWidth="1"/>
    <col min="2825" max="2825" width="14.42578125" style="89" customWidth="1"/>
    <col min="2826" max="2826" width="1" style="89" customWidth="1"/>
    <col min="2827" max="2827" width="14.42578125" style="89" customWidth="1"/>
    <col min="2828" max="2828" width="0.85546875" style="89" customWidth="1"/>
    <col min="2829" max="2829" width="14.42578125" style="89" customWidth="1"/>
    <col min="2830" max="2830" width="1" style="89" customWidth="1"/>
    <col min="2831" max="2831" width="14.42578125" style="89" customWidth="1"/>
    <col min="2832" max="2832" width="14.28515625" style="89" bestFit="1" customWidth="1"/>
    <col min="2833" max="3072" width="9.140625" style="89"/>
    <col min="3073" max="3073" width="1.5703125" style="89" customWidth="1"/>
    <col min="3074" max="3074" width="2.140625" style="89" customWidth="1"/>
    <col min="3075" max="3075" width="50" style="89" customWidth="1"/>
    <col min="3076" max="3076" width="4.28515625" style="89" customWidth="1"/>
    <col min="3077" max="3077" width="2.42578125" style="89" customWidth="1"/>
    <col min="3078" max="3078" width="1.5703125" style="89" customWidth="1"/>
    <col min="3079" max="3079" width="14.42578125" style="89" customWidth="1"/>
    <col min="3080" max="3080" width="1" style="89" customWidth="1"/>
    <col min="3081" max="3081" width="14.42578125" style="89" customWidth="1"/>
    <col min="3082" max="3082" width="1" style="89" customWidth="1"/>
    <col min="3083" max="3083" width="14.42578125" style="89" customWidth="1"/>
    <col min="3084" max="3084" width="0.85546875" style="89" customWidth="1"/>
    <col min="3085" max="3085" width="14.42578125" style="89" customWidth="1"/>
    <col min="3086" max="3086" width="1" style="89" customWidth="1"/>
    <col min="3087" max="3087" width="14.42578125" style="89" customWidth="1"/>
    <col min="3088" max="3088" width="14.28515625" style="89" bestFit="1" customWidth="1"/>
    <col min="3089" max="3328" width="9.140625" style="89"/>
    <col min="3329" max="3329" width="1.5703125" style="89" customWidth="1"/>
    <col min="3330" max="3330" width="2.140625" style="89" customWidth="1"/>
    <col min="3331" max="3331" width="50" style="89" customWidth="1"/>
    <col min="3332" max="3332" width="4.28515625" style="89" customWidth="1"/>
    <col min="3333" max="3333" width="2.42578125" style="89" customWidth="1"/>
    <col min="3334" max="3334" width="1.5703125" style="89" customWidth="1"/>
    <col min="3335" max="3335" width="14.42578125" style="89" customWidth="1"/>
    <col min="3336" max="3336" width="1" style="89" customWidth="1"/>
    <col min="3337" max="3337" width="14.42578125" style="89" customWidth="1"/>
    <col min="3338" max="3338" width="1" style="89" customWidth="1"/>
    <col min="3339" max="3339" width="14.42578125" style="89" customWidth="1"/>
    <col min="3340" max="3340" width="0.85546875" style="89" customWidth="1"/>
    <col min="3341" max="3341" width="14.42578125" style="89" customWidth="1"/>
    <col min="3342" max="3342" width="1" style="89" customWidth="1"/>
    <col min="3343" max="3343" width="14.42578125" style="89" customWidth="1"/>
    <col min="3344" max="3344" width="14.28515625" style="89" bestFit="1" customWidth="1"/>
    <col min="3345" max="3584" width="9.140625" style="89"/>
    <col min="3585" max="3585" width="1.5703125" style="89" customWidth="1"/>
    <col min="3586" max="3586" width="2.140625" style="89" customWidth="1"/>
    <col min="3587" max="3587" width="50" style="89" customWidth="1"/>
    <col min="3588" max="3588" width="4.28515625" style="89" customWidth="1"/>
    <col min="3589" max="3589" width="2.42578125" style="89" customWidth="1"/>
    <col min="3590" max="3590" width="1.5703125" style="89" customWidth="1"/>
    <col min="3591" max="3591" width="14.42578125" style="89" customWidth="1"/>
    <col min="3592" max="3592" width="1" style="89" customWidth="1"/>
    <col min="3593" max="3593" width="14.42578125" style="89" customWidth="1"/>
    <col min="3594" max="3594" width="1" style="89" customWidth="1"/>
    <col min="3595" max="3595" width="14.42578125" style="89" customWidth="1"/>
    <col min="3596" max="3596" width="0.85546875" style="89" customWidth="1"/>
    <col min="3597" max="3597" width="14.42578125" style="89" customWidth="1"/>
    <col min="3598" max="3598" width="1" style="89" customWidth="1"/>
    <col min="3599" max="3599" width="14.42578125" style="89" customWidth="1"/>
    <col min="3600" max="3600" width="14.28515625" style="89" bestFit="1" customWidth="1"/>
    <col min="3601" max="3840" width="9.140625" style="89"/>
    <col min="3841" max="3841" width="1.5703125" style="89" customWidth="1"/>
    <col min="3842" max="3842" width="2.140625" style="89" customWidth="1"/>
    <col min="3843" max="3843" width="50" style="89" customWidth="1"/>
    <col min="3844" max="3844" width="4.28515625" style="89" customWidth="1"/>
    <col min="3845" max="3845" width="2.42578125" style="89" customWidth="1"/>
    <col min="3846" max="3846" width="1.5703125" style="89" customWidth="1"/>
    <col min="3847" max="3847" width="14.42578125" style="89" customWidth="1"/>
    <col min="3848" max="3848" width="1" style="89" customWidth="1"/>
    <col min="3849" max="3849" width="14.42578125" style="89" customWidth="1"/>
    <col min="3850" max="3850" width="1" style="89" customWidth="1"/>
    <col min="3851" max="3851" width="14.42578125" style="89" customWidth="1"/>
    <col min="3852" max="3852" width="0.85546875" style="89" customWidth="1"/>
    <col min="3853" max="3853" width="14.42578125" style="89" customWidth="1"/>
    <col min="3854" max="3854" width="1" style="89" customWidth="1"/>
    <col min="3855" max="3855" width="14.42578125" style="89" customWidth="1"/>
    <col min="3856" max="3856" width="14.28515625" style="89" bestFit="1" customWidth="1"/>
    <col min="3857" max="4096" width="9.140625" style="89"/>
    <col min="4097" max="4097" width="1.5703125" style="89" customWidth="1"/>
    <col min="4098" max="4098" width="2.140625" style="89" customWidth="1"/>
    <col min="4099" max="4099" width="50" style="89" customWidth="1"/>
    <col min="4100" max="4100" width="4.28515625" style="89" customWidth="1"/>
    <col min="4101" max="4101" width="2.42578125" style="89" customWidth="1"/>
    <col min="4102" max="4102" width="1.5703125" style="89" customWidth="1"/>
    <col min="4103" max="4103" width="14.42578125" style="89" customWidth="1"/>
    <col min="4104" max="4104" width="1" style="89" customWidth="1"/>
    <col min="4105" max="4105" width="14.42578125" style="89" customWidth="1"/>
    <col min="4106" max="4106" width="1" style="89" customWidth="1"/>
    <col min="4107" max="4107" width="14.42578125" style="89" customWidth="1"/>
    <col min="4108" max="4108" width="0.85546875" style="89" customWidth="1"/>
    <col min="4109" max="4109" width="14.42578125" style="89" customWidth="1"/>
    <col min="4110" max="4110" width="1" style="89" customWidth="1"/>
    <col min="4111" max="4111" width="14.42578125" style="89" customWidth="1"/>
    <col min="4112" max="4112" width="14.28515625" style="89" bestFit="1" customWidth="1"/>
    <col min="4113" max="4352" width="9.140625" style="89"/>
    <col min="4353" max="4353" width="1.5703125" style="89" customWidth="1"/>
    <col min="4354" max="4354" width="2.140625" style="89" customWidth="1"/>
    <col min="4355" max="4355" width="50" style="89" customWidth="1"/>
    <col min="4356" max="4356" width="4.28515625" style="89" customWidth="1"/>
    <col min="4357" max="4357" width="2.42578125" style="89" customWidth="1"/>
    <col min="4358" max="4358" width="1.5703125" style="89" customWidth="1"/>
    <col min="4359" max="4359" width="14.42578125" style="89" customWidth="1"/>
    <col min="4360" max="4360" width="1" style="89" customWidth="1"/>
    <col min="4361" max="4361" width="14.42578125" style="89" customWidth="1"/>
    <col min="4362" max="4362" width="1" style="89" customWidth="1"/>
    <col min="4363" max="4363" width="14.42578125" style="89" customWidth="1"/>
    <col min="4364" max="4364" width="0.85546875" style="89" customWidth="1"/>
    <col min="4365" max="4365" width="14.42578125" style="89" customWidth="1"/>
    <col min="4366" max="4366" width="1" style="89" customWidth="1"/>
    <col min="4367" max="4367" width="14.42578125" style="89" customWidth="1"/>
    <col min="4368" max="4368" width="14.28515625" style="89" bestFit="1" customWidth="1"/>
    <col min="4369" max="4608" width="9.140625" style="89"/>
    <col min="4609" max="4609" width="1.5703125" style="89" customWidth="1"/>
    <col min="4610" max="4610" width="2.140625" style="89" customWidth="1"/>
    <col min="4611" max="4611" width="50" style="89" customWidth="1"/>
    <col min="4612" max="4612" width="4.28515625" style="89" customWidth="1"/>
    <col min="4613" max="4613" width="2.42578125" style="89" customWidth="1"/>
    <col min="4614" max="4614" width="1.5703125" style="89" customWidth="1"/>
    <col min="4615" max="4615" width="14.42578125" style="89" customWidth="1"/>
    <col min="4616" max="4616" width="1" style="89" customWidth="1"/>
    <col min="4617" max="4617" width="14.42578125" style="89" customWidth="1"/>
    <col min="4618" max="4618" width="1" style="89" customWidth="1"/>
    <col min="4619" max="4619" width="14.42578125" style="89" customWidth="1"/>
    <col min="4620" max="4620" width="0.85546875" style="89" customWidth="1"/>
    <col min="4621" max="4621" width="14.42578125" style="89" customWidth="1"/>
    <col min="4622" max="4622" width="1" style="89" customWidth="1"/>
    <col min="4623" max="4623" width="14.42578125" style="89" customWidth="1"/>
    <col min="4624" max="4624" width="14.28515625" style="89" bestFit="1" customWidth="1"/>
    <col min="4625" max="4864" width="9.140625" style="89"/>
    <col min="4865" max="4865" width="1.5703125" style="89" customWidth="1"/>
    <col min="4866" max="4866" width="2.140625" style="89" customWidth="1"/>
    <col min="4867" max="4867" width="50" style="89" customWidth="1"/>
    <col min="4868" max="4868" width="4.28515625" style="89" customWidth="1"/>
    <col min="4869" max="4869" width="2.42578125" style="89" customWidth="1"/>
    <col min="4870" max="4870" width="1.5703125" style="89" customWidth="1"/>
    <col min="4871" max="4871" width="14.42578125" style="89" customWidth="1"/>
    <col min="4872" max="4872" width="1" style="89" customWidth="1"/>
    <col min="4873" max="4873" width="14.42578125" style="89" customWidth="1"/>
    <col min="4874" max="4874" width="1" style="89" customWidth="1"/>
    <col min="4875" max="4875" width="14.42578125" style="89" customWidth="1"/>
    <col min="4876" max="4876" width="0.85546875" style="89" customWidth="1"/>
    <col min="4877" max="4877" width="14.42578125" style="89" customWidth="1"/>
    <col min="4878" max="4878" width="1" style="89" customWidth="1"/>
    <col min="4879" max="4879" width="14.42578125" style="89" customWidth="1"/>
    <col min="4880" max="4880" width="14.28515625" style="89" bestFit="1" customWidth="1"/>
    <col min="4881" max="5120" width="9.140625" style="89"/>
    <col min="5121" max="5121" width="1.5703125" style="89" customWidth="1"/>
    <col min="5122" max="5122" width="2.140625" style="89" customWidth="1"/>
    <col min="5123" max="5123" width="50" style="89" customWidth="1"/>
    <col min="5124" max="5124" width="4.28515625" style="89" customWidth="1"/>
    <col min="5125" max="5125" width="2.42578125" style="89" customWidth="1"/>
    <col min="5126" max="5126" width="1.5703125" style="89" customWidth="1"/>
    <col min="5127" max="5127" width="14.42578125" style="89" customWidth="1"/>
    <col min="5128" max="5128" width="1" style="89" customWidth="1"/>
    <col min="5129" max="5129" width="14.42578125" style="89" customWidth="1"/>
    <col min="5130" max="5130" width="1" style="89" customWidth="1"/>
    <col min="5131" max="5131" width="14.42578125" style="89" customWidth="1"/>
    <col min="5132" max="5132" width="0.85546875" style="89" customWidth="1"/>
    <col min="5133" max="5133" width="14.42578125" style="89" customWidth="1"/>
    <col min="5134" max="5134" width="1" style="89" customWidth="1"/>
    <col min="5135" max="5135" width="14.42578125" style="89" customWidth="1"/>
    <col min="5136" max="5136" width="14.28515625" style="89" bestFit="1" customWidth="1"/>
    <col min="5137" max="5376" width="9.140625" style="89"/>
    <col min="5377" max="5377" width="1.5703125" style="89" customWidth="1"/>
    <col min="5378" max="5378" width="2.140625" style="89" customWidth="1"/>
    <col min="5379" max="5379" width="50" style="89" customWidth="1"/>
    <col min="5380" max="5380" width="4.28515625" style="89" customWidth="1"/>
    <col min="5381" max="5381" width="2.42578125" style="89" customWidth="1"/>
    <col min="5382" max="5382" width="1.5703125" style="89" customWidth="1"/>
    <col min="5383" max="5383" width="14.42578125" style="89" customWidth="1"/>
    <col min="5384" max="5384" width="1" style="89" customWidth="1"/>
    <col min="5385" max="5385" width="14.42578125" style="89" customWidth="1"/>
    <col min="5386" max="5386" width="1" style="89" customWidth="1"/>
    <col min="5387" max="5387" width="14.42578125" style="89" customWidth="1"/>
    <col min="5388" max="5388" width="0.85546875" style="89" customWidth="1"/>
    <col min="5389" max="5389" width="14.42578125" style="89" customWidth="1"/>
    <col min="5390" max="5390" width="1" style="89" customWidth="1"/>
    <col min="5391" max="5391" width="14.42578125" style="89" customWidth="1"/>
    <col min="5392" max="5392" width="14.28515625" style="89" bestFit="1" customWidth="1"/>
    <col min="5393" max="5632" width="9.140625" style="89"/>
    <col min="5633" max="5633" width="1.5703125" style="89" customWidth="1"/>
    <col min="5634" max="5634" width="2.140625" style="89" customWidth="1"/>
    <col min="5635" max="5635" width="50" style="89" customWidth="1"/>
    <col min="5636" max="5636" width="4.28515625" style="89" customWidth="1"/>
    <col min="5637" max="5637" width="2.42578125" style="89" customWidth="1"/>
    <col min="5638" max="5638" width="1.5703125" style="89" customWidth="1"/>
    <col min="5639" max="5639" width="14.42578125" style="89" customWidth="1"/>
    <col min="5640" max="5640" width="1" style="89" customWidth="1"/>
    <col min="5641" max="5641" width="14.42578125" style="89" customWidth="1"/>
    <col min="5642" max="5642" width="1" style="89" customWidth="1"/>
    <col min="5643" max="5643" width="14.42578125" style="89" customWidth="1"/>
    <col min="5644" max="5644" width="0.85546875" style="89" customWidth="1"/>
    <col min="5645" max="5645" width="14.42578125" style="89" customWidth="1"/>
    <col min="5646" max="5646" width="1" style="89" customWidth="1"/>
    <col min="5647" max="5647" width="14.42578125" style="89" customWidth="1"/>
    <col min="5648" max="5648" width="14.28515625" style="89" bestFit="1" customWidth="1"/>
    <col min="5649" max="5888" width="9.140625" style="89"/>
    <col min="5889" max="5889" width="1.5703125" style="89" customWidth="1"/>
    <col min="5890" max="5890" width="2.140625" style="89" customWidth="1"/>
    <col min="5891" max="5891" width="50" style="89" customWidth="1"/>
    <col min="5892" max="5892" width="4.28515625" style="89" customWidth="1"/>
    <col min="5893" max="5893" width="2.42578125" style="89" customWidth="1"/>
    <col min="5894" max="5894" width="1.5703125" style="89" customWidth="1"/>
    <col min="5895" max="5895" width="14.42578125" style="89" customWidth="1"/>
    <col min="5896" max="5896" width="1" style="89" customWidth="1"/>
    <col min="5897" max="5897" width="14.42578125" style="89" customWidth="1"/>
    <col min="5898" max="5898" width="1" style="89" customWidth="1"/>
    <col min="5899" max="5899" width="14.42578125" style="89" customWidth="1"/>
    <col min="5900" max="5900" width="0.85546875" style="89" customWidth="1"/>
    <col min="5901" max="5901" width="14.42578125" style="89" customWidth="1"/>
    <col min="5902" max="5902" width="1" style="89" customWidth="1"/>
    <col min="5903" max="5903" width="14.42578125" style="89" customWidth="1"/>
    <col min="5904" max="5904" width="14.28515625" style="89" bestFit="1" customWidth="1"/>
    <col min="5905" max="6144" width="9.140625" style="89"/>
    <col min="6145" max="6145" width="1.5703125" style="89" customWidth="1"/>
    <col min="6146" max="6146" width="2.140625" style="89" customWidth="1"/>
    <col min="6147" max="6147" width="50" style="89" customWidth="1"/>
    <col min="6148" max="6148" width="4.28515625" style="89" customWidth="1"/>
    <col min="6149" max="6149" width="2.42578125" style="89" customWidth="1"/>
    <col min="6150" max="6150" width="1.5703125" style="89" customWidth="1"/>
    <col min="6151" max="6151" width="14.42578125" style="89" customWidth="1"/>
    <col min="6152" max="6152" width="1" style="89" customWidth="1"/>
    <col min="6153" max="6153" width="14.42578125" style="89" customWidth="1"/>
    <col min="6154" max="6154" width="1" style="89" customWidth="1"/>
    <col min="6155" max="6155" width="14.42578125" style="89" customWidth="1"/>
    <col min="6156" max="6156" width="0.85546875" style="89" customWidth="1"/>
    <col min="6157" max="6157" width="14.42578125" style="89" customWidth="1"/>
    <col min="6158" max="6158" width="1" style="89" customWidth="1"/>
    <col min="6159" max="6159" width="14.42578125" style="89" customWidth="1"/>
    <col min="6160" max="6160" width="14.28515625" style="89" bestFit="1" customWidth="1"/>
    <col min="6161" max="6400" width="9.140625" style="89"/>
    <col min="6401" max="6401" width="1.5703125" style="89" customWidth="1"/>
    <col min="6402" max="6402" width="2.140625" style="89" customWidth="1"/>
    <col min="6403" max="6403" width="50" style="89" customWidth="1"/>
    <col min="6404" max="6404" width="4.28515625" style="89" customWidth="1"/>
    <col min="6405" max="6405" width="2.42578125" style="89" customWidth="1"/>
    <col min="6406" max="6406" width="1.5703125" style="89" customWidth="1"/>
    <col min="6407" max="6407" width="14.42578125" style="89" customWidth="1"/>
    <col min="6408" max="6408" width="1" style="89" customWidth="1"/>
    <col min="6409" max="6409" width="14.42578125" style="89" customWidth="1"/>
    <col min="6410" max="6410" width="1" style="89" customWidth="1"/>
    <col min="6411" max="6411" width="14.42578125" style="89" customWidth="1"/>
    <col min="6412" max="6412" width="0.85546875" style="89" customWidth="1"/>
    <col min="6413" max="6413" width="14.42578125" style="89" customWidth="1"/>
    <col min="6414" max="6414" width="1" style="89" customWidth="1"/>
    <col min="6415" max="6415" width="14.42578125" style="89" customWidth="1"/>
    <col min="6416" max="6416" width="14.28515625" style="89" bestFit="1" customWidth="1"/>
    <col min="6417" max="6656" width="9.140625" style="89"/>
    <col min="6657" max="6657" width="1.5703125" style="89" customWidth="1"/>
    <col min="6658" max="6658" width="2.140625" style="89" customWidth="1"/>
    <col min="6659" max="6659" width="50" style="89" customWidth="1"/>
    <col min="6660" max="6660" width="4.28515625" style="89" customWidth="1"/>
    <col min="6661" max="6661" width="2.42578125" style="89" customWidth="1"/>
    <col min="6662" max="6662" width="1.5703125" style="89" customWidth="1"/>
    <col min="6663" max="6663" width="14.42578125" style="89" customWidth="1"/>
    <col min="6664" max="6664" width="1" style="89" customWidth="1"/>
    <col min="6665" max="6665" width="14.42578125" style="89" customWidth="1"/>
    <col min="6666" max="6666" width="1" style="89" customWidth="1"/>
    <col min="6667" max="6667" width="14.42578125" style="89" customWidth="1"/>
    <col min="6668" max="6668" width="0.85546875" style="89" customWidth="1"/>
    <col min="6669" max="6669" width="14.42578125" style="89" customWidth="1"/>
    <col min="6670" max="6670" width="1" style="89" customWidth="1"/>
    <col min="6671" max="6671" width="14.42578125" style="89" customWidth="1"/>
    <col min="6672" max="6672" width="14.28515625" style="89" bestFit="1" customWidth="1"/>
    <col min="6673" max="6912" width="9.140625" style="89"/>
    <col min="6913" max="6913" width="1.5703125" style="89" customWidth="1"/>
    <col min="6914" max="6914" width="2.140625" style="89" customWidth="1"/>
    <col min="6915" max="6915" width="50" style="89" customWidth="1"/>
    <col min="6916" max="6916" width="4.28515625" style="89" customWidth="1"/>
    <col min="6917" max="6917" width="2.42578125" style="89" customWidth="1"/>
    <col min="6918" max="6918" width="1.5703125" style="89" customWidth="1"/>
    <col min="6919" max="6919" width="14.42578125" style="89" customWidth="1"/>
    <col min="6920" max="6920" width="1" style="89" customWidth="1"/>
    <col min="6921" max="6921" width="14.42578125" style="89" customWidth="1"/>
    <col min="6922" max="6922" width="1" style="89" customWidth="1"/>
    <col min="6923" max="6923" width="14.42578125" style="89" customWidth="1"/>
    <col min="6924" max="6924" width="0.85546875" style="89" customWidth="1"/>
    <col min="6925" max="6925" width="14.42578125" style="89" customWidth="1"/>
    <col min="6926" max="6926" width="1" style="89" customWidth="1"/>
    <col min="6927" max="6927" width="14.42578125" style="89" customWidth="1"/>
    <col min="6928" max="6928" width="14.28515625" style="89" bestFit="1" customWidth="1"/>
    <col min="6929" max="7168" width="9.140625" style="89"/>
    <col min="7169" max="7169" width="1.5703125" style="89" customWidth="1"/>
    <col min="7170" max="7170" width="2.140625" style="89" customWidth="1"/>
    <col min="7171" max="7171" width="50" style="89" customWidth="1"/>
    <col min="7172" max="7172" width="4.28515625" style="89" customWidth="1"/>
    <col min="7173" max="7173" width="2.42578125" style="89" customWidth="1"/>
    <col min="7174" max="7174" width="1.5703125" style="89" customWidth="1"/>
    <col min="7175" max="7175" width="14.42578125" style="89" customWidth="1"/>
    <col min="7176" max="7176" width="1" style="89" customWidth="1"/>
    <col min="7177" max="7177" width="14.42578125" style="89" customWidth="1"/>
    <col min="7178" max="7178" width="1" style="89" customWidth="1"/>
    <col min="7179" max="7179" width="14.42578125" style="89" customWidth="1"/>
    <col min="7180" max="7180" width="0.85546875" style="89" customWidth="1"/>
    <col min="7181" max="7181" width="14.42578125" style="89" customWidth="1"/>
    <col min="7182" max="7182" width="1" style="89" customWidth="1"/>
    <col min="7183" max="7183" width="14.42578125" style="89" customWidth="1"/>
    <col min="7184" max="7184" width="14.28515625" style="89" bestFit="1" customWidth="1"/>
    <col min="7185" max="7424" width="9.140625" style="89"/>
    <col min="7425" max="7425" width="1.5703125" style="89" customWidth="1"/>
    <col min="7426" max="7426" width="2.140625" style="89" customWidth="1"/>
    <col min="7427" max="7427" width="50" style="89" customWidth="1"/>
    <col min="7428" max="7428" width="4.28515625" style="89" customWidth="1"/>
    <col min="7429" max="7429" width="2.42578125" style="89" customWidth="1"/>
    <col min="7430" max="7430" width="1.5703125" style="89" customWidth="1"/>
    <col min="7431" max="7431" width="14.42578125" style="89" customWidth="1"/>
    <col min="7432" max="7432" width="1" style="89" customWidth="1"/>
    <col min="7433" max="7433" width="14.42578125" style="89" customWidth="1"/>
    <col min="7434" max="7434" width="1" style="89" customWidth="1"/>
    <col min="7435" max="7435" width="14.42578125" style="89" customWidth="1"/>
    <col min="7436" max="7436" width="0.85546875" style="89" customWidth="1"/>
    <col min="7437" max="7437" width="14.42578125" style="89" customWidth="1"/>
    <col min="7438" max="7438" width="1" style="89" customWidth="1"/>
    <col min="7439" max="7439" width="14.42578125" style="89" customWidth="1"/>
    <col min="7440" max="7440" width="14.28515625" style="89" bestFit="1" customWidth="1"/>
    <col min="7441" max="7680" width="9.140625" style="89"/>
    <col min="7681" max="7681" width="1.5703125" style="89" customWidth="1"/>
    <col min="7682" max="7682" width="2.140625" style="89" customWidth="1"/>
    <col min="7683" max="7683" width="50" style="89" customWidth="1"/>
    <col min="7684" max="7684" width="4.28515625" style="89" customWidth="1"/>
    <col min="7685" max="7685" width="2.42578125" style="89" customWidth="1"/>
    <col min="7686" max="7686" width="1.5703125" style="89" customWidth="1"/>
    <col min="7687" max="7687" width="14.42578125" style="89" customWidth="1"/>
    <col min="7688" max="7688" width="1" style="89" customWidth="1"/>
    <col min="7689" max="7689" width="14.42578125" style="89" customWidth="1"/>
    <col min="7690" max="7690" width="1" style="89" customWidth="1"/>
    <col min="7691" max="7691" width="14.42578125" style="89" customWidth="1"/>
    <col min="7692" max="7692" width="0.85546875" style="89" customWidth="1"/>
    <col min="7693" max="7693" width="14.42578125" style="89" customWidth="1"/>
    <col min="7694" max="7694" width="1" style="89" customWidth="1"/>
    <col min="7695" max="7695" width="14.42578125" style="89" customWidth="1"/>
    <col min="7696" max="7696" width="14.28515625" style="89" bestFit="1" customWidth="1"/>
    <col min="7697" max="7936" width="9.140625" style="89"/>
    <col min="7937" max="7937" width="1.5703125" style="89" customWidth="1"/>
    <col min="7938" max="7938" width="2.140625" style="89" customWidth="1"/>
    <col min="7939" max="7939" width="50" style="89" customWidth="1"/>
    <col min="7940" max="7940" width="4.28515625" style="89" customWidth="1"/>
    <col min="7941" max="7941" width="2.42578125" style="89" customWidth="1"/>
    <col min="7942" max="7942" width="1.5703125" style="89" customWidth="1"/>
    <col min="7943" max="7943" width="14.42578125" style="89" customWidth="1"/>
    <col min="7944" max="7944" width="1" style="89" customWidth="1"/>
    <col min="7945" max="7945" width="14.42578125" style="89" customWidth="1"/>
    <col min="7946" max="7946" width="1" style="89" customWidth="1"/>
    <col min="7947" max="7947" width="14.42578125" style="89" customWidth="1"/>
    <col min="7948" max="7948" width="0.85546875" style="89" customWidth="1"/>
    <col min="7949" max="7949" width="14.42578125" style="89" customWidth="1"/>
    <col min="7950" max="7950" width="1" style="89" customWidth="1"/>
    <col min="7951" max="7951" width="14.42578125" style="89" customWidth="1"/>
    <col min="7952" max="7952" width="14.28515625" style="89" bestFit="1" customWidth="1"/>
    <col min="7953" max="8192" width="9.140625" style="89"/>
    <col min="8193" max="8193" width="1.5703125" style="89" customWidth="1"/>
    <col min="8194" max="8194" width="2.140625" style="89" customWidth="1"/>
    <col min="8195" max="8195" width="50" style="89" customWidth="1"/>
    <col min="8196" max="8196" width="4.28515625" style="89" customWidth="1"/>
    <col min="8197" max="8197" width="2.42578125" style="89" customWidth="1"/>
    <col min="8198" max="8198" width="1.5703125" style="89" customWidth="1"/>
    <col min="8199" max="8199" width="14.42578125" style="89" customWidth="1"/>
    <col min="8200" max="8200" width="1" style="89" customWidth="1"/>
    <col min="8201" max="8201" width="14.42578125" style="89" customWidth="1"/>
    <col min="8202" max="8202" width="1" style="89" customWidth="1"/>
    <col min="8203" max="8203" width="14.42578125" style="89" customWidth="1"/>
    <col min="8204" max="8204" width="0.85546875" style="89" customWidth="1"/>
    <col min="8205" max="8205" width="14.42578125" style="89" customWidth="1"/>
    <col min="8206" max="8206" width="1" style="89" customWidth="1"/>
    <col min="8207" max="8207" width="14.42578125" style="89" customWidth="1"/>
    <col min="8208" max="8208" width="14.28515625" style="89" bestFit="1" customWidth="1"/>
    <col min="8209" max="8448" width="9.140625" style="89"/>
    <col min="8449" max="8449" width="1.5703125" style="89" customWidth="1"/>
    <col min="8450" max="8450" width="2.140625" style="89" customWidth="1"/>
    <col min="8451" max="8451" width="50" style="89" customWidth="1"/>
    <col min="8452" max="8452" width="4.28515625" style="89" customWidth="1"/>
    <col min="8453" max="8453" width="2.42578125" style="89" customWidth="1"/>
    <col min="8454" max="8454" width="1.5703125" style="89" customWidth="1"/>
    <col min="8455" max="8455" width="14.42578125" style="89" customWidth="1"/>
    <col min="8456" max="8456" width="1" style="89" customWidth="1"/>
    <col min="8457" max="8457" width="14.42578125" style="89" customWidth="1"/>
    <col min="8458" max="8458" width="1" style="89" customWidth="1"/>
    <col min="8459" max="8459" width="14.42578125" style="89" customWidth="1"/>
    <col min="8460" max="8460" width="0.85546875" style="89" customWidth="1"/>
    <col min="8461" max="8461" width="14.42578125" style="89" customWidth="1"/>
    <col min="8462" max="8462" width="1" style="89" customWidth="1"/>
    <col min="8463" max="8463" width="14.42578125" style="89" customWidth="1"/>
    <col min="8464" max="8464" width="14.28515625" style="89" bestFit="1" customWidth="1"/>
    <col min="8465" max="8704" width="9.140625" style="89"/>
    <col min="8705" max="8705" width="1.5703125" style="89" customWidth="1"/>
    <col min="8706" max="8706" width="2.140625" style="89" customWidth="1"/>
    <col min="8707" max="8707" width="50" style="89" customWidth="1"/>
    <col min="8708" max="8708" width="4.28515625" style="89" customWidth="1"/>
    <col min="8709" max="8709" width="2.42578125" style="89" customWidth="1"/>
    <col min="8710" max="8710" width="1.5703125" style="89" customWidth="1"/>
    <col min="8711" max="8711" width="14.42578125" style="89" customWidth="1"/>
    <col min="8712" max="8712" width="1" style="89" customWidth="1"/>
    <col min="8713" max="8713" width="14.42578125" style="89" customWidth="1"/>
    <col min="8714" max="8714" width="1" style="89" customWidth="1"/>
    <col min="8715" max="8715" width="14.42578125" style="89" customWidth="1"/>
    <col min="8716" max="8716" width="0.85546875" style="89" customWidth="1"/>
    <col min="8717" max="8717" width="14.42578125" style="89" customWidth="1"/>
    <col min="8718" max="8718" width="1" style="89" customWidth="1"/>
    <col min="8719" max="8719" width="14.42578125" style="89" customWidth="1"/>
    <col min="8720" max="8720" width="14.28515625" style="89" bestFit="1" customWidth="1"/>
    <col min="8721" max="8960" width="9.140625" style="89"/>
    <col min="8961" max="8961" width="1.5703125" style="89" customWidth="1"/>
    <col min="8962" max="8962" width="2.140625" style="89" customWidth="1"/>
    <col min="8963" max="8963" width="50" style="89" customWidth="1"/>
    <col min="8964" max="8964" width="4.28515625" style="89" customWidth="1"/>
    <col min="8965" max="8965" width="2.42578125" style="89" customWidth="1"/>
    <col min="8966" max="8966" width="1.5703125" style="89" customWidth="1"/>
    <col min="8967" max="8967" width="14.42578125" style="89" customWidth="1"/>
    <col min="8968" max="8968" width="1" style="89" customWidth="1"/>
    <col min="8969" max="8969" width="14.42578125" style="89" customWidth="1"/>
    <col min="8970" max="8970" width="1" style="89" customWidth="1"/>
    <col min="8971" max="8971" width="14.42578125" style="89" customWidth="1"/>
    <col min="8972" max="8972" width="0.85546875" style="89" customWidth="1"/>
    <col min="8973" max="8973" width="14.42578125" style="89" customWidth="1"/>
    <col min="8974" max="8974" width="1" style="89" customWidth="1"/>
    <col min="8975" max="8975" width="14.42578125" style="89" customWidth="1"/>
    <col min="8976" max="8976" width="14.28515625" style="89" bestFit="1" customWidth="1"/>
    <col min="8977" max="9216" width="9.140625" style="89"/>
    <col min="9217" max="9217" width="1.5703125" style="89" customWidth="1"/>
    <col min="9218" max="9218" width="2.140625" style="89" customWidth="1"/>
    <col min="9219" max="9219" width="50" style="89" customWidth="1"/>
    <col min="9220" max="9220" width="4.28515625" style="89" customWidth="1"/>
    <col min="9221" max="9221" width="2.42578125" style="89" customWidth="1"/>
    <col min="9222" max="9222" width="1.5703125" style="89" customWidth="1"/>
    <col min="9223" max="9223" width="14.42578125" style="89" customWidth="1"/>
    <col min="9224" max="9224" width="1" style="89" customWidth="1"/>
    <col min="9225" max="9225" width="14.42578125" style="89" customWidth="1"/>
    <col min="9226" max="9226" width="1" style="89" customWidth="1"/>
    <col min="9227" max="9227" width="14.42578125" style="89" customWidth="1"/>
    <col min="9228" max="9228" width="0.85546875" style="89" customWidth="1"/>
    <col min="9229" max="9229" width="14.42578125" style="89" customWidth="1"/>
    <col min="9230" max="9230" width="1" style="89" customWidth="1"/>
    <col min="9231" max="9231" width="14.42578125" style="89" customWidth="1"/>
    <col min="9232" max="9232" width="14.28515625" style="89" bestFit="1" customWidth="1"/>
    <col min="9233" max="9472" width="9.140625" style="89"/>
    <col min="9473" max="9473" width="1.5703125" style="89" customWidth="1"/>
    <col min="9474" max="9474" width="2.140625" style="89" customWidth="1"/>
    <col min="9475" max="9475" width="50" style="89" customWidth="1"/>
    <col min="9476" max="9476" width="4.28515625" style="89" customWidth="1"/>
    <col min="9477" max="9477" width="2.42578125" style="89" customWidth="1"/>
    <col min="9478" max="9478" width="1.5703125" style="89" customWidth="1"/>
    <col min="9479" max="9479" width="14.42578125" style="89" customWidth="1"/>
    <col min="9480" max="9480" width="1" style="89" customWidth="1"/>
    <col min="9481" max="9481" width="14.42578125" style="89" customWidth="1"/>
    <col min="9482" max="9482" width="1" style="89" customWidth="1"/>
    <col min="9483" max="9483" width="14.42578125" style="89" customWidth="1"/>
    <col min="9484" max="9484" width="0.85546875" style="89" customWidth="1"/>
    <col min="9485" max="9485" width="14.42578125" style="89" customWidth="1"/>
    <col min="9486" max="9486" width="1" style="89" customWidth="1"/>
    <col min="9487" max="9487" width="14.42578125" style="89" customWidth="1"/>
    <col min="9488" max="9488" width="14.28515625" style="89" bestFit="1" customWidth="1"/>
    <col min="9489" max="9728" width="9.140625" style="89"/>
    <col min="9729" max="9729" width="1.5703125" style="89" customWidth="1"/>
    <col min="9730" max="9730" width="2.140625" style="89" customWidth="1"/>
    <col min="9731" max="9731" width="50" style="89" customWidth="1"/>
    <col min="9732" max="9732" width="4.28515625" style="89" customWidth="1"/>
    <col min="9733" max="9733" width="2.42578125" style="89" customWidth="1"/>
    <col min="9734" max="9734" width="1.5703125" style="89" customWidth="1"/>
    <col min="9735" max="9735" width="14.42578125" style="89" customWidth="1"/>
    <col min="9736" max="9736" width="1" style="89" customWidth="1"/>
    <col min="9737" max="9737" width="14.42578125" style="89" customWidth="1"/>
    <col min="9738" max="9738" width="1" style="89" customWidth="1"/>
    <col min="9739" max="9739" width="14.42578125" style="89" customWidth="1"/>
    <col min="9740" max="9740" width="0.85546875" style="89" customWidth="1"/>
    <col min="9741" max="9741" width="14.42578125" style="89" customWidth="1"/>
    <col min="9742" max="9742" width="1" style="89" customWidth="1"/>
    <col min="9743" max="9743" width="14.42578125" style="89" customWidth="1"/>
    <col min="9744" max="9744" width="14.28515625" style="89" bestFit="1" customWidth="1"/>
    <col min="9745" max="9984" width="9.140625" style="89"/>
    <col min="9985" max="9985" width="1.5703125" style="89" customWidth="1"/>
    <col min="9986" max="9986" width="2.140625" style="89" customWidth="1"/>
    <col min="9987" max="9987" width="50" style="89" customWidth="1"/>
    <col min="9988" max="9988" width="4.28515625" style="89" customWidth="1"/>
    <col min="9989" max="9989" width="2.42578125" style="89" customWidth="1"/>
    <col min="9990" max="9990" width="1.5703125" style="89" customWidth="1"/>
    <col min="9991" max="9991" width="14.42578125" style="89" customWidth="1"/>
    <col min="9992" max="9992" width="1" style="89" customWidth="1"/>
    <col min="9993" max="9993" width="14.42578125" style="89" customWidth="1"/>
    <col min="9994" max="9994" width="1" style="89" customWidth="1"/>
    <col min="9995" max="9995" width="14.42578125" style="89" customWidth="1"/>
    <col min="9996" max="9996" width="0.85546875" style="89" customWidth="1"/>
    <col min="9997" max="9997" width="14.42578125" style="89" customWidth="1"/>
    <col min="9998" max="9998" width="1" style="89" customWidth="1"/>
    <col min="9999" max="9999" width="14.42578125" style="89" customWidth="1"/>
    <col min="10000" max="10000" width="14.28515625" style="89" bestFit="1" customWidth="1"/>
    <col min="10001" max="10240" width="9.140625" style="89"/>
    <col min="10241" max="10241" width="1.5703125" style="89" customWidth="1"/>
    <col min="10242" max="10242" width="2.140625" style="89" customWidth="1"/>
    <col min="10243" max="10243" width="50" style="89" customWidth="1"/>
    <col min="10244" max="10244" width="4.28515625" style="89" customWidth="1"/>
    <col min="10245" max="10245" width="2.42578125" style="89" customWidth="1"/>
    <col min="10246" max="10246" width="1.5703125" style="89" customWidth="1"/>
    <col min="10247" max="10247" width="14.42578125" style="89" customWidth="1"/>
    <col min="10248" max="10248" width="1" style="89" customWidth="1"/>
    <col min="10249" max="10249" width="14.42578125" style="89" customWidth="1"/>
    <col min="10250" max="10250" width="1" style="89" customWidth="1"/>
    <col min="10251" max="10251" width="14.42578125" style="89" customWidth="1"/>
    <col min="10252" max="10252" width="0.85546875" style="89" customWidth="1"/>
    <col min="10253" max="10253" width="14.42578125" style="89" customWidth="1"/>
    <col min="10254" max="10254" width="1" style="89" customWidth="1"/>
    <col min="10255" max="10255" width="14.42578125" style="89" customWidth="1"/>
    <col min="10256" max="10256" width="14.28515625" style="89" bestFit="1" customWidth="1"/>
    <col min="10257" max="10496" width="9.140625" style="89"/>
    <col min="10497" max="10497" width="1.5703125" style="89" customWidth="1"/>
    <col min="10498" max="10498" width="2.140625" style="89" customWidth="1"/>
    <col min="10499" max="10499" width="50" style="89" customWidth="1"/>
    <col min="10500" max="10500" width="4.28515625" style="89" customWidth="1"/>
    <col min="10501" max="10501" width="2.42578125" style="89" customWidth="1"/>
    <col min="10502" max="10502" width="1.5703125" style="89" customWidth="1"/>
    <col min="10503" max="10503" width="14.42578125" style="89" customWidth="1"/>
    <col min="10504" max="10504" width="1" style="89" customWidth="1"/>
    <col min="10505" max="10505" width="14.42578125" style="89" customWidth="1"/>
    <col min="10506" max="10506" width="1" style="89" customWidth="1"/>
    <col min="10507" max="10507" width="14.42578125" style="89" customWidth="1"/>
    <col min="10508" max="10508" width="0.85546875" style="89" customWidth="1"/>
    <col min="10509" max="10509" width="14.42578125" style="89" customWidth="1"/>
    <col min="10510" max="10510" width="1" style="89" customWidth="1"/>
    <col min="10511" max="10511" width="14.42578125" style="89" customWidth="1"/>
    <col min="10512" max="10512" width="14.28515625" style="89" bestFit="1" customWidth="1"/>
    <col min="10513" max="10752" width="9.140625" style="89"/>
    <col min="10753" max="10753" width="1.5703125" style="89" customWidth="1"/>
    <col min="10754" max="10754" width="2.140625" style="89" customWidth="1"/>
    <col min="10755" max="10755" width="50" style="89" customWidth="1"/>
    <col min="10756" max="10756" width="4.28515625" style="89" customWidth="1"/>
    <col min="10757" max="10757" width="2.42578125" style="89" customWidth="1"/>
    <col min="10758" max="10758" width="1.5703125" style="89" customWidth="1"/>
    <col min="10759" max="10759" width="14.42578125" style="89" customWidth="1"/>
    <col min="10760" max="10760" width="1" style="89" customWidth="1"/>
    <col min="10761" max="10761" width="14.42578125" style="89" customWidth="1"/>
    <col min="10762" max="10762" width="1" style="89" customWidth="1"/>
    <col min="10763" max="10763" width="14.42578125" style="89" customWidth="1"/>
    <col min="10764" max="10764" width="0.85546875" style="89" customWidth="1"/>
    <col min="10765" max="10765" width="14.42578125" style="89" customWidth="1"/>
    <col min="10766" max="10766" width="1" style="89" customWidth="1"/>
    <col min="10767" max="10767" width="14.42578125" style="89" customWidth="1"/>
    <col min="10768" max="10768" width="14.28515625" style="89" bestFit="1" customWidth="1"/>
    <col min="10769" max="11008" width="9.140625" style="89"/>
    <col min="11009" max="11009" width="1.5703125" style="89" customWidth="1"/>
    <col min="11010" max="11010" width="2.140625" style="89" customWidth="1"/>
    <col min="11011" max="11011" width="50" style="89" customWidth="1"/>
    <col min="11012" max="11012" width="4.28515625" style="89" customWidth="1"/>
    <col min="11013" max="11013" width="2.42578125" style="89" customWidth="1"/>
    <col min="11014" max="11014" width="1.5703125" style="89" customWidth="1"/>
    <col min="11015" max="11015" width="14.42578125" style="89" customWidth="1"/>
    <col min="11016" max="11016" width="1" style="89" customWidth="1"/>
    <col min="11017" max="11017" width="14.42578125" style="89" customWidth="1"/>
    <col min="11018" max="11018" width="1" style="89" customWidth="1"/>
    <col min="11019" max="11019" width="14.42578125" style="89" customWidth="1"/>
    <col min="11020" max="11020" width="0.85546875" style="89" customWidth="1"/>
    <col min="11021" max="11021" width="14.42578125" style="89" customWidth="1"/>
    <col min="11022" max="11022" width="1" style="89" customWidth="1"/>
    <col min="11023" max="11023" width="14.42578125" style="89" customWidth="1"/>
    <col min="11024" max="11024" width="14.28515625" style="89" bestFit="1" customWidth="1"/>
    <col min="11025" max="11264" width="9.140625" style="89"/>
    <col min="11265" max="11265" width="1.5703125" style="89" customWidth="1"/>
    <col min="11266" max="11266" width="2.140625" style="89" customWidth="1"/>
    <col min="11267" max="11267" width="50" style="89" customWidth="1"/>
    <col min="11268" max="11268" width="4.28515625" style="89" customWidth="1"/>
    <col min="11269" max="11269" width="2.42578125" style="89" customWidth="1"/>
    <col min="11270" max="11270" width="1.5703125" style="89" customWidth="1"/>
    <col min="11271" max="11271" width="14.42578125" style="89" customWidth="1"/>
    <col min="11272" max="11272" width="1" style="89" customWidth="1"/>
    <col min="11273" max="11273" width="14.42578125" style="89" customWidth="1"/>
    <col min="11274" max="11274" width="1" style="89" customWidth="1"/>
    <col min="11275" max="11275" width="14.42578125" style="89" customWidth="1"/>
    <col min="11276" max="11276" width="0.85546875" style="89" customWidth="1"/>
    <col min="11277" max="11277" width="14.42578125" style="89" customWidth="1"/>
    <col min="11278" max="11278" width="1" style="89" customWidth="1"/>
    <col min="11279" max="11279" width="14.42578125" style="89" customWidth="1"/>
    <col min="11280" max="11280" width="14.28515625" style="89" bestFit="1" customWidth="1"/>
    <col min="11281" max="11520" width="9.140625" style="89"/>
    <col min="11521" max="11521" width="1.5703125" style="89" customWidth="1"/>
    <col min="11522" max="11522" width="2.140625" style="89" customWidth="1"/>
    <col min="11523" max="11523" width="50" style="89" customWidth="1"/>
    <col min="11524" max="11524" width="4.28515625" style="89" customWidth="1"/>
    <col min="11525" max="11525" width="2.42578125" style="89" customWidth="1"/>
    <col min="11526" max="11526" width="1.5703125" style="89" customWidth="1"/>
    <col min="11527" max="11527" width="14.42578125" style="89" customWidth="1"/>
    <col min="11528" max="11528" width="1" style="89" customWidth="1"/>
    <col min="11529" max="11529" width="14.42578125" style="89" customWidth="1"/>
    <col min="11530" max="11530" width="1" style="89" customWidth="1"/>
    <col min="11531" max="11531" width="14.42578125" style="89" customWidth="1"/>
    <col min="11532" max="11532" width="0.85546875" style="89" customWidth="1"/>
    <col min="11533" max="11533" width="14.42578125" style="89" customWidth="1"/>
    <col min="11534" max="11534" width="1" style="89" customWidth="1"/>
    <col min="11535" max="11535" width="14.42578125" style="89" customWidth="1"/>
    <col min="11536" max="11536" width="14.28515625" style="89" bestFit="1" customWidth="1"/>
    <col min="11537" max="11776" width="9.140625" style="89"/>
    <col min="11777" max="11777" width="1.5703125" style="89" customWidth="1"/>
    <col min="11778" max="11778" width="2.140625" style="89" customWidth="1"/>
    <col min="11779" max="11779" width="50" style="89" customWidth="1"/>
    <col min="11780" max="11780" width="4.28515625" style="89" customWidth="1"/>
    <col min="11781" max="11781" width="2.42578125" style="89" customWidth="1"/>
    <col min="11782" max="11782" width="1.5703125" style="89" customWidth="1"/>
    <col min="11783" max="11783" width="14.42578125" style="89" customWidth="1"/>
    <col min="11784" max="11784" width="1" style="89" customWidth="1"/>
    <col min="11785" max="11785" width="14.42578125" style="89" customWidth="1"/>
    <col min="11786" max="11786" width="1" style="89" customWidth="1"/>
    <col min="11787" max="11787" width="14.42578125" style="89" customWidth="1"/>
    <col min="11788" max="11788" width="0.85546875" style="89" customWidth="1"/>
    <col min="11789" max="11789" width="14.42578125" style="89" customWidth="1"/>
    <col min="11790" max="11790" width="1" style="89" customWidth="1"/>
    <col min="11791" max="11791" width="14.42578125" style="89" customWidth="1"/>
    <col min="11792" max="11792" width="14.28515625" style="89" bestFit="1" customWidth="1"/>
    <col min="11793" max="12032" width="9.140625" style="89"/>
    <col min="12033" max="12033" width="1.5703125" style="89" customWidth="1"/>
    <col min="12034" max="12034" width="2.140625" style="89" customWidth="1"/>
    <col min="12035" max="12035" width="50" style="89" customWidth="1"/>
    <col min="12036" max="12036" width="4.28515625" style="89" customWidth="1"/>
    <col min="12037" max="12037" width="2.42578125" style="89" customWidth="1"/>
    <col min="12038" max="12038" width="1.5703125" style="89" customWidth="1"/>
    <col min="12039" max="12039" width="14.42578125" style="89" customWidth="1"/>
    <col min="12040" max="12040" width="1" style="89" customWidth="1"/>
    <col min="12041" max="12041" width="14.42578125" style="89" customWidth="1"/>
    <col min="12042" max="12042" width="1" style="89" customWidth="1"/>
    <col min="12043" max="12043" width="14.42578125" style="89" customWidth="1"/>
    <col min="12044" max="12044" width="0.85546875" style="89" customWidth="1"/>
    <col min="12045" max="12045" width="14.42578125" style="89" customWidth="1"/>
    <col min="12046" max="12046" width="1" style="89" customWidth="1"/>
    <col min="12047" max="12047" width="14.42578125" style="89" customWidth="1"/>
    <col min="12048" max="12048" width="14.28515625" style="89" bestFit="1" customWidth="1"/>
    <col min="12049" max="12288" width="9.140625" style="89"/>
    <col min="12289" max="12289" width="1.5703125" style="89" customWidth="1"/>
    <col min="12290" max="12290" width="2.140625" style="89" customWidth="1"/>
    <col min="12291" max="12291" width="50" style="89" customWidth="1"/>
    <col min="12292" max="12292" width="4.28515625" style="89" customWidth="1"/>
    <col min="12293" max="12293" width="2.42578125" style="89" customWidth="1"/>
    <col min="12294" max="12294" width="1.5703125" style="89" customWidth="1"/>
    <col min="12295" max="12295" width="14.42578125" style="89" customWidth="1"/>
    <col min="12296" max="12296" width="1" style="89" customWidth="1"/>
    <col min="12297" max="12297" width="14.42578125" style="89" customWidth="1"/>
    <col min="12298" max="12298" width="1" style="89" customWidth="1"/>
    <col min="12299" max="12299" width="14.42578125" style="89" customWidth="1"/>
    <col min="12300" max="12300" width="0.85546875" style="89" customWidth="1"/>
    <col min="12301" max="12301" width="14.42578125" style="89" customWidth="1"/>
    <col min="12302" max="12302" width="1" style="89" customWidth="1"/>
    <col min="12303" max="12303" width="14.42578125" style="89" customWidth="1"/>
    <col min="12304" max="12304" width="14.28515625" style="89" bestFit="1" customWidth="1"/>
    <col min="12305" max="12544" width="9.140625" style="89"/>
    <col min="12545" max="12545" width="1.5703125" style="89" customWidth="1"/>
    <col min="12546" max="12546" width="2.140625" style="89" customWidth="1"/>
    <col min="12547" max="12547" width="50" style="89" customWidth="1"/>
    <col min="12548" max="12548" width="4.28515625" style="89" customWidth="1"/>
    <col min="12549" max="12549" width="2.42578125" style="89" customWidth="1"/>
    <col min="12550" max="12550" width="1.5703125" style="89" customWidth="1"/>
    <col min="12551" max="12551" width="14.42578125" style="89" customWidth="1"/>
    <col min="12552" max="12552" width="1" style="89" customWidth="1"/>
    <col min="12553" max="12553" width="14.42578125" style="89" customWidth="1"/>
    <col min="12554" max="12554" width="1" style="89" customWidth="1"/>
    <col min="12555" max="12555" width="14.42578125" style="89" customWidth="1"/>
    <col min="12556" max="12556" width="0.85546875" style="89" customWidth="1"/>
    <col min="12557" max="12557" width="14.42578125" style="89" customWidth="1"/>
    <col min="12558" max="12558" width="1" style="89" customWidth="1"/>
    <col min="12559" max="12559" width="14.42578125" style="89" customWidth="1"/>
    <col min="12560" max="12560" width="14.28515625" style="89" bestFit="1" customWidth="1"/>
    <col min="12561" max="12800" width="9.140625" style="89"/>
    <col min="12801" max="12801" width="1.5703125" style="89" customWidth="1"/>
    <col min="12802" max="12802" width="2.140625" style="89" customWidth="1"/>
    <col min="12803" max="12803" width="50" style="89" customWidth="1"/>
    <col min="12804" max="12804" width="4.28515625" style="89" customWidth="1"/>
    <col min="12805" max="12805" width="2.42578125" style="89" customWidth="1"/>
    <col min="12806" max="12806" width="1.5703125" style="89" customWidth="1"/>
    <col min="12807" max="12807" width="14.42578125" style="89" customWidth="1"/>
    <col min="12808" max="12808" width="1" style="89" customWidth="1"/>
    <col min="12809" max="12809" width="14.42578125" style="89" customWidth="1"/>
    <col min="12810" max="12810" width="1" style="89" customWidth="1"/>
    <col min="12811" max="12811" width="14.42578125" style="89" customWidth="1"/>
    <col min="12812" max="12812" width="0.85546875" style="89" customWidth="1"/>
    <col min="12813" max="12813" width="14.42578125" style="89" customWidth="1"/>
    <col min="12814" max="12814" width="1" style="89" customWidth="1"/>
    <col min="12815" max="12815" width="14.42578125" style="89" customWidth="1"/>
    <col min="12816" max="12816" width="14.28515625" style="89" bestFit="1" customWidth="1"/>
    <col min="12817" max="13056" width="9.140625" style="89"/>
    <col min="13057" max="13057" width="1.5703125" style="89" customWidth="1"/>
    <col min="13058" max="13058" width="2.140625" style="89" customWidth="1"/>
    <col min="13059" max="13059" width="50" style="89" customWidth="1"/>
    <col min="13060" max="13060" width="4.28515625" style="89" customWidth="1"/>
    <col min="13061" max="13061" width="2.42578125" style="89" customWidth="1"/>
    <col min="13062" max="13062" width="1.5703125" style="89" customWidth="1"/>
    <col min="13063" max="13063" width="14.42578125" style="89" customWidth="1"/>
    <col min="13064" max="13064" width="1" style="89" customWidth="1"/>
    <col min="13065" max="13065" width="14.42578125" style="89" customWidth="1"/>
    <col min="13066" max="13066" width="1" style="89" customWidth="1"/>
    <col min="13067" max="13067" width="14.42578125" style="89" customWidth="1"/>
    <col min="13068" max="13068" width="0.85546875" style="89" customWidth="1"/>
    <col min="13069" max="13069" width="14.42578125" style="89" customWidth="1"/>
    <col min="13070" max="13070" width="1" style="89" customWidth="1"/>
    <col min="13071" max="13071" width="14.42578125" style="89" customWidth="1"/>
    <col min="13072" max="13072" width="14.28515625" style="89" bestFit="1" customWidth="1"/>
    <col min="13073" max="13312" width="9.140625" style="89"/>
    <col min="13313" max="13313" width="1.5703125" style="89" customWidth="1"/>
    <col min="13314" max="13314" width="2.140625" style="89" customWidth="1"/>
    <col min="13315" max="13315" width="50" style="89" customWidth="1"/>
    <col min="13316" max="13316" width="4.28515625" style="89" customWidth="1"/>
    <col min="13317" max="13317" width="2.42578125" style="89" customWidth="1"/>
    <col min="13318" max="13318" width="1.5703125" style="89" customWidth="1"/>
    <col min="13319" max="13319" width="14.42578125" style="89" customWidth="1"/>
    <col min="13320" max="13320" width="1" style="89" customWidth="1"/>
    <col min="13321" max="13321" width="14.42578125" style="89" customWidth="1"/>
    <col min="13322" max="13322" width="1" style="89" customWidth="1"/>
    <col min="13323" max="13323" width="14.42578125" style="89" customWidth="1"/>
    <col min="13324" max="13324" width="0.85546875" style="89" customWidth="1"/>
    <col min="13325" max="13325" width="14.42578125" style="89" customWidth="1"/>
    <col min="13326" max="13326" width="1" style="89" customWidth="1"/>
    <col min="13327" max="13327" width="14.42578125" style="89" customWidth="1"/>
    <col min="13328" max="13328" width="14.28515625" style="89" bestFit="1" customWidth="1"/>
    <col min="13329" max="13568" width="9.140625" style="89"/>
    <col min="13569" max="13569" width="1.5703125" style="89" customWidth="1"/>
    <col min="13570" max="13570" width="2.140625" style="89" customWidth="1"/>
    <col min="13571" max="13571" width="50" style="89" customWidth="1"/>
    <col min="13572" max="13572" width="4.28515625" style="89" customWidth="1"/>
    <col min="13573" max="13573" width="2.42578125" style="89" customWidth="1"/>
    <col min="13574" max="13574" width="1.5703125" style="89" customWidth="1"/>
    <col min="13575" max="13575" width="14.42578125" style="89" customWidth="1"/>
    <col min="13576" max="13576" width="1" style="89" customWidth="1"/>
    <col min="13577" max="13577" width="14.42578125" style="89" customWidth="1"/>
    <col min="13578" max="13578" width="1" style="89" customWidth="1"/>
    <col min="13579" max="13579" width="14.42578125" style="89" customWidth="1"/>
    <col min="13580" max="13580" width="0.85546875" style="89" customWidth="1"/>
    <col min="13581" max="13581" width="14.42578125" style="89" customWidth="1"/>
    <col min="13582" max="13582" width="1" style="89" customWidth="1"/>
    <col min="13583" max="13583" width="14.42578125" style="89" customWidth="1"/>
    <col min="13584" max="13584" width="14.28515625" style="89" bestFit="1" customWidth="1"/>
    <col min="13585" max="13824" width="9.140625" style="89"/>
    <col min="13825" max="13825" width="1.5703125" style="89" customWidth="1"/>
    <col min="13826" max="13826" width="2.140625" style="89" customWidth="1"/>
    <col min="13827" max="13827" width="50" style="89" customWidth="1"/>
    <col min="13828" max="13828" width="4.28515625" style="89" customWidth="1"/>
    <col min="13829" max="13829" width="2.42578125" style="89" customWidth="1"/>
    <col min="13830" max="13830" width="1.5703125" style="89" customWidth="1"/>
    <col min="13831" max="13831" width="14.42578125" style="89" customWidth="1"/>
    <col min="13832" max="13832" width="1" style="89" customWidth="1"/>
    <col min="13833" max="13833" width="14.42578125" style="89" customWidth="1"/>
    <col min="13834" max="13834" width="1" style="89" customWidth="1"/>
    <col min="13835" max="13835" width="14.42578125" style="89" customWidth="1"/>
    <col min="13836" max="13836" width="0.85546875" style="89" customWidth="1"/>
    <col min="13837" max="13837" width="14.42578125" style="89" customWidth="1"/>
    <col min="13838" max="13838" width="1" style="89" customWidth="1"/>
    <col min="13839" max="13839" width="14.42578125" style="89" customWidth="1"/>
    <col min="13840" max="13840" width="14.28515625" style="89" bestFit="1" customWidth="1"/>
    <col min="13841" max="14080" width="9.140625" style="89"/>
    <col min="14081" max="14081" width="1.5703125" style="89" customWidth="1"/>
    <col min="14082" max="14082" width="2.140625" style="89" customWidth="1"/>
    <col min="14083" max="14083" width="50" style="89" customWidth="1"/>
    <col min="14084" max="14084" width="4.28515625" style="89" customWidth="1"/>
    <col min="14085" max="14085" width="2.42578125" style="89" customWidth="1"/>
    <col min="14086" max="14086" width="1.5703125" style="89" customWidth="1"/>
    <col min="14087" max="14087" width="14.42578125" style="89" customWidth="1"/>
    <col min="14088" max="14088" width="1" style="89" customWidth="1"/>
    <col min="14089" max="14089" width="14.42578125" style="89" customWidth="1"/>
    <col min="14090" max="14090" width="1" style="89" customWidth="1"/>
    <col min="14091" max="14091" width="14.42578125" style="89" customWidth="1"/>
    <col min="14092" max="14092" width="0.85546875" style="89" customWidth="1"/>
    <col min="14093" max="14093" width="14.42578125" style="89" customWidth="1"/>
    <col min="14094" max="14094" width="1" style="89" customWidth="1"/>
    <col min="14095" max="14095" width="14.42578125" style="89" customWidth="1"/>
    <col min="14096" max="14096" width="14.28515625" style="89" bestFit="1" customWidth="1"/>
    <col min="14097" max="14336" width="9.140625" style="89"/>
    <col min="14337" max="14337" width="1.5703125" style="89" customWidth="1"/>
    <col min="14338" max="14338" width="2.140625" style="89" customWidth="1"/>
    <col min="14339" max="14339" width="50" style="89" customWidth="1"/>
    <col min="14340" max="14340" width="4.28515625" style="89" customWidth="1"/>
    <col min="14341" max="14341" width="2.42578125" style="89" customWidth="1"/>
    <col min="14342" max="14342" width="1.5703125" style="89" customWidth="1"/>
    <col min="14343" max="14343" width="14.42578125" style="89" customWidth="1"/>
    <col min="14344" max="14344" width="1" style="89" customWidth="1"/>
    <col min="14345" max="14345" width="14.42578125" style="89" customWidth="1"/>
    <col min="14346" max="14346" width="1" style="89" customWidth="1"/>
    <col min="14347" max="14347" width="14.42578125" style="89" customWidth="1"/>
    <col min="14348" max="14348" width="0.85546875" style="89" customWidth="1"/>
    <col min="14349" max="14349" width="14.42578125" style="89" customWidth="1"/>
    <col min="14350" max="14350" width="1" style="89" customWidth="1"/>
    <col min="14351" max="14351" width="14.42578125" style="89" customWidth="1"/>
    <col min="14352" max="14352" width="14.28515625" style="89" bestFit="1" customWidth="1"/>
    <col min="14353" max="14592" width="9.140625" style="89"/>
    <col min="14593" max="14593" width="1.5703125" style="89" customWidth="1"/>
    <col min="14594" max="14594" width="2.140625" style="89" customWidth="1"/>
    <col min="14595" max="14595" width="50" style="89" customWidth="1"/>
    <col min="14596" max="14596" width="4.28515625" style="89" customWidth="1"/>
    <col min="14597" max="14597" width="2.42578125" style="89" customWidth="1"/>
    <col min="14598" max="14598" width="1.5703125" style="89" customWidth="1"/>
    <col min="14599" max="14599" width="14.42578125" style="89" customWidth="1"/>
    <col min="14600" max="14600" width="1" style="89" customWidth="1"/>
    <col min="14601" max="14601" width="14.42578125" style="89" customWidth="1"/>
    <col min="14602" max="14602" width="1" style="89" customWidth="1"/>
    <col min="14603" max="14603" width="14.42578125" style="89" customWidth="1"/>
    <col min="14604" max="14604" width="0.85546875" style="89" customWidth="1"/>
    <col min="14605" max="14605" width="14.42578125" style="89" customWidth="1"/>
    <col min="14606" max="14606" width="1" style="89" customWidth="1"/>
    <col min="14607" max="14607" width="14.42578125" style="89" customWidth="1"/>
    <col min="14608" max="14608" width="14.28515625" style="89" bestFit="1" customWidth="1"/>
    <col min="14609" max="14848" width="9.140625" style="89"/>
    <col min="14849" max="14849" width="1.5703125" style="89" customWidth="1"/>
    <col min="14850" max="14850" width="2.140625" style="89" customWidth="1"/>
    <col min="14851" max="14851" width="50" style="89" customWidth="1"/>
    <col min="14852" max="14852" width="4.28515625" style="89" customWidth="1"/>
    <col min="14853" max="14853" width="2.42578125" style="89" customWidth="1"/>
    <col min="14854" max="14854" width="1.5703125" style="89" customWidth="1"/>
    <col min="14855" max="14855" width="14.42578125" style="89" customWidth="1"/>
    <col min="14856" max="14856" width="1" style="89" customWidth="1"/>
    <col min="14857" max="14857" width="14.42578125" style="89" customWidth="1"/>
    <col min="14858" max="14858" width="1" style="89" customWidth="1"/>
    <col min="14859" max="14859" width="14.42578125" style="89" customWidth="1"/>
    <col min="14860" max="14860" width="0.85546875" style="89" customWidth="1"/>
    <col min="14861" max="14861" width="14.42578125" style="89" customWidth="1"/>
    <col min="14862" max="14862" width="1" style="89" customWidth="1"/>
    <col min="14863" max="14863" width="14.42578125" style="89" customWidth="1"/>
    <col min="14864" max="14864" width="14.28515625" style="89" bestFit="1" customWidth="1"/>
    <col min="14865" max="15104" width="9.140625" style="89"/>
    <col min="15105" max="15105" width="1.5703125" style="89" customWidth="1"/>
    <col min="15106" max="15106" width="2.140625" style="89" customWidth="1"/>
    <col min="15107" max="15107" width="50" style="89" customWidth="1"/>
    <col min="15108" max="15108" width="4.28515625" style="89" customWidth="1"/>
    <col min="15109" max="15109" width="2.42578125" style="89" customWidth="1"/>
    <col min="15110" max="15110" width="1.5703125" style="89" customWidth="1"/>
    <col min="15111" max="15111" width="14.42578125" style="89" customWidth="1"/>
    <col min="15112" max="15112" width="1" style="89" customWidth="1"/>
    <col min="15113" max="15113" width="14.42578125" style="89" customWidth="1"/>
    <col min="15114" max="15114" width="1" style="89" customWidth="1"/>
    <col min="15115" max="15115" width="14.42578125" style="89" customWidth="1"/>
    <col min="15116" max="15116" width="0.85546875" style="89" customWidth="1"/>
    <col min="15117" max="15117" width="14.42578125" style="89" customWidth="1"/>
    <col min="15118" max="15118" width="1" style="89" customWidth="1"/>
    <col min="15119" max="15119" width="14.42578125" style="89" customWidth="1"/>
    <col min="15120" max="15120" width="14.28515625" style="89" bestFit="1" customWidth="1"/>
    <col min="15121" max="15360" width="9.140625" style="89"/>
    <col min="15361" max="15361" width="1.5703125" style="89" customWidth="1"/>
    <col min="15362" max="15362" width="2.140625" style="89" customWidth="1"/>
    <col min="15363" max="15363" width="50" style="89" customWidth="1"/>
    <col min="15364" max="15364" width="4.28515625" style="89" customWidth="1"/>
    <col min="15365" max="15365" width="2.42578125" style="89" customWidth="1"/>
    <col min="15366" max="15366" width="1.5703125" style="89" customWidth="1"/>
    <col min="15367" max="15367" width="14.42578125" style="89" customWidth="1"/>
    <col min="15368" max="15368" width="1" style="89" customWidth="1"/>
    <col min="15369" max="15369" width="14.42578125" style="89" customWidth="1"/>
    <col min="15370" max="15370" width="1" style="89" customWidth="1"/>
    <col min="15371" max="15371" width="14.42578125" style="89" customWidth="1"/>
    <col min="15372" max="15372" width="0.85546875" style="89" customWidth="1"/>
    <col min="15373" max="15373" width="14.42578125" style="89" customWidth="1"/>
    <col min="15374" max="15374" width="1" style="89" customWidth="1"/>
    <col min="15375" max="15375" width="14.42578125" style="89" customWidth="1"/>
    <col min="15376" max="15376" width="14.28515625" style="89" bestFit="1" customWidth="1"/>
    <col min="15377" max="15616" width="9.140625" style="89"/>
    <col min="15617" max="15617" width="1.5703125" style="89" customWidth="1"/>
    <col min="15618" max="15618" width="2.140625" style="89" customWidth="1"/>
    <col min="15619" max="15619" width="50" style="89" customWidth="1"/>
    <col min="15620" max="15620" width="4.28515625" style="89" customWidth="1"/>
    <col min="15621" max="15621" width="2.42578125" style="89" customWidth="1"/>
    <col min="15622" max="15622" width="1.5703125" style="89" customWidth="1"/>
    <col min="15623" max="15623" width="14.42578125" style="89" customWidth="1"/>
    <col min="15624" max="15624" width="1" style="89" customWidth="1"/>
    <col min="15625" max="15625" width="14.42578125" style="89" customWidth="1"/>
    <col min="15626" max="15626" width="1" style="89" customWidth="1"/>
    <col min="15627" max="15627" width="14.42578125" style="89" customWidth="1"/>
    <col min="15628" max="15628" width="0.85546875" style="89" customWidth="1"/>
    <col min="15629" max="15629" width="14.42578125" style="89" customWidth="1"/>
    <col min="15630" max="15630" width="1" style="89" customWidth="1"/>
    <col min="15631" max="15631" width="14.42578125" style="89" customWidth="1"/>
    <col min="15632" max="15632" width="14.28515625" style="89" bestFit="1" customWidth="1"/>
    <col min="15633" max="15872" width="9.140625" style="89"/>
    <col min="15873" max="15873" width="1.5703125" style="89" customWidth="1"/>
    <col min="15874" max="15874" width="2.140625" style="89" customWidth="1"/>
    <col min="15875" max="15875" width="50" style="89" customWidth="1"/>
    <col min="15876" max="15876" width="4.28515625" style="89" customWidth="1"/>
    <col min="15877" max="15877" width="2.42578125" style="89" customWidth="1"/>
    <col min="15878" max="15878" width="1.5703125" style="89" customWidth="1"/>
    <col min="15879" max="15879" width="14.42578125" style="89" customWidth="1"/>
    <col min="15880" max="15880" width="1" style="89" customWidth="1"/>
    <col min="15881" max="15881" width="14.42578125" style="89" customWidth="1"/>
    <col min="15882" max="15882" width="1" style="89" customWidth="1"/>
    <col min="15883" max="15883" width="14.42578125" style="89" customWidth="1"/>
    <col min="15884" max="15884" width="0.85546875" style="89" customWidth="1"/>
    <col min="15885" max="15885" width="14.42578125" style="89" customWidth="1"/>
    <col min="15886" max="15886" width="1" style="89" customWidth="1"/>
    <col min="15887" max="15887" width="14.42578125" style="89" customWidth="1"/>
    <col min="15888" max="15888" width="14.28515625" style="89" bestFit="1" customWidth="1"/>
    <col min="15889" max="16128" width="9.140625" style="89"/>
    <col min="16129" max="16129" width="1.5703125" style="89" customWidth="1"/>
    <col min="16130" max="16130" width="2.140625" style="89" customWidth="1"/>
    <col min="16131" max="16131" width="50" style="89" customWidth="1"/>
    <col min="16132" max="16132" width="4.28515625" style="89" customWidth="1"/>
    <col min="16133" max="16133" width="2.42578125" style="89" customWidth="1"/>
    <col min="16134" max="16134" width="1.5703125" style="89" customWidth="1"/>
    <col min="16135" max="16135" width="14.42578125" style="89" customWidth="1"/>
    <col min="16136" max="16136" width="1" style="89" customWidth="1"/>
    <col min="16137" max="16137" width="14.42578125" style="89" customWidth="1"/>
    <col min="16138" max="16138" width="1" style="89" customWidth="1"/>
    <col min="16139" max="16139" width="14.42578125" style="89" customWidth="1"/>
    <col min="16140" max="16140" width="0.85546875" style="89" customWidth="1"/>
    <col min="16141" max="16141" width="14.42578125" style="89" customWidth="1"/>
    <col min="16142" max="16142" width="1" style="89" customWidth="1"/>
    <col min="16143" max="16143" width="14.42578125" style="89" customWidth="1"/>
    <col min="16144" max="16144" width="14.28515625" style="89" bestFit="1" customWidth="1"/>
    <col min="16145" max="16384" width="9.140625" style="89"/>
  </cols>
  <sheetData>
    <row r="1" spans="1:15" ht="21.95" customHeight="1">
      <c r="M1" s="19" t="s">
        <v>117</v>
      </c>
    </row>
    <row r="2" spans="1:15" ht="21.95" customHeight="1">
      <c r="M2" s="19" t="s">
        <v>118</v>
      </c>
    </row>
    <row r="3" spans="1:15" ht="21.95" customHeight="1">
      <c r="A3" s="167" t="s">
        <v>141</v>
      </c>
      <c r="B3" s="167"/>
      <c r="C3" s="167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s="91" customFormat="1" ht="21.95" customHeight="1">
      <c r="A4" s="150" t="s">
        <v>123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s="91" customFormat="1" ht="21.95" customHeight="1">
      <c r="A5" s="150" t="s">
        <v>139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5" s="91" customFormat="1" ht="21.95" customHeight="1">
      <c r="A6" s="150" t="s">
        <v>88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1:15" s="91" customFormat="1" ht="9.9499999999999993" customHeight="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5" s="99" customFormat="1" ht="20.100000000000001" customHeight="1">
      <c r="A8" s="99" t="s">
        <v>14</v>
      </c>
      <c r="G8" s="169" t="s">
        <v>46</v>
      </c>
      <c r="H8" s="169"/>
      <c r="I8" s="169"/>
      <c r="J8" s="169"/>
      <c r="K8" s="169"/>
      <c r="L8" s="169"/>
      <c r="M8" s="169"/>
      <c r="N8" s="169"/>
      <c r="O8" s="169"/>
    </row>
    <row r="9" spans="1:15" s="99" customFormat="1" ht="20.100000000000001" customHeight="1">
      <c r="G9" s="169" t="s">
        <v>45</v>
      </c>
      <c r="H9" s="169"/>
      <c r="I9" s="169"/>
      <c r="J9" s="169"/>
      <c r="K9" s="169"/>
      <c r="L9" s="169"/>
      <c r="M9" s="169"/>
      <c r="N9" s="169"/>
      <c r="O9" s="169"/>
    </row>
    <row r="10" spans="1:15" s="99" customFormat="1" ht="20.100000000000001" customHeight="1">
      <c r="G10" s="101" t="s">
        <v>37</v>
      </c>
      <c r="H10" s="101"/>
      <c r="I10" s="101" t="s">
        <v>21</v>
      </c>
      <c r="J10" s="101"/>
      <c r="K10" s="165" t="s">
        <v>125</v>
      </c>
      <c r="L10" s="165"/>
      <c r="M10" s="165"/>
      <c r="N10" s="102"/>
      <c r="O10" s="101" t="s">
        <v>19</v>
      </c>
    </row>
    <row r="11" spans="1:15" s="99" customFormat="1" ht="20.100000000000001" customHeight="1">
      <c r="G11" s="101" t="s">
        <v>20</v>
      </c>
      <c r="H11" s="101"/>
      <c r="I11" s="101" t="s">
        <v>4</v>
      </c>
      <c r="J11" s="101"/>
      <c r="K11" s="103" t="s">
        <v>126</v>
      </c>
      <c r="L11" s="104"/>
      <c r="M11" s="101" t="s">
        <v>9</v>
      </c>
      <c r="N11" s="102"/>
      <c r="O11" s="101" t="s">
        <v>22</v>
      </c>
    </row>
    <row r="12" spans="1:15" s="99" customFormat="1" ht="20.100000000000001" customHeight="1">
      <c r="C12" s="166"/>
      <c r="D12" s="166"/>
      <c r="E12" s="166"/>
      <c r="G12" s="100" t="s">
        <v>68</v>
      </c>
      <c r="H12" s="101"/>
      <c r="I12" s="105"/>
      <c r="J12" s="101"/>
      <c r="K12" s="105" t="s">
        <v>124</v>
      </c>
      <c r="L12" s="101"/>
      <c r="M12" s="100"/>
      <c r="N12" s="102"/>
      <c r="O12" s="106"/>
    </row>
    <row r="13" spans="1:15" s="99" customFormat="1" ht="20.100000000000001" customHeight="1">
      <c r="A13" s="107" t="s">
        <v>129</v>
      </c>
      <c r="B13" s="108"/>
      <c r="G13" s="109">
        <v>210000000</v>
      </c>
      <c r="H13" s="109"/>
      <c r="I13" s="109">
        <v>275836899.70999998</v>
      </c>
      <c r="J13" s="109"/>
      <c r="K13" s="109">
        <v>8284749.5999999996</v>
      </c>
      <c r="L13" s="109"/>
      <c r="M13" s="109">
        <v>20568657.989999998</v>
      </c>
      <c r="N13" s="109"/>
      <c r="O13" s="109">
        <f>SUM(G13:N13)</f>
        <v>514690307.30000001</v>
      </c>
    </row>
    <row r="14" spans="1:15" s="99" customFormat="1" ht="20.100000000000001" customHeight="1">
      <c r="A14" s="107" t="s">
        <v>128</v>
      </c>
      <c r="B14" s="108"/>
      <c r="G14" s="110">
        <v>0</v>
      </c>
      <c r="H14" s="109"/>
      <c r="I14" s="110">
        <v>0</v>
      </c>
      <c r="J14" s="109"/>
      <c r="K14" s="110">
        <v>0</v>
      </c>
      <c r="L14" s="109"/>
      <c r="M14" s="109">
        <v>5787410.9199999999</v>
      </c>
      <c r="N14" s="109"/>
      <c r="O14" s="109">
        <v>5787410.9199999999</v>
      </c>
    </row>
    <row r="15" spans="1:15" s="99" customFormat="1" ht="20.100000000000001" customHeight="1" thickBot="1">
      <c r="A15" s="107" t="s">
        <v>90</v>
      </c>
      <c r="B15" s="108"/>
      <c r="G15" s="111">
        <f>SUM(G12:G14)</f>
        <v>210000000</v>
      </c>
      <c r="H15" s="112"/>
      <c r="I15" s="111">
        <f>SUM(I12:I14)</f>
        <v>275836899.70999998</v>
      </c>
      <c r="J15" s="112"/>
      <c r="K15" s="111">
        <f>SUM(K12:K14)</f>
        <v>8284749.5999999996</v>
      </c>
      <c r="L15" s="112"/>
      <c r="M15" s="111">
        <v>26356068.91</v>
      </c>
      <c r="N15" s="112"/>
      <c r="O15" s="111">
        <v>520477718.22000003</v>
      </c>
    </row>
    <row r="16" spans="1:15" s="99" customFormat="1" ht="20.100000000000001" customHeight="1" thickTop="1">
      <c r="A16" s="107"/>
      <c r="B16" s="108"/>
      <c r="G16" s="110"/>
      <c r="H16" s="109"/>
      <c r="I16" s="110"/>
      <c r="J16" s="109"/>
      <c r="K16" s="110"/>
      <c r="L16" s="109"/>
      <c r="M16" s="109"/>
      <c r="N16" s="109"/>
      <c r="O16" s="109"/>
    </row>
    <row r="17" spans="1:15" s="99" customFormat="1" ht="20.100000000000001" customHeight="1">
      <c r="A17" s="107" t="s">
        <v>127</v>
      </c>
      <c r="B17" s="108"/>
      <c r="G17" s="109">
        <v>210000000</v>
      </c>
      <c r="H17" s="109"/>
      <c r="I17" s="109">
        <v>275836899.70999998</v>
      </c>
      <c r="J17" s="109"/>
      <c r="K17" s="109">
        <v>7784533.4199999999</v>
      </c>
      <c r="L17" s="109"/>
      <c r="M17" s="109">
        <v>54273649.560000002</v>
      </c>
      <c r="N17" s="109"/>
      <c r="O17" s="109">
        <f t="shared" ref="O17:O19" si="0">SUM(G17:N17)</f>
        <v>547895082.69000006</v>
      </c>
    </row>
    <row r="18" spans="1:15" s="99" customFormat="1" ht="20.100000000000001" customHeight="1">
      <c r="A18" s="107" t="s">
        <v>128</v>
      </c>
      <c r="B18" s="108"/>
      <c r="G18" s="110">
        <v>0</v>
      </c>
      <c r="H18" s="109"/>
      <c r="I18" s="110">
        <v>0</v>
      </c>
      <c r="J18" s="109"/>
      <c r="K18" s="110">
        <v>0</v>
      </c>
      <c r="L18" s="109"/>
      <c r="M18" s="109">
        <f>+งบกำไรขาดทุนเบ็ดเสร็จ!M27</f>
        <v>976115.06000000064</v>
      </c>
      <c r="N18" s="109"/>
      <c r="O18" s="109">
        <f t="shared" si="0"/>
        <v>976115.06000000064</v>
      </c>
    </row>
    <row r="19" spans="1:15" s="99" customFormat="1" ht="20.100000000000001" customHeight="1" thickBot="1">
      <c r="A19" s="107" t="s">
        <v>84</v>
      </c>
      <c r="B19" s="108"/>
      <c r="G19" s="111">
        <f>SUM(G16:G18)</f>
        <v>210000000</v>
      </c>
      <c r="H19" s="112"/>
      <c r="I19" s="111">
        <f>SUM(I16:I18)</f>
        <v>275836899.70999998</v>
      </c>
      <c r="J19" s="112"/>
      <c r="K19" s="111">
        <f>SUM(K16:K18)</f>
        <v>7784533.4199999999</v>
      </c>
      <c r="L19" s="112"/>
      <c r="M19" s="111">
        <f>SUM(M17:M18)</f>
        <v>55249764.620000005</v>
      </c>
      <c r="N19" s="112"/>
      <c r="O19" s="111">
        <f t="shared" si="0"/>
        <v>548871197.75</v>
      </c>
    </row>
    <row r="20" spans="1:15" ht="18" customHeight="1" thickTop="1">
      <c r="H20" s="88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M75"/>
  <sheetViews>
    <sheetView view="pageBreakPreview" zoomScaleNormal="130" zoomScaleSheetLayoutView="100" workbookViewId="0"/>
  </sheetViews>
  <sheetFormatPr defaultColWidth="9.140625" defaultRowHeight="17.25" customHeight="1"/>
  <cols>
    <col min="1" max="3" width="1.42578125" style="1" customWidth="1"/>
    <col min="4" max="4" width="49.28515625" style="1" customWidth="1"/>
    <col min="5" max="5" width="12.7109375" style="2" customWidth="1"/>
    <col min="6" max="6" width="0.7109375" style="2" customWidth="1"/>
    <col min="7" max="7" width="12.7109375" style="2" customWidth="1"/>
    <col min="8" max="8" width="0.7109375" style="2" customWidth="1"/>
    <col min="9" max="9" width="12.7109375" style="2" customWidth="1"/>
    <col min="10" max="16384" width="9.140625" style="1"/>
  </cols>
  <sheetData>
    <row r="1" spans="1:13" ht="21.95" customHeight="1">
      <c r="I1" s="3" t="s">
        <v>117</v>
      </c>
    </row>
    <row r="2" spans="1:13" ht="21.95" customHeight="1">
      <c r="I2" s="3" t="s">
        <v>118</v>
      </c>
    </row>
    <row r="3" spans="1:13" ht="21.95" customHeight="1">
      <c r="A3" s="170" t="s">
        <v>79</v>
      </c>
      <c r="B3" s="170"/>
      <c r="C3" s="170"/>
      <c r="D3" s="170"/>
      <c r="E3" s="170"/>
      <c r="F3" s="170"/>
      <c r="G3" s="170"/>
      <c r="H3" s="170"/>
      <c r="I3" s="170"/>
    </row>
    <row r="4" spans="1:13" s="4" customFormat="1" ht="21.95" customHeight="1">
      <c r="A4" s="150" t="s">
        <v>123</v>
      </c>
      <c r="B4" s="150"/>
      <c r="C4" s="150"/>
      <c r="D4" s="150"/>
      <c r="E4" s="150"/>
      <c r="F4" s="150"/>
      <c r="G4" s="150"/>
      <c r="H4" s="150"/>
      <c r="I4" s="150"/>
      <c r="J4" s="91"/>
      <c r="K4" s="91"/>
      <c r="L4" s="91"/>
      <c r="M4" s="91"/>
    </row>
    <row r="5" spans="1:13" s="4" customFormat="1" ht="21.95" customHeight="1">
      <c r="A5" s="173" t="s">
        <v>3</v>
      </c>
      <c r="B5" s="173"/>
      <c r="C5" s="173"/>
      <c r="D5" s="173"/>
      <c r="E5" s="173"/>
      <c r="F5" s="173"/>
      <c r="G5" s="173"/>
      <c r="H5" s="173"/>
      <c r="I5" s="173"/>
    </row>
    <row r="6" spans="1:13" s="4" customFormat="1" ht="21.95" customHeight="1">
      <c r="A6" s="153" t="s">
        <v>88</v>
      </c>
      <c r="B6" s="153"/>
      <c r="C6" s="153"/>
      <c r="D6" s="153"/>
      <c r="E6" s="153"/>
      <c r="F6" s="153"/>
      <c r="G6" s="153"/>
      <c r="H6" s="153"/>
      <c r="I6" s="153"/>
    </row>
    <row r="7" spans="1:13" s="4" customFormat="1" ht="6.75" customHeight="1">
      <c r="A7" s="5"/>
      <c r="B7" s="5"/>
      <c r="C7" s="5"/>
      <c r="D7" s="5"/>
      <c r="E7" s="5"/>
      <c r="F7" s="5"/>
      <c r="G7" s="5"/>
      <c r="H7" s="5"/>
      <c r="I7" s="5"/>
    </row>
    <row r="8" spans="1:13" s="56" customFormat="1" ht="18.95" customHeight="1">
      <c r="A8" s="73"/>
      <c r="B8" s="59"/>
      <c r="C8" s="59"/>
      <c r="E8" s="172" t="s">
        <v>46</v>
      </c>
      <c r="F8" s="172"/>
      <c r="G8" s="172"/>
      <c r="H8" s="172"/>
      <c r="I8" s="172"/>
    </row>
    <row r="9" spans="1:13" s="56" customFormat="1" ht="18.95" customHeight="1">
      <c r="A9" s="73"/>
      <c r="B9" s="59"/>
      <c r="C9" s="59"/>
      <c r="E9" s="124" t="s">
        <v>17</v>
      </c>
      <c r="F9" s="125"/>
      <c r="G9" s="171" t="s">
        <v>45</v>
      </c>
      <c r="H9" s="171"/>
      <c r="I9" s="171"/>
    </row>
    <row r="10" spans="1:13" s="56" customFormat="1" ht="18.95" customHeight="1">
      <c r="A10" s="73"/>
      <c r="B10" s="59"/>
      <c r="C10" s="59"/>
      <c r="E10" s="69" t="s">
        <v>89</v>
      </c>
      <c r="F10" s="125"/>
      <c r="G10" s="69" t="s">
        <v>89</v>
      </c>
      <c r="H10" s="125"/>
      <c r="I10" s="69" t="s">
        <v>83</v>
      </c>
    </row>
    <row r="11" spans="1:13" s="56" customFormat="1" ht="18.95" customHeight="1">
      <c r="A11" s="126" t="s">
        <v>24</v>
      </c>
      <c r="B11" s="59"/>
      <c r="C11" s="59"/>
      <c r="D11" s="66"/>
      <c r="E11" s="52"/>
      <c r="F11" s="52"/>
      <c r="G11" s="52"/>
      <c r="H11" s="52"/>
      <c r="I11" s="52"/>
    </row>
    <row r="12" spans="1:13" s="56" customFormat="1" ht="18.95" customHeight="1">
      <c r="A12" s="73" t="s">
        <v>122</v>
      </c>
      <c r="C12" s="73"/>
      <c r="D12" s="66"/>
      <c r="E12" s="11">
        <v>6115800.620000002</v>
      </c>
      <c r="F12" s="11"/>
      <c r="G12" s="11">
        <v>5787410.9199999999</v>
      </c>
      <c r="H12" s="11"/>
      <c r="I12" s="11">
        <v>976115.06</v>
      </c>
    </row>
    <row r="13" spans="1:13" s="56" customFormat="1" ht="18.95" customHeight="1">
      <c r="A13" s="63" t="s">
        <v>134</v>
      </c>
      <c r="C13" s="63"/>
      <c r="D13" s="66"/>
      <c r="E13" s="127"/>
      <c r="F13" s="11"/>
      <c r="G13" s="127"/>
      <c r="H13" s="11"/>
      <c r="I13" s="127"/>
    </row>
    <row r="14" spans="1:13" s="56" customFormat="1" ht="18.95" customHeight="1">
      <c r="B14" s="128" t="s">
        <v>66</v>
      </c>
      <c r="D14" s="66"/>
      <c r="E14" s="127"/>
      <c r="F14" s="11"/>
      <c r="G14" s="127"/>
      <c r="H14" s="11"/>
      <c r="I14" s="127"/>
    </row>
    <row r="15" spans="1:13" s="56" customFormat="1" ht="18.95" customHeight="1">
      <c r="C15" s="73" t="s">
        <v>144</v>
      </c>
      <c r="D15" s="66"/>
      <c r="E15" s="127">
        <v>-1335920.73</v>
      </c>
      <c r="F15" s="11"/>
      <c r="G15" s="127">
        <v>-1335920.73</v>
      </c>
      <c r="H15" s="129"/>
      <c r="I15" s="127">
        <v>710487.24</v>
      </c>
    </row>
    <row r="16" spans="1:13" s="56" customFormat="1" ht="18.95" customHeight="1">
      <c r="C16" s="73" t="s">
        <v>105</v>
      </c>
      <c r="D16" s="66"/>
      <c r="E16" s="130">
        <v>0</v>
      </c>
      <c r="F16" s="11"/>
      <c r="G16" s="130">
        <v>0</v>
      </c>
      <c r="H16" s="11"/>
      <c r="I16" s="127">
        <v>6484.24</v>
      </c>
    </row>
    <row r="17" spans="1:9" s="56" customFormat="1" ht="18.95" customHeight="1">
      <c r="C17" s="56" t="s">
        <v>81</v>
      </c>
      <c r="D17" s="66"/>
      <c r="E17" s="127">
        <v>9817504.8499999996</v>
      </c>
      <c r="F17" s="11"/>
      <c r="G17" s="127">
        <v>9817504.8499999996</v>
      </c>
      <c r="H17" s="129"/>
      <c r="I17" s="127">
        <v>8665053.4199999999</v>
      </c>
    </row>
    <row r="18" spans="1:9" s="56" customFormat="1" ht="18.95" customHeight="1">
      <c r="C18" s="73" t="s">
        <v>130</v>
      </c>
      <c r="D18" s="66"/>
      <c r="E18" s="130">
        <v>0</v>
      </c>
      <c r="F18" s="11"/>
      <c r="G18" s="130">
        <v>0</v>
      </c>
      <c r="H18" s="11"/>
      <c r="I18" s="127">
        <v>-72072.789999999994</v>
      </c>
    </row>
    <row r="19" spans="1:9" s="56" customFormat="1" ht="18.95" customHeight="1">
      <c r="C19" s="73" t="s">
        <v>151</v>
      </c>
      <c r="D19" s="66"/>
      <c r="E19" s="127">
        <v>-329900</v>
      </c>
      <c r="F19" s="11"/>
      <c r="G19" s="130">
        <v>0</v>
      </c>
      <c r="H19" s="130"/>
      <c r="I19" s="130">
        <v>0</v>
      </c>
    </row>
    <row r="20" spans="1:9" s="56" customFormat="1" ht="18.95" customHeight="1">
      <c r="C20" s="73" t="s">
        <v>145</v>
      </c>
      <c r="D20" s="66"/>
      <c r="E20" s="127">
        <v>-4592.82</v>
      </c>
      <c r="F20" s="11"/>
      <c r="G20" s="127">
        <v>-4592.82</v>
      </c>
      <c r="H20" s="129"/>
      <c r="I20" s="127">
        <v>-25003.79</v>
      </c>
    </row>
    <row r="21" spans="1:9" s="56" customFormat="1" ht="18.95" customHeight="1">
      <c r="C21" s="56" t="s">
        <v>64</v>
      </c>
      <c r="D21" s="66"/>
      <c r="E21" s="127">
        <v>611662.02</v>
      </c>
      <c r="F21" s="11"/>
      <c r="G21" s="127">
        <v>611662.02</v>
      </c>
      <c r="H21" s="129"/>
      <c r="I21" s="127">
        <v>492138.36</v>
      </c>
    </row>
    <row r="22" spans="1:9" s="56" customFormat="1" ht="18.95" customHeight="1">
      <c r="C22" s="73" t="s">
        <v>1</v>
      </c>
      <c r="D22" s="66"/>
      <c r="E22" s="127">
        <v>-584871.99</v>
      </c>
      <c r="F22" s="11"/>
      <c r="G22" s="127">
        <v>-584871.99</v>
      </c>
      <c r="H22" s="129"/>
      <c r="I22" s="127">
        <v>-685791.75</v>
      </c>
    </row>
    <row r="23" spans="1:9" s="56" customFormat="1" ht="18.95" customHeight="1">
      <c r="C23" s="73" t="s">
        <v>72</v>
      </c>
      <c r="D23" s="66"/>
      <c r="E23" s="127">
        <v>561237.12</v>
      </c>
      <c r="F23" s="11"/>
      <c r="G23" s="127">
        <v>561237.12</v>
      </c>
      <c r="H23" s="129"/>
      <c r="I23" s="127">
        <v>766598.49</v>
      </c>
    </row>
    <row r="24" spans="1:9" s="56" customFormat="1" ht="18.95" customHeight="1">
      <c r="C24" s="73" t="s">
        <v>60</v>
      </c>
      <c r="D24" s="66"/>
      <c r="E24" s="131">
        <v>791545.18</v>
      </c>
      <c r="F24" s="53"/>
      <c r="G24" s="131">
        <v>791545.18</v>
      </c>
      <c r="H24" s="132"/>
      <c r="I24" s="131">
        <v>748450.09</v>
      </c>
    </row>
    <row r="25" spans="1:9" s="56" customFormat="1" ht="18.95" customHeight="1">
      <c r="A25" s="56" t="s">
        <v>6</v>
      </c>
      <c r="C25" s="73"/>
      <c r="D25" s="66"/>
      <c r="E25" s="11"/>
      <c r="F25" s="11"/>
      <c r="G25" s="11"/>
      <c r="H25" s="129"/>
      <c r="I25" s="11"/>
    </row>
    <row r="26" spans="1:9" s="56" customFormat="1" ht="18.95" customHeight="1">
      <c r="A26" s="81"/>
      <c r="B26" s="81" t="s">
        <v>0</v>
      </c>
      <c r="C26" s="81"/>
      <c r="D26" s="81"/>
      <c r="E26" s="127">
        <f>SUM(E12:E25)</f>
        <v>15642464.25</v>
      </c>
      <c r="F26" s="11"/>
      <c r="G26" s="127">
        <f>SUM(G12:G25)</f>
        <v>15643974.549999997</v>
      </c>
      <c r="H26" s="11"/>
      <c r="I26" s="127">
        <f>SUM(I12:I25)</f>
        <v>11582458.570000002</v>
      </c>
    </row>
    <row r="27" spans="1:9" s="56" customFormat="1" ht="18.95" customHeight="1">
      <c r="A27" s="81" t="s">
        <v>70</v>
      </c>
      <c r="B27" s="81"/>
      <c r="C27" s="81"/>
      <c r="D27" s="81"/>
      <c r="E27" s="11"/>
      <c r="F27" s="11"/>
      <c r="G27" s="11"/>
      <c r="H27" s="129"/>
      <c r="I27" s="11"/>
    </row>
    <row r="28" spans="1:9" s="56" customFormat="1" ht="18.95" customHeight="1">
      <c r="A28" s="81"/>
      <c r="C28" s="56" t="s">
        <v>73</v>
      </c>
      <c r="D28" s="66"/>
      <c r="E28" s="133">
        <v>5362860.5599999996</v>
      </c>
      <c r="F28" s="11"/>
      <c r="G28" s="133">
        <v>5352929.5599999996</v>
      </c>
      <c r="H28" s="11"/>
      <c r="I28" s="133">
        <v>3956307.19</v>
      </c>
    </row>
    <row r="29" spans="1:9" s="56" customFormat="1" ht="18.95" customHeight="1">
      <c r="C29" s="73" t="s">
        <v>92</v>
      </c>
      <c r="D29" s="66"/>
      <c r="E29" s="133">
        <v>3361872.6400000043</v>
      </c>
      <c r="F29" s="11"/>
      <c r="G29" s="133">
        <v>3361872.6400000043</v>
      </c>
      <c r="H29" s="134"/>
      <c r="I29" s="133">
        <v>-2546429.0299999998</v>
      </c>
    </row>
    <row r="30" spans="1:9" s="56" customFormat="1" ht="18.95" customHeight="1">
      <c r="C30" s="73" t="s">
        <v>29</v>
      </c>
      <c r="D30" s="66"/>
      <c r="E30" s="133">
        <v>-151448.07999999999</v>
      </c>
      <c r="F30" s="11"/>
      <c r="G30" s="133">
        <v>-151448.07999999999</v>
      </c>
      <c r="H30" s="135"/>
      <c r="I30" s="133">
        <v>-1169748.97</v>
      </c>
    </row>
    <row r="31" spans="1:9" s="56" customFormat="1" ht="18.95" customHeight="1">
      <c r="C31" s="73" t="s">
        <v>54</v>
      </c>
      <c r="D31" s="66"/>
      <c r="E31" s="133">
        <v>-40507.49</v>
      </c>
      <c r="F31" s="11"/>
      <c r="G31" s="133">
        <v>-39807.49</v>
      </c>
      <c r="H31" s="129"/>
      <c r="I31" s="133">
        <v>66829.259999999995</v>
      </c>
    </row>
    <row r="32" spans="1:9" s="56" customFormat="1" ht="18.95" customHeight="1">
      <c r="C32" s="56" t="s">
        <v>43</v>
      </c>
      <c r="D32" s="66"/>
      <c r="E32" s="133">
        <v>-30000</v>
      </c>
      <c r="F32" s="11"/>
      <c r="G32" s="133">
        <v>-30000</v>
      </c>
      <c r="H32" s="129"/>
      <c r="I32" s="130">
        <v>0</v>
      </c>
    </row>
    <row r="33" spans="1:9" s="56" customFormat="1" ht="18.95" customHeight="1">
      <c r="A33" s="56" t="s">
        <v>71</v>
      </c>
      <c r="C33" s="73"/>
      <c r="D33" s="136"/>
      <c r="E33" s="11"/>
      <c r="F33" s="11"/>
      <c r="G33" s="11"/>
      <c r="H33" s="129"/>
      <c r="I33" s="11"/>
    </row>
    <row r="34" spans="1:9" s="56" customFormat="1" ht="18.95" customHeight="1">
      <c r="A34" s="81"/>
      <c r="B34" s="73"/>
      <c r="C34" s="73" t="s">
        <v>74</v>
      </c>
      <c r="D34" s="66"/>
      <c r="E34" s="133">
        <v>-3852972.75</v>
      </c>
      <c r="F34" s="11"/>
      <c r="G34" s="133">
        <v>-3874222.75</v>
      </c>
      <c r="H34" s="11"/>
      <c r="I34" s="133">
        <v>-3177318.85</v>
      </c>
    </row>
    <row r="35" spans="1:9" s="56" customFormat="1" ht="18.95" customHeight="1">
      <c r="C35" s="73" t="s">
        <v>55</v>
      </c>
      <c r="D35" s="66"/>
      <c r="E35" s="137">
        <v>-276545.09000000003</v>
      </c>
      <c r="F35" s="11"/>
      <c r="G35" s="137">
        <v>-278792.78999999998</v>
      </c>
      <c r="H35" s="11"/>
      <c r="I35" s="137">
        <v>-575979.67000000004</v>
      </c>
    </row>
    <row r="36" spans="1:9" s="56" customFormat="1" ht="18.95" customHeight="1">
      <c r="A36" s="56" t="s">
        <v>106</v>
      </c>
      <c r="C36" s="73"/>
      <c r="D36" s="66"/>
      <c r="E36" s="133">
        <f>SUM(E26:E35)</f>
        <v>20015724.040000007</v>
      </c>
      <c r="F36" s="11"/>
      <c r="G36" s="133">
        <f>SUM(G26:G35)</f>
        <v>19984505.640000004</v>
      </c>
      <c r="H36" s="11"/>
      <c r="I36" s="133">
        <f>SUM(I26:I35)</f>
        <v>8136118.5000000019</v>
      </c>
    </row>
    <row r="37" spans="1:9" s="56" customFormat="1" ht="18.95" customHeight="1">
      <c r="A37" s="56" t="s">
        <v>107</v>
      </c>
      <c r="C37" s="73"/>
      <c r="D37" s="66"/>
      <c r="E37" s="133">
        <v>-700665.94</v>
      </c>
      <c r="F37" s="11"/>
      <c r="G37" s="133">
        <v>-699711.94</v>
      </c>
      <c r="H37" s="11"/>
      <c r="I37" s="133">
        <v>-501433.44</v>
      </c>
    </row>
    <row r="38" spans="1:9" s="56" customFormat="1" ht="18.95" customHeight="1">
      <c r="C38" s="73"/>
      <c r="D38" s="61" t="s">
        <v>78</v>
      </c>
      <c r="E38" s="138">
        <f>SUM(E36:E37)</f>
        <v>19315058.100000005</v>
      </c>
      <c r="F38" s="11"/>
      <c r="G38" s="138">
        <f>SUM(G36:G37)</f>
        <v>19284793.700000003</v>
      </c>
      <c r="H38" s="11"/>
      <c r="I38" s="138">
        <f>SUM(I36:I37)</f>
        <v>7634685.0600000015</v>
      </c>
    </row>
    <row r="39" spans="1:9" ht="17.100000000000001" customHeight="1">
      <c r="C39" s="6"/>
      <c r="D39" s="6"/>
      <c r="E39" s="12"/>
      <c r="G39" s="12"/>
      <c r="I39" s="12"/>
    </row>
    <row r="40" spans="1:9" ht="17.100000000000001" customHeight="1">
      <c r="C40" s="6"/>
      <c r="D40" s="6"/>
      <c r="E40" s="12"/>
      <c r="G40" s="12"/>
      <c r="I40" s="12"/>
    </row>
    <row r="41" spans="1:9" s="13" customFormat="1" ht="21.95" customHeight="1">
      <c r="E41" s="14"/>
      <c r="F41" s="14"/>
      <c r="G41" s="14"/>
      <c r="H41" s="14"/>
      <c r="I41" s="3" t="s">
        <v>117</v>
      </c>
    </row>
    <row r="42" spans="1:9" s="13" customFormat="1" ht="21.95" customHeight="1">
      <c r="E42" s="14"/>
      <c r="F42" s="14"/>
      <c r="G42" s="14"/>
      <c r="H42" s="14"/>
      <c r="I42" s="3" t="s">
        <v>118</v>
      </c>
    </row>
    <row r="43" spans="1:9" ht="21.95" customHeight="1">
      <c r="A43" s="170" t="s">
        <v>80</v>
      </c>
      <c r="B43" s="170"/>
      <c r="C43" s="170"/>
      <c r="D43" s="170"/>
      <c r="E43" s="170"/>
      <c r="F43" s="170"/>
      <c r="G43" s="170"/>
      <c r="H43" s="170"/>
      <c r="I43" s="170"/>
    </row>
    <row r="44" spans="1:9" s="4" customFormat="1" ht="21.95" customHeight="1">
      <c r="A44" s="150" t="s">
        <v>123</v>
      </c>
      <c r="B44" s="150"/>
      <c r="C44" s="150"/>
      <c r="D44" s="150"/>
      <c r="E44" s="150"/>
      <c r="F44" s="150"/>
      <c r="G44" s="150"/>
      <c r="H44" s="150"/>
      <c r="I44" s="150"/>
    </row>
    <row r="45" spans="1:9" s="4" customFormat="1" ht="21.95" customHeight="1">
      <c r="A45" s="173" t="s">
        <v>56</v>
      </c>
      <c r="B45" s="173"/>
      <c r="C45" s="173"/>
      <c r="D45" s="173"/>
      <c r="E45" s="173"/>
      <c r="F45" s="173"/>
      <c r="G45" s="173"/>
      <c r="H45" s="173"/>
      <c r="I45" s="173"/>
    </row>
    <row r="46" spans="1:9" s="4" customFormat="1" ht="21.95" customHeight="1">
      <c r="A46" s="153" t="s">
        <v>88</v>
      </c>
      <c r="B46" s="153"/>
      <c r="C46" s="153"/>
      <c r="D46" s="153"/>
      <c r="E46" s="153"/>
      <c r="F46" s="153"/>
      <c r="G46" s="153"/>
      <c r="H46" s="153"/>
      <c r="I46" s="153"/>
    </row>
    <row r="47" spans="1:9" s="4" customFormat="1" ht="9.9499999999999993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s="56" customFormat="1" ht="18" customHeight="1">
      <c r="A48" s="73"/>
      <c r="B48" s="59"/>
      <c r="C48" s="59"/>
      <c r="E48" s="172" t="s">
        <v>46</v>
      </c>
      <c r="F48" s="172"/>
      <c r="G48" s="172"/>
      <c r="H48" s="172"/>
      <c r="I48" s="172"/>
    </row>
    <row r="49" spans="1:9" s="56" customFormat="1" ht="18" customHeight="1">
      <c r="A49" s="73"/>
      <c r="B49" s="59"/>
      <c r="C49" s="59"/>
      <c r="E49" s="124" t="s">
        <v>17</v>
      </c>
      <c r="F49" s="139"/>
      <c r="G49" s="171" t="s">
        <v>45</v>
      </c>
      <c r="H49" s="171"/>
      <c r="I49" s="171"/>
    </row>
    <row r="50" spans="1:9" s="56" customFormat="1" ht="18" customHeight="1">
      <c r="A50" s="73"/>
      <c r="B50" s="59"/>
      <c r="C50" s="59"/>
      <c r="E50" s="69" t="s">
        <v>89</v>
      </c>
      <c r="F50" s="140"/>
      <c r="G50" s="69" t="s">
        <v>89</v>
      </c>
      <c r="H50" s="125"/>
      <c r="I50" s="69" t="s">
        <v>83</v>
      </c>
    </row>
    <row r="51" spans="1:9" s="56" customFormat="1" ht="18" customHeight="1">
      <c r="A51" s="141" t="s">
        <v>25</v>
      </c>
      <c r="D51" s="66"/>
      <c r="E51" s="50"/>
      <c r="F51" s="52"/>
      <c r="G51" s="50"/>
      <c r="H51" s="52"/>
      <c r="I51" s="50"/>
    </row>
    <row r="52" spans="1:9" s="56" customFormat="1" ht="18" customHeight="1">
      <c r="B52" s="56" t="s">
        <v>85</v>
      </c>
      <c r="D52" s="66"/>
      <c r="E52" s="142">
        <v>-18700.04</v>
      </c>
      <c r="F52" s="53"/>
      <c r="G52" s="142">
        <v>-18700.04</v>
      </c>
      <c r="H52" s="53"/>
      <c r="I52" s="142">
        <v>-11654.16</v>
      </c>
    </row>
    <row r="53" spans="1:9" s="56" customFormat="1" ht="18" customHeight="1">
      <c r="B53" s="56" t="s">
        <v>131</v>
      </c>
      <c r="D53" s="66"/>
      <c r="E53" s="130">
        <v>0</v>
      </c>
      <c r="F53" s="53"/>
      <c r="G53" s="130">
        <v>0</v>
      </c>
      <c r="H53" s="53"/>
      <c r="I53" s="142">
        <v>30000000</v>
      </c>
    </row>
    <row r="54" spans="1:9" s="56" customFormat="1" ht="18" customHeight="1">
      <c r="B54" s="56" t="s">
        <v>108</v>
      </c>
      <c r="D54" s="66"/>
      <c r="E54" s="142">
        <v>-2512213.87</v>
      </c>
      <c r="F54" s="11"/>
      <c r="G54" s="142">
        <v>-2512213.87</v>
      </c>
      <c r="H54" s="129"/>
      <c r="I54" s="142">
        <v>-7562246.7199999997</v>
      </c>
    </row>
    <row r="55" spans="1:9" s="56" customFormat="1" ht="18" customHeight="1">
      <c r="B55" s="56" t="s">
        <v>109</v>
      </c>
      <c r="D55" s="66"/>
      <c r="E55" s="130">
        <v>0</v>
      </c>
      <c r="F55" s="11"/>
      <c r="G55" s="130">
        <v>0</v>
      </c>
      <c r="H55" s="129"/>
      <c r="I55" s="142">
        <v>-4324374.33</v>
      </c>
    </row>
    <row r="56" spans="1:9" s="56" customFormat="1" ht="18" customHeight="1">
      <c r="B56" s="56" t="s">
        <v>62</v>
      </c>
      <c r="D56" s="66"/>
      <c r="E56" s="142">
        <v>-305782.93</v>
      </c>
      <c r="F56" s="53"/>
      <c r="G56" s="142">
        <v>-305782.93</v>
      </c>
      <c r="H56" s="132"/>
      <c r="I56" s="142">
        <v>-91724.22</v>
      </c>
    </row>
    <row r="57" spans="1:9" s="56" customFormat="1" ht="18" customHeight="1">
      <c r="B57" s="56" t="s">
        <v>110</v>
      </c>
      <c r="D57" s="66"/>
      <c r="E57" s="130">
        <v>0</v>
      </c>
      <c r="F57" s="11"/>
      <c r="G57" s="130">
        <v>0</v>
      </c>
      <c r="H57" s="129"/>
      <c r="I57" s="142">
        <v>75700.929999999993</v>
      </c>
    </row>
    <row r="58" spans="1:9" s="56" customFormat="1" ht="18" customHeight="1">
      <c r="B58" s="56" t="s">
        <v>146</v>
      </c>
      <c r="D58" s="66"/>
      <c r="E58" s="130">
        <v>329900</v>
      </c>
      <c r="F58" s="11"/>
      <c r="G58" s="130">
        <v>329900</v>
      </c>
      <c r="H58" s="129"/>
      <c r="I58" s="130">
        <v>0</v>
      </c>
    </row>
    <row r="59" spans="1:9" s="56" customFormat="1" ht="18" customHeight="1">
      <c r="B59" s="56" t="s">
        <v>63</v>
      </c>
      <c r="D59" s="66"/>
      <c r="E59" s="142">
        <v>1057351.0900000001</v>
      </c>
      <c r="F59" s="52"/>
      <c r="G59" s="142">
        <v>1057351.0900000001</v>
      </c>
      <c r="H59" s="52"/>
      <c r="I59" s="142">
        <v>677855.23</v>
      </c>
    </row>
    <row r="60" spans="1:9" s="56" customFormat="1" ht="18" customHeight="1">
      <c r="D60" s="56" t="s">
        <v>111</v>
      </c>
      <c r="E60" s="143">
        <f>SUM(E51:E59)</f>
        <v>-1449445.7500000002</v>
      </c>
      <c r="F60" s="11"/>
      <c r="G60" s="143">
        <f>SUM(G51:G59)</f>
        <v>-1449445.7500000002</v>
      </c>
      <c r="H60" s="11"/>
      <c r="I60" s="143">
        <f>SUM(I51:I59)</f>
        <v>18763556.73</v>
      </c>
    </row>
    <row r="61" spans="1:9" s="56" customFormat="1" ht="18" customHeight="1">
      <c r="A61" s="141" t="s">
        <v>26</v>
      </c>
      <c r="D61" s="66"/>
      <c r="E61" s="50"/>
      <c r="F61" s="11"/>
      <c r="G61" s="50"/>
      <c r="H61" s="11"/>
      <c r="I61" s="50"/>
    </row>
    <row r="62" spans="1:9" s="56" customFormat="1" ht="18" customHeight="1">
      <c r="B62" s="56" t="s">
        <v>112</v>
      </c>
      <c r="D62" s="66"/>
      <c r="E62" s="130">
        <v>0</v>
      </c>
      <c r="F62" s="11"/>
      <c r="G62" s="130">
        <v>0</v>
      </c>
      <c r="H62" s="11"/>
      <c r="I62" s="133">
        <v>-3900380</v>
      </c>
    </row>
    <row r="63" spans="1:9" s="56" customFormat="1" ht="18" customHeight="1">
      <c r="B63" s="56" t="s">
        <v>147</v>
      </c>
      <c r="D63" s="66"/>
      <c r="E63" s="133">
        <v>-8734344.0700000003</v>
      </c>
      <c r="F63" s="11"/>
      <c r="G63" s="133">
        <v>-8734344.0700000003</v>
      </c>
      <c r="H63" s="11"/>
      <c r="I63" s="133">
        <v>-8255017.0099999998</v>
      </c>
    </row>
    <row r="64" spans="1:9" s="56" customFormat="1" ht="18" customHeight="1">
      <c r="B64" s="56" t="s">
        <v>65</v>
      </c>
      <c r="D64" s="66"/>
      <c r="E64" s="133">
        <v>-561237.12</v>
      </c>
      <c r="F64" s="11"/>
      <c r="G64" s="133">
        <v>-561237.12</v>
      </c>
      <c r="H64" s="11"/>
      <c r="I64" s="133">
        <v>-766598.49</v>
      </c>
    </row>
    <row r="65" spans="1:9" s="56" customFormat="1" ht="18" customHeight="1">
      <c r="D65" s="56" t="s">
        <v>152</v>
      </c>
      <c r="E65" s="144">
        <f>SUM(E61:E64)</f>
        <v>-9295581.1899999995</v>
      </c>
      <c r="F65" s="11"/>
      <c r="G65" s="144">
        <f>SUM(G61:G64)</f>
        <v>-9295581.1899999995</v>
      </c>
      <c r="H65" s="11"/>
      <c r="I65" s="144">
        <f>SUM(I61:I64)</f>
        <v>-12921995.5</v>
      </c>
    </row>
    <row r="66" spans="1:9" s="56" customFormat="1" ht="18" customHeight="1">
      <c r="A66" s="73" t="s">
        <v>150</v>
      </c>
      <c r="B66" s="59"/>
      <c r="C66" s="59"/>
      <c r="E66" s="133">
        <f>+E65+E60+E38</f>
        <v>8570031.1600000057</v>
      </c>
      <c r="F66" s="11"/>
      <c r="G66" s="133">
        <f>+G65+G60+G38</f>
        <v>8539766.7600000035</v>
      </c>
      <c r="H66" s="11"/>
      <c r="I66" s="133">
        <f>+I65+I60+I38</f>
        <v>13476246.290000003</v>
      </c>
    </row>
    <row r="67" spans="1:9" s="56" customFormat="1" ht="18" customHeight="1">
      <c r="A67" s="73" t="s">
        <v>132</v>
      </c>
      <c r="B67" s="59"/>
      <c r="C67" s="59"/>
      <c r="E67" s="11">
        <f>+งบแสดงฐานะการเงิน!K14</f>
        <v>33024958.390000001</v>
      </c>
      <c r="F67" s="129"/>
      <c r="G67" s="11">
        <f>+งบแสดงฐานะการเงิน!O14</f>
        <v>32774975.41</v>
      </c>
      <c r="H67" s="129"/>
      <c r="I67" s="11">
        <v>47419852.829999998</v>
      </c>
    </row>
    <row r="68" spans="1:9" s="56" customFormat="1" ht="18" customHeight="1" thickBot="1">
      <c r="A68" s="73" t="s">
        <v>133</v>
      </c>
      <c r="B68" s="59"/>
      <c r="C68" s="59"/>
      <c r="E68" s="145">
        <f>+งบแสดงฐานะการเงิน!I14</f>
        <v>41594989.550000004</v>
      </c>
      <c r="F68" s="129"/>
      <c r="G68" s="145">
        <f>+งบแสดงฐานะการเงิน!M14</f>
        <v>41314742.170000002</v>
      </c>
      <c r="H68" s="129"/>
      <c r="I68" s="145">
        <v>60896099.119999997</v>
      </c>
    </row>
    <row r="69" spans="1:9" s="56" customFormat="1" ht="18" customHeight="1" thickTop="1">
      <c r="E69" s="134"/>
      <c r="G69" s="134"/>
      <c r="H69" s="129"/>
      <c r="I69" s="134"/>
    </row>
    <row r="70" spans="1:9" s="56" customFormat="1" ht="18" customHeight="1">
      <c r="A70" s="146" t="s">
        <v>114</v>
      </c>
      <c r="B70" s="61"/>
      <c r="C70" s="61"/>
      <c r="D70" s="61"/>
      <c r="E70" s="11"/>
      <c r="F70" s="11"/>
      <c r="G70" s="11"/>
      <c r="H70" s="129"/>
      <c r="I70" s="11"/>
    </row>
    <row r="71" spans="1:9" s="56" customFormat="1" ht="18" customHeight="1">
      <c r="A71" s="147"/>
      <c r="B71" s="61" t="s">
        <v>115</v>
      </c>
      <c r="C71" s="61"/>
      <c r="D71" s="61"/>
      <c r="E71" s="11"/>
      <c r="F71" s="11"/>
      <c r="G71" s="11"/>
      <c r="H71" s="11"/>
      <c r="I71" s="11"/>
    </row>
    <row r="72" spans="1:9" s="56" customFormat="1" ht="18" customHeight="1">
      <c r="A72" s="66"/>
      <c r="B72" s="61"/>
      <c r="C72" s="61"/>
      <c r="D72" s="61" t="s">
        <v>135</v>
      </c>
      <c r="E72" s="148">
        <v>-1413336.5099999998</v>
      </c>
      <c r="F72" s="11"/>
      <c r="G72" s="148">
        <v>-1413336.5099999998</v>
      </c>
      <c r="H72" s="11"/>
      <c r="I72" s="148">
        <v>-7511133.0999999996</v>
      </c>
    </row>
    <row r="73" spans="1:9" s="56" customFormat="1" ht="18" customHeight="1">
      <c r="A73" s="66"/>
      <c r="B73" s="61"/>
      <c r="C73" s="61"/>
      <c r="D73" s="61" t="s">
        <v>116</v>
      </c>
      <c r="E73" s="148">
        <v>-1098877.3600000001</v>
      </c>
      <c r="F73" s="11"/>
      <c r="G73" s="148">
        <v>-1098877.3600000001</v>
      </c>
      <c r="H73" s="11"/>
      <c r="I73" s="148">
        <v>-51113.62</v>
      </c>
    </row>
    <row r="74" spans="1:9" s="56" customFormat="1" ht="18" customHeight="1" thickBot="1">
      <c r="A74" s="66"/>
      <c r="B74" s="61"/>
      <c r="C74" s="61"/>
      <c r="D74" s="61" t="s">
        <v>108</v>
      </c>
      <c r="E74" s="149">
        <v>-2512213.87</v>
      </c>
      <c r="F74" s="11"/>
      <c r="G74" s="149">
        <v>-2512213.87</v>
      </c>
      <c r="H74" s="11"/>
      <c r="I74" s="149">
        <v>-7562246.7199999997</v>
      </c>
    </row>
    <row r="75" spans="1:9" s="56" customFormat="1" ht="18" customHeight="1" thickTop="1">
      <c r="E75" s="11"/>
      <c r="F75" s="11"/>
      <c r="G75" s="11"/>
      <c r="H75" s="11"/>
      <c r="I75" s="11"/>
    </row>
  </sheetData>
  <mergeCells count="12">
    <mergeCell ref="A3:I3"/>
    <mergeCell ref="A44:I44"/>
    <mergeCell ref="A6:I6"/>
    <mergeCell ref="G49:I49"/>
    <mergeCell ref="E48:I48"/>
    <mergeCell ref="A43:I43"/>
    <mergeCell ref="A4:I4"/>
    <mergeCell ref="A5:I5"/>
    <mergeCell ref="A45:I45"/>
    <mergeCell ref="G9:I9"/>
    <mergeCell ref="E8:I8"/>
    <mergeCell ref="A46:I46"/>
  </mergeCells>
  <phoneticPr fontId="5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2024-05-07T11:15:44Z</cp:lastPrinted>
  <dcterms:created xsi:type="dcterms:W3CDTF">2001-04-13T04:43:23Z</dcterms:created>
  <dcterms:modified xsi:type="dcterms:W3CDTF">2024-05-08T07:25:06Z</dcterms:modified>
</cp:coreProperties>
</file>