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ศูนย์ห้องปฏิบัติการและวิจัยทางการแพทย์และการเกษตรแห่งเอเซีย_TQ1_66\"/>
    </mc:Choice>
  </mc:AlternateContent>
  <xr:revisionPtr revIDLastSave="0" documentId="13_ncr:1_{EA6F32D2-7BE5-44D1-9E29-70984F22D119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Statements of Financial Positio" sheetId="160" r:id="rId1"/>
    <sheet name="Statement of income " sheetId="161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flow'!$A$1:$J$80</definedName>
    <definedName name="_xlnm.Print_Area" localSheetId="1">'Statement of income '!$A$1:$K$33</definedName>
    <definedName name="_xlnm.Print_Area" localSheetId="3">'Statements of Changes'!$A$1:$N$23</definedName>
    <definedName name="_xlnm.Print_Area" localSheetId="2">'Statements of Changes (Con)'!$A$1:$M$19</definedName>
    <definedName name="_xlnm.Print_Area" localSheetId="0">'Statements of Financial Positio'!$A$1:$M$80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66" l="1"/>
  <c r="H20" i="166"/>
  <c r="F20" i="166"/>
  <c r="L20" i="166"/>
  <c r="N18" i="166"/>
  <c r="I78" i="160"/>
  <c r="I66" i="160"/>
  <c r="I61" i="160"/>
  <c r="M78" i="160"/>
  <c r="M79" i="160" s="1"/>
  <c r="I31" i="160"/>
  <c r="I21" i="160"/>
  <c r="M31" i="160"/>
  <c r="M21" i="160"/>
  <c r="I67" i="160" l="1"/>
  <c r="I79" i="160" s="1"/>
  <c r="I32" i="160"/>
  <c r="N20" i="166"/>
  <c r="M32" i="160"/>
</calcChain>
</file>

<file path=xl/sharedStrings.xml><?xml version="1.0" encoding="utf-8"?>
<sst xmlns="http://schemas.openxmlformats.org/spreadsheetml/2006/main" count="239" uniqueCount="160">
  <si>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</si>
  <si>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</si>
  <si>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</si>
  <si>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</si>
  <si>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</si>
  <si>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</si>
  <si>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</si>
  <si>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</si>
  <si>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</si>
  <si>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</si>
  <si>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</si>
  <si>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</si>
  <si>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</si>
  <si>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Interest income</t>
  </si>
  <si>
    <t>Issued and</t>
  </si>
  <si>
    <t xml:space="preserve">Total </t>
  </si>
  <si>
    <t>paid-up</t>
  </si>
  <si>
    <t>Appropriated to</t>
  </si>
  <si>
    <t>Cash flows from operating activities</t>
  </si>
  <si>
    <t>Consolidated financial statements</t>
  </si>
  <si>
    <t>Other non - current assets</t>
  </si>
  <si>
    <t>Other incomes</t>
  </si>
  <si>
    <t>Profit before income tax expenses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</si>
  <si>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</si>
  <si>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</si>
  <si>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</si>
  <si>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</si>
  <si>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</si>
  <si>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</si>
  <si>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</si>
  <si>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</si>
  <si>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</si>
  <si>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</si>
  <si>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Legal reserve  </t>
  </si>
  <si>
    <t>Total shareholders' equity</t>
  </si>
  <si>
    <t>Total liabilities and shareholders' equity</t>
  </si>
  <si>
    <t>Total expenses</t>
  </si>
  <si>
    <t>Baht</t>
  </si>
  <si>
    <t>- 3 -</t>
  </si>
  <si>
    <t>ASSETS</t>
  </si>
  <si>
    <t>- 4 -</t>
  </si>
  <si>
    <t>LIABILITIES AND SHAREHOLDERS' EQUITY</t>
  </si>
  <si>
    <t xml:space="preserve">Other current assets </t>
  </si>
  <si>
    <t xml:space="preserve">Intangible assets </t>
  </si>
  <si>
    <t>- 6 -</t>
  </si>
  <si>
    <t xml:space="preserve">Baht </t>
  </si>
  <si>
    <t xml:space="preserve"> Baht</t>
  </si>
  <si>
    <t>Total assets</t>
  </si>
  <si>
    <t xml:space="preserve">Inventories </t>
  </si>
  <si>
    <t>Share capital</t>
  </si>
  <si>
    <t>As at December</t>
  </si>
  <si>
    <t>Deferred tax liabilities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</si>
  <si>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</si>
  <si>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</si>
  <si>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</si>
  <si>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</si>
  <si>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</si>
  <si>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</si>
  <si>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</si>
  <si>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</si>
  <si>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</si>
  <si>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</si>
  <si>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</si>
  <si>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</si>
  <si>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</si>
  <si>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</si>
  <si>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</si>
  <si>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STATEMENT OF FINANCIAL POSITION (CONT.)</t>
  </si>
  <si>
    <t>Premium on ordinary shares</t>
  </si>
  <si>
    <t>Cost of services</t>
  </si>
  <si>
    <t>Revenues from services</t>
  </si>
  <si>
    <t>Other current assets</t>
  </si>
  <si>
    <t>Other non-current assets</t>
  </si>
  <si>
    <t>Interest expenses</t>
  </si>
  <si>
    <t>Legal reserve</t>
  </si>
  <si>
    <t>Trade and other current receivables</t>
  </si>
  <si>
    <t>Trade and other current payables</t>
  </si>
  <si>
    <t>Lease liabilities</t>
  </si>
  <si>
    <t xml:space="preserve">Trade and other current receivables </t>
  </si>
  <si>
    <t>Right-of-use assets</t>
  </si>
  <si>
    <t>- 2 -</t>
  </si>
  <si>
    <t>from operations:</t>
  </si>
  <si>
    <t>Profit from operations before changes in operating assets and liabilities</t>
  </si>
  <si>
    <t>As at March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</si>
  <si>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</si>
  <si>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</si>
  <si>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</si>
  <si>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</si>
  <si>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</si>
  <si>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 xml:space="preserve"> 31, 2023</t>
  </si>
  <si>
    <t>Other non-current financial assets</t>
  </si>
  <si>
    <t>Increase in fixed deposits pledged as collateral</t>
  </si>
  <si>
    <t>4</t>
  </si>
  <si>
    <t xml:space="preserve">ASIA MEDICAL AND AGRICULTURAL LABORATORY </t>
  </si>
  <si>
    <t>AS AT MARCH 31, 2024</t>
  </si>
  <si>
    <t xml:space="preserve"> 31, 2024</t>
  </si>
  <si>
    <t>FOR THE THREE-MONTH PERIOD ENDED MARCH 31, 2024</t>
  </si>
  <si>
    <t>Current contract assets</t>
  </si>
  <si>
    <t>Investments in subsidiary</t>
  </si>
  <si>
    <t>Property, plant and equipment</t>
  </si>
  <si>
    <t>4, 17</t>
  </si>
  <si>
    <t>Payables for purchase - fixed assets</t>
  </si>
  <si>
    <t xml:space="preserve">Current portion of lease liabilities </t>
  </si>
  <si>
    <t>Others current liabilities</t>
  </si>
  <si>
    <t>Non-current liabilities</t>
  </si>
  <si>
    <t>Provisions for employee benefits</t>
  </si>
  <si>
    <t>Total non-current liabilities</t>
  </si>
  <si>
    <t>420,000,000 ordinary shares, Baht 0.50 par value</t>
  </si>
  <si>
    <t>Issued and paid share capital</t>
  </si>
  <si>
    <t>Renvenues</t>
  </si>
  <si>
    <t>Expenses</t>
  </si>
  <si>
    <t>Selling expenses</t>
  </si>
  <si>
    <t>Administrative expenses</t>
  </si>
  <si>
    <t>Profit from operating activities</t>
  </si>
  <si>
    <t>Finance costs</t>
  </si>
  <si>
    <t xml:space="preserve">Basic earinings per share </t>
  </si>
  <si>
    <t>Loss on declining in value of inventories</t>
  </si>
  <si>
    <t>Changes in operating assets - Decrease (Increase)</t>
  </si>
  <si>
    <t>Changes in operating liabilities - (Increase) Decrease</t>
  </si>
  <si>
    <t>Other currents liabilities</t>
  </si>
  <si>
    <t>Cash paid for income tax</t>
  </si>
  <si>
    <t>Cash paid for purchase of fixed assets</t>
  </si>
  <si>
    <t>Cash paid for deposit of assets</t>
  </si>
  <si>
    <t>Cash received from sale of fixed assets</t>
  </si>
  <si>
    <t>Net cash provided by (used in) investing activities</t>
  </si>
  <si>
    <t>Decrease in overdrafts from financial instiutions</t>
  </si>
  <si>
    <t>Cash paid for lease liabilities</t>
  </si>
  <si>
    <t>Additional disclosure items to cash flows statements</t>
  </si>
  <si>
    <t>Cash paid for fixed asset transaction</t>
  </si>
  <si>
    <t>Decrease in payables for purchase - fixed assets</t>
  </si>
  <si>
    <r>
      <t>"</t>
    </r>
    <r>
      <rPr>
        <b/>
        <u/>
        <sz val="16"/>
        <color theme="1"/>
        <rFont val="Angsana New"/>
        <family val="1"/>
      </rPr>
      <t>UNAUDITED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</si>
  <si>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REVIEWED</t>
    </r>
    <r>
      <rPr>
        <b/>
        <sz val="16"/>
        <color theme="1"/>
        <rFont val="Angsana New"/>
        <family val="1"/>
      </rPr>
      <t>"</t>
    </r>
  </si>
  <si>
    <t xml:space="preserve">Consolidated </t>
  </si>
  <si>
    <t>financial statements</t>
  </si>
  <si>
    <t>Gain from written-off of fixed assets</t>
  </si>
  <si>
    <t>Decrease in other financial assets</t>
  </si>
  <si>
    <t>Net cash used in financing activities</t>
  </si>
  <si>
    <t xml:space="preserve">Net increase in cash and cash equivalents  </t>
  </si>
  <si>
    <t>AND RESEARCH CENTER PUBLIC COMPANY LIMITED AND ITS SUBSIDIARY</t>
  </si>
  <si>
    <t>Gain on sale of investments in associated</t>
  </si>
  <si>
    <t>Profit for the period</t>
  </si>
  <si>
    <t>Other comprehensive income (loss) for the period</t>
  </si>
  <si>
    <t>Cash and cash equivalents at beginning of the period</t>
  </si>
  <si>
    <t>Cash and cash equivalents at end of the period</t>
  </si>
  <si>
    <t>Purchase of fixed assets during the period</t>
  </si>
  <si>
    <t xml:space="preserve">Adjustments to profit for the period to cash provided by (used in) </t>
  </si>
  <si>
    <t>Balance, as at January 1, 2024</t>
  </si>
  <si>
    <t>Balance, as at March 31, 2024</t>
  </si>
  <si>
    <t>Share premium</t>
  </si>
  <si>
    <t>Balance, as at January 1, 2023</t>
  </si>
  <si>
    <t>Balance, as at March 31, 2023</t>
  </si>
  <si>
    <t>Expected credit losses (reversal)</t>
  </si>
  <si>
    <t>Impairment loss of intangible assets (reversal)</t>
  </si>
  <si>
    <t xml:space="preserve">Consolidated 
</t>
  </si>
  <si>
    <t>Investments in associated</t>
  </si>
  <si>
    <t>Total revenues</t>
  </si>
  <si>
    <t>Separate
financial statements</t>
  </si>
  <si>
    <t>Separate 
financial statements</t>
  </si>
  <si>
    <t>4, 6</t>
  </si>
  <si>
    <t xml:space="preserve">Cash received from sale of investments in associated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</si>
</sst>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0.0%"/>
    <numFmt numFmtId="194" formatCode="_(* #,##0.00_);_(* \(#,##0.00\);_(* &quot;-&quot;_);_(@_)"/>
    <numFmt numFmtId="195" formatCode="#,##0\ ;\(#,##0\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_-* #,##0.00_-;\-* #,##0.00_-;_-* &quot;-&quot;_-;_-@_-"/>
    <numFmt numFmtId="217" formatCode="_-* #,##0.00_-;\-* #,##0.00_-;_-* &quot;-&quot;?????_-;_-@_-"/>
    <numFmt numFmtId="218" formatCode="#,##0.00_);\(#,##0.00\)"/>
    <numFmt numFmtId="219" formatCode="#,##0.00\ ;\(#,##0.00\);&quot;-   &quot;\ \ \ "/>
    <numFmt numFmtId="220" formatCode="_-* #,##0.000_-;\-* #,##0.000_-;_-* &quot;-&quot;??_-;_-@_-"/>
    <numFmt numFmtId="221" formatCode="#,##0\ ;\(#,##0\);&quot;- &quot;\ \ \ "/>
    <numFmt numFmtId="222" formatCode="#,##0_);\(#,##0\)"/>
    <numFmt numFmtId="223" formatCode="#,##0.00\ ;\(#,##0.00\);&quot;- &quot;\ \ \ "/>
  </numFmts>
  <fonts count="8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8"/>
      <name val="Cordia New"/>
      <family val="2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sz val="11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sz val="13.5"/>
      <color theme="1"/>
      <name val="Angsana New"/>
      <family val="1"/>
      <charset val="222"/>
    </font>
    <font>
      <b/>
      <sz val="13.5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b/>
      <sz val="11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u/>
      <sz val="13"/>
      <color theme="1"/>
      <name val="Angsana New"/>
      <family val="1"/>
      <charset val="222"/>
    </font>
    <font>
      <sz val="13"/>
      <color theme="1"/>
      <name val="Cordia New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4">
    <xf numFmtId="0" fontId="0" fillId="0" borderId="0"/>
    <xf numFmtId="202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203" fontId="11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2" fillId="0" borderId="0"/>
    <xf numFmtId="203" fontId="11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3" fontId="1" fillId="0" borderId="0" applyFont="0" applyFill="0" applyBorder="0" applyAlignment="0" applyProtection="0"/>
    <xf numFmtId="200" fontId="40" fillId="0" borderId="0" applyFill="0" applyBorder="0" applyAlignment="0" applyProtection="0"/>
    <xf numFmtId="40" fontId="40" fillId="0" borderId="0" applyFill="0" applyBorder="0" applyAlignment="0" applyProtection="0"/>
    <xf numFmtId="210" fontId="41" fillId="22" borderId="0" applyFill="0" applyBorder="0" applyAlignment="0">
      <alignment vertical="top"/>
    </xf>
    <xf numFmtId="211" fontId="41" fillId="0" borderId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3" fillId="0" borderId="0"/>
    <xf numFmtId="191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2" fontId="41" fillId="22" borderId="3" applyFill="0" applyBorder="0" applyAlignment="0">
      <alignment horizontal="right"/>
    </xf>
    <xf numFmtId="196" fontId="3" fillId="0" borderId="0"/>
    <xf numFmtId="0" fontId="32" fillId="0" borderId="0" applyProtection="0"/>
    <xf numFmtId="193" fontId="3" fillId="0" borderId="0"/>
    <xf numFmtId="0" fontId="45" fillId="0" borderId="0" applyNumberFormat="0" applyFill="0" applyBorder="0" applyAlignment="0" applyProtection="0"/>
    <xf numFmtId="204" fontId="12" fillId="0" borderId="0" applyFont="0" applyFill="0" applyBorder="0" applyAlignment="0" applyProtection="0"/>
    <xf numFmtId="209" fontId="13" fillId="0" borderId="0" applyFill="0" applyBorder="0" applyAlignment="0" applyProtection="0"/>
    <xf numFmtId="0" fontId="23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38" fontId="5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14" fillId="0" borderId="6" applyNumberFormat="0" applyFill="0" applyAlignment="0" applyProtection="0"/>
    <xf numFmtId="0" fontId="50" fillId="0" borderId="0">
      <alignment horizontal="left"/>
    </xf>
    <xf numFmtId="0" fontId="51" fillId="0" borderId="6" applyNumberFormat="0" applyFill="0" applyAlignment="0" applyProtection="0"/>
    <xf numFmtId="0" fontId="52" fillId="0" borderId="7">
      <alignment horizontal="left" vertical="top"/>
    </xf>
    <xf numFmtId="0" fontId="15" fillId="0" borderId="8" applyNumberFormat="0" applyFill="0" applyAlignment="0" applyProtection="0"/>
    <xf numFmtId="0" fontId="53" fillId="0" borderId="0">
      <alignment horizontal="left"/>
    </xf>
    <xf numFmtId="0" fontId="54" fillId="0" borderId="8" applyNumberFormat="0" applyFill="0" applyAlignment="0" applyProtection="0"/>
    <xf numFmtId="0" fontId="55" fillId="0" borderId="7">
      <alignment horizontal="left" vertical="top"/>
    </xf>
    <xf numFmtId="0" fontId="16" fillId="0" borderId="9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214" fontId="40" fillId="0" borderId="0" applyFill="0" applyBorder="0" applyAlignment="0" applyProtection="0"/>
    <xf numFmtId="0" fontId="25" fillId="7" borderId="1" applyNumberFormat="0" applyAlignment="0" applyProtection="0"/>
    <xf numFmtId="10" fontId="5" fillId="24" borderId="10" applyNumberFormat="0" applyBorder="0" applyAlignment="0" applyProtection="0"/>
    <xf numFmtId="0" fontId="37" fillId="7" borderId="1" applyNumberFormat="0" applyAlignment="0" applyProtection="0"/>
    <xf numFmtId="0" fontId="26" fillId="0" borderId="11" applyNumberFormat="0" applyFill="0" applyAlignment="0" applyProtection="0"/>
    <xf numFmtId="0" fontId="27" fillId="25" borderId="0" applyNumberFormat="0" applyBorder="0" applyAlignment="0" applyProtection="0"/>
    <xf numFmtId="37" fontId="6" fillId="0" borderId="0"/>
    <xf numFmtId="197" fontId="7" fillId="0" borderId="0"/>
    <xf numFmtId="0" fontId="2" fillId="0" borderId="0"/>
    <xf numFmtId="0" fontId="67" fillId="0" borderId="0"/>
    <xf numFmtId="0" fontId="2" fillId="0" borderId="0"/>
    <xf numFmtId="0" fontId="9" fillId="0" borderId="0"/>
    <xf numFmtId="0" fontId="57" fillId="0" borderId="0"/>
    <xf numFmtId="0" fontId="2" fillId="26" borderId="12" applyNumberFormat="0" applyFont="0" applyAlignment="0" applyProtection="0"/>
    <xf numFmtId="0" fontId="28" fillId="20" borderId="13" applyNumberFormat="0" applyAlignment="0" applyProtection="0"/>
    <xf numFmtId="0" fontId="58" fillId="0" borderId="0">
      <alignment horizontal="left"/>
    </xf>
    <xf numFmtId="213" fontId="41" fillId="22" borderId="0" applyFill="0" applyBorder="0" applyAlignment="0" applyProtection="0">
      <protection locked="0"/>
    </xf>
    <xf numFmtId="187" fontId="41" fillId="22" borderId="0" applyFill="0" applyBorder="0" applyAlignment="0" applyProtection="0">
      <alignment vertical="top"/>
    </xf>
    <xf numFmtId="201" fontId="41" fillId="0" borderId="0" applyFill="0" applyBorder="0" applyAlignment="0" applyProtection="0"/>
    <xf numFmtId="10" fontId="8" fillId="0" borderId="0" applyFont="0" applyFill="0" applyBorder="0" applyAlignment="0" applyProtection="0"/>
    <xf numFmtId="1" fontId="8" fillId="0" borderId="14" applyNumberFormat="0" applyFill="0" applyAlignment="0" applyProtection="0">
      <alignment horizontal="center" vertical="center"/>
    </xf>
    <xf numFmtId="0" fontId="47" fillId="0" borderId="15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88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" fillId="0" borderId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0" fontId="69" fillId="0" borderId="0" xfId="0" applyFont="1" applyAlignment="1">
      <alignment vertical="center"/>
    </xf>
    <xf numFmtId="49" fontId="69" fillId="0" borderId="0" xfId="33" applyNumberFormat="1" applyFont="1" applyFill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3" fillId="0" borderId="0" xfId="0" applyFont="1" applyAlignment="1">
      <alignment vertical="center"/>
    </xf>
    <xf numFmtId="0" fontId="73" fillId="0" borderId="0" xfId="98" applyFont="1" applyAlignment="1">
      <alignment vertical="center"/>
    </xf>
    <xf numFmtId="216" fontId="70" fillId="0" borderId="0" xfId="0" applyNumberFormat="1" applyFont="1" applyAlignment="1">
      <alignment horizontal="center" vertical="center"/>
    </xf>
    <xf numFmtId="216" fontId="69" fillId="0" borderId="0" xfId="0" applyNumberFormat="1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0" fontId="69" fillId="0" borderId="17" xfId="0" applyFont="1" applyBorder="1" applyAlignment="1">
      <alignment horizontal="center" vertical="center"/>
    </xf>
    <xf numFmtId="49" fontId="69" fillId="0" borderId="0" xfId="98" applyNumberFormat="1" applyFont="1" applyAlignment="1">
      <alignment vertical="center"/>
    </xf>
    <xf numFmtId="0" fontId="69" fillId="0" borderId="0" xfId="98" applyFont="1" applyAlignment="1">
      <alignment vertical="center"/>
    </xf>
    <xf numFmtId="0" fontId="69" fillId="0" borderId="0" xfId="98" applyFont="1" applyAlignment="1">
      <alignment horizontal="center" vertical="center"/>
    </xf>
    <xf numFmtId="49" fontId="69" fillId="0" borderId="0" xfId="0" applyNumberFormat="1" applyFont="1" applyAlignment="1">
      <alignment vertical="center"/>
    </xf>
    <xf numFmtId="0" fontId="69" fillId="0" borderId="0" xfId="98" applyFont="1" applyAlignment="1">
      <alignment horizontal="right" vertical="center"/>
    </xf>
    <xf numFmtId="216" fontId="69" fillId="0" borderId="0" xfId="98" applyNumberFormat="1" applyFont="1" applyAlignment="1">
      <alignment vertical="center"/>
    </xf>
    <xf numFmtId="216" fontId="69" fillId="0" borderId="0" xfId="39" applyNumberFormat="1" applyFont="1" applyFill="1" applyAlignment="1">
      <alignment horizontal="right" vertical="center"/>
    </xf>
    <xf numFmtId="194" fontId="69" fillId="0" borderId="0" xfId="49" applyNumberFormat="1" applyFont="1" applyFill="1" applyAlignment="1">
      <alignment vertical="center"/>
    </xf>
    <xf numFmtId="194" fontId="69" fillId="0" borderId="0" xfId="52" applyNumberFormat="1" applyFont="1" applyFill="1" applyAlignment="1">
      <alignment vertical="center"/>
    </xf>
    <xf numFmtId="49" fontId="69" fillId="0" borderId="0" xfId="33" applyNumberFormat="1" applyFont="1" applyFill="1" applyAlignment="1">
      <alignment horizontal="right" vertical="center"/>
    </xf>
    <xf numFmtId="216" fontId="69" fillId="0" borderId="5" xfId="39" applyNumberFormat="1" applyFont="1" applyFill="1" applyBorder="1" applyAlignment="1">
      <alignment horizontal="right" vertical="center"/>
    </xf>
    <xf numFmtId="215" fontId="69" fillId="0" borderId="0" xfId="47" applyNumberFormat="1" applyFont="1" applyFill="1" applyBorder="1" applyAlignment="1">
      <alignment horizontal="right" vertical="center"/>
    </xf>
    <xf numFmtId="43" fontId="69" fillId="0" borderId="0" xfId="47" applyFont="1" applyFill="1" applyAlignment="1">
      <alignment horizontal="right" vertical="center"/>
    </xf>
    <xf numFmtId="216" fontId="69" fillId="0" borderId="17" xfId="39" applyNumberFormat="1" applyFont="1" applyFill="1" applyBorder="1" applyAlignment="1">
      <alignment horizontal="right" vertical="center"/>
    </xf>
    <xf numFmtId="194" fontId="69" fillId="0" borderId="0" xfId="52" applyNumberFormat="1" applyFont="1" applyFill="1" applyBorder="1" applyAlignment="1">
      <alignment vertical="center"/>
    </xf>
    <xf numFmtId="216" fontId="69" fillId="0" borderId="20" xfId="39" applyNumberFormat="1" applyFont="1" applyFill="1" applyBorder="1" applyAlignment="1">
      <alignment horizontal="right" vertical="center"/>
    </xf>
    <xf numFmtId="0" fontId="69" fillId="0" borderId="0" xfId="0" applyFont="1" applyAlignment="1">
      <alignment vertical="center" wrapText="1"/>
    </xf>
    <xf numFmtId="43" fontId="69" fillId="0" borderId="0" xfId="33" applyFont="1" applyFill="1" applyBorder="1" applyAlignment="1">
      <alignment vertical="center"/>
    </xf>
    <xf numFmtId="194" fontId="69" fillId="0" borderId="0" xfId="49" applyNumberFormat="1" applyFont="1" applyFill="1" applyBorder="1" applyAlignment="1">
      <alignment vertical="center"/>
    </xf>
    <xf numFmtId="0" fontId="73" fillId="0" borderId="0" xfId="0" applyFont="1" applyAlignment="1">
      <alignment horizontal="justify" vertical="center"/>
    </xf>
    <xf numFmtId="0" fontId="69" fillId="0" borderId="0" xfId="0" applyFont="1" applyAlignment="1">
      <alignment horizontal="center" vertical="center" wrapText="1"/>
    </xf>
    <xf numFmtId="189" fontId="69" fillId="0" borderId="0" xfId="0" applyNumberFormat="1" applyFont="1" applyAlignment="1">
      <alignment horizontal="right" vertical="center" wrapText="1"/>
    </xf>
    <xf numFmtId="0" fontId="69" fillId="0" borderId="0" xfId="0" applyFont="1" applyAlignment="1">
      <alignment horizontal="right" vertical="center" wrapText="1"/>
    </xf>
    <xf numFmtId="189" fontId="69" fillId="0" borderId="0" xfId="52" applyNumberFormat="1" applyFont="1" applyFill="1" applyAlignment="1">
      <alignment vertical="center"/>
    </xf>
    <xf numFmtId="191" fontId="69" fillId="0" borderId="0" xfId="52" applyFont="1" applyFill="1" applyAlignment="1">
      <alignment vertical="center"/>
    </xf>
    <xf numFmtId="216" fontId="69" fillId="0" borderId="17" xfId="98" applyNumberFormat="1" applyFont="1" applyBorder="1" applyAlignment="1">
      <alignment vertical="center"/>
    </xf>
    <xf numFmtId="216" fontId="69" fillId="0" borderId="5" xfId="98" applyNumberFormat="1" applyFont="1" applyBorder="1" applyAlignment="1">
      <alignment vertical="center"/>
    </xf>
    <xf numFmtId="216" fontId="69" fillId="0" borderId="19" xfId="39" applyNumberFormat="1" applyFont="1" applyFill="1" applyBorder="1" applyAlignment="1">
      <alignment vertical="center"/>
    </xf>
    <xf numFmtId="216" fontId="69" fillId="0" borderId="0" xfId="39" applyNumberFormat="1" applyFont="1" applyFill="1" applyAlignment="1">
      <alignment vertical="center"/>
    </xf>
    <xf numFmtId="216" fontId="69" fillId="0" borderId="18" xfId="39" applyNumberFormat="1" applyFont="1" applyFill="1" applyBorder="1" applyAlignment="1">
      <alignment vertical="center"/>
    </xf>
    <xf numFmtId="43" fontId="69" fillId="0" borderId="0" xfId="33" applyFont="1" applyFill="1" applyAlignment="1">
      <alignment vertical="center"/>
    </xf>
    <xf numFmtId="0" fontId="69" fillId="0" borderId="0" xfId="98" quotePrefix="1" applyFont="1" applyAlignment="1">
      <alignment horizontal="right" vertical="center"/>
    </xf>
    <xf numFmtId="49" fontId="69" fillId="0" borderId="0" xfId="98" quotePrefix="1" applyNumberFormat="1" applyFont="1" applyAlignment="1">
      <alignment vertical="center"/>
    </xf>
    <xf numFmtId="216" fontId="69" fillId="0" borderId="0" xfId="98" applyNumberFormat="1" applyFont="1" applyAlignment="1">
      <alignment horizontal="right" vertical="center"/>
    </xf>
    <xf numFmtId="216" fontId="69" fillId="0" borderId="5" xfId="98" applyNumberFormat="1" applyFont="1" applyBorder="1" applyAlignment="1">
      <alignment horizontal="right" vertical="center"/>
    </xf>
    <xf numFmtId="216" fontId="69" fillId="0" borderId="20" xfId="98" applyNumberFormat="1" applyFont="1" applyBorder="1" applyAlignment="1">
      <alignment horizontal="right" vertical="center"/>
    </xf>
    <xf numFmtId="0" fontId="75" fillId="0" borderId="0" xfId="0" applyFont="1" applyAlignment="1">
      <alignment vertical="center"/>
    </xf>
    <xf numFmtId="199" fontId="76" fillId="0" borderId="0" xfId="101" applyNumberFormat="1" applyFont="1"/>
    <xf numFmtId="0" fontId="70" fillId="0" borderId="0" xfId="98" applyFont="1" applyAlignment="1">
      <alignment vertical="center"/>
    </xf>
    <xf numFmtId="49" fontId="73" fillId="0" borderId="0" xfId="98" applyNumberFormat="1" applyFont="1"/>
    <xf numFmtId="0" fontId="70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191" fontId="69" fillId="0" borderId="0" xfId="49" applyFont="1" applyFill="1" applyBorder="1" applyAlignment="1">
      <alignment vertical="center"/>
    </xf>
    <xf numFmtId="191" fontId="69" fillId="0" borderId="0" xfId="49" applyFont="1" applyFill="1" applyAlignment="1">
      <alignment vertical="center"/>
    </xf>
    <xf numFmtId="223" fontId="69" fillId="0" borderId="0" xfId="143" applyNumberFormat="1" applyFont="1" applyFill="1" applyAlignment="1">
      <alignment horizontal="right" vertical="center"/>
    </xf>
    <xf numFmtId="0" fontId="77" fillId="0" borderId="0" xfId="98" applyFont="1" applyAlignment="1">
      <alignment vertical="center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0" fontId="70" fillId="0" borderId="0" xfId="98" applyFont="1"/>
    <xf numFmtId="199" fontId="78" fillId="0" borderId="0" xfId="101" applyNumberFormat="1" applyFont="1"/>
    <xf numFmtId="0" fontId="79" fillId="0" borderId="0" xfId="98" applyFont="1" applyAlignment="1">
      <alignment horizontal="center"/>
    </xf>
    <xf numFmtId="0" fontId="79" fillId="0" borderId="0" xfId="98" applyFont="1"/>
    <xf numFmtId="199" fontId="77" fillId="0" borderId="0" xfId="101" applyNumberFormat="1" applyFont="1"/>
    <xf numFmtId="199" fontId="77" fillId="0" borderId="0" xfId="101" applyNumberFormat="1" applyFont="1" applyAlignment="1">
      <alignment horizontal="center"/>
    </xf>
    <xf numFmtId="0" fontId="77" fillId="0" borderId="0" xfId="101" applyFont="1" applyAlignment="1">
      <alignment horizontal="center"/>
    </xf>
    <xf numFmtId="0" fontId="77" fillId="0" borderId="0" xfId="0" applyFont="1"/>
    <xf numFmtId="191" fontId="77" fillId="0" borderId="0" xfId="42" applyNumberFormat="1" applyFont="1" applyFill="1" applyBorder="1" applyAlignment="1">
      <alignment horizontal="center"/>
    </xf>
    <xf numFmtId="0" fontId="77" fillId="0" borderId="0" xfId="100" applyFont="1"/>
    <xf numFmtId="0" fontId="77" fillId="0" borderId="0" xfId="0" applyFont="1" applyAlignment="1">
      <alignment horizontal="center"/>
    </xf>
    <xf numFmtId="43" fontId="77" fillId="0" borderId="0" xfId="42" applyFont="1" applyFill="1" applyBorder="1" applyAlignment="1">
      <alignment horizontal="center"/>
    </xf>
    <xf numFmtId="0" fontId="69" fillId="0" borderId="0" xfId="100" applyFont="1"/>
    <xf numFmtId="199" fontId="69" fillId="0" borderId="0" xfId="101" applyNumberFormat="1" applyFont="1"/>
    <xf numFmtId="43" fontId="69" fillId="0" borderId="0" xfId="42" applyFont="1" applyFill="1" applyBorder="1" applyAlignment="1">
      <alignment horizontal="center"/>
    </xf>
    <xf numFmtId="199" fontId="80" fillId="0" borderId="0" xfId="101" applyNumberFormat="1" applyFont="1"/>
    <xf numFmtId="199" fontId="76" fillId="0" borderId="0" xfId="101" applyNumberFormat="1" applyFont="1" applyAlignment="1">
      <alignment horizontal="center"/>
    </xf>
    <xf numFmtId="0" fontId="76" fillId="0" borderId="0" xfId="101" applyFont="1"/>
    <xf numFmtId="0" fontId="76" fillId="0" borderId="0" xfId="101" applyFont="1" applyAlignment="1">
      <alignment horizontal="right"/>
    </xf>
    <xf numFmtId="0" fontId="75" fillId="0" borderId="0" xfId="101" applyFont="1"/>
    <xf numFmtId="0" fontId="81" fillId="0" borderId="0" xfId="0" applyFont="1" applyAlignment="1">
      <alignment horizontal="center"/>
    </xf>
    <xf numFmtId="0" fontId="81" fillId="0" borderId="0" xfId="0" applyFont="1" applyAlignment="1">
      <alignment horizontal="right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Alignment="1">
      <alignment horizontal="right"/>
    </xf>
    <xf numFmtId="0" fontId="76" fillId="0" borderId="0" xfId="0" applyFont="1"/>
    <xf numFmtId="0" fontId="76" fillId="0" borderId="0" xfId="0" applyFont="1" applyAlignment="1">
      <alignment horizontal="center"/>
    </xf>
    <xf numFmtId="191" fontId="69" fillId="0" borderId="0" xfId="0" applyNumberFormat="1" applyFont="1"/>
    <xf numFmtId="43" fontId="69" fillId="0" borderId="0" xfId="33" applyFont="1" applyFill="1" applyBorder="1" applyAlignment="1">
      <alignment horizontal="right"/>
    </xf>
    <xf numFmtId="0" fontId="69" fillId="0" borderId="0" xfId="137" applyFont="1"/>
    <xf numFmtId="0" fontId="77" fillId="0" borderId="17" xfId="0" applyFont="1" applyBorder="1" applyAlignment="1">
      <alignment horizontal="center"/>
    </xf>
    <xf numFmtId="0" fontId="77" fillId="0" borderId="0" xfId="0" applyFont="1" applyAlignment="1">
      <alignment horizontal="right"/>
    </xf>
    <xf numFmtId="0" fontId="77" fillId="0" borderId="5" xfId="0" applyFont="1" applyBorder="1" applyAlignment="1">
      <alignment horizontal="center"/>
    </xf>
    <xf numFmtId="0" fontId="77" fillId="0" borderId="0" xfId="98" applyFont="1" applyAlignment="1">
      <alignment horizontal="right" vertical="center"/>
    </xf>
    <xf numFmtId="43" fontId="77" fillId="0" borderId="0" xfId="33" quotePrefix="1" applyFont="1" applyFill="1" applyBorder="1" applyAlignment="1">
      <alignment horizontal="center"/>
    </xf>
    <xf numFmtId="199" fontId="77" fillId="0" borderId="0" xfId="0" applyNumberFormat="1" applyFont="1" applyAlignment="1">
      <alignment horizontal="center"/>
    </xf>
    <xf numFmtId="0" fontId="77" fillId="0" borderId="0" xfId="98" quotePrefix="1" applyFont="1" applyAlignment="1">
      <alignment horizontal="right" vertical="center"/>
    </xf>
    <xf numFmtId="43" fontId="77" fillId="0" borderId="0" xfId="33" applyFont="1" applyFill="1" applyAlignment="1">
      <alignment vertical="center"/>
    </xf>
    <xf numFmtId="191" fontId="77" fillId="0" borderId="0" xfId="49" applyFont="1" applyFill="1" applyAlignment="1"/>
    <xf numFmtId="192" fontId="77" fillId="0" borderId="0" xfId="49" applyNumberFormat="1" applyFont="1" applyFill="1" applyAlignment="1"/>
    <xf numFmtId="191" fontId="77" fillId="0" borderId="0" xfId="49" applyFont="1" applyFill="1" applyBorder="1" applyAlignment="1"/>
    <xf numFmtId="192" fontId="77" fillId="0" borderId="0" xfId="49" applyNumberFormat="1" applyFont="1" applyFill="1" applyBorder="1" applyAlignment="1"/>
    <xf numFmtId="43" fontId="77" fillId="0" borderId="5" xfId="33" applyFont="1" applyFill="1" applyBorder="1" applyAlignment="1">
      <alignment vertical="center"/>
    </xf>
    <xf numFmtId="0" fontId="77" fillId="0" borderId="0" xfId="0" applyFont="1" applyAlignment="1">
      <alignment vertical="center"/>
    </xf>
    <xf numFmtId="43" fontId="77" fillId="0" borderId="17" xfId="33" applyFont="1" applyFill="1" applyBorder="1" applyAlignment="1">
      <alignment vertical="center"/>
    </xf>
    <xf numFmtId="191" fontId="77" fillId="0" borderId="0" xfId="50" applyFont="1" applyFill="1" applyBorder="1" applyAlignment="1"/>
    <xf numFmtId="43" fontId="77" fillId="0" borderId="0" xfId="33" applyFont="1" applyFill="1" applyBorder="1" applyAlignment="1">
      <alignment vertical="center"/>
    </xf>
    <xf numFmtId="215" fontId="77" fillId="0" borderId="17" xfId="33" applyNumberFormat="1" applyFont="1" applyFill="1" applyBorder="1" applyAlignment="1">
      <alignment vertical="center"/>
    </xf>
    <xf numFmtId="191" fontId="77" fillId="0" borderId="0" xfId="0" applyNumberFormat="1" applyFont="1"/>
    <xf numFmtId="218" fontId="77" fillId="0" borderId="17" xfId="39" applyNumberFormat="1" applyFont="1" applyFill="1" applyBorder="1" applyAlignment="1">
      <alignment vertical="center"/>
    </xf>
    <xf numFmtId="43" fontId="77" fillId="0" borderId="18" xfId="33" applyFont="1" applyFill="1" applyBorder="1" applyAlignment="1">
      <alignment vertical="center"/>
    </xf>
    <xf numFmtId="220" fontId="77" fillId="0" borderId="0" xfId="33" applyNumberFormat="1" applyFont="1" applyFill="1" applyBorder="1" applyAlignment="1">
      <alignment vertical="center"/>
    </xf>
    <xf numFmtId="43" fontId="77" fillId="0" borderId="0" xfId="33" applyFont="1" applyFill="1" applyBorder="1" applyAlignment="1">
      <alignment horizontal="right"/>
    </xf>
    <xf numFmtId="0" fontId="77" fillId="0" borderId="0" xfId="137" applyFont="1"/>
    <xf numFmtId="43" fontId="69" fillId="0" borderId="5" xfId="47" applyFont="1" applyFill="1" applyBorder="1" applyAlignment="1">
      <alignment horizontal="right" vertical="center"/>
    </xf>
    <xf numFmtId="220" fontId="77" fillId="0" borderId="18" xfId="33" applyNumberFormat="1" applyFont="1" applyFill="1" applyBorder="1" applyAlignment="1">
      <alignment vertical="center"/>
    </xf>
    <xf numFmtId="220" fontId="77" fillId="0" borderId="0" xfId="0" applyNumberFormat="1" applyFont="1"/>
    <xf numFmtId="49" fontId="77" fillId="0" borderId="0" xfId="0" applyNumberFormat="1" applyFont="1" applyAlignment="1">
      <alignment vertical="center"/>
    </xf>
    <xf numFmtId="0" fontId="70" fillId="0" borderId="0" xfId="0" applyFont="1"/>
    <xf numFmtId="43" fontId="77" fillId="0" borderId="0" xfId="33" applyFont="1" applyFill="1" applyBorder="1" applyAlignment="1"/>
    <xf numFmtId="191" fontId="77" fillId="0" borderId="0" xfId="33" applyNumberFormat="1" applyFont="1" applyFill="1" applyBorder="1" applyAlignment="1">
      <alignment horizontal="center"/>
    </xf>
    <xf numFmtId="192" fontId="77" fillId="0" borderId="0" xfId="0" applyNumberFormat="1" applyFont="1" applyAlignment="1">
      <alignment horizontal="left" vertical="center"/>
    </xf>
    <xf numFmtId="0" fontId="77" fillId="0" borderId="0" xfId="101" applyFont="1"/>
    <xf numFmtId="0" fontId="77" fillId="0" borderId="0" xfId="101" applyFont="1" applyAlignment="1">
      <alignment horizontal="right"/>
    </xf>
    <xf numFmtId="0" fontId="76" fillId="0" borderId="0" xfId="0" applyFont="1" applyAlignment="1">
      <alignment horizontal="right"/>
    </xf>
    <xf numFmtId="43" fontId="76" fillId="0" borderId="0" xfId="33" applyFont="1" applyFill="1" applyBorder="1" applyAlignment="1"/>
    <xf numFmtId="0" fontId="76" fillId="0" borderId="0" xfId="101" applyFont="1" applyAlignment="1">
      <alignment horizontal="center"/>
    </xf>
    <xf numFmtId="0" fontId="76" fillId="0" borderId="19" xfId="0" applyFont="1" applyBorder="1" applyAlignment="1">
      <alignment horizontal="center"/>
    </xf>
    <xf numFmtId="0" fontId="76" fillId="0" borderId="19" xfId="101" applyFont="1" applyBorder="1" applyAlignment="1">
      <alignment horizontal="center"/>
    </xf>
    <xf numFmtId="0" fontId="76" fillId="0" borderId="19" xfId="101" applyFont="1" applyBorder="1"/>
    <xf numFmtId="0" fontId="76" fillId="0" borderId="17" xfId="0" applyFont="1" applyBorder="1"/>
    <xf numFmtId="0" fontId="76" fillId="0" borderId="0" xfId="100" applyFont="1"/>
    <xf numFmtId="191" fontId="76" fillId="0" borderId="0" xfId="33" applyNumberFormat="1" applyFont="1" applyFill="1" applyBorder="1" applyAlignment="1">
      <alignment horizontal="center"/>
    </xf>
    <xf numFmtId="43" fontId="76" fillId="0" borderId="0" xfId="0" applyNumberFormat="1" applyFont="1"/>
    <xf numFmtId="43" fontId="76" fillId="0" borderId="0" xfId="33" applyFont="1" applyFill="1" applyBorder="1" applyAlignment="1">
      <alignment horizontal="center"/>
    </xf>
    <xf numFmtId="215" fontId="76" fillId="0" borderId="0" xfId="45" applyNumberFormat="1" applyFont="1" applyFill="1" applyBorder="1" applyAlignment="1">
      <alignment horizontal="center"/>
    </xf>
    <xf numFmtId="191" fontId="76" fillId="0" borderId="0" xfId="0" applyNumberFormat="1" applyFont="1" applyAlignment="1">
      <alignment horizontal="center"/>
    </xf>
    <xf numFmtId="191" fontId="76" fillId="0" borderId="20" xfId="43" applyNumberFormat="1" applyFont="1" applyFill="1" applyBorder="1" applyAlignment="1"/>
    <xf numFmtId="0" fontId="76" fillId="0" borderId="17" xfId="101" applyFont="1" applyBorder="1" applyAlignment="1">
      <alignment horizontal="center"/>
    </xf>
    <xf numFmtId="199" fontId="82" fillId="0" borderId="0" xfId="101" applyNumberFormat="1" applyFont="1"/>
    <xf numFmtId="199" fontId="76" fillId="0" borderId="17" xfId="101" applyNumberFormat="1" applyFont="1" applyBorder="1" applyAlignment="1">
      <alignment horizontal="center"/>
    </xf>
    <xf numFmtId="49" fontId="76" fillId="0" borderId="0" xfId="98" applyNumberFormat="1" applyFont="1"/>
    <xf numFmtId="0" fontId="76" fillId="0" borderId="19" xfId="101" applyFont="1" applyBorder="1" applyAlignment="1">
      <alignment horizontal="center" vertical="center"/>
    </xf>
    <xf numFmtId="199" fontId="76" fillId="0" borderId="17" xfId="101" applyNumberFormat="1" applyFont="1" applyBorder="1"/>
    <xf numFmtId="0" fontId="76" fillId="0" borderId="0" xfId="98" applyFont="1"/>
    <xf numFmtId="191" fontId="76" fillId="0" borderId="0" xfId="42" applyNumberFormat="1" applyFont="1" applyFill="1" applyBorder="1" applyAlignment="1">
      <alignment horizontal="center"/>
    </xf>
    <xf numFmtId="191" fontId="76" fillId="0" borderId="0" xfId="45" applyNumberFormat="1" applyFont="1" applyFill="1" applyBorder="1" applyAlignment="1">
      <alignment horizontal="center"/>
    </xf>
    <xf numFmtId="43" fontId="76" fillId="0" borderId="0" xfId="45" applyFont="1" applyFill="1" applyBorder="1" applyAlignment="1">
      <alignment horizontal="center"/>
    </xf>
    <xf numFmtId="43" fontId="76" fillId="0" borderId="0" xfId="51" applyNumberFormat="1" applyFont="1" applyFill="1" applyAlignment="1"/>
    <xf numFmtId="191" fontId="76" fillId="0" borderId="0" xfId="51" applyFont="1" applyFill="1" applyAlignment="1"/>
    <xf numFmtId="43" fontId="76" fillId="0" borderId="3" xfId="45" applyFont="1" applyFill="1" applyBorder="1" applyAlignment="1">
      <alignment horizontal="center"/>
    </xf>
    <xf numFmtId="191" fontId="76" fillId="0" borderId="3" xfId="45" applyNumberFormat="1" applyFont="1" applyFill="1" applyBorder="1" applyAlignment="1">
      <alignment horizontal="center"/>
    </xf>
    <xf numFmtId="43" fontId="76" fillId="0" borderId="0" xfId="39" applyFont="1" applyFill="1" applyBorder="1" applyAlignment="1">
      <alignment horizontal="right" vertical="center"/>
    </xf>
    <xf numFmtId="215" fontId="76" fillId="0" borderId="0" xfId="39" applyNumberFormat="1" applyFont="1" applyFill="1" applyBorder="1" applyAlignment="1">
      <alignment vertical="center"/>
    </xf>
    <xf numFmtId="43" fontId="76" fillId="0" borderId="20" xfId="39" applyFont="1" applyFill="1" applyBorder="1" applyAlignment="1">
      <alignment vertical="center"/>
    </xf>
    <xf numFmtId="43" fontId="76" fillId="0" borderId="0" xfId="39" applyFont="1" applyFill="1" applyBorder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center" vertical="top" wrapText="1"/>
    </xf>
    <xf numFmtId="0" fontId="77" fillId="0" borderId="17" xfId="0" applyFont="1" applyBorder="1" applyAlignment="1">
      <alignment horizontal="center" vertical="top" wrapText="1"/>
    </xf>
    <xf numFmtId="0" fontId="77" fillId="0" borderId="5" xfId="0" applyFont="1" applyBorder="1" applyAlignment="1">
      <alignment horizontal="center" vertical="center"/>
    </xf>
    <xf numFmtId="49" fontId="83" fillId="0" borderId="0" xfId="98" applyNumberFormat="1" applyFont="1" applyAlignment="1">
      <alignment vertical="center"/>
    </xf>
    <xf numFmtId="195" fontId="77" fillId="0" borderId="0" xfId="0" applyNumberFormat="1" applyFont="1" applyAlignment="1">
      <alignment vertical="center"/>
    </xf>
    <xf numFmtId="43" fontId="77" fillId="0" borderId="0" xfId="33" applyFont="1" applyFill="1" applyAlignment="1">
      <alignment horizontal="right" vertical="center"/>
    </xf>
    <xf numFmtId="191" fontId="77" fillId="0" borderId="0" xfId="0" applyNumberFormat="1" applyFont="1" applyAlignment="1">
      <alignment vertical="center"/>
    </xf>
    <xf numFmtId="217" fontId="77" fillId="0" borderId="0" xfId="43" applyNumberFormat="1" applyFont="1" applyFill="1" applyBorder="1" applyAlignment="1">
      <alignment horizontal="right" vertical="center"/>
    </xf>
    <xf numFmtId="223" fontId="77" fillId="0" borderId="0" xfId="143" applyNumberFormat="1" applyFont="1" applyFill="1" applyAlignment="1">
      <alignment horizontal="right" vertical="center"/>
    </xf>
    <xf numFmtId="218" fontId="77" fillId="0" borderId="0" xfId="143" applyNumberFormat="1" applyFont="1" applyFill="1" applyAlignment="1">
      <alignment horizontal="right" vertical="center"/>
    </xf>
    <xf numFmtId="43" fontId="77" fillId="0" borderId="0" xfId="42" applyFont="1" applyFill="1" applyAlignment="1">
      <alignment vertical="center"/>
    </xf>
    <xf numFmtId="43" fontId="77" fillId="0" borderId="0" xfId="42" applyFont="1" applyFill="1" applyBorder="1" applyAlignment="1">
      <alignment vertical="center"/>
    </xf>
    <xf numFmtId="218" fontId="77" fillId="0" borderId="17" xfId="143" applyNumberFormat="1" applyFont="1" applyFill="1" applyBorder="1" applyAlignment="1">
      <alignment horizontal="right" vertical="center"/>
    </xf>
    <xf numFmtId="191" fontId="77" fillId="0" borderId="0" xfId="0" applyNumberFormat="1" applyFont="1" applyAlignment="1">
      <alignment horizontal="right" vertical="center"/>
    </xf>
    <xf numFmtId="43" fontId="77" fillId="0" borderId="0" xfId="41" applyFont="1" applyFill="1" applyAlignment="1">
      <alignment vertical="center"/>
    </xf>
    <xf numFmtId="49" fontId="83" fillId="0" borderId="0" xfId="0" applyNumberFormat="1" applyFont="1" applyAlignment="1">
      <alignment vertical="center"/>
    </xf>
    <xf numFmtId="218" fontId="77" fillId="0" borderId="0" xfId="143" applyNumberFormat="1" applyFont="1" applyFill="1" applyBorder="1" applyAlignment="1">
      <alignment horizontal="right" vertical="center"/>
    </xf>
    <xf numFmtId="215" fontId="77" fillId="0" borderId="0" xfId="43" applyNumberFormat="1" applyFont="1" applyFill="1" applyBorder="1" applyAlignment="1">
      <alignment horizontal="right" vertical="center"/>
    </xf>
    <xf numFmtId="218" fontId="77" fillId="0" borderId="0" xfId="98" applyNumberFormat="1" applyFont="1" applyAlignment="1">
      <alignment vertical="center"/>
    </xf>
    <xf numFmtId="218" fontId="77" fillId="0" borderId="20" xfId="98" applyNumberFormat="1" applyFont="1" applyBorder="1" applyAlignment="1">
      <alignment vertical="center"/>
    </xf>
    <xf numFmtId="0" fontId="77" fillId="0" borderId="0" xfId="98" applyFont="1" applyAlignment="1">
      <alignment horizontal="center" vertical="center"/>
    </xf>
    <xf numFmtId="43" fontId="77" fillId="0" borderId="0" xfId="41" applyFont="1" applyFill="1" applyBorder="1" applyAlignment="1">
      <alignment vertical="center"/>
    </xf>
    <xf numFmtId="49" fontId="77" fillId="0" borderId="0" xfId="0" quotePrefix="1" applyNumberFormat="1" applyFont="1" applyAlignment="1">
      <alignment vertical="center"/>
    </xf>
    <xf numFmtId="219" fontId="77" fillId="0" borderId="20" xfId="143" applyNumberFormat="1" applyFont="1" applyFill="1" applyBorder="1" applyAlignment="1">
      <alignment horizontal="right" vertical="center"/>
    </xf>
    <xf numFmtId="0" fontId="83" fillId="0" borderId="0" xfId="98" applyFont="1" applyAlignment="1">
      <alignment vertical="center"/>
    </xf>
    <xf numFmtId="195" fontId="77" fillId="0" borderId="0" xfId="0" applyNumberFormat="1" applyFont="1" applyAlignment="1">
      <alignment horizontal="center" vertical="center"/>
    </xf>
    <xf numFmtId="195" fontId="77" fillId="0" borderId="0" xfId="0" applyNumberFormat="1" applyFont="1" applyAlignment="1">
      <alignment horizontal="right" vertical="center"/>
    </xf>
    <xf numFmtId="216" fontId="77" fillId="0" borderId="0" xfId="143" applyNumberFormat="1" applyFont="1" applyFill="1" applyBorder="1" applyAlignment="1">
      <alignment horizontal="right" vertical="center"/>
    </xf>
    <xf numFmtId="216" fontId="77" fillId="0" borderId="0" xfId="39" applyNumberFormat="1" applyFont="1" applyFill="1" applyBorder="1" applyAlignment="1">
      <alignment horizontal="right" vertical="center"/>
    </xf>
    <xf numFmtId="191" fontId="77" fillId="0" borderId="0" xfId="49" applyFont="1" applyFill="1" applyAlignment="1">
      <alignment vertical="center"/>
    </xf>
    <xf numFmtId="218" fontId="77" fillId="0" borderId="0" xfId="39" applyNumberFormat="1" applyFont="1" applyFill="1" applyAlignment="1">
      <alignment horizontal="right" vertical="center"/>
    </xf>
    <xf numFmtId="218" fontId="77" fillId="0" borderId="0" xfId="39" applyNumberFormat="1" applyFont="1" applyFill="1" applyBorder="1" applyAlignment="1">
      <alignment horizontal="right" vertical="center"/>
    </xf>
    <xf numFmtId="221" fontId="77" fillId="0" borderId="0" xfId="39" applyNumberFormat="1" applyFont="1" applyFill="1" applyBorder="1" applyAlignment="1">
      <alignment vertical="center"/>
    </xf>
    <xf numFmtId="43" fontId="77" fillId="0" borderId="0" xfId="33" applyFont="1" applyFill="1" applyBorder="1" applyAlignment="1">
      <alignment horizontal="right" vertical="center"/>
    </xf>
    <xf numFmtId="43" fontId="77" fillId="0" borderId="17" xfId="33" applyFont="1" applyFill="1" applyBorder="1" applyAlignment="1">
      <alignment horizontal="right" vertical="center"/>
    </xf>
    <xf numFmtId="222" fontId="77" fillId="0" borderId="0" xfId="143" applyNumberFormat="1" applyFont="1" applyFill="1" applyBorder="1" applyAlignment="1">
      <alignment horizontal="right" vertical="center"/>
    </xf>
    <xf numFmtId="222" fontId="77" fillId="0" borderId="0" xfId="39" applyNumberFormat="1" applyFont="1" applyFill="1" applyBorder="1" applyAlignment="1">
      <alignment horizontal="right" vertical="center"/>
    </xf>
    <xf numFmtId="191" fontId="77" fillId="0" borderId="0" xfId="41" applyNumberFormat="1" applyFont="1" applyFill="1" applyAlignment="1">
      <alignment vertical="center"/>
    </xf>
    <xf numFmtId="215" fontId="77" fillId="0" borderId="0" xfId="41" applyNumberFormat="1" applyFont="1" applyFill="1" applyAlignment="1">
      <alignment vertical="center"/>
    </xf>
    <xf numFmtId="0" fontId="84" fillId="0" borderId="0" xfId="0" applyFont="1" applyAlignment="1">
      <alignment vertical="center"/>
    </xf>
    <xf numFmtId="218" fontId="77" fillId="0" borderId="17" xfId="39" applyNumberFormat="1" applyFont="1" applyFill="1" applyBorder="1" applyAlignment="1">
      <alignment horizontal="right" vertical="center"/>
    </xf>
    <xf numFmtId="43" fontId="77" fillId="0" borderId="19" xfId="33" applyFont="1" applyFill="1" applyBorder="1" applyAlignment="1">
      <alignment vertical="center"/>
    </xf>
    <xf numFmtId="216" fontId="69" fillId="0" borderId="17" xfId="0" applyNumberFormat="1" applyFont="1" applyBorder="1" applyAlignment="1">
      <alignment horizontal="center" vertical="center"/>
    </xf>
    <xf numFmtId="216" fontId="74" fillId="0" borderId="0" xfId="0" applyNumberFormat="1" applyFont="1" applyAlignment="1">
      <alignment horizontal="center" vertical="center"/>
    </xf>
    <xf numFmtId="216" fontId="73" fillId="0" borderId="0" xfId="0" quotePrefix="1" applyNumberFormat="1" applyFont="1" applyAlignment="1">
      <alignment horizontal="center" vertical="center"/>
    </xf>
    <xf numFmtId="216" fontId="70" fillId="0" borderId="0" xfId="0" applyNumberFormat="1" applyFont="1" applyAlignment="1">
      <alignment horizontal="center" vertical="center"/>
    </xf>
    <xf numFmtId="0" fontId="70" fillId="0" borderId="0" xfId="98" applyFont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0" xfId="0" applyFont="1" applyAlignment="1">
      <alignment horizontal="right" vertical="center"/>
    </xf>
    <xf numFmtId="0" fontId="73" fillId="0" borderId="0" xfId="0" applyFont="1" applyAlignment="1">
      <alignment horizontal="justify" vertical="center"/>
    </xf>
    <xf numFmtId="216" fontId="73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/>
    </xf>
    <xf numFmtId="0" fontId="77" fillId="0" borderId="19" xfId="0" applyFont="1" applyBorder="1" applyAlignment="1">
      <alignment horizontal="center"/>
    </xf>
    <xf numFmtId="0" fontId="77" fillId="0" borderId="17" xfId="0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0" fontId="73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76" fillId="0" borderId="5" xfId="101" applyFont="1" applyBorder="1" applyAlignment="1">
      <alignment horizontal="center"/>
    </xf>
    <xf numFmtId="0" fontId="73" fillId="0" borderId="0" xfId="101" quotePrefix="1" applyFont="1" applyAlignment="1">
      <alignment horizontal="center"/>
    </xf>
    <xf numFmtId="0" fontId="76" fillId="0" borderId="17" xfId="0" applyFont="1" applyBorder="1" applyAlignment="1">
      <alignment horizontal="center"/>
    </xf>
    <xf numFmtId="0" fontId="76" fillId="0" borderId="5" xfId="0" applyFont="1" applyBorder="1" applyAlignment="1">
      <alignment horizontal="center"/>
    </xf>
    <xf numFmtId="0" fontId="76" fillId="0" borderId="17" xfId="101" applyFont="1" applyBorder="1" applyAlignment="1">
      <alignment horizontal="center"/>
    </xf>
    <xf numFmtId="49" fontId="73" fillId="0" borderId="0" xfId="98" quotePrefix="1" applyNumberFormat="1" applyFont="1" applyAlignment="1">
      <alignment horizontal="center"/>
    </xf>
    <xf numFmtId="0" fontId="70" fillId="0" borderId="0" xfId="98" applyFont="1" applyAlignment="1">
      <alignment horizontal="center"/>
    </xf>
    <xf numFmtId="199" fontId="76" fillId="0" borderId="17" xfId="101" applyNumberFormat="1" applyFont="1" applyBorder="1" applyAlignment="1">
      <alignment horizontal="center"/>
    </xf>
    <xf numFmtId="49" fontId="76" fillId="0" borderId="5" xfId="98" applyNumberFormat="1" applyFont="1" applyBorder="1" applyAlignment="1">
      <alignment horizontal="center"/>
    </xf>
    <xf numFmtId="0" fontId="77" fillId="0" borderId="19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/>
    </xf>
    <xf numFmtId="0" fontId="77" fillId="0" borderId="17" xfId="0" applyFont="1" applyBorder="1" applyAlignment="1">
      <alignment horizontal="center" vertical="center"/>
    </xf>
    <xf numFmtId="0" fontId="77" fillId="0" borderId="17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</cellXfs>
  <cellStyles count="144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2 2" xfId="143" xr:uid="{9EBD8C65-3B3C-4BF3-AD5B-7C15FD797FEF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ฤธถ [0]_95" xfId="138" xr:uid="{00000000-0005-0000-0000-00008B000000}"/>
    <cellStyle name="ฤธถ_95" xfId="139" xr:uid="{00000000-0005-0000-0000-00008C000000}"/>
    <cellStyle name="ล๋ศญ [0]_95" xfId="140" xr:uid="{00000000-0005-0000-0000-00008D000000}"/>
    <cellStyle name="ล๋ศญ_95" xfId="141" xr:uid="{00000000-0005-0000-0000-00008E000000}"/>
    <cellStyle name="วฅมุ_4ฟ๙ฝวภ๛" xfId="142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2">
          <cell r="B2">
            <v>0</v>
          </cell>
        </row>
      </sheetData>
      <sheetData sheetId="466"/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V81"/>
  <sheetViews>
    <sheetView tabSelected="1" view="pageBreakPreview" zoomScaleNormal="130" zoomScaleSheetLayoutView="100" workbookViewId="0"/>
  </sheetViews>
  <sheetFormatPr defaultColWidth="9.140625" defaultRowHeight="24" customHeight="1"/>
  <cols>
    <col min="1" max="3" width="1.7109375" style="1" customWidth="1"/>
    <col min="4" max="4" width="33.5703125" style="1" customWidth="1"/>
    <col min="5" max="5" width="4" style="2" customWidth="1"/>
    <col min="6" max="6" width="1.140625" style="2" customWidth="1"/>
    <col min="7" max="7" width="11.7109375" style="1" customWidth="1"/>
    <col min="8" max="8" width="0.7109375" style="1" customWidth="1"/>
    <col min="9" max="9" width="11.7109375" style="1" customWidth="1"/>
    <col min="10" max="10" width="0.7109375" style="1" customWidth="1"/>
    <col min="11" max="11" width="11.7109375" style="1" customWidth="1"/>
    <col min="12" max="12" width="0.7109375" style="1" customWidth="1"/>
    <col min="13" max="13" width="11.7109375" style="1" customWidth="1"/>
    <col min="14" max="16384" width="9.140625" style="1"/>
  </cols>
  <sheetData>
    <row r="1" spans="1:256" ht="20.100000000000001" customHeight="1">
      <c r="A1" s="1" t="s">
        <v>8</v>
      </c>
      <c r="M1" s="3" t="s">
        <v>130</v>
      </c>
    </row>
    <row r="2" spans="1:256" ht="20.100000000000001" customHeight="1">
      <c r="M2" s="3" t="s">
        <v>131</v>
      </c>
    </row>
    <row r="3" spans="1:256" s="4" customFormat="1" ht="20.100000000000001" customHeight="1">
      <c r="A3" s="200" t="s">
        <v>80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256" s="5" customFormat="1" ht="20.100000000000001" customHeight="1">
      <c r="A4" s="202" t="s">
        <v>93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256" s="5" customFormat="1" ht="20.100000000000001" customHeight="1">
      <c r="A5" s="202" t="s">
        <v>138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256" s="4" customFormat="1" ht="20.100000000000001" customHeight="1">
      <c r="A6" s="201" t="s">
        <v>57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256" ht="20.100000000000001" customHeight="1">
      <c r="A7" s="201" t="s">
        <v>94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8.4499999999999993" customHeight="1">
      <c r="M8" s="3"/>
    </row>
    <row r="9" spans="1:256" ht="20.100000000000001" customHeight="1">
      <c r="A9" s="199" t="s">
        <v>39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17.100000000000001" customHeight="1">
      <c r="G10" s="198" t="s">
        <v>37</v>
      </c>
      <c r="H10" s="198"/>
      <c r="I10" s="198"/>
      <c r="J10" s="198"/>
      <c r="K10" s="198"/>
      <c r="L10" s="198"/>
      <c r="M10" s="198"/>
    </row>
    <row r="11" spans="1:256" ht="17.100000000000001" customHeight="1">
      <c r="G11" s="203" t="s">
        <v>19</v>
      </c>
      <c r="H11" s="203"/>
      <c r="I11" s="203"/>
      <c r="J11" s="7"/>
      <c r="K11" s="198" t="s">
        <v>29</v>
      </c>
      <c r="L11" s="198"/>
      <c r="M11" s="198"/>
    </row>
    <row r="12" spans="1:256" ht="17.100000000000001" customHeight="1">
      <c r="E12" s="8"/>
      <c r="F12" s="8"/>
      <c r="G12" s="8" t="s">
        <v>83</v>
      </c>
      <c r="H12" s="8"/>
      <c r="I12" s="8" t="s">
        <v>50</v>
      </c>
      <c r="J12" s="8"/>
      <c r="K12" s="8" t="s">
        <v>83</v>
      </c>
      <c r="L12" s="8"/>
      <c r="M12" s="8" t="s">
        <v>50</v>
      </c>
    </row>
    <row r="13" spans="1:256" ht="17.100000000000001" customHeight="1">
      <c r="A13" s="8"/>
      <c r="B13" s="8"/>
      <c r="C13" s="8"/>
      <c r="D13" s="8"/>
      <c r="E13" s="204" t="s">
        <v>9</v>
      </c>
      <c r="F13" s="204"/>
      <c r="G13" s="10" t="s">
        <v>95</v>
      </c>
      <c r="I13" s="10" t="s">
        <v>89</v>
      </c>
      <c r="J13" s="8"/>
      <c r="K13" s="10" t="s">
        <v>95</v>
      </c>
      <c r="M13" s="10" t="s">
        <v>89</v>
      </c>
    </row>
    <row r="14" spans="1:256" ht="17.100000000000001" customHeight="1">
      <c r="A14" s="11" t="s">
        <v>0</v>
      </c>
      <c r="B14" s="12"/>
      <c r="C14" s="12"/>
      <c r="D14" s="12"/>
      <c r="E14" s="13"/>
    </row>
    <row r="15" spans="1:256" ht="17.100000000000001" customHeight="1">
      <c r="A15" s="12"/>
      <c r="B15" s="14" t="s">
        <v>1</v>
      </c>
      <c r="C15" s="12"/>
      <c r="D15" s="12"/>
      <c r="E15" s="15">
        <v>5</v>
      </c>
      <c r="F15" s="9"/>
      <c r="G15" s="23">
        <v>41594989.550000004</v>
      </c>
      <c r="I15" s="17">
        <v>33024958.390000001</v>
      </c>
      <c r="J15" s="18"/>
      <c r="K15" s="16">
        <v>41314742.170000002</v>
      </c>
      <c r="L15" s="18"/>
      <c r="M15" s="16">
        <v>32774975.41</v>
      </c>
    </row>
    <row r="16" spans="1:256" ht="17.100000000000001" customHeight="1">
      <c r="A16" s="12"/>
      <c r="B16" s="14" t="s">
        <v>75</v>
      </c>
      <c r="C16" s="12"/>
      <c r="D16" s="12"/>
      <c r="E16" s="15" t="s">
        <v>158</v>
      </c>
      <c r="F16" s="9"/>
      <c r="G16" s="23">
        <v>43268258.240000002</v>
      </c>
      <c r="H16" s="19"/>
      <c r="I16" s="17">
        <v>47990738.630000003</v>
      </c>
      <c r="J16" s="19"/>
      <c r="K16" s="16">
        <v>43278189.240000002</v>
      </c>
      <c r="L16" s="19"/>
      <c r="M16" s="16">
        <v>47990738.630000003</v>
      </c>
    </row>
    <row r="17" spans="1:13" ht="17.100000000000001" customHeight="1">
      <c r="A17" s="12"/>
      <c r="B17" s="14" t="s">
        <v>97</v>
      </c>
      <c r="C17" s="12"/>
      <c r="D17" s="12"/>
      <c r="E17" s="15">
        <v>7</v>
      </c>
      <c r="F17" s="9"/>
      <c r="G17" s="23">
        <v>10704631.75</v>
      </c>
      <c r="H17" s="19"/>
      <c r="I17" s="17">
        <v>13843442.930000002</v>
      </c>
      <c r="J17" s="19"/>
      <c r="K17" s="16">
        <v>10704631.75</v>
      </c>
      <c r="L17" s="19"/>
      <c r="M17" s="16">
        <v>13843442.930000002</v>
      </c>
    </row>
    <row r="18" spans="1:13" ht="17.100000000000001" customHeight="1">
      <c r="A18" s="12"/>
      <c r="B18" s="14" t="s">
        <v>48</v>
      </c>
      <c r="C18" s="12"/>
      <c r="D18" s="12"/>
      <c r="E18" s="15">
        <v>8</v>
      </c>
      <c r="F18" s="9"/>
      <c r="G18" s="23">
        <v>10265371.4</v>
      </c>
      <c r="H18" s="19"/>
      <c r="I18" s="17">
        <v>10113923.32</v>
      </c>
      <c r="J18" s="19"/>
      <c r="K18" s="16">
        <v>10265371.4</v>
      </c>
      <c r="L18" s="19"/>
      <c r="M18" s="16">
        <v>10113923.32</v>
      </c>
    </row>
    <row r="19" spans="1:13" ht="17.100000000000001" customHeight="1">
      <c r="A19" s="12"/>
      <c r="B19" s="14" t="s">
        <v>88</v>
      </c>
      <c r="C19" s="12"/>
      <c r="D19" s="12"/>
      <c r="E19" s="15">
        <v>9</v>
      </c>
      <c r="F19" s="9"/>
      <c r="G19" s="23">
        <v>90000000</v>
      </c>
      <c r="H19" s="19"/>
      <c r="I19" s="17">
        <v>90000000</v>
      </c>
      <c r="J19" s="19"/>
      <c r="K19" s="16">
        <v>90000000</v>
      </c>
      <c r="L19" s="19"/>
      <c r="M19" s="16">
        <v>90000000</v>
      </c>
    </row>
    <row r="20" spans="1:13" ht="17.100000000000001" customHeight="1">
      <c r="A20" s="12"/>
      <c r="B20" s="14" t="s">
        <v>42</v>
      </c>
      <c r="C20" s="12"/>
      <c r="D20" s="12"/>
      <c r="E20" s="15"/>
      <c r="F20" s="9"/>
      <c r="G20" s="23">
        <v>3194740.42</v>
      </c>
      <c r="H20" s="19"/>
      <c r="I20" s="17">
        <v>187950.24</v>
      </c>
      <c r="J20" s="19"/>
      <c r="K20" s="17">
        <v>3193086.29</v>
      </c>
      <c r="L20" s="19"/>
      <c r="M20" s="17">
        <v>187950.11</v>
      </c>
    </row>
    <row r="21" spans="1:13" ht="17.100000000000001" customHeight="1">
      <c r="A21" s="12"/>
      <c r="B21" s="12"/>
      <c r="C21" s="11" t="s">
        <v>10</v>
      </c>
      <c r="D21" s="12"/>
      <c r="E21" s="13"/>
      <c r="F21" s="20"/>
      <c r="G21" s="113">
        <v>199027991.35999998</v>
      </c>
      <c r="H21" s="19"/>
      <c r="I21" s="21">
        <f>SUM(I15:I20)</f>
        <v>195161013.51000002</v>
      </c>
      <c r="J21" s="19"/>
      <c r="K21" s="21">
        <v>198756020.84999999</v>
      </c>
      <c r="L21" s="19"/>
      <c r="M21" s="21">
        <f>SUM(M15:M20)</f>
        <v>194911030.40000004</v>
      </c>
    </row>
    <row r="22" spans="1:13" ht="17.100000000000001" customHeight="1">
      <c r="A22" s="11" t="s">
        <v>2</v>
      </c>
      <c r="B22" s="12"/>
      <c r="C22" s="12"/>
      <c r="D22" s="12"/>
      <c r="E22" s="13"/>
      <c r="F22" s="9"/>
      <c r="G22" s="16"/>
      <c r="H22" s="19"/>
      <c r="I22" s="17"/>
      <c r="J22" s="19"/>
      <c r="K22" s="16"/>
      <c r="L22" s="19"/>
      <c r="M22" s="16"/>
    </row>
    <row r="23" spans="1:13" ht="17.100000000000001" customHeight="1">
      <c r="A23" s="12"/>
      <c r="B23" s="14" t="s">
        <v>58</v>
      </c>
      <c r="C23" s="12"/>
      <c r="D23" s="12"/>
      <c r="E23" s="15">
        <v>10</v>
      </c>
      <c r="F23" s="9"/>
      <c r="G23" s="16">
        <v>15132693.890000001</v>
      </c>
      <c r="H23" s="19"/>
      <c r="I23" s="17">
        <v>15113993.85</v>
      </c>
      <c r="J23" s="19"/>
      <c r="K23" s="16">
        <v>15132693.890000001</v>
      </c>
      <c r="L23" s="22"/>
      <c r="M23" s="16">
        <v>15113993.85</v>
      </c>
    </row>
    <row r="24" spans="1:13" ht="17.100000000000001" customHeight="1">
      <c r="A24" s="12"/>
      <c r="B24" s="14" t="s">
        <v>90</v>
      </c>
      <c r="C24" s="12"/>
      <c r="D24" s="12"/>
      <c r="E24" s="15">
        <v>9</v>
      </c>
      <c r="F24" s="9"/>
      <c r="G24" s="16">
        <v>10000000</v>
      </c>
      <c r="H24" s="19"/>
      <c r="I24" s="17">
        <v>10000000</v>
      </c>
      <c r="J24" s="19"/>
      <c r="K24" s="16">
        <v>10000000</v>
      </c>
      <c r="L24" s="22"/>
      <c r="M24" s="16">
        <v>10000000</v>
      </c>
    </row>
    <row r="25" spans="1:13" ht="17.100000000000001" customHeight="1">
      <c r="A25" s="12"/>
      <c r="B25" s="14" t="s">
        <v>98</v>
      </c>
      <c r="C25" s="12"/>
      <c r="D25" s="12"/>
      <c r="E25" s="15">
        <v>11</v>
      </c>
      <c r="F25" s="9"/>
      <c r="G25" s="22">
        <v>0</v>
      </c>
      <c r="H25" s="22"/>
      <c r="I25" s="22">
        <v>0</v>
      </c>
      <c r="J25" s="19"/>
      <c r="K25" s="22">
        <v>0</v>
      </c>
      <c r="L25" s="19"/>
      <c r="M25" s="16">
        <v>329900</v>
      </c>
    </row>
    <row r="26" spans="1:13" ht="17.100000000000001" customHeight="1">
      <c r="A26" s="12"/>
      <c r="B26" s="14" t="s">
        <v>154</v>
      </c>
      <c r="C26" s="12"/>
      <c r="D26" s="12"/>
      <c r="E26" s="15">
        <v>12</v>
      </c>
      <c r="F26" s="9"/>
      <c r="G26" s="22">
        <v>0</v>
      </c>
      <c r="H26" s="22"/>
      <c r="I26" s="22">
        <v>0</v>
      </c>
      <c r="J26" s="19"/>
      <c r="K26" s="16">
        <v>249950</v>
      </c>
      <c r="L26" s="19"/>
      <c r="M26" s="16">
        <v>249950</v>
      </c>
    </row>
    <row r="27" spans="1:13" ht="17.100000000000001" customHeight="1">
      <c r="A27" s="12"/>
      <c r="B27" s="14" t="s">
        <v>99</v>
      </c>
      <c r="C27" s="12"/>
      <c r="D27" s="12"/>
      <c r="E27" s="15">
        <v>13</v>
      </c>
      <c r="F27" s="9"/>
      <c r="G27" s="16">
        <v>375042559.90999991</v>
      </c>
      <c r="H27" s="19"/>
      <c r="I27" s="17">
        <v>382017082.61999989</v>
      </c>
      <c r="J27" s="19"/>
      <c r="K27" s="16">
        <v>375042559.90999991</v>
      </c>
      <c r="L27" s="19"/>
      <c r="M27" s="16">
        <v>382017082.61999989</v>
      </c>
    </row>
    <row r="28" spans="1:13" ht="17.100000000000001" customHeight="1">
      <c r="A28" s="12"/>
      <c r="B28" s="14" t="s">
        <v>79</v>
      </c>
      <c r="C28" s="12"/>
      <c r="D28" s="12"/>
      <c r="E28" s="15">
        <v>14</v>
      </c>
      <c r="F28" s="9"/>
      <c r="G28" s="16">
        <v>10550303.42</v>
      </c>
      <c r="H28" s="19"/>
      <c r="I28" s="17">
        <v>11884836.26</v>
      </c>
      <c r="J28" s="19"/>
      <c r="K28" s="16">
        <v>10550303.42</v>
      </c>
      <c r="L28" s="19"/>
      <c r="M28" s="16">
        <v>11884836.26</v>
      </c>
    </row>
    <row r="29" spans="1:13" ht="17.100000000000001" customHeight="1">
      <c r="A29" s="12"/>
      <c r="B29" s="14" t="s">
        <v>43</v>
      </c>
      <c r="C29" s="12"/>
      <c r="D29" s="12"/>
      <c r="E29" s="15">
        <v>15</v>
      </c>
      <c r="F29" s="9"/>
      <c r="G29" s="16">
        <v>21549706.539999995</v>
      </c>
      <c r="H29" s="19"/>
      <c r="I29" s="17">
        <v>21334443.579999998</v>
      </c>
      <c r="J29" s="19"/>
      <c r="K29" s="16">
        <v>21549706.539999995</v>
      </c>
      <c r="L29" s="19"/>
      <c r="M29" s="16">
        <v>21334443.579999998</v>
      </c>
    </row>
    <row r="30" spans="1:13" ht="17.100000000000001" customHeight="1">
      <c r="A30" s="12"/>
      <c r="B30" s="1" t="s">
        <v>72</v>
      </c>
      <c r="C30" s="12"/>
      <c r="D30" s="12"/>
      <c r="E30" s="15"/>
      <c r="F30" s="9"/>
      <c r="G30" s="24">
        <v>10927400.700000001</v>
      </c>
      <c r="H30" s="19"/>
      <c r="I30" s="24">
        <v>13163017.449999999</v>
      </c>
      <c r="J30" s="19"/>
      <c r="K30" s="24">
        <v>10927400.700000001</v>
      </c>
      <c r="L30" s="19"/>
      <c r="M30" s="24">
        <v>13163017.449999999</v>
      </c>
    </row>
    <row r="31" spans="1:13" ht="17.100000000000001" customHeight="1">
      <c r="A31" s="12"/>
      <c r="B31" s="12"/>
      <c r="C31" s="11" t="s">
        <v>11</v>
      </c>
      <c r="D31" s="12"/>
      <c r="E31" s="15"/>
      <c r="F31" s="9"/>
      <c r="G31" s="24">
        <v>443202664.45999992</v>
      </c>
      <c r="H31" s="25"/>
      <c r="I31" s="24">
        <f>SUM(I23:I30)</f>
        <v>453513373.75999987</v>
      </c>
      <c r="J31" s="25"/>
      <c r="K31" s="24">
        <v>443452614.45999992</v>
      </c>
      <c r="L31" s="25"/>
      <c r="M31" s="24">
        <f>SUM(M23:M30)</f>
        <v>454093223.75999987</v>
      </c>
    </row>
    <row r="32" spans="1:13" ht="17.100000000000001" customHeight="1" thickBot="1">
      <c r="A32" s="12" t="s">
        <v>47</v>
      </c>
      <c r="B32" s="12"/>
      <c r="C32" s="12"/>
      <c r="D32" s="12"/>
      <c r="E32" s="13"/>
      <c r="F32" s="20"/>
      <c r="G32" s="26">
        <v>642230655.81999993</v>
      </c>
      <c r="H32" s="19"/>
      <c r="I32" s="26">
        <f>+I31+I21</f>
        <v>648674387.26999986</v>
      </c>
      <c r="J32" s="19"/>
      <c r="K32" s="26">
        <v>642208635.30999994</v>
      </c>
      <c r="L32" s="19"/>
      <c r="M32" s="26">
        <f>+M31+M21</f>
        <v>649004254.15999985</v>
      </c>
    </row>
    <row r="33" spans="1:256" ht="18.95" customHeight="1" thickTop="1">
      <c r="D33" s="27"/>
      <c r="E33" s="20"/>
      <c r="F33" s="20"/>
      <c r="G33" s="28"/>
      <c r="I33" s="29"/>
      <c r="J33" s="18"/>
      <c r="K33" s="29"/>
      <c r="L33" s="18"/>
      <c r="M33" s="29"/>
    </row>
    <row r="34" spans="1:256" ht="18.95" customHeight="1">
      <c r="D34" s="27"/>
      <c r="E34" s="20"/>
      <c r="F34" s="20"/>
      <c r="G34" s="28"/>
      <c r="I34" s="29"/>
      <c r="J34" s="18"/>
      <c r="K34" s="29"/>
      <c r="L34" s="18"/>
      <c r="M34" s="29"/>
    </row>
    <row r="35" spans="1:256" ht="20.100000000000001" customHeight="1">
      <c r="D35" s="27"/>
      <c r="E35" s="20"/>
      <c r="F35" s="20"/>
      <c r="G35" s="28"/>
      <c r="I35" s="29"/>
      <c r="J35" s="18"/>
      <c r="K35" s="29"/>
      <c r="L35" s="18"/>
      <c r="M35" s="29"/>
    </row>
    <row r="36" spans="1:256" ht="20.100000000000001" customHeight="1">
      <c r="D36" s="27"/>
      <c r="E36" s="20"/>
      <c r="F36" s="20"/>
      <c r="G36" s="28"/>
      <c r="I36" s="29"/>
      <c r="J36" s="18"/>
      <c r="K36" s="29"/>
      <c r="L36" s="18"/>
      <c r="M36" s="29"/>
    </row>
    <row r="37" spans="1:256" ht="20.100000000000001" customHeight="1">
      <c r="D37" s="27"/>
      <c r="E37" s="20"/>
      <c r="F37" s="20"/>
      <c r="G37" s="28"/>
      <c r="I37" s="29"/>
      <c r="J37" s="18"/>
      <c r="K37" s="29"/>
      <c r="L37" s="18"/>
      <c r="M37" s="29"/>
    </row>
    <row r="38" spans="1:256" ht="20.100000000000001" customHeight="1">
      <c r="D38" s="27"/>
      <c r="E38" s="20"/>
      <c r="F38" s="20"/>
      <c r="G38" s="28"/>
      <c r="I38" s="29"/>
      <c r="J38" s="18"/>
      <c r="K38" s="29"/>
      <c r="L38" s="18"/>
      <c r="M38" s="29"/>
    </row>
    <row r="39" spans="1:256" ht="20.100000000000001" customHeight="1">
      <c r="D39" s="27"/>
      <c r="E39" s="20"/>
      <c r="F39" s="20"/>
      <c r="G39" s="28"/>
      <c r="I39" s="29"/>
      <c r="J39" s="18"/>
      <c r="K39" s="29"/>
      <c r="L39" s="18"/>
      <c r="M39" s="29"/>
    </row>
    <row r="40" spans="1:256" ht="21.95" customHeight="1">
      <c r="D40" s="27"/>
      <c r="E40" s="20"/>
      <c r="F40" s="20"/>
      <c r="G40" s="28"/>
      <c r="I40" s="29"/>
      <c r="J40" s="18"/>
      <c r="K40" s="29"/>
      <c r="L40" s="18"/>
      <c r="M40" s="29"/>
    </row>
    <row r="41" spans="1:256" ht="21.95" customHeight="1">
      <c r="A41" s="205"/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256" s="4" customFormat="1" ht="21.9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4" customFormat="1" ht="20.100000000000001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" t="s">
        <v>130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4" customFormat="1" ht="20.100000000000001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" t="s">
        <v>131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4" customFormat="1" ht="20.100000000000001" customHeight="1">
      <c r="A45" s="200" t="s">
        <v>38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</row>
    <row r="46" spans="1:256" s="4" customFormat="1" ht="20.100000000000001" customHeight="1">
      <c r="A46" s="202" t="s">
        <v>93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</row>
    <row r="47" spans="1:256" s="4" customFormat="1" ht="20.100000000000001" customHeight="1">
      <c r="A47" s="202" t="s">
        <v>138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</row>
    <row r="48" spans="1:256" ht="20.100000000000001" customHeight="1">
      <c r="A48" s="201" t="s">
        <v>67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20.100000000000001" customHeight="1">
      <c r="A49" s="201" t="s">
        <v>94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8.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20.100000000000001" customHeight="1">
      <c r="A51" s="199" t="s">
        <v>41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17.100000000000001" customHeight="1">
      <c r="G52" s="198" t="s">
        <v>37</v>
      </c>
      <c r="H52" s="198"/>
      <c r="I52" s="198"/>
      <c r="J52" s="198"/>
      <c r="K52" s="198"/>
      <c r="L52" s="198"/>
      <c r="M52" s="198"/>
    </row>
    <row r="53" spans="1:256" ht="17.100000000000001" customHeight="1">
      <c r="G53" s="203" t="s">
        <v>19</v>
      </c>
      <c r="H53" s="203"/>
      <c r="I53" s="203"/>
      <c r="J53" s="7"/>
      <c r="K53" s="198" t="s">
        <v>29</v>
      </c>
      <c r="L53" s="198"/>
      <c r="M53" s="198"/>
    </row>
    <row r="54" spans="1:256" ht="17.100000000000001" customHeight="1">
      <c r="E54" s="8"/>
      <c r="F54" s="8"/>
      <c r="G54" s="8" t="s">
        <v>83</v>
      </c>
      <c r="H54" s="8"/>
      <c r="I54" s="8" t="s">
        <v>50</v>
      </c>
      <c r="J54" s="8"/>
      <c r="K54" s="8" t="s">
        <v>83</v>
      </c>
      <c r="L54" s="8"/>
      <c r="M54" s="8" t="s">
        <v>50</v>
      </c>
    </row>
    <row r="55" spans="1:256" ht="17.100000000000001" customHeight="1">
      <c r="A55" s="8"/>
      <c r="B55" s="8"/>
      <c r="C55" s="8"/>
      <c r="D55" s="8"/>
      <c r="E55" s="204" t="s">
        <v>9</v>
      </c>
      <c r="F55" s="204"/>
      <c r="G55" s="10" t="s">
        <v>95</v>
      </c>
      <c r="I55" s="10" t="s">
        <v>89</v>
      </c>
      <c r="J55" s="8"/>
      <c r="K55" s="10" t="s">
        <v>95</v>
      </c>
      <c r="M55" s="10" t="s">
        <v>89</v>
      </c>
    </row>
    <row r="56" spans="1:256" ht="17.100000000000001" customHeight="1">
      <c r="A56" s="12" t="s">
        <v>3</v>
      </c>
      <c r="B56" s="12"/>
      <c r="C56" s="12"/>
      <c r="D56" s="12"/>
      <c r="E56" s="13"/>
      <c r="F56" s="31"/>
      <c r="G56" s="27"/>
      <c r="H56" s="27"/>
      <c r="I56" s="27"/>
      <c r="J56" s="32"/>
      <c r="K56" s="32"/>
      <c r="L56" s="32"/>
      <c r="M56" s="32"/>
    </row>
    <row r="57" spans="1:256" ht="17.100000000000001" customHeight="1">
      <c r="A57" s="12"/>
      <c r="B57" s="1" t="s">
        <v>76</v>
      </c>
      <c r="C57" s="12"/>
      <c r="D57" s="12"/>
      <c r="E57" s="15" t="s">
        <v>100</v>
      </c>
      <c r="F57" s="33"/>
      <c r="G57" s="16">
        <v>24021765.190000001</v>
      </c>
      <c r="H57" s="34"/>
      <c r="I57" s="16">
        <v>27874737.940000001</v>
      </c>
      <c r="J57" s="35"/>
      <c r="K57" s="16">
        <v>23970515.190000001</v>
      </c>
      <c r="L57" s="34"/>
      <c r="M57" s="16">
        <v>27844737.939999998</v>
      </c>
    </row>
    <row r="58" spans="1:256" ht="17.100000000000001" customHeight="1">
      <c r="A58" s="12"/>
      <c r="B58" s="1" t="s">
        <v>101</v>
      </c>
      <c r="C58" s="12"/>
      <c r="D58" s="12"/>
      <c r="E58" s="15"/>
      <c r="F58" s="33"/>
      <c r="G58" s="16">
        <v>802022.89</v>
      </c>
      <c r="H58" s="34"/>
      <c r="I58" s="16">
        <v>1900900.25</v>
      </c>
      <c r="J58" s="35"/>
      <c r="K58" s="16">
        <v>802022.89</v>
      </c>
      <c r="L58" s="34"/>
      <c r="M58" s="16">
        <v>1900900.25</v>
      </c>
    </row>
    <row r="59" spans="1:256" ht="17.100000000000001" customHeight="1">
      <c r="A59" s="12"/>
      <c r="B59" s="1" t="s">
        <v>102</v>
      </c>
      <c r="C59" s="12"/>
      <c r="D59" s="12"/>
      <c r="E59" s="15">
        <v>18</v>
      </c>
      <c r="F59" s="33"/>
      <c r="G59" s="16">
        <v>28513212.549999997</v>
      </c>
      <c r="I59" s="16">
        <v>31331053.780000001</v>
      </c>
      <c r="J59" s="18"/>
      <c r="K59" s="16">
        <v>28513212.549999997</v>
      </c>
      <c r="L59" s="18"/>
      <c r="M59" s="16">
        <v>31331053.780000001</v>
      </c>
    </row>
    <row r="60" spans="1:256" ht="17.100000000000001" customHeight="1">
      <c r="A60" s="12"/>
      <c r="B60" s="1" t="s">
        <v>103</v>
      </c>
      <c r="C60" s="12"/>
      <c r="D60" s="12"/>
      <c r="E60" s="15"/>
      <c r="F60" s="33"/>
      <c r="G60" s="36">
        <v>4151831.23</v>
      </c>
      <c r="H60" s="34"/>
      <c r="I60" s="36">
        <v>4428376.32</v>
      </c>
      <c r="J60" s="35"/>
      <c r="K60" s="36">
        <v>4149533.53</v>
      </c>
      <c r="L60" s="34"/>
      <c r="M60" s="36">
        <v>4428326.32</v>
      </c>
    </row>
    <row r="61" spans="1:256" ht="17.100000000000001" customHeight="1">
      <c r="A61" s="12"/>
      <c r="B61" s="12"/>
      <c r="C61" s="12" t="s">
        <v>12</v>
      </c>
      <c r="D61" s="12"/>
      <c r="E61" s="15"/>
      <c r="F61" s="33"/>
      <c r="G61" s="36">
        <v>57488831.859999992</v>
      </c>
      <c r="H61" s="34"/>
      <c r="I61" s="36">
        <f>SUM(I57:I60)</f>
        <v>65535068.289999999</v>
      </c>
      <c r="J61" s="35"/>
      <c r="K61" s="36">
        <v>57435284.159999996</v>
      </c>
      <c r="L61" s="34"/>
      <c r="M61" s="36">
        <v>65505018.289999999</v>
      </c>
    </row>
    <row r="62" spans="1:256" ht="17.100000000000001" customHeight="1">
      <c r="A62" s="12" t="s">
        <v>104</v>
      </c>
      <c r="B62" s="12"/>
      <c r="C62" s="12"/>
      <c r="D62" s="12"/>
      <c r="E62" s="13"/>
      <c r="F62" s="33"/>
      <c r="G62" s="16"/>
      <c r="H62" s="34"/>
      <c r="I62" s="16"/>
      <c r="J62" s="35"/>
      <c r="K62" s="16"/>
      <c r="L62" s="34"/>
      <c r="M62" s="16"/>
    </row>
    <row r="63" spans="1:256" ht="17.100000000000001" customHeight="1">
      <c r="A63" s="12"/>
      <c r="B63" s="1" t="s">
        <v>77</v>
      </c>
      <c r="C63" s="12"/>
      <c r="D63" s="12"/>
      <c r="E63" s="15">
        <v>18</v>
      </c>
      <c r="F63" s="20"/>
      <c r="G63" s="16">
        <v>31962008.730000004</v>
      </c>
      <c r="H63" s="34"/>
      <c r="I63" s="16">
        <v>37878511.57</v>
      </c>
      <c r="J63" s="35"/>
      <c r="K63" s="16">
        <v>31962008.730000004</v>
      </c>
      <c r="L63" s="34"/>
      <c r="M63" s="16">
        <v>37878511.57</v>
      </c>
    </row>
    <row r="64" spans="1:256" ht="17.100000000000001" customHeight="1">
      <c r="A64" s="12"/>
      <c r="B64" s="14" t="s">
        <v>51</v>
      </c>
      <c r="C64" s="12"/>
      <c r="D64" s="12"/>
      <c r="E64" s="15">
        <v>19</v>
      </c>
      <c r="F64" s="20"/>
      <c r="G64" s="16">
        <v>16734713.600000001</v>
      </c>
      <c r="H64" s="34"/>
      <c r="I64" s="16">
        <v>15943168.42</v>
      </c>
      <c r="J64" s="35"/>
      <c r="K64" s="16">
        <v>16734713.600000001</v>
      </c>
      <c r="L64" s="34"/>
      <c r="M64" s="16">
        <v>15943168.42</v>
      </c>
    </row>
    <row r="65" spans="1:13" ht="17.100000000000001" customHeight="1">
      <c r="A65" s="12"/>
      <c r="B65" s="1" t="s">
        <v>105</v>
      </c>
      <c r="C65" s="12"/>
      <c r="D65" s="12"/>
      <c r="E65" s="15">
        <v>20</v>
      </c>
      <c r="F65" s="20"/>
      <c r="G65" s="16">
        <v>15598910.6</v>
      </c>
      <c r="I65" s="16">
        <v>14987248.58</v>
      </c>
      <c r="J65" s="18"/>
      <c r="K65" s="16">
        <v>15598910.6</v>
      </c>
      <c r="L65" s="18"/>
      <c r="M65" s="16">
        <v>14987248.58</v>
      </c>
    </row>
    <row r="66" spans="1:13" ht="17.100000000000001" customHeight="1">
      <c r="A66" s="12"/>
      <c r="B66" s="12"/>
      <c r="C66" s="12" t="s">
        <v>106</v>
      </c>
      <c r="D66" s="12"/>
      <c r="E66" s="15"/>
      <c r="F66" s="33"/>
      <c r="G66" s="37">
        <v>64295632.930000007</v>
      </c>
      <c r="H66" s="34"/>
      <c r="I66" s="37">
        <f>SUM(I62:I65)</f>
        <v>68808928.570000008</v>
      </c>
      <c r="J66" s="19"/>
      <c r="K66" s="37">
        <v>64295632.930000007</v>
      </c>
      <c r="L66" s="34"/>
      <c r="M66" s="37">
        <v>68808928.569999993</v>
      </c>
    </row>
    <row r="67" spans="1:13" ht="17.100000000000001" customHeight="1">
      <c r="A67" s="12" t="s">
        <v>4</v>
      </c>
      <c r="B67" s="12"/>
      <c r="C67" s="12"/>
      <c r="D67" s="12"/>
      <c r="E67" s="13"/>
      <c r="F67" s="33"/>
      <c r="G67" s="36">
        <v>121784464.78999999</v>
      </c>
      <c r="H67" s="34"/>
      <c r="I67" s="36">
        <f>+I66+I61</f>
        <v>134343996.86000001</v>
      </c>
      <c r="J67" s="19"/>
      <c r="K67" s="36">
        <v>121730917.09</v>
      </c>
      <c r="L67" s="34"/>
      <c r="M67" s="36">
        <v>134313946.86000001</v>
      </c>
    </row>
    <row r="68" spans="1:13" ht="17.100000000000001" customHeight="1">
      <c r="A68" s="11" t="s">
        <v>5</v>
      </c>
      <c r="B68" s="12"/>
      <c r="C68" s="12"/>
      <c r="D68" s="12"/>
      <c r="E68" s="13"/>
      <c r="F68" s="9"/>
      <c r="G68" s="38"/>
      <c r="H68" s="34"/>
      <c r="I68" s="38"/>
      <c r="J68" s="19"/>
      <c r="K68" s="38"/>
      <c r="L68" s="34"/>
      <c r="M68" s="16"/>
    </row>
    <row r="69" spans="1:13" ht="17.100000000000001" customHeight="1">
      <c r="A69" s="12"/>
      <c r="B69" s="11" t="s">
        <v>49</v>
      </c>
      <c r="C69" s="12"/>
      <c r="D69" s="12"/>
      <c r="E69" s="15"/>
      <c r="F69" s="33"/>
      <c r="G69" s="39"/>
      <c r="H69" s="34"/>
      <c r="I69" s="39"/>
      <c r="J69" s="19"/>
      <c r="K69" s="39"/>
      <c r="L69" s="34"/>
      <c r="M69" s="16"/>
    </row>
    <row r="70" spans="1:13" ht="17.100000000000001" customHeight="1">
      <c r="A70" s="12"/>
      <c r="B70" s="12"/>
      <c r="C70" s="11" t="s">
        <v>32</v>
      </c>
      <c r="D70" s="12"/>
      <c r="E70" s="13"/>
      <c r="F70" s="33"/>
      <c r="G70" s="39"/>
      <c r="H70" s="34"/>
      <c r="I70" s="39"/>
      <c r="J70" s="19"/>
      <c r="K70" s="39"/>
      <c r="L70" s="34"/>
      <c r="M70" s="16"/>
    </row>
    <row r="71" spans="1:13" ht="17.100000000000001" customHeight="1" thickBot="1">
      <c r="A71" s="12"/>
      <c r="B71" s="12"/>
      <c r="C71" s="12"/>
      <c r="D71" s="1" t="s">
        <v>107</v>
      </c>
      <c r="E71" s="13"/>
      <c r="F71" s="31"/>
      <c r="G71" s="40">
        <v>210000000</v>
      </c>
      <c r="H71" s="34"/>
      <c r="I71" s="40">
        <v>210000000</v>
      </c>
      <c r="J71" s="19"/>
      <c r="K71" s="40">
        <v>210000000</v>
      </c>
      <c r="L71" s="34"/>
      <c r="M71" s="40">
        <v>210000000</v>
      </c>
    </row>
    <row r="72" spans="1:13" ht="17.100000000000001" customHeight="1" thickTop="1">
      <c r="A72" s="12"/>
      <c r="B72" s="12"/>
      <c r="C72" s="12" t="s">
        <v>108</v>
      </c>
      <c r="D72" s="12"/>
      <c r="E72" s="13"/>
      <c r="F72" s="31"/>
      <c r="G72" s="17"/>
      <c r="H72" s="34"/>
      <c r="I72" s="17"/>
      <c r="J72" s="19"/>
      <c r="K72" s="17"/>
      <c r="L72" s="34"/>
      <c r="M72" s="17"/>
    </row>
    <row r="73" spans="1:13" ht="17.100000000000001" customHeight="1">
      <c r="A73" s="12"/>
      <c r="B73" s="12"/>
      <c r="C73" s="12"/>
      <c r="D73" s="1" t="s">
        <v>107</v>
      </c>
      <c r="E73" s="13"/>
      <c r="F73" s="31"/>
      <c r="G73" s="17">
        <v>210000000</v>
      </c>
      <c r="H73" s="18"/>
      <c r="I73" s="17">
        <v>210000000</v>
      </c>
      <c r="J73" s="41"/>
      <c r="K73" s="17">
        <v>210000000</v>
      </c>
      <c r="L73" s="41"/>
      <c r="M73" s="17">
        <v>210000000</v>
      </c>
    </row>
    <row r="74" spans="1:13" ht="17.100000000000001" customHeight="1">
      <c r="A74" s="12"/>
      <c r="B74" s="12" t="s">
        <v>68</v>
      </c>
      <c r="C74" s="12"/>
      <c r="E74" s="42"/>
      <c r="F74" s="31"/>
      <c r="G74" s="17">
        <v>275836899.70999998</v>
      </c>
      <c r="H74" s="18"/>
      <c r="I74" s="17">
        <v>275836899.70999998</v>
      </c>
      <c r="J74" s="41"/>
      <c r="K74" s="17">
        <v>275836899.70999998</v>
      </c>
      <c r="L74" s="41"/>
      <c r="M74" s="17">
        <v>275836899.70999998</v>
      </c>
    </row>
    <row r="75" spans="1:13" ht="17.100000000000001" customHeight="1">
      <c r="A75" s="12"/>
      <c r="B75" s="11" t="s">
        <v>6</v>
      </c>
      <c r="C75" s="12"/>
      <c r="D75" s="12"/>
      <c r="E75" s="13"/>
      <c r="F75" s="31"/>
      <c r="G75" s="16"/>
      <c r="H75" s="18"/>
      <c r="I75" s="16"/>
      <c r="J75" s="41"/>
      <c r="K75" s="16"/>
      <c r="L75" s="41"/>
      <c r="M75" s="16"/>
    </row>
    <row r="76" spans="1:13" ht="17.100000000000001" customHeight="1">
      <c r="A76" s="12"/>
      <c r="B76" s="12"/>
      <c r="C76" s="43" t="s">
        <v>33</v>
      </c>
      <c r="D76" s="12"/>
      <c r="E76" s="42"/>
      <c r="F76" s="31"/>
      <c r="G76" s="44">
        <v>8284749.5999999996</v>
      </c>
      <c r="H76" s="18"/>
      <c r="I76" s="44">
        <v>8284749.5999999996</v>
      </c>
      <c r="J76" s="41"/>
      <c r="K76" s="44">
        <v>8284749.5999999996</v>
      </c>
      <c r="L76" s="41"/>
      <c r="M76" s="44">
        <v>8284749.5999999996</v>
      </c>
    </row>
    <row r="77" spans="1:13" ht="17.100000000000001" customHeight="1">
      <c r="A77" s="12"/>
      <c r="B77" s="12"/>
      <c r="C77" s="11" t="s">
        <v>25</v>
      </c>
      <c r="D77" s="12"/>
      <c r="E77" s="42"/>
      <c r="F77" s="31"/>
      <c r="G77" s="44">
        <v>26324541.719999999</v>
      </c>
      <c r="H77" s="18"/>
      <c r="I77" s="44">
        <v>20208741.100000001</v>
      </c>
      <c r="J77" s="41"/>
      <c r="K77" s="44">
        <v>26356068.91</v>
      </c>
      <c r="L77" s="41"/>
      <c r="M77" s="44">
        <v>20568657.989999998</v>
      </c>
    </row>
    <row r="78" spans="1:13" ht="17.100000000000001" customHeight="1">
      <c r="A78" s="12" t="s">
        <v>34</v>
      </c>
      <c r="B78" s="12"/>
      <c r="C78" s="12"/>
      <c r="D78" s="12"/>
      <c r="E78" s="15"/>
      <c r="F78" s="31"/>
      <c r="G78" s="45">
        <v>520446191.02999997</v>
      </c>
      <c r="H78" s="18"/>
      <c r="I78" s="45">
        <f>SUM(I73:I77)</f>
        <v>514330390.41000003</v>
      </c>
      <c r="J78" s="41"/>
      <c r="K78" s="45">
        <v>520477718.22000003</v>
      </c>
      <c r="L78" s="41"/>
      <c r="M78" s="45">
        <f>SUM(M73:M77)</f>
        <v>514690307.30000001</v>
      </c>
    </row>
    <row r="79" spans="1:13" ht="17.100000000000001" customHeight="1" thickBot="1">
      <c r="A79" s="12" t="s">
        <v>35</v>
      </c>
      <c r="B79" s="12"/>
      <c r="C79" s="12"/>
      <c r="D79" s="12"/>
      <c r="E79" s="13"/>
      <c r="F79" s="31"/>
      <c r="G79" s="46">
        <v>642230655.81999993</v>
      </c>
      <c r="H79" s="18"/>
      <c r="I79" s="46">
        <f>+I78+I67</f>
        <v>648674387.26999998</v>
      </c>
      <c r="J79" s="41"/>
      <c r="K79" s="46">
        <v>642208635.31000006</v>
      </c>
      <c r="L79" s="41"/>
      <c r="M79" s="46">
        <f>+M78+M67</f>
        <v>649004254.16000009</v>
      </c>
    </row>
    <row r="80" spans="1:13" ht="20.100000000000001" customHeight="1" thickTop="1">
      <c r="D80" s="27"/>
      <c r="E80" s="31"/>
      <c r="F80" s="31"/>
      <c r="G80" s="29"/>
      <c r="H80" s="18"/>
      <c r="I80" s="28"/>
      <c r="J80" s="41"/>
      <c r="K80" s="28"/>
      <c r="L80" s="41"/>
      <c r="M80" s="41"/>
    </row>
    <row r="81" spans="4:13" ht="21.95" customHeight="1">
      <c r="D81" s="27"/>
      <c r="E81" s="31"/>
      <c r="F81" s="31"/>
      <c r="G81" s="29"/>
      <c r="H81" s="18"/>
      <c r="I81" s="28"/>
      <c r="J81" s="41"/>
      <c r="K81" s="28"/>
      <c r="L81" s="41"/>
      <c r="M81" s="41"/>
    </row>
  </sheetData>
  <mergeCells count="21">
    <mergeCell ref="G11:I11"/>
    <mergeCell ref="K11:M11"/>
    <mergeCell ref="A41:M41"/>
    <mergeCell ref="G52:M52"/>
    <mergeCell ref="A51:M51"/>
    <mergeCell ref="A45:M45"/>
    <mergeCell ref="A46:M46"/>
    <mergeCell ref="A47:M47"/>
    <mergeCell ref="E13:F13"/>
    <mergeCell ref="G53:I53"/>
    <mergeCell ref="K53:M53"/>
    <mergeCell ref="E55:F55"/>
    <mergeCell ref="A48:M48"/>
    <mergeCell ref="A49:M49"/>
    <mergeCell ref="G10:M10"/>
    <mergeCell ref="A9:M9"/>
    <mergeCell ref="A3:M3"/>
    <mergeCell ref="A6:M6"/>
    <mergeCell ref="A7:M7"/>
    <mergeCell ref="A4:M4"/>
    <mergeCell ref="A5:M5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7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84" customWidth="1"/>
    <col min="4" max="4" width="39.85546875" style="84" customWidth="1"/>
    <col min="5" max="5" width="3.85546875" style="85" customWidth="1"/>
    <col min="6" max="6" width="1.28515625" style="84" customWidth="1"/>
    <col min="7" max="7" width="13.7109375" style="84" customWidth="1"/>
    <col min="8" max="8" width="0.85546875" style="84" customWidth="1"/>
    <col min="9" max="9" width="13.7109375" style="84" customWidth="1"/>
    <col min="10" max="10" width="0.85546875" style="84" customWidth="1"/>
    <col min="11" max="11" width="13.7109375" style="84" customWidth="1"/>
    <col min="12" max="16384" width="9.140625" style="84"/>
  </cols>
  <sheetData>
    <row r="1" spans="1:11" ht="20.100000000000001" customHeight="1">
      <c r="K1" s="57" t="s">
        <v>130</v>
      </c>
    </row>
    <row r="2" spans="1:11" ht="20.100000000000001" customHeight="1">
      <c r="K2" s="57" t="s">
        <v>131</v>
      </c>
    </row>
    <row r="3" spans="1:11" ht="20.100000000000001" customHeight="1">
      <c r="A3" s="210" t="s">
        <v>40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4" customFormat="1" ht="20.100000000000001" customHeight="1">
      <c r="A4" s="202" t="s">
        <v>93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s="4" customFormat="1" ht="20.100000000000001" customHeight="1">
      <c r="A5" s="202" t="s">
        <v>138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11" ht="20.100000000000001" customHeight="1">
      <c r="A6" s="212" t="s">
        <v>59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</row>
    <row r="7" spans="1:11" ht="20.100000000000001" customHeight="1">
      <c r="A7" s="212" t="s">
        <v>96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</row>
    <row r="8" spans="1:11" ht="9.9499999999999993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s="66" customFormat="1" ht="18.95" customHeight="1">
      <c r="E9" s="69"/>
      <c r="F9" s="69"/>
      <c r="G9" s="209" t="s">
        <v>45</v>
      </c>
      <c r="H9" s="209"/>
      <c r="I9" s="209"/>
      <c r="J9" s="209"/>
      <c r="K9" s="209"/>
    </row>
    <row r="10" spans="1:11" s="66" customFormat="1" ht="18.95" customHeight="1">
      <c r="E10" s="69"/>
      <c r="F10" s="69"/>
      <c r="G10" s="69" t="s">
        <v>132</v>
      </c>
      <c r="H10" s="69"/>
      <c r="I10" s="208" t="s">
        <v>29</v>
      </c>
      <c r="J10" s="208"/>
      <c r="K10" s="208"/>
    </row>
    <row r="11" spans="1:11" s="66" customFormat="1" ht="18.95" customHeight="1">
      <c r="E11" s="69"/>
      <c r="F11" s="69"/>
      <c r="G11" s="89" t="s">
        <v>133</v>
      </c>
      <c r="H11" s="69"/>
      <c r="I11" s="209"/>
      <c r="J11" s="209"/>
      <c r="K11" s="209"/>
    </row>
    <row r="12" spans="1:11" s="66" customFormat="1" ht="18.95" customHeight="1">
      <c r="A12" s="69"/>
      <c r="B12" s="69"/>
      <c r="C12" s="69"/>
      <c r="D12" s="69"/>
      <c r="E12" s="207" t="s">
        <v>9</v>
      </c>
      <c r="F12" s="207"/>
      <c r="G12" s="91">
        <v>2024</v>
      </c>
      <c r="I12" s="89">
        <v>2024</v>
      </c>
      <c r="K12" s="89">
        <v>2023</v>
      </c>
    </row>
    <row r="13" spans="1:11" s="66" customFormat="1" ht="18.95" customHeight="1">
      <c r="A13" s="56" t="s">
        <v>109</v>
      </c>
      <c r="B13" s="56"/>
      <c r="C13" s="56"/>
      <c r="D13" s="56"/>
      <c r="E13" s="92"/>
      <c r="F13" s="69"/>
      <c r="G13" s="93"/>
      <c r="H13" s="94"/>
      <c r="I13" s="94"/>
      <c r="J13" s="94"/>
      <c r="K13" s="94"/>
    </row>
    <row r="14" spans="1:11" s="66" customFormat="1" ht="18.95" customHeight="1">
      <c r="A14" s="56"/>
      <c r="B14" s="56" t="s">
        <v>70</v>
      </c>
      <c r="C14" s="56"/>
      <c r="D14" s="56"/>
      <c r="E14" s="95" t="s">
        <v>92</v>
      </c>
      <c r="G14" s="96">
        <v>75685375.969999999</v>
      </c>
      <c r="H14" s="97"/>
      <c r="I14" s="96">
        <v>75650395.969999999</v>
      </c>
      <c r="J14" s="98"/>
      <c r="K14" s="96">
        <v>64916988.200000003</v>
      </c>
    </row>
    <row r="15" spans="1:11" s="66" customFormat="1" ht="18.95" customHeight="1">
      <c r="A15" s="56"/>
      <c r="B15" s="56" t="s">
        <v>21</v>
      </c>
      <c r="C15" s="56"/>
      <c r="D15" s="56"/>
      <c r="E15" s="95"/>
      <c r="G15" s="96">
        <v>885284.06</v>
      </c>
      <c r="H15" s="97"/>
      <c r="I15" s="96">
        <v>895284.06</v>
      </c>
      <c r="J15" s="98"/>
      <c r="K15" s="96">
        <v>969499.66</v>
      </c>
    </row>
    <row r="16" spans="1:11" s="66" customFormat="1" ht="18.95" customHeight="1">
      <c r="A16" s="56"/>
      <c r="B16" s="116" t="s">
        <v>139</v>
      </c>
      <c r="C16" s="56"/>
      <c r="D16" s="56"/>
      <c r="E16" s="95">
        <v>11</v>
      </c>
      <c r="F16" s="69"/>
      <c r="G16" s="96">
        <v>329900</v>
      </c>
      <c r="H16" s="99"/>
      <c r="I16" s="106">
        <v>0</v>
      </c>
      <c r="J16" s="100"/>
      <c r="K16" s="106">
        <v>0</v>
      </c>
    </row>
    <row r="17" spans="1:11" s="66" customFormat="1" ht="18.95" customHeight="1">
      <c r="A17" s="56"/>
      <c r="B17" s="56"/>
      <c r="C17" s="56" t="s">
        <v>155</v>
      </c>
      <c r="D17" s="56"/>
      <c r="E17" s="95"/>
      <c r="F17" s="69"/>
      <c r="G17" s="101">
        <v>76900560.030000001</v>
      </c>
      <c r="H17" s="99"/>
      <c r="I17" s="101">
        <v>76545680.030000001</v>
      </c>
      <c r="J17" s="99"/>
      <c r="K17" s="101">
        <v>65886487.859999999</v>
      </c>
    </row>
    <row r="18" spans="1:11" s="66" customFormat="1" ht="18.95" customHeight="1">
      <c r="A18" s="56" t="s">
        <v>110</v>
      </c>
      <c r="B18" s="56"/>
      <c r="C18" s="56"/>
      <c r="D18" s="56"/>
      <c r="E18" s="92"/>
      <c r="F18" s="69"/>
      <c r="G18" s="96"/>
      <c r="H18" s="99"/>
      <c r="I18" s="96"/>
      <c r="J18" s="100"/>
      <c r="K18" s="96"/>
    </row>
    <row r="19" spans="1:11" s="66" customFormat="1" ht="18.95" customHeight="1">
      <c r="A19" s="56"/>
      <c r="B19" s="102" t="s">
        <v>69</v>
      </c>
      <c r="C19" s="56"/>
      <c r="D19" s="56"/>
      <c r="E19" s="92"/>
      <c r="F19" s="69"/>
      <c r="G19" s="96">
        <v>47021177.759999998</v>
      </c>
      <c r="H19" s="99"/>
      <c r="I19" s="96">
        <v>47016147.759999998</v>
      </c>
      <c r="J19" s="99"/>
      <c r="K19" s="96">
        <v>40031117.549999997</v>
      </c>
    </row>
    <row r="20" spans="1:11" s="66" customFormat="1" ht="18.95" customHeight="1">
      <c r="A20" s="56"/>
      <c r="B20" s="102" t="s">
        <v>111</v>
      </c>
      <c r="C20" s="56"/>
      <c r="D20" s="56"/>
      <c r="E20" s="92"/>
      <c r="F20" s="69"/>
      <c r="G20" s="96">
        <v>4611354.1399999997</v>
      </c>
      <c r="H20" s="97"/>
      <c r="I20" s="96">
        <v>4611354.1399999997</v>
      </c>
      <c r="J20" s="100"/>
      <c r="K20" s="96">
        <v>4392164.96</v>
      </c>
    </row>
    <row r="21" spans="1:11" s="66" customFormat="1" ht="18.95" customHeight="1">
      <c r="A21" s="56"/>
      <c r="B21" s="102" t="s">
        <v>112</v>
      </c>
      <c r="C21" s="56"/>
      <c r="D21" s="56"/>
      <c r="E21" s="92">
        <v>4</v>
      </c>
      <c r="G21" s="103">
        <v>17799445.210000001</v>
      </c>
      <c r="H21" s="99"/>
      <c r="I21" s="103">
        <v>17777984.91</v>
      </c>
      <c r="J21" s="99"/>
      <c r="K21" s="103">
        <v>18972041.710000001</v>
      </c>
    </row>
    <row r="22" spans="1:11" s="66" customFormat="1" ht="18.95" customHeight="1">
      <c r="A22" s="56"/>
      <c r="B22" s="56"/>
      <c r="C22" s="56" t="s">
        <v>36</v>
      </c>
      <c r="D22" s="56"/>
      <c r="E22" s="95"/>
      <c r="F22" s="69"/>
      <c r="G22" s="103">
        <v>69431977.109999999</v>
      </c>
      <c r="H22" s="104"/>
      <c r="I22" s="101">
        <v>69405486.810000002</v>
      </c>
      <c r="J22" s="104"/>
      <c r="K22" s="101">
        <v>63395324.219999999</v>
      </c>
    </row>
    <row r="23" spans="1:11" s="66" customFormat="1" ht="18.95" customHeight="1">
      <c r="A23" s="56" t="s">
        <v>113</v>
      </c>
      <c r="B23" s="102"/>
      <c r="C23" s="56"/>
      <c r="D23" s="56"/>
      <c r="E23" s="56"/>
      <c r="G23" s="96">
        <v>7468582.9200000018</v>
      </c>
      <c r="I23" s="96">
        <v>7140193.2199999988</v>
      </c>
      <c r="J23" s="104"/>
      <c r="K23" s="96">
        <v>2491163.6400000006</v>
      </c>
    </row>
    <row r="24" spans="1:11" s="66" customFormat="1" ht="18.95" customHeight="1">
      <c r="A24" s="56" t="s">
        <v>114</v>
      </c>
      <c r="B24" s="102"/>
      <c r="C24" s="56"/>
      <c r="D24" s="56"/>
      <c r="E24" s="92"/>
      <c r="F24" s="69"/>
      <c r="G24" s="105">
        <v>561237.12</v>
      </c>
      <c r="H24" s="104"/>
      <c r="I24" s="105">
        <v>561237.12</v>
      </c>
      <c r="J24" s="104"/>
      <c r="K24" s="105">
        <v>766598.49</v>
      </c>
    </row>
    <row r="25" spans="1:11" s="66" customFormat="1" ht="18.95" customHeight="1">
      <c r="A25" s="102" t="s">
        <v>22</v>
      </c>
      <c r="B25" s="102"/>
      <c r="C25" s="56"/>
      <c r="D25" s="56"/>
      <c r="E25" s="92"/>
      <c r="F25" s="69"/>
      <c r="G25" s="197">
        <v>6907345.8000000017</v>
      </c>
      <c r="H25" s="107"/>
      <c r="I25" s="197">
        <v>6578956.0999999987</v>
      </c>
      <c r="K25" s="197">
        <v>1724565.1500000006</v>
      </c>
    </row>
    <row r="26" spans="1:11" s="66" customFormat="1" ht="18.95" customHeight="1">
      <c r="A26" s="102" t="s">
        <v>60</v>
      </c>
      <c r="B26" s="102"/>
      <c r="C26" s="56"/>
      <c r="D26" s="56"/>
      <c r="E26" s="92">
        <v>21</v>
      </c>
      <c r="F26" s="69"/>
      <c r="G26" s="103">
        <v>791545.18</v>
      </c>
      <c r="H26" s="97"/>
      <c r="I26" s="103">
        <v>791545.18</v>
      </c>
      <c r="J26" s="98"/>
      <c r="K26" s="108">
        <v>748450.09</v>
      </c>
    </row>
    <row r="27" spans="1:11" s="66" customFormat="1" ht="18.95" customHeight="1">
      <c r="A27" s="102" t="s">
        <v>140</v>
      </c>
      <c r="B27" s="102"/>
      <c r="C27" s="56"/>
      <c r="D27" s="56"/>
      <c r="E27" s="92"/>
      <c r="F27" s="69"/>
      <c r="G27" s="101">
        <v>6115800.620000002</v>
      </c>
      <c r="H27" s="107"/>
      <c r="I27" s="101">
        <v>5787410.9199999999</v>
      </c>
      <c r="K27" s="101">
        <v>976115.06000000064</v>
      </c>
    </row>
    <row r="28" spans="1:11" s="66" customFormat="1" ht="18.95" customHeight="1">
      <c r="A28" s="102" t="s">
        <v>141</v>
      </c>
      <c r="B28" s="102"/>
      <c r="C28" s="56"/>
      <c r="D28" s="56"/>
      <c r="E28" s="92"/>
      <c r="F28" s="69"/>
      <c r="G28" s="106">
        <v>0</v>
      </c>
      <c r="H28" s="107"/>
      <c r="I28" s="106">
        <v>0</v>
      </c>
      <c r="K28" s="106">
        <v>0</v>
      </c>
    </row>
    <row r="29" spans="1:11" s="66" customFormat="1" ht="18.95" customHeight="1" thickBot="1">
      <c r="A29" s="102" t="s">
        <v>52</v>
      </c>
      <c r="B29" s="102"/>
      <c r="C29" s="56"/>
      <c r="D29" s="56"/>
      <c r="E29" s="92"/>
      <c r="F29" s="69"/>
      <c r="G29" s="109">
        <v>6115800.620000002</v>
      </c>
      <c r="H29" s="107"/>
      <c r="I29" s="109">
        <v>5787410.9199999999</v>
      </c>
      <c r="K29" s="109">
        <v>976115.06000000064</v>
      </c>
    </row>
    <row r="30" spans="1:11" s="66" customFormat="1" ht="18.95" customHeight="1" thickTop="1">
      <c r="A30" s="102"/>
      <c r="B30" s="102"/>
      <c r="C30" s="56"/>
      <c r="D30" s="56"/>
      <c r="E30" s="92"/>
      <c r="F30" s="69"/>
      <c r="G30" s="110"/>
      <c r="H30" s="107"/>
      <c r="I30" s="110"/>
      <c r="K30" s="111"/>
    </row>
    <row r="31" spans="1:11" s="66" customFormat="1" ht="18.95" customHeight="1">
      <c r="A31" s="102" t="s">
        <v>115</v>
      </c>
      <c r="B31" s="102"/>
      <c r="C31" s="56"/>
      <c r="D31" s="56"/>
      <c r="E31" s="56"/>
      <c r="F31" s="69"/>
      <c r="G31" s="56"/>
      <c r="H31" s="107"/>
      <c r="I31" s="56"/>
      <c r="K31" s="111"/>
    </row>
    <row r="32" spans="1:11" s="66" customFormat="1" ht="18.95" customHeight="1" thickBot="1">
      <c r="A32" s="56"/>
      <c r="B32" s="102" t="s">
        <v>140</v>
      </c>
      <c r="C32" s="56"/>
      <c r="D32" s="56"/>
      <c r="E32" s="92">
        <v>22</v>
      </c>
      <c r="F32" s="69"/>
      <c r="G32" s="114">
        <v>1.4561430047619053E-2</v>
      </c>
      <c r="H32" s="115"/>
      <c r="I32" s="114">
        <v>1.3779162023809521E-2</v>
      </c>
      <c r="J32" s="115"/>
      <c r="K32" s="114">
        <v>2.3240834523809589E-3</v>
      </c>
    </row>
    <row r="33" spans="1:11" s="66" customFormat="1" ht="18.95" customHeight="1" thickTop="1">
      <c r="A33" s="112"/>
      <c r="E33" s="90"/>
      <c r="F33" s="69"/>
      <c r="G33" s="111"/>
      <c r="H33" s="107"/>
      <c r="I33" s="111"/>
      <c r="K33" s="111"/>
    </row>
    <row r="34" spans="1:11" s="81" customFormat="1" ht="18.95" customHeight="1">
      <c r="A34" s="88"/>
      <c r="E34" s="83"/>
      <c r="F34" s="82"/>
      <c r="G34" s="87"/>
      <c r="H34" s="86"/>
      <c r="I34" s="87"/>
      <c r="K34" s="87"/>
    </row>
    <row r="35" spans="1:11" s="81" customFormat="1" ht="18.95" customHeight="1">
      <c r="A35" s="88"/>
      <c r="E35" s="83"/>
      <c r="F35" s="82"/>
      <c r="G35" s="87"/>
      <c r="H35" s="86"/>
      <c r="I35" s="87"/>
      <c r="K35" s="87"/>
    </row>
    <row r="36" spans="1:11" s="81" customFormat="1" ht="18.95" customHeight="1">
      <c r="A36" s="88"/>
      <c r="E36" s="83"/>
      <c r="F36" s="82"/>
      <c r="G36" s="87"/>
      <c r="H36" s="86"/>
      <c r="I36" s="87"/>
      <c r="K36" s="87"/>
    </row>
    <row r="37" spans="1:11" s="81" customFormat="1" ht="18.95" customHeight="1">
      <c r="A37" s="88"/>
      <c r="E37" s="83"/>
      <c r="F37" s="82"/>
      <c r="G37" s="87"/>
      <c r="H37" s="86"/>
      <c r="I37" s="87"/>
      <c r="K37" s="87"/>
    </row>
  </sheetData>
  <mergeCells count="8">
    <mergeCell ref="E12:F12"/>
    <mergeCell ref="I10:K11"/>
    <mergeCell ref="A3:K3"/>
    <mergeCell ref="A5:K5"/>
    <mergeCell ref="A6:K6"/>
    <mergeCell ref="A7:K7"/>
    <mergeCell ref="G9:K9"/>
    <mergeCell ref="A4:K4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1"/>
  <sheetViews>
    <sheetView view="pageBreakPreview" zoomScaleNormal="115" zoomScaleSheetLayoutView="100" workbookViewId="0"/>
  </sheetViews>
  <sheetFormatPr defaultColWidth="9.140625" defaultRowHeight="24" customHeight="1"/>
  <cols>
    <col min="1" max="1" width="1.7109375" style="76" customWidth="1"/>
    <col min="2" max="2" width="20.140625" style="76" customWidth="1"/>
    <col min="3" max="3" width="2.28515625" style="77" customWidth="1"/>
    <col min="4" max="4" width="31.7109375" style="76" customWidth="1"/>
    <col min="5" max="5" width="15.7109375" style="76" customWidth="1"/>
    <col min="6" max="6" width="0.85546875" style="76" customWidth="1"/>
    <col min="7" max="7" width="15.7109375" style="76" customWidth="1"/>
    <col min="8" max="8" width="0.85546875" style="76" customWidth="1"/>
    <col min="9" max="9" width="15.7109375" style="76" customWidth="1"/>
    <col min="10" max="10" width="0.85546875" style="76" customWidth="1"/>
    <col min="11" max="11" width="15.7109375" style="76" customWidth="1"/>
    <col min="12" max="12" width="0.85546875" style="76" customWidth="1"/>
    <col min="13" max="13" width="15.7109375" style="76" customWidth="1"/>
    <col min="14" max="14" width="14" style="76" bestFit="1" customWidth="1"/>
    <col min="15" max="16384" width="9.140625" style="76"/>
  </cols>
  <sheetData>
    <row r="1" spans="1:17" ht="21.95" customHeight="1">
      <c r="K1" s="57" t="s">
        <v>130</v>
      </c>
      <c r="L1" s="117"/>
    </row>
    <row r="2" spans="1:17" ht="21.95" customHeight="1">
      <c r="K2" s="57" t="s">
        <v>131</v>
      </c>
      <c r="L2" s="117"/>
    </row>
    <row r="3" spans="1:17" ht="21.95" customHeight="1">
      <c r="B3" s="214" t="s">
        <v>53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7" s="4" customFormat="1" ht="21.95" customHeight="1">
      <c r="A4" s="49"/>
      <c r="B4" s="202" t="s">
        <v>93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7" s="4" customFormat="1" ht="21.95" customHeight="1">
      <c r="B5" s="202" t="s">
        <v>138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7" ht="21.95" customHeight="1">
      <c r="B6" s="212" t="s">
        <v>61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7" ht="21.95" customHeight="1">
      <c r="B7" s="212" t="s">
        <v>96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</row>
    <row r="8" spans="1:17" s="78" customFormat="1" ht="9.9499999999999993" customHeight="1">
      <c r="B8" s="79"/>
      <c r="C8" s="80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7" s="84" customFormat="1" ht="18.95" customHeight="1">
      <c r="B9" s="85"/>
      <c r="C9" s="123"/>
      <c r="D9" s="85"/>
      <c r="E9" s="215" t="s">
        <v>46</v>
      </c>
      <c r="F9" s="215"/>
      <c r="G9" s="215"/>
      <c r="H9" s="215"/>
      <c r="I9" s="215"/>
      <c r="J9" s="215"/>
      <c r="K9" s="215"/>
      <c r="L9" s="215"/>
      <c r="M9" s="215"/>
      <c r="N9" s="124"/>
    </row>
    <row r="10" spans="1:17" s="84" customFormat="1" ht="18.95" customHeight="1">
      <c r="C10" s="123"/>
      <c r="E10" s="216" t="s">
        <v>19</v>
      </c>
      <c r="F10" s="216"/>
      <c r="G10" s="216"/>
      <c r="H10" s="216"/>
      <c r="I10" s="216"/>
      <c r="J10" s="216"/>
      <c r="K10" s="216"/>
      <c r="L10" s="216"/>
      <c r="M10" s="216"/>
      <c r="N10" s="124"/>
    </row>
    <row r="11" spans="1:17" s="84" customFormat="1" ht="18.95" customHeight="1">
      <c r="C11" s="123"/>
      <c r="E11" s="125" t="s">
        <v>14</v>
      </c>
      <c r="F11" s="85"/>
      <c r="G11" s="125" t="s">
        <v>148</v>
      </c>
      <c r="H11" s="126"/>
      <c r="I11" s="213" t="s">
        <v>6</v>
      </c>
      <c r="J11" s="213"/>
      <c r="K11" s="213"/>
      <c r="L11" s="85"/>
      <c r="M11" s="125" t="s">
        <v>15</v>
      </c>
      <c r="N11" s="124"/>
    </row>
    <row r="12" spans="1:17" s="84" customFormat="1" ht="18.95" customHeight="1">
      <c r="C12" s="123"/>
      <c r="E12" s="125" t="s">
        <v>16</v>
      </c>
      <c r="F12" s="85"/>
      <c r="G12" s="125"/>
      <c r="H12" s="85"/>
      <c r="I12" s="127" t="s">
        <v>17</v>
      </c>
      <c r="J12" s="128"/>
      <c r="K12" s="127" t="s">
        <v>25</v>
      </c>
      <c r="L12" s="85"/>
      <c r="M12" s="125" t="s">
        <v>23</v>
      </c>
      <c r="N12" s="124"/>
    </row>
    <row r="13" spans="1:17" s="84" customFormat="1" ht="18.95" customHeight="1">
      <c r="C13" s="123"/>
      <c r="E13" s="137" t="s">
        <v>24</v>
      </c>
      <c r="F13" s="85"/>
      <c r="G13" s="129"/>
      <c r="H13" s="85"/>
      <c r="I13" s="137" t="s">
        <v>74</v>
      </c>
      <c r="J13" s="85"/>
      <c r="K13" s="137"/>
      <c r="L13" s="85"/>
      <c r="M13" s="137" t="s">
        <v>26</v>
      </c>
      <c r="N13" s="124"/>
    </row>
    <row r="14" spans="1:17" s="84" customFormat="1" ht="18.95" customHeight="1">
      <c r="A14" s="130" t="s">
        <v>146</v>
      </c>
      <c r="C14" s="123"/>
      <c r="D14" s="85"/>
      <c r="E14" s="131">
        <v>210000000</v>
      </c>
      <c r="F14" s="131"/>
      <c r="G14" s="131">
        <v>275836899.70999998</v>
      </c>
      <c r="H14" s="131"/>
      <c r="I14" s="131">
        <v>8284749.5999999996</v>
      </c>
      <c r="J14" s="131"/>
      <c r="K14" s="131">
        <v>20208741.100000009</v>
      </c>
      <c r="L14" s="131"/>
      <c r="M14" s="131">
        <v>514330390.40999997</v>
      </c>
      <c r="N14" s="124"/>
      <c r="O14" s="132"/>
      <c r="Q14" s="132"/>
    </row>
    <row r="15" spans="1:17" s="84" customFormat="1" ht="18.95" customHeight="1">
      <c r="A15" s="84" t="s">
        <v>52</v>
      </c>
      <c r="C15" s="123"/>
      <c r="D15" s="133"/>
      <c r="E15" s="134">
        <v>0</v>
      </c>
      <c r="F15" s="131"/>
      <c r="G15" s="134">
        <v>0</v>
      </c>
      <c r="H15" s="131"/>
      <c r="I15" s="134">
        <v>0</v>
      </c>
      <c r="J15" s="131"/>
      <c r="K15" s="133">
        <v>6115800.620000002</v>
      </c>
      <c r="L15" s="135"/>
      <c r="M15" s="133">
        <v>6115800.620000002</v>
      </c>
      <c r="N15" s="124"/>
    </row>
    <row r="16" spans="1:17" s="84" customFormat="1" ht="18.95" customHeight="1" thickBot="1">
      <c r="A16" s="130" t="s">
        <v>147</v>
      </c>
      <c r="C16" s="123"/>
      <c r="E16" s="136">
        <v>210000000</v>
      </c>
      <c r="F16" s="135"/>
      <c r="G16" s="136">
        <v>275836899.70999998</v>
      </c>
      <c r="H16" s="135"/>
      <c r="I16" s="136">
        <v>8284749.5999999996</v>
      </c>
      <c r="J16" s="135"/>
      <c r="K16" s="136">
        <v>26324541.72000001</v>
      </c>
      <c r="L16" s="135"/>
      <c r="M16" s="136">
        <v>520446191.02999997</v>
      </c>
      <c r="N16" s="124"/>
    </row>
    <row r="17" spans="1:14" s="66" customFormat="1" ht="18" customHeight="1" thickTop="1">
      <c r="C17" s="120"/>
      <c r="D17" s="120"/>
      <c r="F17" s="69"/>
      <c r="H17" s="69"/>
      <c r="J17" s="69"/>
      <c r="L17" s="69"/>
      <c r="N17" s="118"/>
    </row>
    <row r="18" spans="1:14" s="66" customFormat="1" ht="17.100000000000001" customHeight="1">
      <c r="C18" s="90"/>
      <c r="D18" s="90"/>
      <c r="F18" s="69"/>
      <c r="H18" s="69"/>
      <c r="J18" s="69"/>
      <c r="L18" s="69"/>
      <c r="N18" s="118"/>
    </row>
    <row r="19" spans="1:14" s="66" customFormat="1" ht="17.100000000000001" customHeight="1">
      <c r="A19" s="68"/>
      <c r="C19" s="90"/>
      <c r="E19" s="119"/>
      <c r="F19" s="119"/>
      <c r="G19" s="119"/>
      <c r="H19" s="119"/>
      <c r="I19" s="119"/>
      <c r="J19" s="119"/>
      <c r="K19" s="119"/>
      <c r="L19" s="119"/>
      <c r="M19" s="119"/>
      <c r="N19" s="118"/>
    </row>
    <row r="20" spans="1:14" s="121" customFormat="1" ht="24" customHeight="1">
      <c r="C20" s="122"/>
    </row>
    <row r="21" spans="1:14" s="121" customFormat="1" ht="24" customHeight="1">
      <c r="C21" s="122"/>
    </row>
  </sheetData>
  <mergeCells count="8">
    <mergeCell ref="I11:K11"/>
    <mergeCell ref="B3:M3"/>
    <mergeCell ref="B5:M5"/>
    <mergeCell ref="B6:M6"/>
    <mergeCell ref="B7:M7"/>
    <mergeCell ref="E9:M9"/>
    <mergeCell ref="E10:M10"/>
    <mergeCell ref="B4:M4"/>
  </mergeCells>
  <phoneticPr fontId="5" type="noConversion"/>
  <pageMargins left="1.181102362204724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0"/>
  <sheetViews>
    <sheetView view="pageBreakPreview" zoomScaleNormal="115" zoomScaleSheetLayoutView="100" workbookViewId="0"/>
  </sheetViews>
  <sheetFormatPr defaultColWidth="9.140625" defaultRowHeight="24" customHeight="1"/>
  <cols>
    <col min="1" max="1" width="1.7109375" style="48" customWidth="1"/>
    <col min="2" max="2" width="31.140625" style="48" customWidth="1"/>
    <col min="3" max="3" width="3.28515625" style="48" customWidth="1"/>
    <col min="4" max="4" width="2.42578125" style="48" customWidth="1"/>
    <col min="5" max="5" width="17.140625" style="48" customWidth="1"/>
    <col min="6" max="6" width="15.7109375" style="48" customWidth="1"/>
    <col min="7" max="7" width="0.85546875" style="48" customWidth="1"/>
    <col min="8" max="8" width="15.7109375" style="48" customWidth="1"/>
    <col min="9" max="9" width="0.85546875" style="48" customWidth="1"/>
    <col min="10" max="10" width="15.7109375" style="48" customWidth="1"/>
    <col min="11" max="11" width="0.85546875" style="48" customWidth="1"/>
    <col min="12" max="12" width="15.7109375" style="48" customWidth="1"/>
    <col min="13" max="13" width="0.85546875" style="48" customWidth="1"/>
    <col min="14" max="14" width="15.7109375" style="48" customWidth="1"/>
    <col min="15" max="16384" width="9.140625" style="48"/>
  </cols>
  <sheetData>
    <row r="1" spans="1:23" ht="21.95" customHeight="1">
      <c r="K1" s="57"/>
      <c r="L1" s="57" t="s">
        <v>130</v>
      </c>
      <c r="M1" s="117"/>
    </row>
    <row r="2" spans="1:23" ht="21.95" customHeight="1">
      <c r="K2" s="57"/>
      <c r="L2" s="57" t="s">
        <v>131</v>
      </c>
      <c r="M2" s="117"/>
    </row>
    <row r="3" spans="1:23" ht="21.95" customHeight="1">
      <c r="B3" s="218" t="s">
        <v>44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50"/>
      <c r="P3" s="50"/>
      <c r="Q3" s="50"/>
      <c r="R3" s="50"/>
      <c r="S3" s="50"/>
      <c r="T3" s="50"/>
      <c r="U3" s="50"/>
      <c r="V3" s="50"/>
      <c r="W3" s="50"/>
    </row>
    <row r="4" spans="1:23" ht="21.95" customHeight="1">
      <c r="B4" s="202" t="s">
        <v>93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49"/>
      <c r="P4" s="49"/>
      <c r="Q4" s="49"/>
      <c r="R4" s="49"/>
      <c r="S4" s="49"/>
      <c r="T4" s="50"/>
      <c r="U4" s="50"/>
      <c r="V4" s="50"/>
      <c r="W4" s="50"/>
    </row>
    <row r="5" spans="1:23" ht="21.95" customHeight="1">
      <c r="B5" s="202" t="s">
        <v>138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49"/>
      <c r="P5" s="49"/>
      <c r="Q5" s="49"/>
      <c r="R5" s="49"/>
      <c r="S5" s="49"/>
    </row>
    <row r="6" spans="1:23" ht="21.95" customHeight="1">
      <c r="B6" s="219" t="s">
        <v>62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59"/>
    </row>
    <row r="7" spans="1:23" ht="21.95" customHeight="1">
      <c r="B7" s="219" t="s">
        <v>96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59"/>
    </row>
    <row r="8" spans="1:23" s="60" customFormat="1" ht="9.9499999999999993" customHeight="1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1:23" ht="18.95" customHeight="1">
      <c r="B9" s="138"/>
      <c r="C9" s="138"/>
      <c r="D9" s="138"/>
      <c r="E9" s="138"/>
      <c r="F9" s="220" t="s">
        <v>37</v>
      </c>
      <c r="G9" s="220"/>
      <c r="H9" s="220"/>
      <c r="I9" s="220"/>
      <c r="J9" s="220"/>
      <c r="K9" s="220"/>
      <c r="L9" s="220"/>
      <c r="M9" s="220"/>
      <c r="N9" s="220"/>
    </row>
    <row r="10" spans="1:23" ht="18.95" customHeight="1">
      <c r="F10" s="221" t="s">
        <v>29</v>
      </c>
      <c r="G10" s="221"/>
      <c r="H10" s="221"/>
      <c r="I10" s="221"/>
      <c r="J10" s="221"/>
      <c r="K10" s="221"/>
      <c r="L10" s="221"/>
      <c r="M10" s="221"/>
      <c r="N10" s="221"/>
      <c r="O10" s="140"/>
      <c r="P10" s="140"/>
      <c r="Q10" s="140"/>
      <c r="R10" s="140"/>
      <c r="S10" s="140"/>
      <c r="T10" s="140"/>
      <c r="U10" s="140"/>
    </row>
    <row r="11" spans="1:23" ht="18.95" customHeight="1">
      <c r="F11" s="125" t="s">
        <v>14</v>
      </c>
      <c r="G11" s="85"/>
      <c r="H11" s="125" t="s">
        <v>148</v>
      </c>
      <c r="I11" s="75"/>
      <c r="J11" s="217" t="s">
        <v>6</v>
      </c>
      <c r="K11" s="217"/>
      <c r="L11" s="217"/>
      <c r="M11" s="75"/>
      <c r="N11" s="75" t="s">
        <v>15</v>
      </c>
    </row>
    <row r="12" spans="1:23" ht="18.95" customHeight="1">
      <c r="F12" s="125" t="s">
        <v>16</v>
      </c>
      <c r="G12" s="85"/>
      <c r="H12" s="125"/>
      <c r="I12" s="75"/>
      <c r="J12" s="141" t="s">
        <v>17</v>
      </c>
      <c r="K12" s="125"/>
      <c r="L12" s="125" t="s">
        <v>25</v>
      </c>
      <c r="M12" s="75"/>
      <c r="N12" s="75" t="s">
        <v>30</v>
      </c>
    </row>
    <row r="13" spans="1:23" ht="18.95" customHeight="1">
      <c r="F13" s="137" t="s">
        <v>24</v>
      </c>
      <c r="G13" s="85"/>
      <c r="H13" s="129"/>
      <c r="I13" s="75"/>
      <c r="J13" s="137" t="s">
        <v>74</v>
      </c>
      <c r="K13" s="75"/>
      <c r="L13" s="142"/>
      <c r="M13" s="75"/>
      <c r="N13" s="139" t="s">
        <v>31</v>
      </c>
    </row>
    <row r="14" spans="1:23" ht="18.95" customHeight="1">
      <c r="A14" s="143" t="s">
        <v>146</v>
      </c>
      <c r="B14" s="143"/>
      <c r="C14" s="143"/>
      <c r="D14" s="143"/>
      <c r="E14" s="143"/>
      <c r="F14" s="144">
        <v>210000000</v>
      </c>
      <c r="G14" s="144"/>
      <c r="H14" s="144">
        <v>275836899.70999998</v>
      </c>
      <c r="I14" s="144"/>
      <c r="J14" s="144">
        <v>8284749.5999999996</v>
      </c>
      <c r="K14" s="145"/>
      <c r="L14" s="145">
        <v>20568657.989999998</v>
      </c>
      <c r="M14" s="145"/>
      <c r="N14" s="145">
        <v>514690307.30000001</v>
      </c>
    </row>
    <row r="15" spans="1:23" ht="18.95" customHeight="1">
      <c r="A15" s="143" t="s">
        <v>52</v>
      </c>
      <c r="F15" s="134">
        <v>0</v>
      </c>
      <c r="G15" s="146"/>
      <c r="H15" s="134">
        <v>0</v>
      </c>
      <c r="I15" s="147"/>
      <c r="J15" s="134">
        <v>0</v>
      </c>
      <c r="K15" s="148"/>
      <c r="L15" s="145">
        <v>5787410.9199999999</v>
      </c>
      <c r="M15" s="148"/>
      <c r="N15" s="145">
        <v>5787410.9199999999</v>
      </c>
    </row>
    <row r="16" spans="1:23" ht="18.95" customHeight="1" thickBot="1">
      <c r="A16" s="130" t="s">
        <v>147</v>
      </c>
      <c r="F16" s="149">
        <v>210000000</v>
      </c>
      <c r="G16" s="146"/>
      <c r="H16" s="149">
        <v>275836899.70999998</v>
      </c>
      <c r="I16" s="146"/>
      <c r="J16" s="149">
        <v>8284749.5999999996</v>
      </c>
      <c r="K16" s="145"/>
      <c r="L16" s="150">
        <v>26356068.91</v>
      </c>
      <c r="M16" s="145"/>
      <c r="N16" s="150">
        <v>520477718.22000003</v>
      </c>
    </row>
    <row r="17" spans="1:14" ht="18.95" customHeight="1" thickTop="1">
      <c r="C17" s="85"/>
      <c r="D17" s="85"/>
      <c r="E17" s="84"/>
      <c r="I17" s="75"/>
      <c r="J17" s="125"/>
      <c r="K17" s="75"/>
      <c r="M17" s="75"/>
    </row>
    <row r="18" spans="1:14" ht="18.95" customHeight="1">
      <c r="A18" s="143" t="s">
        <v>149</v>
      </c>
      <c r="B18" s="143"/>
      <c r="C18" s="143"/>
      <c r="D18" s="143"/>
      <c r="E18" s="143"/>
      <c r="F18" s="151">
        <v>210000000</v>
      </c>
      <c r="G18" s="151"/>
      <c r="H18" s="151">
        <v>275836899.70999998</v>
      </c>
      <c r="I18" s="151"/>
      <c r="J18" s="151">
        <v>7784533.4199999999</v>
      </c>
      <c r="K18" s="151"/>
      <c r="L18" s="151">
        <v>54273649.560000002</v>
      </c>
      <c r="M18" s="151"/>
      <c r="N18" s="151">
        <f>SUM(F18:M18)</f>
        <v>547895082.69000006</v>
      </c>
    </row>
    <row r="19" spans="1:14" ht="18.95" customHeight="1">
      <c r="A19" s="143" t="s">
        <v>52</v>
      </c>
      <c r="F19" s="152">
        <v>0</v>
      </c>
      <c r="G19" s="151"/>
      <c r="H19" s="152">
        <v>0</v>
      </c>
      <c r="I19" s="151"/>
      <c r="J19" s="152">
        <v>0</v>
      </c>
      <c r="K19" s="151"/>
      <c r="L19" s="151">
        <v>976115.06000000064</v>
      </c>
      <c r="M19" s="151"/>
      <c r="N19" s="151">
        <v>976115.06000000064</v>
      </c>
    </row>
    <row r="20" spans="1:14" ht="18.95" customHeight="1" thickBot="1">
      <c r="A20" s="130" t="s">
        <v>150</v>
      </c>
      <c r="F20" s="153">
        <f>SUM(F17:F19)</f>
        <v>210000000</v>
      </c>
      <c r="G20" s="154"/>
      <c r="H20" s="153">
        <f>SUM(H17:H19)</f>
        <v>275836899.70999998</v>
      </c>
      <c r="I20" s="154"/>
      <c r="J20" s="153">
        <f>SUM(J17:J19)</f>
        <v>7784533.4199999999</v>
      </c>
      <c r="K20" s="154"/>
      <c r="L20" s="153">
        <f>SUM(L18:L19)</f>
        <v>55249764.620000005</v>
      </c>
      <c r="M20" s="154"/>
      <c r="N20" s="153">
        <f>SUM(N17:N19)</f>
        <v>548871197.75</v>
      </c>
    </row>
    <row r="21" spans="1:14" s="63" customFormat="1" ht="18" customHeight="1" thickTop="1">
      <c r="C21" s="69"/>
      <c r="D21" s="69"/>
      <c r="E21" s="66"/>
      <c r="I21" s="64"/>
      <c r="J21" s="65"/>
      <c r="K21" s="64"/>
      <c r="M21" s="64"/>
    </row>
    <row r="22" spans="1:14" s="63" customFormat="1" ht="18" customHeight="1">
      <c r="A22" s="68"/>
      <c r="F22" s="67"/>
      <c r="G22" s="67"/>
      <c r="H22" s="67"/>
      <c r="I22" s="67"/>
      <c r="J22" s="67"/>
      <c r="K22" s="67"/>
      <c r="L22" s="67"/>
      <c r="M22" s="67"/>
      <c r="N22" s="67"/>
    </row>
    <row r="23" spans="1:14" s="63" customFormat="1" ht="18" customHeight="1">
      <c r="A23" s="68"/>
      <c r="F23" s="70"/>
      <c r="G23" s="70"/>
      <c r="H23" s="70"/>
      <c r="I23" s="70"/>
      <c r="J23" s="70"/>
      <c r="K23" s="70"/>
      <c r="L23" s="70"/>
      <c r="M23" s="70"/>
      <c r="N23" s="70"/>
    </row>
    <row r="24" spans="1:14" s="72" customFormat="1" ht="16.5" customHeight="1">
      <c r="A24" s="71"/>
      <c r="F24" s="73"/>
      <c r="G24" s="73"/>
      <c r="H24" s="73"/>
      <c r="I24" s="73"/>
      <c r="J24" s="73"/>
      <c r="K24" s="73"/>
      <c r="L24" s="73"/>
      <c r="M24" s="73"/>
      <c r="N24" s="73"/>
    </row>
    <row r="25" spans="1:14" s="74" customFormat="1" ht="24" customHeight="1"/>
    <row r="26" spans="1:14" s="74" customFormat="1" ht="24" customHeight="1"/>
    <row r="27" spans="1:14" s="74" customFormat="1" ht="24" customHeight="1"/>
    <row r="28" spans="1:14" s="74" customFormat="1" ht="24" customHeight="1"/>
    <row r="29" spans="1:14" s="74" customFormat="1" ht="24" customHeight="1"/>
    <row r="30" spans="1:14" s="74" customFormat="1" ht="24" customHeight="1"/>
    <row r="31" spans="1:14" s="74" customFormat="1" ht="24" customHeight="1"/>
    <row r="32" spans="1:14" s="74" customFormat="1" ht="24" customHeight="1"/>
    <row r="33" s="74" customFormat="1" ht="24" customHeight="1"/>
    <row r="34" s="74" customFormat="1" ht="24" customHeight="1"/>
    <row r="35" s="74" customFormat="1" ht="24" customHeight="1"/>
    <row r="36" s="74" customFormat="1" ht="24" customHeight="1"/>
    <row r="50" spans="9:9" ht="24" customHeight="1">
      <c r="I50" s="75"/>
    </row>
  </sheetData>
  <mergeCells count="8">
    <mergeCell ref="J11:L11"/>
    <mergeCell ref="B3:N3"/>
    <mergeCell ref="B5:N5"/>
    <mergeCell ref="B6:N6"/>
    <mergeCell ref="B7:N7"/>
    <mergeCell ref="F9:N9"/>
    <mergeCell ref="F10:N10"/>
    <mergeCell ref="B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80"/>
  <sheetViews>
    <sheetView view="pageBreakPreview" zoomScaleNormal="130" zoomScaleSheetLayoutView="100" workbookViewId="0"/>
  </sheetViews>
  <sheetFormatPr defaultColWidth="9.140625" defaultRowHeight="23.1" customHeight="1"/>
  <cols>
    <col min="1" max="4" width="1.7109375" style="1" customWidth="1"/>
    <col min="5" max="5" width="42.140625" style="8" customWidth="1"/>
    <col min="6" max="6" width="14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140625" style="1" customWidth="1"/>
    <col min="12" max="12" width="5.140625" style="1" bestFit="1" customWidth="1"/>
    <col min="13" max="16384" width="9.140625" style="1"/>
  </cols>
  <sheetData>
    <row r="1" spans="1:21" ht="21.95" customHeight="1">
      <c r="J1" s="3" t="s">
        <v>130</v>
      </c>
    </row>
    <row r="2" spans="1:21" ht="21.95" customHeight="1">
      <c r="J2" s="3" t="s">
        <v>131</v>
      </c>
    </row>
    <row r="3" spans="1:21" s="4" customFormat="1" ht="21.95" customHeight="1">
      <c r="A3" s="200" t="s">
        <v>85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21" s="48" customFormat="1" ht="21.95" customHeight="1">
      <c r="B4" s="202" t="s">
        <v>93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49"/>
      <c r="N4" s="49"/>
      <c r="O4" s="49"/>
      <c r="P4" s="49"/>
      <c r="Q4" s="49"/>
      <c r="R4" s="50"/>
      <c r="S4" s="50"/>
      <c r="T4" s="50"/>
      <c r="U4" s="50"/>
    </row>
    <row r="5" spans="1:21" s="48" customFormat="1" ht="21.95" customHeight="1">
      <c r="B5" s="202" t="s">
        <v>138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9"/>
      <c r="N5" s="49"/>
      <c r="O5" s="49"/>
      <c r="P5" s="49"/>
      <c r="Q5" s="49"/>
    </row>
    <row r="6" spans="1:21" s="52" customFormat="1" ht="21.95" customHeight="1">
      <c r="A6" s="226" t="s">
        <v>63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</row>
    <row r="7" spans="1:21" s="52" customFormat="1" ht="21.95" customHeight="1">
      <c r="A7" s="226" t="s">
        <v>96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</row>
    <row r="8" spans="1:21" s="52" customFormat="1" ht="9.9499999999999993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21" ht="18" customHeight="1">
      <c r="A9" s="102"/>
      <c r="B9" s="102"/>
      <c r="C9" s="102"/>
      <c r="D9" s="102"/>
      <c r="E9" s="155"/>
      <c r="F9" s="224" t="s">
        <v>37</v>
      </c>
      <c r="G9" s="224"/>
      <c r="H9" s="224"/>
      <c r="I9" s="224"/>
      <c r="J9" s="224"/>
    </row>
    <row r="10" spans="1:21" ht="18" customHeight="1">
      <c r="A10" s="102"/>
      <c r="B10" s="102"/>
      <c r="C10" s="102"/>
      <c r="D10" s="102"/>
      <c r="E10" s="155"/>
      <c r="F10" s="156" t="s">
        <v>153</v>
      </c>
      <c r="G10" s="102"/>
      <c r="H10" s="222" t="s">
        <v>156</v>
      </c>
      <c r="I10" s="223"/>
      <c r="J10" s="223"/>
    </row>
    <row r="11" spans="1:21" ht="18" customHeight="1">
      <c r="A11" s="102"/>
      <c r="B11" s="102"/>
      <c r="C11" s="102"/>
      <c r="D11" s="102"/>
      <c r="E11" s="155"/>
      <c r="F11" s="157" t="s">
        <v>133</v>
      </c>
      <c r="G11" s="102"/>
      <c r="H11" s="224"/>
      <c r="I11" s="224"/>
      <c r="J11" s="224"/>
    </row>
    <row r="12" spans="1:21" s="8" customFormat="1" ht="18" customHeight="1">
      <c r="A12" s="155"/>
      <c r="B12" s="155"/>
      <c r="C12" s="155"/>
      <c r="D12" s="155"/>
      <c r="E12" s="155"/>
      <c r="F12" s="158">
        <v>2024</v>
      </c>
      <c r="G12" s="155"/>
      <c r="H12" s="158">
        <v>2024</v>
      </c>
      <c r="I12" s="155"/>
      <c r="J12" s="158">
        <v>2023</v>
      </c>
    </row>
    <row r="13" spans="1:21" ht="18" customHeight="1">
      <c r="A13" s="180" t="s">
        <v>18</v>
      </c>
      <c r="B13" s="56"/>
      <c r="C13" s="56"/>
      <c r="D13" s="56"/>
      <c r="E13" s="181"/>
      <c r="F13" s="181"/>
      <c r="G13" s="102"/>
      <c r="H13" s="102"/>
      <c r="I13" s="102"/>
      <c r="J13" s="102"/>
    </row>
    <row r="14" spans="1:21" ht="18" customHeight="1">
      <c r="A14" s="102" t="s">
        <v>140</v>
      </c>
      <c r="B14" s="56"/>
      <c r="C14" s="102"/>
      <c r="D14" s="56"/>
      <c r="E14" s="182"/>
      <c r="F14" s="183">
        <v>6115800.620000002</v>
      </c>
      <c r="G14" s="166"/>
      <c r="H14" s="183">
        <v>5787410.9199999999</v>
      </c>
      <c r="I14" s="170"/>
      <c r="J14" s="184">
        <v>976115.06</v>
      </c>
    </row>
    <row r="15" spans="1:21" ht="18" customHeight="1">
      <c r="A15" s="102" t="s">
        <v>145</v>
      </c>
      <c r="B15" s="56"/>
      <c r="C15" s="102"/>
      <c r="D15" s="56"/>
      <c r="E15" s="182"/>
      <c r="F15" s="56"/>
      <c r="G15" s="185"/>
      <c r="H15" s="56"/>
      <c r="I15" s="185"/>
      <c r="J15" s="56"/>
    </row>
    <row r="16" spans="1:21" ht="18" customHeight="1">
      <c r="A16" s="102"/>
      <c r="B16" s="56" t="s">
        <v>81</v>
      </c>
      <c r="C16" s="102"/>
      <c r="D16" s="56"/>
      <c r="E16" s="182"/>
      <c r="F16" s="56"/>
      <c r="G16" s="185"/>
      <c r="H16" s="56"/>
      <c r="I16" s="185"/>
      <c r="J16" s="56"/>
    </row>
    <row r="17" spans="1:10" ht="18" customHeight="1">
      <c r="A17" s="56"/>
      <c r="B17" s="56"/>
      <c r="C17" s="116" t="s">
        <v>151</v>
      </c>
      <c r="D17" s="56"/>
      <c r="E17" s="182"/>
      <c r="F17" s="165">
        <v>-1335920.73</v>
      </c>
      <c r="G17" s="166"/>
      <c r="H17" s="165">
        <v>-1335920.73</v>
      </c>
      <c r="I17" s="166"/>
      <c r="J17" s="165">
        <v>710487.24</v>
      </c>
    </row>
    <row r="18" spans="1:10" ht="18" customHeight="1">
      <c r="A18" s="56"/>
      <c r="B18" s="56"/>
      <c r="C18" s="116" t="s">
        <v>116</v>
      </c>
      <c r="D18" s="56"/>
      <c r="E18" s="182"/>
      <c r="F18" s="163">
        <v>0</v>
      </c>
      <c r="G18" s="170"/>
      <c r="H18" s="163">
        <v>0</v>
      </c>
      <c r="I18" s="170"/>
      <c r="J18" s="165">
        <v>6484.24</v>
      </c>
    </row>
    <row r="19" spans="1:10" ht="18" customHeight="1">
      <c r="A19" s="56"/>
      <c r="B19" s="56"/>
      <c r="C19" s="116" t="s">
        <v>87</v>
      </c>
      <c r="D19" s="56"/>
      <c r="E19" s="182"/>
      <c r="F19" s="165">
        <v>9817504.8499999996</v>
      </c>
      <c r="G19" s="166"/>
      <c r="H19" s="165">
        <v>9817504.8499999996</v>
      </c>
      <c r="I19" s="170"/>
      <c r="J19" s="186">
        <v>8665053.4199999999</v>
      </c>
    </row>
    <row r="20" spans="1:10" ht="18" customHeight="1">
      <c r="A20" s="56"/>
      <c r="B20" s="56"/>
      <c r="C20" s="116" t="s">
        <v>134</v>
      </c>
      <c r="D20" s="56"/>
      <c r="E20" s="182"/>
      <c r="F20" s="163">
        <v>0</v>
      </c>
      <c r="G20" s="166"/>
      <c r="H20" s="163">
        <v>0</v>
      </c>
      <c r="I20" s="170"/>
      <c r="J20" s="186">
        <v>-72072.789999999994</v>
      </c>
    </row>
    <row r="21" spans="1:10" ht="18" customHeight="1">
      <c r="A21" s="56"/>
      <c r="B21" s="56"/>
      <c r="C21" s="116" t="s">
        <v>139</v>
      </c>
      <c r="D21" s="56"/>
      <c r="E21" s="102"/>
      <c r="F21" s="165">
        <v>-329900</v>
      </c>
      <c r="G21" s="170"/>
      <c r="H21" s="163">
        <v>0</v>
      </c>
      <c r="I21" s="170"/>
      <c r="J21" s="163">
        <v>0</v>
      </c>
    </row>
    <row r="22" spans="1:10" ht="18" customHeight="1">
      <c r="A22" s="56"/>
      <c r="B22" s="56"/>
      <c r="C22" s="116" t="s">
        <v>152</v>
      </c>
      <c r="D22" s="56"/>
      <c r="E22" s="182"/>
      <c r="F22" s="165">
        <v>-4592.82</v>
      </c>
      <c r="G22" s="165"/>
      <c r="H22" s="165">
        <v>-4592.82</v>
      </c>
      <c r="I22" s="165"/>
      <c r="J22" s="165">
        <v>-25003.79</v>
      </c>
    </row>
    <row r="23" spans="1:10" ht="18" customHeight="1">
      <c r="A23" s="56"/>
      <c r="B23" s="56"/>
      <c r="C23" s="116" t="s">
        <v>64</v>
      </c>
      <c r="D23" s="56"/>
      <c r="E23" s="182"/>
      <c r="F23" s="172">
        <v>611662.02</v>
      </c>
      <c r="G23" s="166"/>
      <c r="H23" s="172">
        <v>611662.02</v>
      </c>
      <c r="I23" s="170"/>
      <c r="J23" s="187">
        <v>492138.36</v>
      </c>
    </row>
    <row r="24" spans="1:10" ht="18" customHeight="1">
      <c r="A24" s="188"/>
      <c r="B24" s="56"/>
      <c r="C24" s="116" t="s">
        <v>13</v>
      </c>
      <c r="D24" s="56"/>
      <c r="E24" s="182"/>
      <c r="F24" s="165">
        <v>-584871.99</v>
      </c>
      <c r="G24" s="166"/>
      <c r="H24" s="165">
        <v>-584871.99</v>
      </c>
      <c r="I24" s="170"/>
      <c r="J24" s="186">
        <v>-685791.75</v>
      </c>
    </row>
    <row r="25" spans="1:10" ht="18" customHeight="1">
      <c r="A25" s="188"/>
      <c r="B25" s="56"/>
      <c r="C25" s="116" t="s">
        <v>73</v>
      </c>
      <c r="D25" s="56"/>
      <c r="E25" s="182"/>
      <c r="F25" s="189">
        <v>561237.12</v>
      </c>
      <c r="G25" s="166"/>
      <c r="H25" s="189">
        <v>561237.12</v>
      </c>
      <c r="I25" s="170"/>
      <c r="J25" s="189">
        <v>766598.49</v>
      </c>
    </row>
    <row r="26" spans="1:10" ht="18" customHeight="1">
      <c r="A26" s="188"/>
      <c r="B26" s="56"/>
      <c r="C26" s="116" t="s">
        <v>60</v>
      </c>
      <c r="D26" s="56"/>
      <c r="E26" s="182"/>
      <c r="F26" s="190">
        <v>791545.18</v>
      </c>
      <c r="G26" s="167"/>
      <c r="H26" s="190">
        <v>791545.18</v>
      </c>
      <c r="I26" s="177"/>
      <c r="J26" s="190">
        <v>748450.09</v>
      </c>
    </row>
    <row r="27" spans="1:10" ht="18" customHeight="1">
      <c r="A27" s="102" t="s">
        <v>82</v>
      </c>
      <c r="B27" s="102"/>
      <c r="C27" s="56"/>
      <c r="D27" s="56"/>
      <c r="E27" s="102"/>
      <c r="F27" s="105">
        <v>15642464.25</v>
      </c>
      <c r="G27" s="166"/>
      <c r="H27" s="105">
        <v>15643974.549999999</v>
      </c>
      <c r="I27" s="170"/>
      <c r="J27" s="105">
        <v>11582458.570000002</v>
      </c>
    </row>
    <row r="28" spans="1:10" ht="18" customHeight="1">
      <c r="A28" s="102" t="s">
        <v>117</v>
      </c>
      <c r="B28" s="102"/>
      <c r="C28" s="56"/>
      <c r="D28" s="56"/>
      <c r="E28" s="182"/>
      <c r="F28" s="191"/>
      <c r="G28" s="96"/>
      <c r="H28" s="191"/>
      <c r="I28" s="170"/>
      <c r="J28" s="192"/>
    </row>
    <row r="29" spans="1:10" ht="18" customHeight="1">
      <c r="A29" s="188"/>
      <c r="B29" s="56"/>
      <c r="C29" s="116" t="s">
        <v>78</v>
      </c>
      <c r="D29" s="56"/>
      <c r="E29" s="182"/>
      <c r="F29" s="172">
        <v>5362860.5599999996</v>
      </c>
      <c r="G29" s="185"/>
      <c r="H29" s="172">
        <v>5352929.5599999996</v>
      </c>
      <c r="I29" s="185"/>
      <c r="J29" s="172">
        <v>3956307.19</v>
      </c>
    </row>
    <row r="30" spans="1:10" ht="18" customHeight="1">
      <c r="A30" s="188"/>
      <c r="B30" s="56"/>
      <c r="C30" s="116" t="s">
        <v>97</v>
      </c>
      <c r="D30" s="56"/>
      <c r="E30" s="182"/>
      <c r="F30" s="172">
        <v>3361872.6400000043</v>
      </c>
      <c r="G30" s="96"/>
      <c r="H30" s="172">
        <v>3361872.6400000043</v>
      </c>
      <c r="I30" s="193"/>
      <c r="J30" s="187">
        <v>-2546429.0299999998</v>
      </c>
    </row>
    <row r="31" spans="1:10" ht="18" customHeight="1">
      <c r="A31" s="188"/>
      <c r="B31" s="56"/>
      <c r="C31" s="116" t="s">
        <v>7</v>
      </c>
      <c r="D31" s="56"/>
      <c r="E31" s="182"/>
      <c r="F31" s="172">
        <v>-151448.07999999999</v>
      </c>
      <c r="G31" s="96"/>
      <c r="H31" s="172">
        <v>-151448.07999999999</v>
      </c>
      <c r="I31" s="194"/>
      <c r="J31" s="187">
        <v>-1169748.97</v>
      </c>
    </row>
    <row r="32" spans="1:10" ht="18" customHeight="1">
      <c r="A32" s="188"/>
      <c r="B32" s="56"/>
      <c r="C32" s="116" t="s">
        <v>71</v>
      </c>
      <c r="D32" s="56"/>
      <c r="E32" s="182"/>
      <c r="F32" s="172">
        <v>-40507.49</v>
      </c>
      <c r="G32" s="166"/>
      <c r="H32" s="172">
        <v>-39807.49</v>
      </c>
      <c r="I32" s="170"/>
      <c r="J32" s="187">
        <v>66829.259999999995</v>
      </c>
    </row>
    <row r="33" spans="1:21" ht="18" customHeight="1">
      <c r="A33" s="188"/>
      <c r="B33" s="56"/>
      <c r="C33" s="116" t="s">
        <v>20</v>
      </c>
      <c r="D33" s="56"/>
      <c r="E33" s="182"/>
      <c r="F33" s="165">
        <v>-30000</v>
      </c>
      <c r="G33" s="166"/>
      <c r="H33" s="165">
        <v>-30000</v>
      </c>
      <c r="I33" s="170"/>
      <c r="J33" s="163">
        <v>0</v>
      </c>
    </row>
    <row r="34" spans="1:21" ht="18" customHeight="1">
      <c r="A34" s="102" t="s">
        <v>118</v>
      </c>
      <c r="B34" s="56"/>
      <c r="C34" s="195"/>
      <c r="D34" s="56"/>
      <c r="E34" s="182"/>
      <c r="F34" s="172"/>
      <c r="G34" s="166"/>
      <c r="H34" s="172"/>
      <c r="I34" s="170"/>
      <c r="J34" s="187"/>
    </row>
    <row r="35" spans="1:21" ht="18" customHeight="1">
      <c r="A35" s="56"/>
      <c r="B35" s="56"/>
      <c r="C35" s="116" t="s">
        <v>76</v>
      </c>
      <c r="D35" s="56"/>
      <c r="E35" s="182"/>
      <c r="F35" s="172">
        <v>-3852972.75</v>
      </c>
      <c r="G35" s="185"/>
      <c r="H35" s="172">
        <v>-3874222.75</v>
      </c>
      <c r="I35" s="170"/>
      <c r="J35" s="187">
        <v>-3177318.85</v>
      </c>
    </row>
    <row r="36" spans="1:21" ht="18" customHeight="1">
      <c r="A36" s="56"/>
      <c r="B36" s="56"/>
      <c r="C36" s="116" t="s">
        <v>119</v>
      </c>
      <c r="D36" s="56"/>
      <c r="E36" s="182"/>
      <c r="F36" s="168">
        <v>-276545.09000000003</v>
      </c>
      <c r="G36" s="166"/>
      <c r="H36" s="168">
        <v>-278792.78999999998</v>
      </c>
      <c r="I36" s="170"/>
      <c r="J36" s="196">
        <v>-575979.67000000004</v>
      </c>
    </row>
    <row r="37" spans="1:21" ht="18" customHeight="1">
      <c r="A37" s="102" t="s">
        <v>54</v>
      </c>
      <c r="B37" s="195"/>
      <c r="C37" s="195"/>
      <c r="D37" s="56"/>
      <c r="E37" s="182"/>
      <c r="F37" s="172">
        <v>20015724.040000007</v>
      </c>
      <c r="G37" s="166"/>
      <c r="H37" s="172">
        <v>19984505.640000008</v>
      </c>
      <c r="I37" s="170"/>
      <c r="J37" s="172">
        <v>8136118.5000000019</v>
      </c>
    </row>
    <row r="38" spans="1:21" ht="18" customHeight="1">
      <c r="A38" s="116" t="s">
        <v>120</v>
      </c>
      <c r="B38" s="195"/>
      <c r="C38" s="195"/>
      <c r="D38" s="56"/>
      <c r="E38" s="102"/>
      <c r="F38" s="168">
        <v>-700665.94</v>
      </c>
      <c r="G38" s="166"/>
      <c r="H38" s="168">
        <v>-699711.94</v>
      </c>
      <c r="I38" s="166"/>
      <c r="J38" s="196">
        <v>-501433.44</v>
      </c>
    </row>
    <row r="39" spans="1:21" ht="18" customHeight="1">
      <c r="A39" s="56"/>
      <c r="B39" s="56"/>
      <c r="C39" s="195"/>
      <c r="D39" s="116" t="s">
        <v>84</v>
      </c>
      <c r="E39" s="102"/>
      <c r="F39" s="168">
        <v>19315058.100000005</v>
      </c>
      <c r="G39" s="166"/>
      <c r="H39" s="168">
        <v>19284793.700000007</v>
      </c>
      <c r="I39" s="166"/>
      <c r="J39" s="196">
        <v>7634685.0600000015</v>
      </c>
    </row>
    <row r="40" spans="1:21" ht="18" customHeight="1">
      <c r="D40" s="14"/>
      <c r="E40" s="1"/>
      <c r="F40" s="53"/>
      <c r="G40" s="54"/>
      <c r="H40" s="53"/>
      <c r="I40" s="54"/>
      <c r="J40" s="53"/>
    </row>
    <row r="41" spans="1:21" ht="17.100000000000001" customHeight="1">
      <c r="D41" s="14"/>
      <c r="E41" s="1"/>
      <c r="F41" s="53"/>
      <c r="G41" s="54"/>
      <c r="H41" s="53"/>
      <c r="I41" s="54"/>
      <c r="J41" s="53"/>
    </row>
    <row r="42" spans="1:21" ht="17.100000000000001" customHeight="1">
      <c r="D42" s="14"/>
      <c r="E42" s="1"/>
      <c r="F42" s="53"/>
      <c r="G42" s="54"/>
      <c r="H42" s="53"/>
      <c r="I42" s="54"/>
      <c r="J42" s="53"/>
    </row>
    <row r="43" spans="1:21" s="47" customFormat="1" ht="21.95" customHeight="1">
      <c r="A43" s="30"/>
      <c r="B43" s="30"/>
      <c r="C43" s="30"/>
      <c r="D43" s="30"/>
      <c r="E43" s="30"/>
      <c r="F43" s="30"/>
      <c r="G43" s="30"/>
      <c r="H43" s="30"/>
      <c r="I43" s="30"/>
      <c r="J43" s="3" t="s">
        <v>130</v>
      </c>
    </row>
    <row r="44" spans="1:21" s="47" customFormat="1" ht="21.95" customHeight="1">
      <c r="A44" s="30"/>
      <c r="B44" s="30"/>
      <c r="C44" s="30"/>
      <c r="D44" s="30"/>
      <c r="E44" s="30"/>
      <c r="F44" s="30"/>
      <c r="G44" s="30"/>
      <c r="H44" s="30"/>
      <c r="I44" s="30"/>
      <c r="J44" s="3" t="s">
        <v>131</v>
      </c>
    </row>
    <row r="45" spans="1:21" s="4" customFormat="1" ht="21.95" customHeight="1">
      <c r="A45" s="200" t="s">
        <v>86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</row>
    <row r="46" spans="1:21" s="48" customFormat="1" ht="21.95" customHeight="1">
      <c r="B46" s="202" t="s">
        <v>93</v>
      </c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49"/>
      <c r="N46" s="49"/>
      <c r="O46" s="49"/>
      <c r="P46" s="49"/>
      <c r="Q46" s="49"/>
      <c r="R46" s="50"/>
      <c r="S46" s="50"/>
      <c r="T46" s="50"/>
      <c r="U46" s="50"/>
    </row>
    <row r="47" spans="1:21" s="48" customFormat="1" ht="21.95" customHeight="1">
      <c r="B47" s="202" t="s">
        <v>138</v>
      </c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49"/>
      <c r="N47" s="49"/>
      <c r="O47" s="49"/>
      <c r="P47" s="49"/>
      <c r="Q47" s="49"/>
    </row>
    <row r="48" spans="1:21" s="52" customFormat="1" ht="21.95" customHeight="1">
      <c r="A48" s="226" t="s">
        <v>65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</row>
    <row r="49" spans="1:12" s="52" customFormat="1" ht="21.95" customHeight="1">
      <c r="A49" s="226" t="s">
        <v>96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</row>
    <row r="50" spans="1:12" s="52" customFormat="1" ht="9.9499999999999993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18" customHeight="1">
      <c r="A51" s="102"/>
      <c r="B51" s="102"/>
      <c r="C51" s="102"/>
      <c r="D51" s="102"/>
      <c r="E51" s="155"/>
      <c r="F51" s="224" t="s">
        <v>37</v>
      </c>
      <c r="G51" s="224"/>
      <c r="H51" s="224"/>
      <c r="I51" s="224"/>
      <c r="J51" s="224"/>
    </row>
    <row r="52" spans="1:12" ht="18" customHeight="1">
      <c r="A52" s="102"/>
      <c r="B52" s="102"/>
      <c r="C52" s="102"/>
      <c r="D52" s="102"/>
      <c r="E52" s="155"/>
      <c r="F52" s="156" t="s">
        <v>153</v>
      </c>
      <c r="G52" s="102"/>
      <c r="H52" s="222" t="s">
        <v>157</v>
      </c>
      <c r="I52" s="222"/>
      <c r="J52" s="222"/>
    </row>
    <row r="53" spans="1:12" ht="18" customHeight="1">
      <c r="A53" s="102"/>
      <c r="B53" s="102"/>
      <c r="C53" s="102"/>
      <c r="D53" s="102"/>
      <c r="E53" s="155"/>
      <c r="F53" s="157" t="s">
        <v>133</v>
      </c>
      <c r="G53" s="102"/>
      <c r="H53" s="225"/>
      <c r="I53" s="225"/>
      <c r="J53" s="225"/>
    </row>
    <row r="54" spans="1:12" ht="18" customHeight="1">
      <c r="A54" s="102"/>
      <c r="B54" s="102"/>
      <c r="C54" s="102"/>
      <c r="D54" s="102"/>
      <c r="E54" s="155"/>
      <c r="F54" s="158">
        <v>2024</v>
      </c>
      <c r="G54" s="155"/>
      <c r="H54" s="158">
        <v>2024</v>
      </c>
      <c r="I54" s="155"/>
      <c r="J54" s="158">
        <v>2023</v>
      </c>
    </row>
    <row r="55" spans="1:12" ht="18" customHeight="1">
      <c r="A55" s="159" t="s">
        <v>27</v>
      </c>
      <c r="B55" s="56"/>
      <c r="C55" s="56"/>
      <c r="D55" s="56"/>
      <c r="E55" s="160"/>
      <c r="F55" s="161"/>
      <c r="G55" s="162"/>
      <c r="H55" s="162"/>
      <c r="I55" s="162"/>
      <c r="J55" s="162"/>
    </row>
    <row r="56" spans="1:12" ht="18" customHeight="1">
      <c r="A56" s="102" t="s">
        <v>91</v>
      </c>
      <c r="B56" s="56"/>
      <c r="C56" s="56"/>
      <c r="D56" s="56"/>
      <c r="E56" s="160"/>
      <c r="F56" s="162">
        <v>-18700.04</v>
      </c>
      <c r="G56" s="162"/>
      <c r="H56" s="162">
        <v>-18700.04</v>
      </c>
      <c r="I56" s="162"/>
      <c r="J56" s="162">
        <v>-11654.16</v>
      </c>
    </row>
    <row r="57" spans="1:12" ht="18" customHeight="1">
      <c r="A57" s="102" t="s">
        <v>135</v>
      </c>
      <c r="B57" s="56"/>
      <c r="C57" s="56"/>
      <c r="D57" s="56"/>
      <c r="E57" s="160"/>
      <c r="F57" s="163">
        <v>0</v>
      </c>
      <c r="G57" s="162"/>
      <c r="H57" s="163">
        <v>0</v>
      </c>
      <c r="I57" s="162"/>
      <c r="J57" s="164">
        <v>30000000</v>
      </c>
    </row>
    <row r="58" spans="1:12" ht="18" customHeight="1">
      <c r="A58" s="102" t="s">
        <v>121</v>
      </c>
      <c r="B58" s="56"/>
      <c r="C58" s="56"/>
      <c r="D58" s="56"/>
      <c r="E58" s="160"/>
      <c r="F58" s="165">
        <v>-2512213.87</v>
      </c>
      <c r="G58" s="166"/>
      <c r="H58" s="165">
        <v>-2512213.87</v>
      </c>
      <c r="I58" s="166"/>
      <c r="J58" s="165">
        <v>-7562246.7199999997</v>
      </c>
    </row>
    <row r="59" spans="1:12" ht="18" customHeight="1">
      <c r="A59" s="102" t="s">
        <v>122</v>
      </c>
      <c r="B59" s="56"/>
      <c r="C59" s="56"/>
      <c r="D59" s="56"/>
      <c r="E59" s="160"/>
      <c r="F59" s="163">
        <v>0</v>
      </c>
      <c r="G59" s="166"/>
      <c r="H59" s="163">
        <v>0</v>
      </c>
      <c r="I59" s="166"/>
      <c r="J59" s="162">
        <v>-4324374.33</v>
      </c>
    </row>
    <row r="60" spans="1:12" ht="18" customHeight="1">
      <c r="A60" s="102" t="s">
        <v>66</v>
      </c>
      <c r="B60" s="56"/>
      <c r="C60" s="56"/>
      <c r="D60" s="56"/>
      <c r="E60" s="160"/>
      <c r="F60" s="165">
        <v>-305782.93</v>
      </c>
      <c r="G60" s="167"/>
      <c r="H60" s="165">
        <v>-305782.93</v>
      </c>
      <c r="I60" s="167"/>
      <c r="J60" s="165">
        <v>-91724.22</v>
      </c>
    </row>
    <row r="61" spans="1:12" ht="18" customHeight="1">
      <c r="A61" s="102" t="s">
        <v>123</v>
      </c>
      <c r="B61" s="56"/>
      <c r="C61" s="56"/>
      <c r="D61" s="56"/>
      <c r="E61" s="160"/>
      <c r="F61" s="163">
        <v>0</v>
      </c>
      <c r="G61" s="166"/>
      <c r="H61" s="163">
        <v>0</v>
      </c>
      <c r="I61" s="167"/>
      <c r="J61" s="165">
        <v>75700.929999999993</v>
      </c>
    </row>
    <row r="62" spans="1:12" ht="18" customHeight="1">
      <c r="A62" s="102" t="s">
        <v>159</v>
      </c>
      <c r="B62" s="102"/>
      <c r="C62" s="56"/>
      <c r="D62" s="56"/>
      <c r="E62" s="160"/>
      <c r="F62" s="165">
        <v>329900</v>
      </c>
      <c r="G62" s="166"/>
      <c r="H62" s="165">
        <v>329900</v>
      </c>
      <c r="I62" s="166"/>
      <c r="J62" s="163">
        <v>0</v>
      </c>
    </row>
    <row r="63" spans="1:12" ht="18" customHeight="1">
      <c r="A63" s="102" t="s">
        <v>55</v>
      </c>
      <c r="B63" s="56"/>
      <c r="C63" s="56"/>
      <c r="D63" s="56"/>
      <c r="E63" s="102"/>
      <c r="F63" s="168">
        <v>1057351.0900000001</v>
      </c>
      <c r="G63" s="169"/>
      <c r="H63" s="168">
        <v>1057351.0900000001</v>
      </c>
      <c r="I63" s="169"/>
      <c r="J63" s="168">
        <v>677855.23</v>
      </c>
    </row>
    <row r="64" spans="1:12" ht="18" customHeight="1">
      <c r="A64" s="56"/>
      <c r="B64" s="56"/>
      <c r="C64" s="56"/>
      <c r="D64" s="116" t="s">
        <v>124</v>
      </c>
      <c r="E64" s="102"/>
      <c r="F64" s="168">
        <v>-1449445.7500000002</v>
      </c>
      <c r="G64" s="166"/>
      <c r="H64" s="168">
        <v>-1449445.7500000002</v>
      </c>
      <c r="I64" s="170"/>
      <c r="J64" s="168">
        <v>18763556.73</v>
      </c>
    </row>
    <row r="65" spans="1:10" ht="18" customHeight="1">
      <c r="A65" s="171" t="s">
        <v>28</v>
      </c>
      <c r="B65" s="56"/>
      <c r="C65" s="56"/>
      <c r="D65" s="56"/>
      <c r="E65" s="102"/>
      <c r="F65" s="172"/>
      <c r="G65" s="166"/>
      <c r="H65" s="172"/>
      <c r="I65" s="173"/>
      <c r="J65" s="172"/>
    </row>
    <row r="66" spans="1:10" ht="18" customHeight="1">
      <c r="A66" s="116" t="s">
        <v>125</v>
      </c>
      <c r="B66" s="56"/>
      <c r="C66" s="56"/>
      <c r="D66" s="56"/>
      <c r="E66" s="102"/>
      <c r="F66" s="163">
        <v>0</v>
      </c>
      <c r="G66" s="166"/>
      <c r="H66" s="163">
        <v>0</v>
      </c>
      <c r="I66" s="173"/>
      <c r="J66" s="172">
        <v>-3900380</v>
      </c>
    </row>
    <row r="67" spans="1:10" ht="18" customHeight="1">
      <c r="A67" s="116" t="s">
        <v>126</v>
      </c>
      <c r="B67" s="56"/>
      <c r="C67" s="56"/>
      <c r="D67" s="56"/>
      <c r="E67" s="102"/>
      <c r="F67" s="172">
        <v>-8734344.0700000003</v>
      </c>
      <c r="G67" s="166"/>
      <c r="H67" s="172">
        <v>-8734344.0700000003</v>
      </c>
      <c r="I67" s="166"/>
      <c r="J67" s="172">
        <v>-8255017.0099999998</v>
      </c>
    </row>
    <row r="68" spans="1:10" ht="18" customHeight="1">
      <c r="A68" s="116" t="s">
        <v>56</v>
      </c>
      <c r="B68" s="56"/>
      <c r="C68" s="56"/>
      <c r="D68" s="56"/>
      <c r="E68" s="102"/>
      <c r="F68" s="168">
        <v>-561237.12</v>
      </c>
      <c r="G68" s="166"/>
      <c r="H68" s="168">
        <v>-561237.12</v>
      </c>
      <c r="I68" s="166"/>
      <c r="J68" s="168">
        <v>-766598.49</v>
      </c>
    </row>
    <row r="69" spans="1:10" ht="18" customHeight="1">
      <c r="A69" s="56"/>
      <c r="B69" s="56"/>
      <c r="C69" s="56"/>
      <c r="D69" s="116" t="s">
        <v>136</v>
      </c>
      <c r="E69" s="102"/>
      <c r="F69" s="168">
        <v>-9295581.1899999995</v>
      </c>
      <c r="G69" s="166"/>
      <c r="H69" s="168">
        <v>-9295581.1899999995</v>
      </c>
      <c r="I69" s="166"/>
      <c r="J69" s="168">
        <v>-12921995.5</v>
      </c>
    </row>
    <row r="70" spans="1:10" ht="18" customHeight="1">
      <c r="A70" s="116" t="s">
        <v>137</v>
      </c>
      <c r="B70" s="56"/>
      <c r="C70" s="56"/>
      <c r="D70" s="56"/>
      <c r="E70" s="102"/>
      <c r="F70" s="174">
        <v>8570031.1600000057</v>
      </c>
      <c r="G70" s="166"/>
      <c r="H70" s="174">
        <v>8539766.7600000072</v>
      </c>
      <c r="I70" s="166"/>
      <c r="J70" s="174">
        <v>13476246.290000003</v>
      </c>
    </row>
    <row r="71" spans="1:10" ht="18" customHeight="1">
      <c r="A71" s="116" t="s">
        <v>142</v>
      </c>
      <c r="B71" s="56"/>
      <c r="C71" s="56"/>
      <c r="D71" s="56"/>
      <c r="E71" s="155"/>
      <c r="F71" s="174">
        <v>33024958.390000001</v>
      </c>
      <c r="G71" s="170"/>
      <c r="H71" s="174">
        <v>32774975.41</v>
      </c>
      <c r="I71" s="170"/>
      <c r="J71" s="174">
        <v>47419852.829999998</v>
      </c>
    </row>
    <row r="72" spans="1:10" ht="18" customHeight="1" thickBot="1">
      <c r="A72" s="116" t="s">
        <v>143</v>
      </c>
      <c r="B72" s="56"/>
      <c r="C72" s="56"/>
      <c r="D72" s="56"/>
      <c r="E72" s="102"/>
      <c r="F72" s="175">
        <v>41594989.550000004</v>
      </c>
      <c r="G72" s="102"/>
      <c r="H72" s="175">
        <v>41314742.170000002</v>
      </c>
      <c r="I72" s="102"/>
      <c r="J72" s="175">
        <v>60896099.119999997</v>
      </c>
    </row>
    <row r="73" spans="1:10" ht="18" customHeight="1" thickTop="1">
      <c r="A73" s="176"/>
      <c r="B73" s="176"/>
      <c r="C73" s="176"/>
      <c r="D73" s="176"/>
      <c r="E73" s="102"/>
      <c r="F73" s="177"/>
      <c r="G73" s="170"/>
      <c r="H73" s="173"/>
      <c r="I73" s="170"/>
      <c r="J73" s="173"/>
    </row>
    <row r="74" spans="1:10" ht="18" customHeight="1">
      <c r="A74" s="171" t="s">
        <v>127</v>
      </c>
      <c r="B74" s="56"/>
      <c r="C74" s="56"/>
      <c r="D74" s="56"/>
      <c r="E74" s="155"/>
      <c r="F74" s="102"/>
      <c r="G74" s="102"/>
      <c r="H74" s="102"/>
      <c r="I74" s="102"/>
      <c r="J74" s="102"/>
    </row>
    <row r="75" spans="1:10" ht="18" customHeight="1">
      <c r="A75" s="178"/>
      <c r="B75" s="116" t="s">
        <v>128</v>
      </c>
      <c r="C75" s="56"/>
      <c r="D75" s="56"/>
      <c r="E75" s="155"/>
      <c r="F75" s="102"/>
      <c r="G75" s="102"/>
      <c r="H75" s="102"/>
      <c r="I75" s="102"/>
      <c r="J75" s="102"/>
    </row>
    <row r="76" spans="1:10" ht="18" customHeight="1">
      <c r="A76" s="56"/>
      <c r="B76" s="56"/>
      <c r="C76" s="56" t="s">
        <v>144</v>
      </c>
      <c r="D76" s="56"/>
      <c r="E76" s="155"/>
      <c r="F76" s="164">
        <v>-1413336.5099999998</v>
      </c>
      <c r="G76" s="102"/>
      <c r="H76" s="164">
        <v>-1413336.5099999998</v>
      </c>
      <c r="I76" s="102"/>
      <c r="J76" s="164">
        <v>-7511133.0999999996</v>
      </c>
    </row>
    <row r="77" spans="1:10" ht="18" customHeight="1">
      <c r="A77" s="56"/>
      <c r="B77" s="56"/>
      <c r="C77" s="102" t="s">
        <v>129</v>
      </c>
      <c r="D77" s="56"/>
      <c r="E77" s="155"/>
      <c r="F77" s="164">
        <v>-1098877.3600000001</v>
      </c>
      <c r="G77" s="102"/>
      <c r="H77" s="164">
        <v>-1098877.3600000001</v>
      </c>
      <c r="I77" s="102"/>
      <c r="J77" s="164">
        <v>-51113.62</v>
      </c>
    </row>
    <row r="78" spans="1:10" ht="18" customHeight="1" thickBot="1">
      <c r="A78" s="56"/>
      <c r="B78" s="56"/>
      <c r="C78" s="56" t="s">
        <v>121</v>
      </c>
      <c r="D78" s="56"/>
      <c r="E78" s="155"/>
      <c r="F78" s="179">
        <v>-2512213.87</v>
      </c>
      <c r="G78" s="102"/>
      <c r="H78" s="179">
        <v>-2512213.87</v>
      </c>
      <c r="I78" s="102"/>
      <c r="J78" s="179">
        <v>-7562246.7199999997</v>
      </c>
    </row>
    <row r="79" spans="1:10" ht="9.9499999999999993" customHeight="1" thickTop="1">
      <c r="A79" s="12"/>
      <c r="B79" s="12"/>
      <c r="C79" s="12"/>
      <c r="D79" s="12"/>
      <c r="F79" s="55"/>
      <c r="H79" s="55"/>
      <c r="J79" s="55"/>
    </row>
    <row r="80" spans="1:10" ht="17.100000000000001" customHeight="1"/>
  </sheetData>
  <mergeCells count="14">
    <mergeCell ref="A3:L3"/>
    <mergeCell ref="A6:L6"/>
    <mergeCell ref="A7:L7"/>
    <mergeCell ref="F9:J9"/>
    <mergeCell ref="B4:L4"/>
    <mergeCell ref="B5:L5"/>
    <mergeCell ref="H10:J11"/>
    <mergeCell ref="H52:J53"/>
    <mergeCell ref="A45:L45"/>
    <mergeCell ref="F51:J51"/>
    <mergeCell ref="A48:L48"/>
    <mergeCell ref="A49:L49"/>
    <mergeCell ref="B46:L46"/>
    <mergeCell ref="B47:L47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 </vt:lpstr>
      <vt:lpstr>Statements of Changes (Con)</vt:lpstr>
      <vt:lpstr>Statements of Changes</vt:lpstr>
      <vt:lpstr>Cash flow</vt:lpstr>
      <vt:lpstr>'Cash flow'!Print_Area</vt:lpstr>
      <vt:lpstr>'Statement of income 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2024-05-07T09:22:54Z</cp:lastPrinted>
  <dcterms:created xsi:type="dcterms:W3CDTF">2001-04-13T04:43:23Z</dcterms:created>
  <dcterms:modified xsi:type="dcterms:W3CDTF">2024-05-08T07:20:45Z</dcterms:modified>
</cp:coreProperties>
</file>