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(TH)_ Q1 March 24\"/>
    </mc:Choice>
  </mc:AlternateContent>
  <xr:revisionPtr revIDLastSave="0" documentId="13_ncr:1_{2F1622FE-4357-44B5-82CA-6289629E09CD}" xr6:coauthVersionLast="47" xr6:coauthVersionMax="47" xr10:uidLastSave="{00000000-0000-0000-0000-000000000000}"/>
  <bookViews>
    <workbookView xWindow="-120" yWindow="-120" windowWidth="21840" windowHeight="13020" tabRatio="990" xr2:uid="{00000000-000D-0000-FFFF-FFFF00000000}"/>
  </bookViews>
  <sheets>
    <sheet name="TH BS 2-4" sheetId="25" r:id="rId1"/>
    <sheet name="TH PL 5" sheetId="26" r:id="rId2"/>
    <sheet name="TH EQ 6" sheetId="27" r:id="rId3"/>
    <sheet name="TH CF 7-8" sheetId="28" r:id="rId4"/>
  </sheets>
  <externalReferences>
    <externalReference r:id="rId5"/>
    <externalReference r:id="rId6"/>
    <externalReference r:id="rId7"/>
  </externalReferences>
  <definedNames>
    <definedName name="___K2" localSheetId="0" hidden="1">#REF!</definedName>
    <definedName name="___K2" hidden="1">#REF!</definedName>
    <definedName name="_1__123Graph_ACHART_5" localSheetId="0" hidden="1">#REF!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2" hidden="1">#REF!</definedName>
    <definedName name="_Fill" hidden="1">#REF!</definedName>
    <definedName name="_xlnm._FilterDatabase" hidden="1">'[1]ค่าซ่อมรถ DMC'!$A$4:$Q$4</definedName>
    <definedName name="_H3" localSheetId="0" hidden="1">{#N/A,#N/A,FALSE,"Sheet1"}</definedName>
    <definedName name="_H3" hidden="1">{#N/A,#N/A,FALSE,"Sheet1"}</definedName>
    <definedName name="_KA1" localSheetId="0" hidden="1">{#N/A,#N/A,FALSE,"Sheet1"}</definedName>
    <definedName name="_KA1" hidden="1">{#N/A,#N/A,FALSE,"Sheet1"}</definedName>
    <definedName name="_Key1" localSheetId="2" hidden="1">'[2]PS-1995'!#REF!</definedName>
    <definedName name="_Key1" hidden="1">'[2]PS-1995'!#REF!</definedName>
    <definedName name="_Key2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'[2]PS-1995'!#REF!</definedName>
    <definedName name="_Sort" hidden="1">'[2]PS-1995'!#REF!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2" hidden="1">#REF!</definedName>
    <definedName name="_Table1_Out" hidden="1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" localSheetId="2" hidden="1">#REF!</definedName>
    <definedName name="aaa" hidden="1">#REF!</definedName>
    <definedName name="AAAAAAAAAAAAA" localSheetId="0" hidden="1">{#N/A,#N/A,FALSE,"Sheet1"}</definedName>
    <definedName name="AAAAAAAAAAAAA" hidden="1">{#N/A,#N/A,FALSE,"Sheet1"}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StaticLS" hidden="1">#REF!</definedName>
    <definedName name="AS2TickmarkLS" hidden="1">#REF!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0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ing01" hidden="1">#REF!</definedName>
    <definedName name="CP" hidden="1">#REF!</definedName>
    <definedName name="CVCV" localSheetId="0" hidden="1">{#VALUE!,#N/A,FALSE,0}</definedName>
    <definedName name="CVCV" hidden="1">{#VALUE!,#N/A,FALSE,0}</definedName>
    <definedName name="ddddd" localSheetId="0" hidden="1">{#N/A,#N/A,FALSE,"Sheet1"}</definedName>
    <definedName name="ddddd" hidden="1">{#N/A,#N/A,FALSE,"Sheet1"}</definedName>
    <definedName name="dsfs" localSheetId="0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frgfewq" localSheetId="0" hidden="1">{#N/A,#N/A,FALSE,"Sheet1"}</definedName>
    <definedName name="frgfewq" hidden="1">{#N/A,#N/A,FALSE,"Sheet1"}</definedName>
    <definedName name="fwegew2" localSheetId="0" hidden="1">{#N/A,#N/A,FALSE,"Sheet1"}</definedName>
    <definedName name="fwegew2" hidden="1">{#N/A,#N/A,FALSE,"Sheet1"}</definedName>
    <definedName name="g" hidden="1">#REF!</definedName>
    <definedName name="giam" localSheetId="0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m1" localSheetId="0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localSheetId="0" hidden="1">{#N/A,#N/A,FALSE,"Sheet1"}</definedName>
    <definedName name="GIG" hidden="1">{#N/A,#N/A,FALSE,"Sheet1"}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0" hidden="1">{#N/A,#N/A,FALSE,"Sheet1"}</definedName>
    <definedName name="HIP" hidden="1">{#N/A,#N/A,FALSE,"Sheet1"}</definedName>
    <definedName name="HOP" localSheetId="0" hidden="1">{#N/A,#N/A,FALSE,"Sheet1"}</definedName>
    <definedName name="HOP" hidden="1">{#N/A,#N/A,FALSE,"Sheet1"}</definedName>
    <definedName name="hvlpp" hidden="1">#REF!</definedName>
    <definedName name="jsj" localSheetId="0" hidden="1">{#N/A,#N/A,FALSE,"Aging Summary";#N/A,#N/A,FALSE,"Ratio Analysis";#N/A,#N/A,FALSE,"Test 120 Day Accts";#N/A,#N/A,FALSE,"Tickmarks"}</definedName>
    <definedName name="jsj" hidden="1">{#N/A,#N/A,FALSE,"Aging Summary";#N/A,#N/A,FALSE,"Ratio Analysis";#N/A,#N/A,FALSE,"Test 120 Day Accts";#N/A,#N/A,FALSE,"Tickmarks"}</definedName>
    <definedName name="jsjs" localSheetId="0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B" localSheetId="0" hidden="1">{#N/A,#N/A,FALSE,"Sheet1"}</definedName>
    <definedName name="KB" hidden="1">{#N/A,#N/A,FALSE,"Sheet1"}</definedName>
    <definedName name="KICK" localSheetId="0" hidden="1">{#N/A,#N/A,FALSE,"Sheet1"}</definedName>
    <definedName name="KICK" hidden="1">{#N/A,#N/A,FALSE,"Sheet1"}</definedName>
    <definedName name="kkzc" localSheetId="0" hidden="1">{#N/A,#N/A,FALSE,"Sheet1"}</definedName>
    <definedName name="kkzc" hidden="1">{#N/A,#N/A,FALSE,"Sheet1"}</definedName>
    <definedName name="KLP" localSheetId="0" hidden="1">{#N/A,#N/A,FALSE,"Sheet1"}</definedName>
    <definedName name="KLP" hidden="1">{#N/A,#N/A,FALSE,"Sheet1"}</definedName>
    <definedName name="LIK" localSheetId="0" hidden="1">{#N/A,#N/A,FALSE,"Sheet1"}</definedName>
    <definedName name="LIK" hidden="1">{#N/A,#N/A,FALSE,"Sheet1"}</definedName>
    <definedName name="LOP" localSheetId="0" hidden="1">{#N/A,#N/A,FALSE,"Sheet1"}</definedName>
    <definedName name="LOP" hidden="1">{#N/A,#N/A,FALSE,"Sheet1"}</definedName>
    <definedName name="LUCK" localSheetId="0" hidden="1">{#N/A,#N/A,FALSE,"Sheet1"}</definedName>
    <definedName name="LUCK" hidden="1">{#N/A,#N/A,FALSE,"Sheet1"}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fil" hidden="1">#REF!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'TH BS 2-4'!$A$1:$H$129</definedName>
    <definedName name="_xlnm.Print_Area" localSheetId="3">'TH CF 7-8'!$A$1:$H$90</definedName>
    <definedName name="_xlnm.Print_Area" localSheetId="2">'TH EQ 6'!$A$1:$Q$34</definedName>
    <definedName name="_xlnm.Print_Area" localSheetId="1">'TH PL 5'!$A$1:$F$42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rqfr12fr" localSheetId="0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f1fr" localSheetId="0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hidden="1">{#N/A,#N/A,FALSE,"Sheet1"}</definedName>
    <definedName name="ryhetteh" hidden="1">#REF!</definedName>
    <definedName name="sdhshd" localSheetId="0" hidden="1">{#N/A,#N/A,FALSE,"Sheet1"}</definedName>
    <definedName name="sdhshd" hidden="1">{#N/A,#N/A,FALSE,"Sheet1"}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gswre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0" hidden="1">{#N/A,#N/A,FALSE,"Sheet1"}</definedName>
    <definedName name="t2g42" hidden="1">{#N/A,#N/A,FALSE,"Sheet1"}</definedName>
    <definedName name="TPM" localSheetId="0" hidden="1">{#N/A,#N/A,FALSE,"Sheet1"}</definedName>
    <definedName name="TPM" hidden="1">{#N/A,#N/A,FALSE,"Sheet1"}</definedName>
    <definedName name="V" localSheetId="0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hidden="1">{#N/A,#N/A,FALSE,"Sheet1"}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qtqg3g" localSheetId="0" hidden="1">{#N/A,#N/A,FALSE,"Sheet1"}</definedName>
    <definedName name="wqtqg3g" hidden="1">{#N/A,#N/A,FALSE,"Sheet1"}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hi._.tiÆt." localSheetId="0" hidden="1">{#N/A,#N/A,FALSE,"Chi tiÆt"}</definedName>
    <definedName name="wrn.chi._.tiÆt." hidden="1">{#N/A,#N/A,FALSE,"Chi tiÆt"}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6etrsyfr" localSheetId="0" hidden="1">{#N/A,#N/A,FALSE,"Sheet1"}</definedName>
    <definedName name="y6etrsyfr" hidden="1">{#N/A,#N/A,FALSE,"Sheet1"}</definedName>
    <definedName name="Z_06FD5B9F_907A_4E38_A44E_EDF8F7ED2345_.wvu.PrintArea" localSheetId="3" hidden="1">'TH CF 7-8'!$A$1:$H$75</definedName>
    <definedName name="Z_06FD5B9F_907A_4E38_A44E_EDF8F7ED2345_.wvu.PrintArea" localSheetId="2" hidden="1">'TH EQ 6'!$A$1:$Q$34</definedName>
    <definedName name="Z_1F7F6C19_8911_4A38_A245_5C51B403FB13_.wvu.PrintArea" localSheetId="3" hidden="1">'TH CF 7-8'!$A$1:$H$75</definedName>
    <definedName name="Z_1F7F6C19_8911_4A38_A245_5C51B403FB13_.wvu.PrintArea" localSheetId="2" hidden="1">'TH EQ 6'!$A$1:$Q$34</definedName>
    <definedName name="Z_25A5C7BB_8BFC_4B08_AE38_14359CC18992_.wvu.PrintArea" localSheetId="3" hidden="1">'TH CF 7-8'!$A$1:$H$75</definedName>
    <definedName name="Z_25A5C7BB_8BFC_4B08_AE38_14359CC18992_.wvu.PrintArea" localSheetId="2" hidden="1">'TH EQ 6'!$A$1:$Q$34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0160061_FDF9_4851_B04F_22215EB26089_.wvu.PrintArea" localSheetId="3" hidden="1">'TH CF 7-8'!$A$1:$H$75</definedName>
    <definedName name="Z_40160061_FDF9_4851_B04F_22215EB26089_.wvu.PrintArea" localSheetId="2" hidden="1">'TH EQ 6'!$A$1:$Q$34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0D8FF8_CAB4_4677_988E_31E98A13E12A_.wvu.PrintArea" localSheetId="3" hidden="1">'TH CF 7-8'!$A$1:$H$75</definedName>
    <definedName name="Z_4C0D8FF8_CAB4_4677_988E_31E98A13E12A_.wvu.PrintArea" localSheetId="2" hidden="1">'TH EQ 6'!$A$1:$Q$34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10BB2C4_F7E3_40FF_AA72_1EA62B79D808_.wvu.PrintArea" localSheetId="3" hidden="1">'TH CF 7-8'!$A$1:$H$75</definedName>
    <definedName name="Z_610BB2C4_F7E3_40FF_AA72_1EA62B79D808_.wvu.PrintArea" localSheetId="2" hidden="1">'TH EQ 6'!$A$1:$Q$34</definedName>
    <definedName name="Z_64B94C8C_CFBE_4307_BFFD_986EE2639B29_.wvu.PrintArea" localSheetId="0" hidden="1">'TH BS 2-4'!$A$1:$H$129</definedName>
    <definedName name="Z_64B94C8C_CFBE_4307_BFFD_986EE2639B29_.wvu.PrintArea" localSheetId="3" hidden="1">'TH CF 7-8'!$A$1:$H$75</definedName>
    <definedName name="Z_64B94C8C_CFBE_4307_BFFD_986EE2639B29_.wvu.PrintArea" localSheetId="2" hidden="1">'TH EQ 6'!$A$1:$Q$34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84884FA5_A782_489A_AF80_0469EB7ADED3_.wvu.PrintArea" localSheetId="3" hidden="1">'TH CF 7-8'!$A$1:$H$75</definedName>
    <definedName name="Z_84884FA5_A782_489A_AF80_0469EB7ADED3_.wvu.PrintArea" localSheetId="2" hidden="1">'TH EQ 6'!$A$1:$Q$34</definedName>
    <definedName name="Z_B345F82E_6705_4775_A13B_39CBA794487D_.wvu.Rows" localSheetId="2" hidden="1" xml:space="preserve">        'TH EQ 6'!#REF!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CCC34F38_4B33_42C7_8E13_5E8113F270F8_.wvu.PrintArea" localSheetId="3" hidden="1">'TH CF 7-8'!$A$1:$H$75</definedName>
    <definedName name="Z_CCC34F38_4B33_42C7_8E13_5E8113F270F8_.wvu.PrintArea" localSheetId="2" hidden="1">'TH EQ 6'!$A$1:$Q$34</definedName>
    <definedName name="Z_D4279A69_B37A_4AD9_9F56_F7782BE6ACE9_.wvu.PrintArea" localSheetId="3" hidden="1">'TH CF 7-8'!$A$1:$H$75</definedName>
    <definedName name="Z_D4279A69_B37A_4AD9_9F56_F7782BE6ACE9_.wvu.PrintArea" localSheetId="2" hidden="1">'TH EQ 6'!$A$1:$Q$34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hidden="1">#REF!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</workbook>
</file>

<file path=xl/calcChain.xml><?xml version="1.0" encoding="utf-8"?>
<calcChain xmlns="http://schemas.openxmlformats.org/spreadsheetml/2006/main">
  <c r="F65" i="28" l="1"/>
  <c r="F58" i="28"/>
  <c r="K27" i="27"/>
  <c r="F29" i="25" l="1"/>
  <c r="F21" i="25"/>
  <c r="F31" i="25" s="1"/>
  <c r="Q23" i="27" l="1"/>
  <c r="D12" i="26"/>
  <c r="D20" i="26" s="1"/>
  <c r="F65" i="25"/>
  <c r="F67" i="25" s="1"/>
  <c r="H65" i="28" l="1"/>
  <c r="H58" i="28"/>
  <c r="O27" i="27"/>
  <c r="M27" i="27"/>
  <c r="I27" i="27"/>
  <c r="G27" i="27"/>
  <c r="E27" i="27"/>
  <c r="Q24" i="27" l="1"/>
  <c r="Q27" i="27" s="1"/>
  <c r="F32" i="26"/>
  <c r="F12" i="26"/>
  <c r="F20" i="26" s="1"/>
  <c r="A46" i="28"/>
  <c r="A3" i="28"/>
  <c r="A48" i="28" s="1"/>
  <c r="O18" i="27"/>
  <c r="M18" i="27"/>
  <c r="I18" i="27"/>
  <c r="G18" i="27"/>
  <c r="E18" i="27"/>
  <c r="A42" i="26"/>
  <c r="A45" i="28" s="1"/>
  <c r="A90" i="28" s="1"/>
  <c r="D32" i="26"/>
  <c r="A1" i="26"/>
  <c r="F23" i="26" l="1"/>
  <c r="F34" i="26" s="1"/>
  <c r="K15" i="27" s="1"/>
  <c r="H9" i="28"/>
  <c r="H21" i="28" s="1"/>
  <c r="H32" i="28" s="1"/>
  <c r="H36" i="28" s="1"/>
  <c r="H67" i="28" s="1"/>
  <c r="H70" i="28" s="1"/>
  <c r="D23" i="26"/>
  <c r="D38" i="26" s="1"/>
  <c r="F9" i="28"/>
  <c r="F38" i="26" l="1"/>
  <c r="F21" i="28"/>
  <c r="F32" i="28" s="1"/>
  <c r="F36" i="28" s="1"/>
  <c r="F67" i="28" s="1"/>
  <c r="F70" i="28" s="1"/>
  <c r="D34" i="26"/>
  <c r="K18" i="27"/>
  <c r="Q15" i="27"/>
  <c r="Q18" i="27" s="1"/>
  <c r="A129" i="25" l="1"/>
  <c r="H117" i="25"/>
  <c r="F117" i="25"/>
  <c r="A90" i="25"/>
  <c r="A88" i="25"/>
  <c r="A87" i="25"/>
  <c r="H76" i="25"/>
  <c r="F76" i="25"/>
  <c r="F78" i="25" s="1"/>
  <c r="H67" i="25"/>
  <c r="A46" i="25"/>
  <c r="A44" i="25"/>
  <c r="H29" i="25"/>
  <c r="H21" i="25"/>
  <c r="H78" i="25" l="1"/>
  <c r="H119" i="25" s="1"/>
  <c r="H31" i="25"/>
  <c r="F119" i="25"/>
</calcChain>
</file>

<file path=xl/sharedStrings.xml><?xml version="1.0" encoding="utf-8"?>
<sst xmlns="http://schemas.openxmlformats.org/spreadsheetml/2006/main" count="220" uniqueCount="147">
  <si>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</si>
  <si>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</si>
  <si>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</si>
  <si>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</si>
  <si>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</si>
  <si>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</si>
  <si>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</si>
  <si>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</si>
  <si>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</si>
  <si>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</si>
  <si>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</si>
  <si>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</si>
  <si>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</si>
  <si>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</si>
  <si>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</si>
  <si>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หนี้สินไม่หมุนเวียน</t>
  </si>
  <si>
    <t>รวมสินทรัพย์</t>
  </si>
  <si>
    <t>หนี้สินหมุนเวียนอื่น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</si>
  <si>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</si>
  <si>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</si>
  <si>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</si>
  <si>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</si>
  <si>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</si>
  <si>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</si>
  <si>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</si>
  <si>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กำไรสะสม</t>
  </si>
  <si>
    <t>บาท</t>
  </si>
  <si>
    <t>ส่วนที่ถึงกำหนดชำระภายในหนึ่งปีของ</t>
  </si>
  <si>
    <t>ยังไม่ได้จัดสรร</t>
  </si>
  <si>
    <t>จัดสรรแล้ว - ทุนสำรองตามกฎหมาย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</si>
  <si>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</si>
  <si>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</si>
  <si>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</si>
  <si>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หนี้สินที่เกิดจากสัญญา</t>
  </si>
  <si>
    <t>กรรมการ _____________________________________          กรรมการ _____________________________________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</si>
  <si>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</si>
  <si>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</si>
  <si>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</si>
  <si>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</si>
  <si>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</si>
  <si>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</si>
  <si>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เงินกู้ยืมระยะยาว - สุทธิ</t>
  </si>
  <si>
    <t>(ยังไม่ได้ตรวจสอบ)</t>
  </si>
  <si>
    <t>(ตรวจสอบแล้ว)</t>
  </si>
  <si>
    <t>31 ธันวาคม</t>
  </si>
  <si>
    <t>หุ้นสามัญจำนวน 450,000,000 หุ้น</t>
  </si>
  <si>
    <t xml:space="preserve">   มูลค่าที่ตราไว้หุ้นละ 1 บาท</t>
  </si>
  <si>
    <t>บริษัท โพลีเน็ต จำกัด (มหาชน)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</si>
  <si>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</si>
  <si>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เงินกู้ยืมระยะสั้น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</si>
  <si>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</si>
  <si>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พ.ศ. 2566</t>
  </si>
  <si>
    <t>รายได้ที่ยังไม่ได้เรียกชำระ - สุทธิ</t>
  </si>
  <si>
    <t>เงินลงทุนระยะสั้น</t>
  </si>
  <si>
    <t>ณ วันที่ 31 มีนาคม พ.ศ. 2567</t>
  </si>
  <si>
    <t>31 มีนาคม</t>
  </si>
  <si>
    <t>พ.ศ. 2567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</si>
  <si>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</si>
  <si>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</si>
  <si>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</si>
  <si>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</si>
  <si>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</si>
  <si>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</si>
  <si>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</si>
  <si>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</si>
  <si>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</si>
  <si>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</si>
  <si>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</si>
  <si>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 :</t>
  </si>
  <si>
    <t>รายการที่จะไม่จัดประเภทรายการใหม่เข้าไปไว้ใน</t>
  </si>
  <si>
    <t xml:space="preserve">   กำไรหรือขาดทุนในภายหลัง</t>
  </si>
  <si>
    <t xml:space="preserve">      การวัดมูลค่าใหม่ของภาระผูกพันผลประโยชน์หลังออกจากงาน</t>
  </si>
  <si>
    <t xml:space="preserve">      ภาษีเงินได้ของรายการที่จะไม่จัดประเภทรายการใหม่</t>
  </si>
  <si>
    <t xml:space="preserve">         ไปยังกำไรหรือขาดทุนในภายหลัง</t>
  </si>
  <si>
    <t>กำไรต่อหุ้น</t>
  </si>
  <si>
    <t>กำไรต่อหุ้นขั้นพื้นฐาน</t>
  </si>
  <si>
    <t>กำไรเบ็ดเสร็จอื่น</t>
  </si>
  <si>
    <t>จัดสรรแล้ว -</t>
  </si>
  <si>
    <t>การวัดมูลค่าใหม่ของ</t>
  </si>
  <si>
    <t>ส่วนเกินทุนจาก</t>
  </si>
  <si>
    <t>ส่วนเกิน</t>
  </si>
  <si>
    <t>ทุนสำรองตาม</t>
  </si>
  <si>
    <t>ภาระผูกพันผลประโยชน์</t>
  </si>
  <si>
    <t>การรวมธุรกิจภายใต้</t>
  </si>
  <si>
    <t>ที่ออกและชำระแล้ว</t>
  </si>
  <si>
    <t>มูลค่าหุ้น</t>
  </si>
  <si>
    <t>กฎหมาย</t>
  </si>
  <si>
    <t>หลังออกจากงาน</t>
  </si>
  <si>
    <t>การควบคุมเดียวกัน</t>
  </si>
  <si>
    <t>รวม</t>
  </si>
  <si>
    <t>หนี้สินตามสัญญา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</si>
  <si>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</si>
  <si>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</si>
  <si>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</si>
  <si>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</si>
  <si>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</si>
  <si>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 :</t>
  </si>
  <si>
    <t>รายได้ที่ยังไม่ได้เรียกชำระ</t>
  </si>
  <si>
    <t>สินค้าคงเหลือ</t>
  </si>
  <si>
    <t>เงินสดได้มาจากกิจกรรมดำเนินงาน</t>
  </si>
  <si>
    <t>เงินสดจ่ายภาษีเงินได้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</si>
  <si>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</si>
  <si>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</si>
  <si>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</si>
  <si>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</si>
  <si>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</si>
  <si>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</si>
  <si>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</si>
  <si>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</si>
  <si>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</si>
  <si>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เงินสดจ่ายดอกเบี้ย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</si>
  <si>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</si>
  <si>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</si>
  <si>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</si>
  <si>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รายการที่ไม่ใช่เงินสด</t>
  </si>
  <si>
    <t>การเพิ่มขึ้นของสินทรัพย์สิทธิการใช้และหนี้สินตามสัญญาเช่า</t>
  </si>
  <si>
    <t>การลดลงของเงินจ่ายล่วงหน้าเพื่อซื้ออุปกรณ์และเงินกู้ยืม</t>
  </si>
  <si>
    <t>เงินปันผลจ่าย</t>
  </si>
  <si>
    <t>รายได้ดอกเบี้ยรับ</t>
  </si>
  <si>
    <t>เงินสดรับดอกเบี้ยรับ</t>
  </si>
  <si>
    <t>เงินปันผลค้างจ่าย</t>
  </si>
  <si>
    <t>งบฐานะการเงิน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</si>
  <si>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</si>
  <si>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ขาดทุนจากอัตราแลกเปลี่ยนที่ยังไม่เกิดขึ้นจริง</t>
  </si>
  <si>
    <t>ขาดทุนสุทธิจากการจำหน่ายอุปกรณ์</t>
  </si>
  <si>
    <t>13, 14</t>
  </si>
  <si>
    <t>สำหรับรอบระยะเวลาสามเดือนสิ้นสุดวันที่ 31 มีนาคม พ.ศ. 2567</t>
  </si>
  <si>
    <t>กำไรสุทธิสำหรับรอบระยะเวลา</t>
  </si>
  <si>
    <t>ขาดทุนเบ็ดเสร็จอื่นสำหรับรอบระยะเวลา</t>
  </si>
  <si>
    <t>กำไรเบ็ดเสร็จรวมสำหรับรอบระยะเวลา</t>
  </si>
  <si>
    <t>งบการเปลี่ยนแปลงส่วนของเจ้าของ</t>
  </si>
  <si>
    <t>การเปลี่ยนแปลงในส่วนของเจ้าของสำหรับรอบระยะเวลา พ.ศ. 2566</t>
  </si>
  <si>
    <t>การเปลี่ยนแปลงในส่วนของเจ้าของสำหรับรอบระยะเวลา พ.ศ. 2567</t>
  </si>
  <si>
    <t>เงินสดและรายการเทียบเท่าเงินสดคงเหลือต้นรอบระยะเวลา</t>
  </si>
  <si>
    <t>เงินสดและรายการเทียบเท่าเงินสดสิ้นรอบระยะเวลา</t>
  </si>
  <si>
    <t>รายการซื้อสินทรัพย์ระหว่างรอบระยะเวลาที่ยังไม่ได้จ่ายชำระ</t>
  </si>
  <si>
    <t>รายการเงินปันผลที่ยังไม่ได้จ่ายชำระ</t>
  </si>
  <si>
    <t>ขาดทุนอื่น</t>
  </si>
  <si>
    <t>ลูกหนี้การค้าและลูกหนี้หมุนเวียนอื่น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</si>
  <si>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</si>
  <si>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</si>
  <si>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ยอดคงเหลือ ณ วันที่ 1 มกราคม พ.ศ. 2566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</si>
  <si>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</si>
  <si>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</si>
  <si>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</si>
  <si>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ค่าเผื่อสินค้าเคลื่อนไหวช้าและล้าสมัย (กลับรายการ)</t>
  </si>
  <si>
    <t>ค่าเผื่อสินค้าที่มีราคาทุนสูงกว่ามูลค่าสุทธิที่จะได้รับ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</si>
</sst>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;&quot;-&quot;;@"/>
    <numFmt numFmtId="167" formatCode="[$-1070000]d/m/yy;@"/>
    <numFmt numFmtId="168" formatCode="_-* #,##0.00\ _€_-;\-* #,##0.00\ _€_-;_-* &quot;-&quot;??\ _€_-;_-@_-"/>
    <numFmt numFmtId="169" formatCode="_-* #,##0.00\ &quot;€&quot;_-;\-* #,##0.00\ &quot;€&quot;_-;_-* &quot;-&quot;??\ &quot;€&quot;_-;_-@_-"/>
    <numFmt numFmtId="170" formatCode="* #,##0_);* \(#,##0\);&quot;-&quot;??_);@"/>
    <numFmt numFmtId="171" formatCode="_ &quot;$&quot;\ * #,##0.00_ ;_ &quot;$&quot;\ * \-#,##0.00_ ;_ &quot;$&quot;\ * &quot;-&quot;??_ ;_ @_ "/>
    <numFmt numFmtId="172" formatCode="_ &quot;$&quot;\ * #,##0_ ;_ &quot;$&quot;\ * \-#,##0_ ;_ &quot;$&quot;\ * &quot;-&quot;_ ;_ @_ "/>
    <numFmt numFmtId="173" formatCode="#,##0;\(#,##0\)"/>
    <numFmt numFmtId="174" formatCode="_(* #,##0_);_(* \(#,##0\);_(* &quot;-&quot;??_);_(@_)"/>
    <numFmt numFmtId="175" formatCode="#,##0.0000;\(#,##0.0000\)"/>
    <numFmt numFmtId="176" formatCode="_(* #,##0_);_(* \(#,##0\);_(* &quot;-&quot;???_)\ ;_(@_)"/>
  </numFmts>
  <fonts count="35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name val="AngsanaUPC"/>
      <family val="1"/>
    </font>
    <font>
      <u/>
      <sz val="10"/>
      <color rgb="FF0563C1"/>
      <name val="Georgia"/>
      <family val="1"/>
    </font>
    <font>
      <sz val="11"/>
      <color theme="1"/>
      <name val="Cambria"/>
      <family val="2"/>
    </font>
    <font>
      <u/>
      <sz val="11"/>
      <color theme="10"/>
      <name val="Calibri"/>
      <family val="2"/>
      <charset val="222"/>
      <scheme val="minor"/>
    </font>
    <font>
      <sz val="10"/>
      <name val="MS Sans Serif"/>
    </font>
    <font>
      <sz val="11"/>
      <color theme="1"/>
      <name val="Calibri"/>
      <family val="2"/>
      <charset val="238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70C0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8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 applyFill="0" applyBorder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8" fillId="0" borderId="0" applyFill="0" applyBorder="0" applyProtection="0"/>
    <xf numFmtId="172" fontId="8" fillId="0" borderId="1" applyFill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>
      <protection locked="0"/>
    </xf>
    <xf numFmtId="0" fontId="16" fillId="0" borderId="0"/>
    <xf numFmtId="0" fontId="15" fillId="0" borderId="2" applyNumberFormat="0" applyFill="0" applyAlignment="0">
      <protection locked="0"/>
    </xf>
    <xf numFmtId="0" fontId="12" fillId="0" borderId="0"/>
    <xf numFmtId="0" fontId="11" fillId="0" borderId="0"/>
    <xf numFmtId="0" fontId="2" fillId="0" borderId="0"/>
    <xf numFmtId="0" fontId="2" fillId="0" borderId="0"/>
    <xf numFmtId="0" fontId="17" fillId="0" borderId="0">
      <protection locked="0"/>
    </xf>
    <xf numFmtId="0" fontId="2" fillId="0" borderId="0"/>
    <xf numFmtId="0" fontId="17" fillId="0" borderId="0">
      <protection locked="0"/>
    </xf>
    <xf numFmtId="0" fontId="7" fillId="0" borderId="0"/>
    <xf numFmtId="0" fontId="2" fillId="0" borderId="0"/>
    <xf numFmtId="0" fontId="13" fillId="0" borderId="0"/>
    <xf numFmtId="0" fontId="2" fillId="0" borderId="0"/>
    <xf numFmtId="0" fontId="7" fillId="0" borderId="0"/>
    <xf numFmtId="0" fontId="5" fillId="0" borderId="0"/>
    <xf numFmtId="0" fontId="17" fillId="0" borderId="0"/>
    <xf numFmtId="0" fontId="18" fillId="0" borderId="0"/>
    <xf numFmtId="0" fontId="5" fillId="0" borderId="0"/>
    <xf numFmtId="0" fontId="9" fillId="0" borderId="0"/>
    <xf numFmtId="0" fontId="18" fillId="0" borderId="0"/>
    <xf numFmtId="37" fontId="3" fillId="0" borderId="0"/>
    <xf numFmtId="37" fontId="3" fillId="0" borderId="0"/>
    <xf numFmtId="0" fontId="2" fillId="0" borderId="0"/>
    <xf numFmtId="167" fontId="2" fillId="0" borderId="0"/>
    <xf numFmtId="167" fontId="2" fillId="0" borderId="0"/>
    <xf numFmtId="0" fontId="1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" fillId="0" borderId="0"/>
    <xf numFmtId="43" fontId="2" fillId="0" borderId="0" applyFont="0" applyFill="0" applyBorder="0" applyAlignment="0" applyProtection="0"/>
    <xf numFmtId="0" fontId="24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0" borderId="0" applyNumberFormat="0" applyFill="0" applyBorder="0" applyAlignment="0">
      <alignment vertical="top"/>
      <protection locked="0"/>
    </xf>
    <xf numFmtId="0" fontId="1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>
      <alignment vertical="top"/>
      <protection locked="0"/>
    </xf>
    <xf numFmtId="0" fontId="15" fillId="0" borderId="2" applyNumberFormat="0" applyFill="0" applyAlignment="0">
      <alignment wrapText="1"/>
      <protection locked="0"/>
    </xf>
    <xf numFmtId="0" fontId="26" fillId="0" borderId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4">
    <xf numFmtId="0" fontId="0" fillId="0" borderId="0" xfId="0"/>
    <xf numFmtId="0" fontId="20" fillId="0" borderId="0" xfId="50" applyFont="1" applyAlignment="1">
      <alignment vertical="center"/>
    </xf>
    <xf numFmtId="0" fontId="21" fillId="0" borderId="0" xfId="50" applyFont="1" applyAlignment="1">
      <alignment horizontal="centerContinuous"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0" xfId="50" applyNumberFormat="1" applyFont="1" applyAlignment="1">
      <alignment horizontal="right" vertical="center"/>
    </xf>
    <xf numFmtId="0" fontId="21" fillId="0" borderId="0" xfId="50" applyFont="1" applyAlignment="1">
      <alignment vertical="center"/>
    </xf>
    <xf numFmtId="0" fontId="20" fillId="0" borderId="0" xfId="50" applyFont="1" applyAlignment="1">
      <alignment horizontal="left" vertical="center"/>
    </xf>
    <xf numFmtId="165" fontId="21" fillId="0" borderId="0" xfId="1" applyNumberFormat="1" applyFont="1" applyFill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3" xfId="50" applyFont="1" applyBorder="1" applyAlignment="1">
      <alignment vertical="center"/>
    </xf>
    <xf numFmtId="0" fontId="21" fillId="0" borderId="3" xfId="50" applyFont="1" applyBorder="1" applyAlignment="1">
      <alignment horizontal="centerContinuous" vertical="center"/>
    </xf>
    <xf numFmtId="165" fontId="21" fillId="0" borderId="3" xfId="1" applyNumberFormat="1" applyFont="1" applyFill="1" applyBorder="1" applyAlignment="1">
      <alignment horizontal="right" vertical="center"/>
    </xf>
    <xf numFmtId="165" fontId="21" fillId="0" borderId="3" xfId="50" applyNumberFormat="1" applyFont="1" applyBorder="1" applyAlignment="1">
      <alignment horizontal="left" vertical="center"/>
    </xf>
    <xf numFmtId="165" fontId="21" fillId="0" borderId="0" xfId="50" applyNumberFormat="1" applyFont="1" applyAlignment="1">
      <alignment horizontal="center" vertical="center"/>
    </xf>
    <xf numFmtId="165" fontId="20" fillId="0" borderId="0" xfId="1" applyNumberFormat="1" applyFont="1" applyFill="1" applyBorder="1" applyAlignment="1">
      <alignment horizontal="right" vertical="center"/>
    </xf>
    <xf numFmtId="0" fontId="22" fillId="0" borderId="0" xfId="50" applyFont="1" applyAlignment="1">
      <alignment horizontal="center" vertical="center"/>
    </xf>
    <xf numFmtId="165" fontId="20" fillId="0" borderId="0" xfId="50" applyNumberFormat="1" applyFont="1" applyAlignment="1">
      <alignment horizontal="right" vertical="center"/>
    </xf>
    <xf numFmtId="0" fontId="20" fillId="0" borderId="3" xfId="50" applyFont="1" applyBorder="1" applyAlignment="1">
      <alignment horizontal="center" vertical="center"/>
    </xf>
    <xf numFmtId="0" fontId="20" fillId="0" borderId="0" xfId="50" applyFont="1" applyAlignment="1">
      <alignment horizontal="center" vertical="center"/>
    </xf>
    <xf numFmtId="165" fontId="20" fillId="0" borderId="3" xfId="1" applyNumberFormat="1" applyFont="1" applyFill="1" applyBorder="1" applyAlignment="1">
      <alignment horizontal="right" vertical="center"/>
    </xf>
    <xf numFmtId="0" fontId="21" fillId="0" borderId="0" xfId="50" applyFont="1" applyAlignment="1">
      <alignment horizontal="center" vertical="center"/>
    </xf>
    <xf numFmtId="165" fontId="21" fillId="0" borderId="0" xfId="1" applyNumberFormat="1" applyFont="1" applyFill="1" applyAlignment="1">
      <alignment horizontal="right" vertical="center"/>
    </xf>
    <xf numFmtId="0" fontId="21" fillId="0" borderId="0" xfId="50" applyFont="1" applyAlignment="1">
      <alignment horizontal="left" vertical="center"/>
    </xf>
    <xf numFmtId="165" fontId="21" fillId="0" borderId="3" xfId="1" applyNumberFormat="1" applyFont="1" applyFill="1" applyBorder="1" applyAlignment="1">
      <alignment vertical="center"/>
    </xf>
    <xf numFmtId="165" fontId="21" fillId="0" borderId="0" xfId="50" applyNumberFormat="1" applyFont="1" applyAlignment="1">
      <alignment vertical="center"/>
    </xf>
    <xf numFmtId="165" fontId="21" fillId="0" borderId="0" xfId="1" applyNumberFormat="1" applyFont="1" applyFill="1" applyAlignment="1">
      <alignment vertical="center"/>
    </xf>
    <xf numFmtId="0" fontId="21" fillId="0" borderId="0" xfId="50" quotePrefix="1" applyFont="1" applyAlignment="1">
      <alignment horizontal="left" vertical="center"/>
    </xf>
    <xf numFmtId="165" fontId="21" fillId="0" borderId="4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horizontal="center" vertical="center"/>
    </xf>
    <xf numFmtId="0" fontId="21" fillId="0" borderId="3" xfId="50" applyFont="1" applyBorder="1" applyAlignment="1">
      <alignment vertical="center"/>
    </xf>
    <xf numFmtId="0" fontId="21" fillId="0" borderId="3" xfId="0" applyFont="1" applyBorder="1" applyAlignment="1">
      <alignment horizontal="justify" vertical="center"/>
    </xf>
    <xf numFmtId="165" fontId="21" fillId="0" borderId="3" xfId="1" applyNumberFormat="1" applyFont="1" applyFill="1" applyBorder="1" applyAlignment="1">
      <alignment horizontal="justify" vertical="center"/>
    </xf>
    <xf numFmtId="165" fontId="21" fillId="0" borderId="3" xfId="0" applyNumberFormat="1" applyFont="1" applyBorder="1" applyAlignment="1">
      <alignment horizontal="justify" vertical="center"/>
    </xf>
    <xf numFmtId="165" fontId="20" fillId="0" borderId="0" xfId="1" applyNumberFormat="1" applyFont="1" applyFill="1" applyAlignment="1">
      <alignment horizontal="center" vertical="center"/>
    </xf>
    <xf numFmtId="165" fontId="21" fillId="0" borderId="3" xfId="1" applyNumberFormat="1" applyFont="1" applyFill="1" applyBorder="1" applyAlignment="1">
      <alignment horizontal="center" vertical="center"/>
    </xf>
    <xf numFmtId="165" fontId="21" fillId="0" borderId="3" xfId="50" applyNumberFormat="1" applyFont="1" applyBorder="1" applyAlignment="1">
      <alignment horizontal="center" vertical="center"/>
    </xf>
    <xf numFmtId="165" fontId="21" fillId="0" borderId="0" xfId="1" applyNumberFormat="1" applyFont="1" applyFill="1" applyBorder="1" applyAlignment="1">
      <alignment horizontal="center" vertical="center"/>
    </xf>
    <xf numFmtId="9" fontId="21" fillId="0" borderId="0" xfId="76" applyFont="1" applyFill="1" applyAlignment="1">
      <alignment vertical="center"/>
    </xf>
    <xf numFmtId="9" fontId="21" fillId="0" borderId="0" xfId="76" quotePrefix="1" applyFont="1" applyFill="1" applyAlignment="1">
      <alignment vertical="center"/>
    </xf>
    <xf numFmtId="0" fontId="23" fillId="0" borderId="0" xfId="50" applyFont="1" applyAlignment="1">
      <alignment horizontal="center" vertical="center"/>
    </xf>
    <xf numFmtId="0" fontId="21" fillId="0" borderId="3" xfId="50" applyFont="1" applyBorder="1" applyAlignment="1">
      <alignment horizontal="justify" vertical="center" wrapText="1"/>
    </xf>
    <xf numFmtId="165" fontId="21" fillId="0" borderId="3" xfId="1" applyNumberFormat="1" applyFont="1" applyFill="1" applyBorder="1" applyAlignment="1">
      <alignment horizontal="justify" vertical="center" wrapText="1"/>
    </xf>
    <xf numFmtId="165" fontId="21" fillId="0" borderId="3" xfId="50" applyNumberFormat="1" applyFont="1" applyBorder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20" fillId="0" borderId="0" xfId="50" quotePrefix="1" applyFont="1" applyAlignment="1">
      <alignment horizontal="left" vertical="center"/>
    </xf>
    <xf numFmtId="165" fontId="21" fillId="0" borderId="4" xfId="1" applyNumberFormat="1" applyFont="1" applyFill="1" applyBorder="1" applyAlignment="1">
      <alignment horizontal="right" vertical="center"/>
    </xf>
    <xf numFmtId="165" fontId="21" fillId="2" borderId="0" xfId="1" applyNumberFormat="1" applyFont="1" applyFill="1" applyBorder="1" applyAlignment="1">
      <alignment horizontal="right" vertical="center"/>
    </xf>
    <xf numFmtId="165" fontId="21" fillId="2" borderId="4" xfId="1" applyNumberFormat="1" applyFont="1" applyFill="1" applyBorder="1" applyAlignment="1">
      <alignment horizontal="right" vertical="center"/>
    </xf>
    <xf numFmtId="165" fontId="21" fillId="2" borderId="3" xfId="1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vertical="center"/>
    </xf>
    <xf numFmtId="165" fontId="21" fillId="2" borderId="4" xfId="1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horizontal="right" vertical="center"/>
    </xf>
    <xf numFmtId="165" fontId="21" fillId="2" borderId="0" xfId="1" applyNumberFormat="1" applyFont="1" applyFill="1" applyBorder="1" applyAlignment="1">
      <alignment vertical="center"/>
    </xf>
    <xf numFmtId="165" fontId="21" fillId="2" borderId="0" xfId="1" applyNumberFormat="1" applyFont="1" applyFill="1" applyBorder="1" applyAlignment="1">
      <alignment horizontal="center" vertical="center"/>
    </xf>
    <xf numFmtId="165" fontId="21" fillId="2" borderId="3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173" fontId="21" fillId="0" borderId="0" xfId="0" applyNumberFormat="1" applyFont="1" applyAlignment="1">
      <alignment horizontal="centerContinuous"/>
    </xf>
    <xf numFmtId="165" fontId="20" fillId="0" borderId="0" xfId="0" applyNumberFormat="1" applyFont="1" applyAlignment="1">
      <alignment horizontal="centerContinuous"/>
    </xf>
    <xf numFmtId="165" fontId="21" fillId="0" borderId="0" xfId="0" applyNumberFormat="1" applyFont="1" applyAlignment="1">
      <alignment horizontal="centerContinuous"/>
    </xf>
    <xf numFmtId="0" fontId="21" fillId="0" borderId="0" xfId="0" applyFont="1"/>
    <xf numFmtId="164" fontId="21" fillId="0" borderId="0" xfId="1" applyFont="1" applyFill="1" applyAlignment="1"/>
    <xf numFmtId="37" fontId="20" fillId="0" borderId="0" xfId="0" applyNumberFormat="1" applyFont="1" applyAlignment="1">
      <alignment horizontal="left"/>
    </xf>
    <xf numFmtId="0" fontId="20" fillId="0" borderId="3" xfId="0" applyFont="1" applyBorder="1" applyAlignment="1">
      <alignment horizontal="left"/>
    </xf>
    <xf numFmtId="0" fontId="21" fillId="0" borderId="3" xfId="0" applyFont="1" applyBorder="1" applyAlignment="1">
      <alignment horizontal="center"/>
    </xf>
    <xf numFmtId="173" fontId="21" fillId="0" borderId="3" xfId="0" applyNumberFormat="1" applyFont="1" applyBorder="1" applyAlignment="1">
      <alignment horizontal="centerContinuous"/>
    </xf>
    <xf numFmtId="165" fontId="21" fillId="0" borderId="3" xfId="0" applyNumberFormat="1" applyFont="1" applyBorder="1" applyAlignment="1">
      <alignment horizontal="centerContinuous"/>
    </xf>
    <xf numFmtId="0" fontId="22" fillId="0" borderId="0" xfId="0" applyFont="1" applyAlignment="1">
      <alignment horizontal="center"/>
    </xf>
    <xf numFmtId="173" fontId="20" fillId="0" borderId="0" xfId="0" applyNumberFormat="1" applyFont="1" applyAlignment="1">
      <alignment horizontal="right"/>
    </xf>
    <xf numFmtId="0" fontId="20" fillId="0" borderId="3" xfId="0" applyFont="1" applyBorder="1" applyAlignment="1">
      <alignment horizontal="center"/>
    </xf>
    <xf numFmtId="165" fontId="20" fillId="0" borderId="3" xfId="0" applyNumberFormat="1" applyFont="1" applyBorder="1" applyAlignment="1">
      <alignment horizontal="right"/>
    </xf>
    <xf numFmtId="165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165" fontId="20" fillId="2" borderId="0" xfId="0" applyNumberFormat="1" applyFont="1" applyFill="1" applyAlignment="1">
      <alignment horizontal="right"/>
    </xf>
    <xf numFmtId="0" fontId="21" fillId="0" borderId="0" xfId="0" applyFont="1" applyAlignment="1">
      <alignment horizontal="left"/>
    </xf>
    <xf numFmtId="173" fontId="21" fillId="0" borderId="0" xfId="0" applyNumberFormat="1" applyFont="1" applyAlignment="1">
      <alignment horizontal="right"/>
    </xf>
    <xf numFmtId="165" fontId="21" fillId="2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73" fontId="21" fillId="0" borderId="0" xfId="0" applyNumberFormat="1" applyFont="1"/>
    <xf numFmtId="165" fontId="21" fillId="2" borderId="3" xfId="1" applyNumberFormat="1" applyFont="1" applyFill="1" applyBorder="1" applyAlignment="1">
      <alignment horizontal="right"/>
    </xf>
    <xf numFmtId="165" fontId="21" fillId="0" borderId="0" xfId="0" applyNumberFormat="1" applyFont="1" applyAlignment="1">
      <alignment horizontal="right"/>
    </xf>
    <xf numFmtId="165" fontId="21" fillId="0" borderId="3" xfId="1" applyNumberFormat="1" applyFont="1" applyFill="1" applyBorder="1" applyAlignment="1">
      <alignment horizontal="right"/>
    </xf>
    <xf numFmtId="10" fontId="21" fillId="0" borderId="0" xfId="187" applyNumberFormat="1" applyFont="1" applyFill="1" applyAlignment="1"/>
    <xf numFmtId="165" fontId="20" fillId="2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9" fontId="21" fillId="0" borderId="0" xfId="187" applyFont="1" applyFill="1" applyAlignment="1"/>
    <xf numFmtId="3" fontId="21" fillId="0" borderId="0" xfId="0" applyNumberFormat="1" applyFont="1"/>
    <xf numFmtId="174" fontId="21" fillId="0" borderId="0" xfId="0" applyNumberFormat="1" applyFont="1" applyAlignment="1">
      <alignment horizontal="right"/>
    </xf>
    <xf numFmtId="0" fontId="21" fillId="0" borderId="0" xfId="0" applyFont="1" applyAlignment="1">
      <alignment wrapText="1"/>
    </xf>
    <xf numFmtId="165" fontId="21" fillId="0" borderId="0" xfId="1" quotePrefix="1" applyNumberFormat="1" applyFont="1" applyFill="1" applyBorder="1" applyAlignment="1">
      <alignment horizontal="right"/>
    </xf>
    <xf numFmtId="43" fontId="21" fillId="0" borderId="0" xfId="0" applyNumberFormat="1" applyFont="1"/>
    <xf numFmtId="37" fontId="20" fillId="0" borderId="0" xfId="0" applyNumberFormat="1" applyFont="1"/>
    <xf numFmtId="0" fontId="21" fillId="2" borderId="0" xfId="0" applyFont="1" applyFill="1" applyAlignment="1">
      <alignment horizontal="center"/>
    </xf>
    <xf numFmtId="37" fontId="23" fillId="0" borderId="0" xfId="0" applyNumberFormat="1" applyFont="1"/>
    <xf numFmtId="0" fontId="21" fillId="2" borderId="0" xfId="0" applyFont="1" applyFill="1"/>
    <xf numFmtId="37" fontId="21" fillId="0" borderId="0" xfId="0" applyNumberFormat="1" applyFont="1"/>
    <xf numFmtId="37" fontId="20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0" fontId="20" fillId="0" borderId="0" xfId="50" applyFont="1"/>
    <xf numFmtId="175" fontId="21" fillId="0" borderId="0" xfId="0" applyNumberFormat="1" applyFont="1" applyAlignment="1">
      <alignment horizontal="right"/>
    </xf>
    <xf numFmtId="166" fontId="21" fillId="2" borderId="0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right"/>
    </xf>
    <xf numFmtId="166" fontId="21" fillId="0" borderId="0" xfId="4" applyNumberFormat="1" applyFont="1" applyFill="1" applyBorder="1" applyAlignment="1">
      <alignment horizontal="right" vertical="center"/>
    </xf>
    <xf numFmtId="0" fontId="21" fillId="0" borderId="3" xfId="0" applyFont="1" applyBorder="1"/>
    <xf numFmtId="165" fontId="21" fillId="0" borderId="3" xfId="0" applyNumberFormat="1" applyFont="1" applyBorder="1"/>
    <xf numFmtId="165" fontId="21" fillId="0" borderId="0" xfId="0" applyNumberFormat="1" applyFont="1"/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30" fillId="0" borderId="0" xfId="0" applyFont="1" applyAlignment="1">
      <alignment horizontal="centerContinuous" vertical="top"/>
    </xf>
    <xf numFmtId="165" fontId="30" fillId="0" borderId="0" xfId="0" applyNumberFormat="1" applyFont="1" applyAlignment="1">
      <alignment horizontal="right" vertical="top"/>
    </xf>
    <xf numFmtId="165" fontId="30" fillId="0" borderId="0" xfId="0" applyNumberFormat="1" applyFont="1" applyAlignment="1">
      <alignment horizontal="centerContinuous" vertical="top"/>
    </xf>
    <xf numFmtId="165" fontId="31" fillId="0" borderId="0" xfId="0" applyNumberFormat="1" applyFont="1" applyAlignment="1">
      <alignment vertical="top"/>
    </xf>
    <xf numFmtId="165" fontId="32" fillId="0" borderId="0" xfId="50" applyNumberFormat="1" applyFont="1" applyAlignment="1">
      <alignment horizontal="right" vertical="center"/>
    </xf>
    <xf numFmtId="0" fontId="31" fillId="0" borderId="0" xfId="0" applyFont="1" applyAlignment="1">
      <alignment vertical="top"/>
    </xf>
    <xf numFmtId="173" fontId="20" fillId="0" borderId="0" xfId="53" applyNumberFormat="1" applyFont="1" applyAlignment="1">
      <alignment horizontal="left" vertical="center"/>
    </xf>
    <xf numFmtId="0" fontId="20" fillId="0" borderId="3" xfId="0" applyFont="1" applyBorder="1" applyAlignment="1">
      <alignment horizontal="left" vertical="top"/>
    </xf>
    <xf numFmtId="0" fontId="20" fillId="0" borderId="3" xfId="0" applyFont="1" applyBorder="1" applyAlignment="1">
      <alignment horizontal="center" vertical="top"/>
    </xf>
    <xf numFmtId="0" fontId="30" fillId="0" borderId="3" xfId="0" applyFont="1" applyBorder="1" applyAlignment="1">
      <alignment horizontal="centerContinuous" vertical="top"/>
    </xf>
    <xf numFmtId="165" fontId="30" fillId="0" borderId="3" xfId="0" applyNumberFormat="1" applyFont="1" applyBorder="1" applyAlignment="1">
      <alignment horizontal="right" vertical="top"/>
    </xf>
    <xf numFmtId="165" fontId="30" fillId="0" borderId="3" xfId="0" applyNumberFormat="1" applyFont="1" applyBorder="1" applyAlignment="1">
      <alignment horizontal="centerContinuous" vertical="top"/>
    </xf>
    <xf numFmtId="165" fontId="31" fillId="0" borderId="3" xfId="0" applyNumberFormat="1" applyFont="1" applyBorder="1" applyAlignment="1">
      <alignment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165" fontId="30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0" borderId="0" xfId="0" applyNumberFormat="1" applyFont="1" applyAlignment="1">
      <alignment horizontal="right" vertical="center"/>
    </xf>
    <xf numFmtId="0" fontId="30" fillId="0" borderId="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73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left" vertical="center"/>
    </xf>
    <xf numFmtId="165" fontId="31" fillId="0" borderId="0" xfId="1" applyNumberFormat="1" applyFont="1" applyFill="1" applyAlignment="1">
      <alignment vertical="top"/>
    </xf>
    <xf numFmtId="174" fontId="31" fillId="0" borderId="0" xfId="1" applyNumberFormat="1" applyFont="1" applyFill="1" applyAlignment="1">
      <alignment vertical="top"/>
    </xf>
    <xf numFmtId="174" fontId="31" fillId="0" borderId="0" xfId="0" applyNumberFormat="1" applyFont="1" applyAlignment="1">
      <alignment vertical="top"/>
    </xf>
    <xf numFmtId="0" fontId="30" fillId="0" borderId="0" xfId="0" applyFont="1" applyAlignment="1">
      <alignment vertical="center"/>
    </xf>
    <xf numFmtId="165" fontId="31" fillId="0" borderId="0" xfId="1" quotePrefix="1" applyNumberFormat="1" applyFont="1" applyFill="1" applyBorder="1" applyAlignment="1">
      <alignment horizontal="right" vertical="top"/>
    </xf>
    <xf numFmtId="174" fontId="31" fillId="0" borderId="0" xfId="1" applyNumberFormat="1" applyFont="1" applyFill="1" applyBorder="1" applyAlignment="1">
      <alignment horizontal="right" vertical="top"/>
    </xf>
    <xf numFmtId="165" fontId="31" fillId="0" borderId="0" xfId="1" applyNumberFormat="1" applyFont="1" applyFill="1" applyBorder="1" applyAlignment="1">
      <alignment horizontal="right" vertical="top"/>
    </xf>
    <xf numFmtId="0" fontId="31" fillId="0" borderId="0" xfId="0" applyFont="1" applyAlignment="1">
      <alignment horizontal="center" vertical="center"/>
    </xf>
    <xf numFmtId="165" fontId="31" fillId="0" borderId="3" xfId="1" quotePrefix="1" applyNumberFormat="1" applyFont="1" applyFill="1" applyBorder="1" applyAlignment="1">
      <alignment horizontal="right" vertical="top"/>
    </xf>
    <xf numFmtId="165" fontId="31" fillId="0" borderId="3" xfId="1" applyNumberFormat="1" applyFont="1" applyFill="1" applyBorder="1" applyAlignment="1">
      <alignment vertical="top"/>
    </xf>
    <xf numFmtId="174" fontId="30" fillId="0" borderId="0" xfId="0" applyNumberFormat="1" applyFont="1" applyAlignment="1">
      <alignment horizontal="right" vertical="top"/>
    </xf>
    <xf numFmtId="165" fontId="31" fillId="0" borderId="4" xfId="1" applyNumberFormat="1" applyFont="1" applyFill="1" applyBorder="1" applyAlignment="1">
      <alignment horizontal="right" vertical="top"/>
    </xf>
    <xf numFmtId="165" fontId="31" fillId="2" borderId="0" xfId="1" applyNumberFormat="1" applyFont="1" applyFill="1" applyAlignment="1">
      <alignment vertical="top"/>
    </xf>
    <xf numFmtId="165" fontId="31" fillId="2" borderId="0" xfId="0" applyNumberFormat="1" applyFont="1" applyFill="1" applyAlignment="1">
      <alignment vertical="top"/>
    </xf>
    <xf numFmtId="165" fontId="31" fillId="2" borderId="0" xfId="1" quotePrefix="1" applyNumberFormat="1" applyFont="1" applyFill="1" applyBorder="1" applyAlignment="1">
      <alignment horizontal="right" vertical="top"/>
    </xf>
    <xf numFmtId="165" fontId="31" fillId="2" borderId="0" xfId="1" applyNumberFormat="1" applyFont="1" applyFill="1" applyBorder="1" applyAlignment="1">
      <alignment horizontal="right" vertical="top"/>
    </xf>
    <xf numFmtId="165" fontId="31" fillId="2" borderId="3" xfId="1" quotePrefix="1" applyNumberFormat="1" applyFont="1" applyFill="1" applyBorder="1" applyAlignment="1">
      <alignment horizontal="right" vertical="top"/>
    </xf>
    <xf numFmtId="165" fontId="31" fillId="2" borderId="3" xfId="1" applyNumberFormat="1" applyFont="1" applyFill="1" applyBorder="1" applyAlignment="1">
      <alignment horizontal="right" vertical="top"/>
    </xf>
    <xf numFmtId="165" fontId="31" fillId="2" borderId="3" xfId="1" applyNumberFormat="1" applyFont="1" applyFill="1" applyBorder="1" applyAlignment="1">
      <alignment vertical="top"/>
    </xf>
    <xf numFmtId="165" fontId="30" fillId="2" borderId="0" xfId="0" applyNumberFormat="1" applyFont="1" applyFill="1" applyAlignment="1">
      <alignment horizontal="right" vertical="top"/>
    </xf>
    <xf numFmtId="165" fontId="31" fillId="2" borderId="4" xfId="1" applyNumberFormat="1" applyFont="1" applyFill="1" applyBorder="1" applyAlignment="1">
      <alignment horizontal="right" vertical="top"/>
    </xf>
    <xf numFmtId="0" fontId="21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165" fontId="31" fillId="0" borderId="3" xfId="0" applyNumberFormat="1" applyFont="1" applyBorder="1" applyAlignment="1">
      <alignment vertical="center"/>
    </xf>
    <xf numFmtId="0" fontId="20" fillId="0" borderId="0" xfId="51" applyFont="1" applyAlignment="1">
      <alignment horizontal="left" vertical="center"/>
    </xf>
    <xf numFmtId="0" fontId="31" fillId="0" borderId="0" xfId="51" applyFont="1" applyAlignment="1">
      <alignment horizontal="center" vertical="center"/>
    </xf>
    <xf numFmtId="0" fontId="31" fillId="0" borderId="0" xfId="51" applyFont="1" applyAlignment="1">
      <alignment horizontal="centerContinuous" vertical="center"/>
    </xf>
    <xf numFmtId="165" fontId="30" fillId="0" borderId="0" xfId="1" applyNumberFormat="1" applyFont="1" applyFill="1" applyAlignment="1">
      <alignment horizontal="right" vertical="center"/>
    </xf>
    <xf numFmtId="165" fontId="31" fillId="0" borderId="0" xfId="51" applyNumberFormat="1" applyFont="1" applyAlignment="1">
      <alignment horizontal="right" vertical="center"/>
    </xf>
    <xf numFmtId="0" fontId="31" fillId="0" borderId="0" xfId="0" applyFont="1" applyAlignment="1">
      <alignment horizontal="right" vertical="center" wrapText="1"/>
    </xf>
    <xf numFmtId="165" fontId="31" fillId="0" borderId="0" xfId="1" applyNumberFormat="1" applyFont="1" applyFill="1" applyBorder="1" applyAlignment="1">
      <alignment horizontal="right" vertical="center"/>
    </xf>
    <xf numFmtId="3" fontId="31" fillId="0" borderId="0" xfId="0" applyNumberFormat="1" applyFont="1" applyAlignment="1">
      <alignment horizontal="right" vertical="center" wrapText="1"/>
    </xf>
    <xf numFmtId="0" fontId="20" fillId="0" borderId="3" xfId="51" applyFont="1" applyBorder="1" applyAlignment="1">
      <alignment horizontal="left" vertical="center"/>
    </xf>
    <xf numFmtId="0" fontId="31" fillId="0" borderId="3" xfId="51" applyFont="1" applyBorder="1" applyAlignment="1">
      <alignment horizontal="center" vertical="center"/>
    </xf>
    <xf numFmtId="0" fontId="31" fillId="0" borderId="3" xfId="51" applyFont="1" applyBorder="1" applyAlignment="1">
      <alignment horizontal="centerContinuous" vertical="center"/>
    </xf>
    <xf numFmtId="165" fontId="31" fillId="0" borderId="3" xfId="1" applyNumberFormat="1" applyFont="1" applyFill="1" applyBorder="1" applyAlignment="1">
      <alignment horizontal="right" vertical="center"/>
    </xf>
    <xf numFmtId="165" fontId="31" fillId="0" borderId="3" xfId="51" applyNumberFormat="1" applyFont="1" applyBorder="1" applyAlignment="1">
      <alignment horizontal="right" vertical="center"/>
    </xf>
    <xf numFmtId="0" fontId="30" fillId="0" borderId="0" xfId="51" applyFont="1" applyAlignment="1">
      <alignment horizontal="left" vertical="center"/>
    </xf>
    <xf numFmtId="0" fontId="30" fillId="0" borderId="0" xfId="50" applyFont="1" applyAlignment="1">
      <alignment horizontal="left" vertical="center"/>
    </xf>
    <xf numFmtId="0" fontId="31" fillId="0" borderId="0" xfId="50" applyFont="1" applyAlignment="1">
      <alignment horizontal="centerContinuous" vertical="center"/>
    </xf>
    <xf numFmtId="165" fontId="30" fillId="0" borderId="0" xfId="1" applyNumberFormat="1" applyFont="1" applyFill="1" applyBorder="1" applyAlignment="1">
      <alignment horizontal="right" vertical="center"/>
    </xf>
    <xf numFmtId="165" fontId="31" fillId="0" borderId="0" xfId="50" applyNumberFormat="1" applyFont="1" applyAlignment="1">
      <alignment horizontal="center" vertical="center"/>
    </xf>
    <xf numFmtId="165" fontId="31" fillId="0" borderId="0" xfId="50" applyNumberFormat="1" applyFont="1" applyAlignment="1">
      <alignment horizontal="right" vertical="center"/>
    </xf>
    <xf numFmtId="174" fontId="31" fillId="0" borderId="0" xfId="1" applyNumberFormat="1" applyFont="1" applyFill="1" applyAlignment="1">
      <alignment vertical="center"/>
    </xf>
    <xf numFmtId="0" fontId="31" fillId="0" borderId="0" xfId="50" applyFont="1" applyAlignment="1">
      <alignment vertical="center"/>
    </xf>
    <xf numFmtId="0" fontId="30" fillId="0" borderId="0" xfId="50" applyFont="1" applyAlignment="1">
      <alignment vertical="center"/>
    </xf>
    <xf numFmtId="0" fontId="34" fillId="0" borderId="0" xfId="50" applyFont="1" applyAlignment="1">
      <alignment horizontal="center" vertical="center"/>
    </xf>
    <xf numFmtId="165" fontId="30" fillId="0" borderId="0" xfId="50" applyNumberFormat="1" applyFont="1" applyAlignment="1">
      <alignment horizontal="right" vertical="center"/>
    </xf>
    <xf numFmtId="0" fontId="31" fillId="0" borderId="0" xfId="51" applyFont="1" applyAlignment="1">
      <alignment vertical="center"/>
    </xf>
    <xf numFmtId="0" fontId="30" fillId="0" borderId="3" xfId="51" applyFont="1" applyBorder="1" applyAlignment="1">
      <alignment horizontal="center" vertical="center"/>
    </xf>
    <xf numFmtId="0" fontId="30" fillId="0" borderId="0" xfId="51" applyFont="1" applyAlignment="1">
      <alignment horizontal="center" vertical="center"/>
    </xf>
    <xf numFmtId="165" fontId="30" fillId="0" borderId="3" xfId="1" applyNumberFormat="1" applyFont="1" applyFill="1" applyBorder="1" applyAlignment="1">
      <alignment horizontal="right"/>
    </xf>
    <xf numFmtId="165" fontId="30" fillId="0" borderId="0" xfId="51" applyNumberFormat="1" applyFont="1" applyAlignment="1">
      <alignment horizontal="right" vertical="center"/>
    </xf>
    <xf numFmtId="0" fontId="30" fillId="0" borderId="0" xfId="51" applyFont="1" applyAlignment="1" applyProtection="1">
      <alignment vertical="center"/>
      <protection locked="0"/>
    </xf>
    <xf numFmtId="0" fontId="30" fillId="0" borderId="0" xfId="51" applyFont="1" applyAlignment="1">
      <alignment vertical="center"/>
    </xf>
    <xf numFmtId="0" fontId="31" fillId="0" borderId="0" xfId="51" applyFont="1"/>
    <xf numFmtId="165" fontId="31" fillId="2" borderId="0" xfId="1" applyNumberFormat="1" applyFont="1" applyFill="1" applyBorder="1" applyAlignment="1">
      <alignment horizontal="right" vertical="center"/>
    </xf>
    <xf numFmtId="0" fontId="31" fillId="0" borderId="0" xfId="51" applyFont="1" applyAlignment="1">
      <alignment horizontal="left" vertical="center"/>
    </xf>
    <xf numFmtId="0" fontId="31" fillId="0" borderId="0" xfId="51" applyFont="1" applyAlignment="1">
      <alignment horizontal="justify" vertical="center" wrapText="1"/>
    </xf>
    <xf numFmtId="165" fontId="31" fillId="0" borderId="0" xfId="2" applyNumberFormat="1" applyFont="1" applyFill="1" applyBorder="1" applyAlignment="1">
      <alignment horizontal="right" vertical="center"/>
    </xf>
    <xf numFmtId="0" fontId="31" fillId="0" borderId="0" xfId="51" quotePrefix="1" applyFont="1" applyAlignment="1">
      <alignment horizontal="center" vertical="center" wrapText="1"/>
    </xf>
    <xf numFmtId="0" fontId="31" fillId="0" borderId="0" xfId="51" applyFont="1" applyAlignment="1">
      <alignment horizontal="right" vertical="center"/>
    </xf>
    <xf numFmtId="165" fontId="31" fillId="2" borderId="3" xfId="1" applyNumberFormat="1" applyFont="1" applyFill="1" applyBorder="1" applyAlignment="1">
      <alignment horizontal="right" vertical="center"/>
    </xf>
    <xf numFmtId="0" fontId="31" fillId="0" borderId="0" xfId="51" quotePrefix="1" applyFont="1" applyAlignment="1">
      <alignment horizontal="left" vertical="center"/>
    </xf>
    <xf numFmtId="0" fontId="31" fillId="0" borderId="0" xfId="51" quotePrefix="1" applyFont="1" applyAlignment="1">
      <alignment vertical="center"/>
    </xf>
    <xf numFmtId="165" fontId="31" fillId="0" borderId="3" xfId="1" quotePrefix="1" applyNumberFormat="1" applyFont="1" applyFill="1" applyBorder="1" applyAlignment="1">
      <alignment horizontal="right" vertical="center"/>
    </xf>
    <xf numFmtId="0" fontId="21" fillId="0" borderId="0" xfId="51" applyFont="1"/>
    <xf numFmtId="0" fontId="21" fillId="0" borderId="0" xfId="51" applyFont="1" applyAlignment="1">
      <alignment horizontal="centerContinuous" vertical="center"/>
    </xf>
    <xf numFmtId="165" fontId="20" fillId="0" borderId="0" xfId="1" applyNumberFormat="1" applyFont="1" applyFill="1" applyAlignment="1">
      <alignment horizontal="right" vertical="center"/>
    </xf>
    <xf numFmtId="165" fontId="21" fillId="0" borderId="0" xfId="1" applyNumberFormat="1" applyFont="1" applyFill="1"/>
    <xf numFmtId="0" fontId="21" fillId="0" borderId="3" xfId="51" applyFont="1" applyBorder="1" applyAlignment="1">
      <alignment horizontal="center" vertical="center"/>
    </xf>
    <xf numFmtId="0" fontId="21" fillId="0" borderId="3" xfId="51" applyFont="1" applyBorder="1" applyAlignment="1">
      <alignment horizontal="centerContinuous" vertical="center"/>
    </xf>
    <xf numFmtId="165" fontId="21" fillId="0" borderId="3" xfId="51" applyNumberFormat="1" applyFont="1" applyBorder="1" applyAlignment="1">
      <alignment horizontal="right" vertical="center"/>
    </xf>
    <xf numFmtId="0" fontId="34" fillId="0" borderId="0" xfId="51" applyFont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5" fontId="31" fillId="2" borderId="0" xfId="1" applyNumberFormat="1" applyFont="1" applyFill="1"/>
    <xf numFmtId="165" fontId="31" fillId="0" borderId="0" xfId="1" applyNumberFormat="1" applyFont="1" applyFill="1"/>
    <xf numFmtId="165" fontId="31" fillId="2" borderId="0" xfId="1" applyNumberFormat="1" applyFont="1" applyFill="1" applyAlignment="1">
      <alignment horizontal="right" vertical="center"/>
    </xf>
    <xf numFmtId="165" fontId="31" fillId="0" borderId="0" xfId="1" applyNumberFormat="1" applyFont="1" applyFill="1" applyAlignment="1">
      <alignment horizontal="right" vertical="center"/>
    </xf>
    <xf numFmtId="164" fontId="31" fillId="0" borderId="0" xfId="1" applyFont="1" applyFill="1" applyAlignment="1">
      <alignment vertical="center"/>
    </xf>
    <xf numFmtId="0" fontId="30" fillId="0" borderId="0" xfId="51" quotePrefix="1" applyFont="1" applyAlignment="1">
      <alignment horizontal="left" vertical="center"/>
    </xf>
    <xf numFmtId="165" fontId="31" fillId="2" borderId="4" xfId="1" applyNumberFormat="1" applyFont="1" applyFill="1" applyBorder="1" applyAlignment="1">
      <alignment horizontal="right" vertical="center"/>
    </xf>
    <xf numFmtId="165" fontId="31" fillId="0" borderId="4" xfId="1" applyNumberFormat="1" applyFont="1" applyFill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74" fontId="31" fillId="0" borderId="0" xfId="1" applyNumberFormat="1" applyFont="1" applyFill="1" applyBorder="1" applyAlignment="1">
      <alignment horizontal="right" vertical="center"/>
    </xf>
    <xf numFmtId="165" fontId="31" fillId="0" borderId="3" xfId="1" applyNumberFormat="1" applyFont="1" applyFill="1" applyBorder="1" applyAlignment="1">
      <alignment horizontal="right" vertical="top"/>
    </xf>
    <xf numFmtId="165" fontId="31" fillId="2" borderId="0" xfId="1" applyNumberFormat="1" applyFont="1" applyFill="1" applyBorder="1" applyAlignment="1">
      <alignment vertical="top"/>
    </xf>
    <xf numFmtId="0" fontId="21" fillId="0" borderId="0" xfId="50" applyFont="1" applyFill="1" applyAlignment="1">
      <alignment horizontal="left" vertical="center"/>
    </xf>
    <xf numFmtId="0" fontId="31" fillId="0" borderId="0" xfId="51" applyFont="1" applyFill="1" applyAlignment="1">
      <alignment horizontal="center" vertical="center" wrapText="1"/>
    </xf>
    <xf numFmtId="0" fontId="31" fillId="0" borderId="0" xfId="51" applyFont="1" applyFill="1" applyAlignment="1">
      <alignment horizontal="center" vertical="center"/>
    </xf>
    <xf numFmtId="0" fontId="31" fillId="0" borderId="0" xfId="51" applyFont="1" applyFill="1" applyAlignment="1">
      <alignment horizontal="left" vertical="center"/>
    </xf>
    <xf numFmtId="0" fontId="31" fillId="0" borderId="0" xfId="51" applyFont="1" applyFill="1"/>
    <xf numFmtId="0" fontId="31" fillId="0" borderId="0" xfId="51" quotePrefix="1" applyFont="1" applyFill="1" applyAlignment="1">
      <alignment vertical="center"/>
    </xf>
    <xf numFmtId="0" fontId="30" fillId="0" borderId="0" xfId="51" applyFont="1" applyFill="1" applyAlignment="1">
      <alignment vertical="center"/>
    </xf>
    <xf numFmtId="0" fontId="21" fillId="0" borderId="0" xfId="50" applyFont="1" applyFill="1" applyAlignment="1">
      <alignment horizontal="center" vertical="center"/>
    </xf>
    <xf numFmtId="0" fontId="21" fillId="0" borderId="0" xfId="50" applyFont="1" applyFill="1" applyAlignment="1">
      <alignment vertical="center"/>
    </xf>
    <xf numFmtId="176" fontId="30" fillId="0" borderId="3" xfId="82" applyNumberFormat="1" applyFont="1" applyBorder="1" applyAlignment="1">
      <alignment horizontal="center" vertical="center"/>
    </xf>
    <xf numFmtId="165" fontId="30" fillId="0" borderId="3" xfId="0" applyNumberFormat="1" applyFont="1" applyBorder="1" applyAlignment="1">
      <alignment horizontal="center" vertical="center"/>
    </xf>
    <xf numFmtId="0" fontId="21" fillId="0" borderId="3" xfId="51" applyFont="1" applyBorder="1" applyAlignment="1">
      <alignment horizontal="justify" vertical="center"/>
    </xf>
  </cellXfs>
  <cellStyles count="188">
    <cellStyle name="Comma" xfId="1" builtinId="3"/>
    <cellStyle name="Comma 10" xfId="2" xr:uid="{00000000-0005-0000-0000-000001000000}"/>
    <cellStyle name="Comma 10 2" xfId="153" xr:uid="{7D811EF2-CA9B-4027-8EF3-E009249F5DBD}"/>
    <cellStyle name="Comma 10 3" xfId="86" xr:uid="{4B13BE4A-BE60-4771-83CE-E3FE9EF066E7}"/>
    <cellStyle name="Comma 10 3 2" xfId="3" xr:uid="{00000000-0005-0000-0000-000002000000}"/>
    <cellStyle name="Comma 11" xfId="85" xr:uid="{38076B98-9D0E-4E07-9913-7AE4CA21A5FE}"/>
    <cellStyle name="Comma 13" xfId="136" xr:uid="{B88EADA5-DA43-4973-AF6F-F8C635F77495}"/>
    <cellStyle name="Comma 13 2" xfId="176" xr:uid="{48413EE0-58D8-4D64-8B2D-889CB5F0B9F7}"/>
    <cellStyle name="Comma 148 3" xfId="112" xr:uid="{0707A90B-7351-4562-A444-BB4673F599C8}"/>
    <cellStyle name="Comma 148 3 2" xfId="114" xr:uid="{5EF4AF27-5FE9-41E3-877E-4EA470014F77}"/>
    <cellStyle name="Comma 148 3 2 2" xfId="166" xr:uid="{A22EBA9A-1134-4F8E-93BD-D9FEDE9F5250}"/>
    <cellStyle name="Comma 148 3 3" xfId="163" xr:uid="{4EF6F256-6869-4C87-AE9A-FCB1E0F2E69D}"/>
    <cellStyle name="Comma 15 2 10" xfId="105" xr:uid="{C7D09314-6367-480B-A6BB-C0BB37DACDAA}"/>
    <cellStyle name="Comma 15 2 10 2" xfId="158" xr:uid="{D9796D15-D242-41E0-971B-CE04D7D816BD}"/>
    <cellStyle name="Comma 172 2" xfId="96" xr:uid="{0B012A1E-9989-4C06-B075-ADC3C983221A}"/>
    <cellStyle name="Comma 172 2 2" xfId="184" xr:uid="{3375882E-46EC-4B50-8FF9-EC3AF6607FD5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2 2 2" xfId="154" xr:uid="{3FA1EB6F-A707-4BB5-8DD7-3801D691B4AB}"/>
    <cellStyle name="Comma 2 2 2 3" xfId="171" xr:uid="{91ECA97E-83DD-4B69-B06E-F1FB2F36405A}"/>
    <cellStyle name="Comma 2 2 3" xfId="8" xr:uid="{00000000-0005-0000-0000-000007000000}"/>
    <cellStyle name="Comma 2 2 3 2" xfId="169" xr:uid="{3A70F932-61AC-4AF6-A87C-83AA6F354E98}"/>
    <cellStyle name="Comma 2 2 4" xfId="9" xr:uid="{00000000-0005-0000-0000-000008000000}"/>
    <cellStyle name="Comma 2 2 4 2" xfId="10" xr:uid="{00000000-0005-0000-0000-000009000000}"/>
    <cellStyle name="Comma 2 2 5" xfId="145" xr:uid="{F5A56814-9ED6-4793-A919-22177F96F3E8}"/>
    <cellStyle name="Comma 2 3" xfId="11" xr:uid="{00000000-0005-0000-0000-00000A000000}"/>
    <cellStyle name="Comma 2 3 2" xfId="139" xr:uid="{7BDA2D3C-6C10-4F7E-8EA8-F71ABD323290}"/>
    <cellStyle name="Comma 2 3 2 2" xfId="179" xr:uid="{572A4B5F-7EC3-4299-9D17-9D99687BB783}"/>
    <cellStyle name="Comma 2 3 3" xfId="186" xr:uid="{66F6CD8A-7E20-4ED3-B540-C0B19C1F4588}"/>
    <cellStyle name="Comma 2 3 4" xfId="118" xr:uid="{FED12D0F-7C86-4C14-BCC1-D1C32683F823}"/>
    <cellStyle name="Comma 2 4" xfId="12" xr:uid="{00000000-0005-0000-0000-00000B000000}"/>
    <cellStyle name="Comma 2 4 2" xfId="150" xr:uid="{B1CFE5A4-734D-4083-BDD3-C061FFD4AD88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2 7 2" xfId="167" xr:uid="{A04C43C1-262C-47CC-95B4-6BC5745D8AF3}"/>
    <cellStyle name="Comma 3" xfId="16" xr:uid="{00000000-0005-0000-0000-00000F000000}"/>
    <cellStyle name="Comma 3 12" xfId="92" xr:uid="{5802FD99-915A-4D47-8BD9-C91886700AF8}"/>
    <cellStyle name="Comma 3 12 2" xfId="152" xr:uid="{377863F6-521F-4B15-8C23-8CE1BF7499D1}"/>
    <cellStyle name="Comma 3 14" xfId="90" xr:uid="{8C11F0F4-C40A-4EE3-8768-9316E6E9318E}"/>
    <cellStyle name="Comma 3 14 2" xfId="151" xr:uid="{D6E38109-253D-4E94-AB02-A5290FD4EE57}"/>
    <cellStyle name="Comma 3 2" xfId="17" xr:uid="{00000000-0005-0000-0000-000010000000}"/>
    <cellStyle name="Comma 3 2 2" xfId="18" xr:uid="{00000000-0005-0000-0000-000011000000}"/>
    <cellStyle name="Comma 3 2 2 2" xfId="170" xr:uid="{02647F04-FEA2-4BFD-AB52-E6FC1901147C}"/>
    <cellStyle name="Comma 3 2 3" xfId="19" xr:uid="{00000000-0005-0000-0000-000012000000}"/>
    <cellStyle name="Comma 3 2 4" xfId="20" xr:uid="{00000000-0005-0000-0000-000013000000}"/>
    <cellStyle name="Comma 3 2 5" xfId="146" xr:uid="{CCBAA996-8A40-4265-9D61-5CF841269598}"/>
    <cellStyle name="Comma 3 3" xfId="21" xr:uid="{00000000-0005-0000-0000-000014000000}"/>
    <cellStyle name="Comma 3 3 2" xfId="155" xr:uid="{129E4557-12F2-460E-94C1-D2FA0989DF87}"/>
    <cellStyle name="Comma 3 4" xfId="22" xr:uid="{00000000-0005-0000-0000-000015000000}"/>
    <cellStyle name="Comma 3 5" xfId="87" xr:uid="{124D2300-B5C1-4D6E-AE48-C99A1D379BF0}"/>
    <cellStyle name="Comma 4" xfId="23" xr:uid="{00000000-0005-0000-0000-000016000000}"/>
    <cellStyle name="Comma 4 15 2 2" xfId="101" xr:uid="{C7B2FFCC-4354-4374-A938-AF0B478CFC11}"/>
    <cellStyle name="Comma 4 15 2 2 2" xfId="122" xr:uid="{A0AC2143-1544-4BE7-9D44-1EF7CF272ADF}"/>
    <cellStyle name="Comma 4 15 2 2 2 2" xfId="173" xr:uid="{1B762ED1-E221-4648-A456-53903FFB9CDD}"/>
    <cellStyle name="Comma 4 15 2 2 3" xfId="164" xr:uid="{4E55D94F-FE39-430D-A47B-044D2C85B8EF}"/>
    <cellStyle name="Comma 4 2" xfId="24" xr:uid="{00000000-0005-0000-0000-000017000000}"/>
    <cellStyle name="Comma 4 2 2" xfId="138" xr:uid="{B0310A67-8C5E-4CE6-8731-C08953A8C980}"/>
    <cellStyle name="Comma 4 2 2 2" xfId="178" xr:uid="{97F8DC1D-17E1-4BD4-BE88-B4205D0065F7}"/>
    <cellStyle name="Comma 4 2 3" xfId="140" xr:uid="{6A95C73A-0D41-47F1-9B1A-6256388DD4F9}"/>
    <cellStyle name="Comma 4 2 3 2" xfId="180" xr:uid="{FB077A3A-6939-47CA-B1BC-A143CF6DE3B1}"/>
    <cellStyle name="Comma 4 2 4" xfId="111" xr:uid="{63991DC9-9067-471D-BC44-5B8F57A00967}"/>
    <cellStyle name="Comma 4 2 4 2" xfId="113" xr:uid="{48F78FC8-6B88-474B-9E6B-70FD01846491}"/>
    <cellStyle name="Comma 4 2 4 2 2" xfId="165" xr:uid="{5220FBB9-1584-43F6-946E-43AEF7FE7AC7}"/>
    <cellStyle name="Comma 4 2 4 3" xfId="162" xr:uid="{DFB2A320-5656-41AE-94BF-01A7E73A9D5A}"/>
    <cellStyle name="Comma 4 2 5" xfId="97" xr:uid="{D26FDBD0-C05F-44E0-B640-A7572990495A}"/>
    <cellStyle name="Comma 4 2 5 2" xfId="185" xr:uid="{B5F47251-1B31-4798-A79E-95B4F978385E}"/>
    <cellStyle name="Comma 4 2 6" xfId="172" xr:uid="{960BD0CB-32DC-46E4-8FA1-DA1A1622BF5E}"/>
    <cellStyle name="Comma 4 2 7" xfId="100" xr:uid="{1E4BE29D-C6D4-4734-9750-E0134E04163C}"/>
    <cellStyle name="Comma 4 23" xfId="104" xr:uid="{25CC3F8A-0A32-4AEA-8E42-7AD6BDFE962A}"/>
    <cellStyle name="Comma 4 23 2" xfId="157" xr:uid="{83064EAF-E683-4498-BC75-99470824D938}"/>
    <cellStyle name="Comma 4 3" xfId="25" xr:uid="{00000000-0005-0000-0000-000018000000}"/>
    <cellStyle name="Comma 4 3 2" xfId="143" xr:uid="{82F9E1D2-8047-4EFC-9104-A781D6AC6CE4}"/>
    <cellStyle name="Comma 4 3 3" xfId="160" xr:uid="{BF14A111-0DCC-49BC-8B4D-2B4FE19A1652}"/>
    <cellStyle name="Comma 4 3 4" xfId="108" xr:uid="{B84FB794-E5E5-46E7-ADC5-9BEC82C073E7}"/>
    <cellStyle name="Comma 4 4" xfId="26" xr:uid="{00000000-0005-0000-0000-000019000000}"/>
    <cellStyle name="Comma 4 4 2" xfId="120" xr:uid="{FACE7B9A-B3D0-47B7-82A4-4D6083B3C417}"/>
    <cellStyle name="Comma 4 5" xfId="27" xr:uid="{00000000-0005-0000-0000-00001A000000}"/>
    <cellStyle name="Comma 4 5 2" xfId="28" xr:uid="{00000000-0005-0000-0000-00001B000000}"/>
    <cellStyle name="Comma 4 5 3" xfId="181" xr:uid="{35B65C9B-63B9-410E-9D20-623F8398D4CE}"/>
    <cellStyle name="Comma 4 6" xfId="89" xr:uid="{D61B1C08-6982-4425-8EE1-37ECB150B48E}"/>
    <cellStyle name="Comma 5" xfId="29" xr:uid="{00000000-0005-0000-0000-00001C000000}"/>
    <cellStyle name="Comma 5 2" xfId="141" xr:uid="{78B9E8DD-3094-42A4-9A58-D8A6DBE4BA45}"/>
    <cellStyle name="Comma 6" xfId="30" xr:uid="{00000000-0005-0000-0000-00001D000000}"/>
    <cellStyle name="Comma 6 2" xfId="144" xr:uid="{8BB11D4E-B5C9-4840-A38C-A6B716B90A1F}"/>
    <cellStyle name="Comma 67" xfId="129" xr:uid="{97784A16-66A6-40E5-BFAF-D3D948BB3BCC}"/>
    <cellStyle name="Comma 67 2" xfId="174" xr:uid="{4B475DCF-524A-4F85-BDAE-BBC6F58205BF}"/>
    <cellStyle name="Comma 68" xfId="130" xr:uid="{856850D0-5A94-404B-8356-6BEAD2E787D4}"/>
    <cellStyle name="Comma 68 2" xfId="175" xr:uid="{0F5E3C95-1B55-4F9C-AA9A-AF609F018460}"/>
    <cellStyle name="Comma 7" xfId="31" xr:uid="{00000000-0005-0000-0000-00001E000000}"/>
    <cellStyle name="Comma 7 2" xfId="32" xr:uid="{00000000-0005-0000-0000-00001F000000}"/>
    <cellStyle name="Comma 7 2 2" xfId="177" xr:uid="{50F6AC57-A50A-4048-BB1C-60F52CEB8911}"/>
    <cellStyle name="Comma 7 2 3" xfId="137" xr:uid="{7FAFB95B-9C9A-4598-8FAF-11B2AC80B1E1}"/>
    <cellStyle name="Comma 7 3" xfId="148" xr:uid="{45B0C26C-04F1-4880-BB1E-06518735E8B0}"/>
    <cellStyle name="Comma 8" xfId="33" xr:uid="{00000000-0005-0000-0000-000020000000}"/>
    <cellStyle name="Comma 9" xfId="34" xr:uid="{00000000-0005-0000-0000-000021000000}"/>
    <cellStyle name="Comma 9 20 2 2" xfId="168" xr:uid="{81BB308E-EA9E-43FF-AD50-9F3E1B3C498F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2 3" xfId="98" xr:uid="{35462735-CB85-4DEB-AFE4-57CAC2E7BA65}"/>
    <cellStyle name="Hyperlink 3" xfId="47" xr:uid="{00000000-0005-0000-0000-00002E000000}"/>
    <cellStyle name="Hyperlink 3 2" xfId="106" xr:uid="{B2DAA6D7-F75D-45B5-8A06-57F528691D93}"/>
    <cellStyle name="Hyperlink 4" xfId="119" xr:uid="{A1B0659D-8764-4A37-B631-2C8703D878AB}"/>
    <cellStyle name="Hyperlink 4 2" xfId="115" xr:uid="{114FFED4-F929-4F73-83A0-396144AD9996}"/>
    <cellStyle name="Hyperlink 5" xfId="116" xr:uid="{46AD48BB-E4B0-4454-9987-7D02EB9B2B60}"/>
    <cellStyle name="Normal" xfId="0" builtinId="0"/>
    <cellStyle name="Normal 10" xfId="84" xr:uid="{A0711879-1D85-4AD8-9F40-A48CC1714A46}"/>
    <cellStyle name="Normal 10 17 2 2" xfId="107" xr:uid="{BF6C6AA6-7B2E-4BDD-B3FE-D999ED950F82}"/>
    <cellStyle name="Normal 10 17 2 2 2" xfId="159" xr:uid="{154ED08F-5CD1-4182-A0EB-7F00015394C9}"/>
    <cellStyle name="Normal 10 2 10" xfId="103" xr:uid="{8B1DE8BD-1A8B-4EB1-B17A-918043C9BFB1}"/>
    <cellStyle name="Normal 10 2 10 2" xfId="156" xr:uid="{AD8DBF7B-45D3-4303-AC3D-52983B5D5833}"/>
    <cellStyle name="Normal 11" xfId="48" xr:uid="{00000000-0005-0000-0000-000030000000}"/>
    <cellStyle name="Normal 17" xfId="133" xr:uid="{07B41E39-A88A-4399-9474-62424238A754}"/>
    <cellStyle name="Normal 188 5" xfId="49" xr:uid="{00000000-0005-0000-0000-000031000000}"/>
    <cellStyle name="Normal 190" xfId="124" xr:uid="{414C8EDF-6C6F-4D6E-9940-986B24C4B742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2 2" xfId="121" xr:uid="{EB085E4C-890A-4F3F-A50D-20A85782F547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2" xfId="94" xr:uid="{41A38B1B-2E81-41FA-A4C8-E38A5DB14D77}"/>
    <cellStyle name="Normal 2 3 2 2" xfId="183" xr:uid="{714E2690-7A38-47D3-9C54-55EF19AA835A}"/>
    <cellStyle name="Normal 2 3 3" xfId="57" xr:uid="{00000000-0005-0000-0000-000039000000}"/>
    <cellStyle name="Normal 2 3 3 2" xfId="182" xr:uid="{D383278D-F0D1-4383-B781-698B77FC5215}"/>
    <cellStyle name="Normal 2 3 3 3" xfId="93" xr:uid="{2DCC8BE0-DB4B-4ADA-9449-A79662A3E47E}"/>
    <cellStyle name="Normal 2 3 4" xfId="117" xr:uid="{72FCFA36-ED2A-4711-8366-01AAA48DC8AE}"/>
    <cellStyle name="Normal 2 3 5" xfId="91" xr:uid="{70DE5CAC-0565-40EC-A93F-A16FED8E140C}"/>
    <cellStyle name="Normal 2 4" xfId="58" xr:uid="{00000000-0005-0000-0000-00003A000000}"/>
    <cellStyle name="Normal 2 4 2" xfId="134" xr:uid="{672E7B67-49A0-4CF6-98AB-E3B7E6F47EF7}"/>
    <cellStyle name="Normal 2 5" xfId="59" xr:uid="{00000000-0005-0000-0000-00003B000000}"/>
    <cellStyle name="Normal 2 5 2" xfId="147" xr:uid="{4E743117-4A8F-4707-803C-8573767D29B6}"/>
    <cellStyle name="Normal 2 6" xfId="88" xr:uid="{0681CC65-A009-42C6-B012-721B5190D099}"/>
    <cellStyle name="Normal 203" xfId="110" xr:uid="{52008DCE-FAD4-455E-A5E3-79F4985017A4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3 2" xfId="149" xr:uid="{E4137DC8-6483-4C70-9CCF-A0515A134F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2 2" xfId="95" xr:uid="{C2C75883-8925-4581-A365-B9D5059C7908}"/>
    <cellStyle name="Normal 4 3" xfId="68" xr:uid="{00000000-0005-0000-0000-000044000000}"/>
    <cellStyle name="Normal 4 4" xfId="99" xr:uid="{5D1D4E5D-4A7F-45D3-9FEC-CBAC0D7A36E7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56" xfId="126" xr:uid="{17D527C7-5DF2-4A88-A2D4-2B019274CE66}"/>
    <cellStyle name="Normal 57" xfId="131" xr:uid="{4255FC73-8D42-44C6-BA3F-99455FAD76DB}"/>
    <cellStyle name="Normal 58" xfId="125" xr:uid="{D1B8EB19-FA48-46FF-9361-8F5BED18E1C7}"/>
    <cellStyle name="Normal 6" xfId="73" xr:uid="{00000000-0005-0000-0000-000049000000}"/>
    <cellStyle name="Normal 62" xfId="128" xr:uid="{516BE6D4-A11A-45BD-9D3B-59C997194EC4}"/>
    <cellStyle name="Normal 67" xfId="127" xr:uid="{B866070A-FC03-4125-8A53-643B08A4DE34}"/>
    <cellStyle name="Normal 7" xfId="74" xr:uid="{00000000-0005-0000-0000-00004A000000}"/>
    <cellStyle name="Normal 8" xfId="142" xr:uid="{B0954B6F-5DA6-4A9A-B7A6-32D250DBEC08}"/>
    <cellStyle name="Normal 8 2" xfId="135" xr:uid="{5DC423AC-BF87-4858-B8E8-85F2C8A80AB4}"/>
    <cellStyle name="Normal 8 3 2" xfId="109" xr:uid="{1A411323-DDB9-4B63-9746-3DE377CA8DB2}"/>
    <cellStyle name="Normal 8 3 2 2" xfId="161" xr:uid="{602EFF3F-B7A5-4A41-9BA5-8F9194D748D9}"/>
    <cellStyle name="Normal 9" xfId="75" xr:uid="{00000000-0005-0000-0000-00004B000000}"/>
    <cellStyle name="Normal 9 2" xfId="132" xr:uid="{1C944D98-0808-42CD-B253-F69526BF8523}"/>
    <cellStyle name="Normal 9 3" xfId="123" xr:uid="{32500EF4-18AB-4480-9EF2-C06C7A664211}"/>
    <cellStyle name="Percent" xfId="187" builtinId="5"/>
    <cellStyle name="Percent 2" xfId="76" xr:uid="{00000000-0005-0000-0000-00004D000000}"/>
    <cellStyle name="Percent 2 2" xfId="77" xr:uid="{00000000-0005-0000-0000-00004E000000}"/>
    <cellStyle name="Percent 2 3" xfId="78" xr:uid="{00000000-0005-0000-0000-00004F000000}"/>
    <cellStyle name="Percent 2 4" xfId="102" xr:uid="{0FF2BE52-0DE3-4FD6-B3BC-8922189DA12A}"/>
    <cellStyle name="Percent 3" xfId="79" xr:uid="{00000000-0005-0000-0000-000050000000}"/>
    <cellStyle name="Percent 4" xfId="80" xr:uid="{00000000-0005-0000-0000-000051000000}"/>
    <cellStyle name="Percent 5" xfId="81" xr:uid="{00000000-0005-0000-0000-000052000000}"/>
    <cellStyle name="pwstyle" xfId="82" xr:uid="{00000000-0005-0000-0000-000053000000}"/>
    <cellStyle name="จุลภาค 2" xfId="83" xr:uid="{00000000-0005-0000-0000-00005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cdfb\Polynet%20Q1%202565%20T2(08.05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G Chart"/>
      <sheetName val="JC2003"/>
      <sheetName val="MONTHLY"/>
      <sheetName val="M_Maincomp"/>
      <sheetName val="Data_2"/>
      <sheetName val="พค45_"/>
      <sheetName val="Doubble_dip"/>
      <sheetName val="Spoilge_LC_SSC3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ชีวิต 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7.1_CUM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um_THB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JJDHT"/>
      <sheetName val="???????? 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BS 3-5"/>
      <sheetName val="TH PL 6"/>
      <sheetName val="TH EQ 7"/>
      <sheetName val="TH CF 8-9"/>
    </sheetNames>
    <sheetDataSet>
      <sheetData sheetId="0">
        <row r="1">
          <cell r="A1" t="str">
            <v>บริษัท โพลีเน็ต จำกัด (มหาชน)</v>
          </cell>
        </row>
        <row r="87">
          <cell r="A87" t="str">
            <v>บริษัท โพลีเน็ต จำกัด (มหาชน)</v>
          </cell>
        </row>
        <row r="129">
          <cell r="A129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85A18-E15E-4724-B22B-67523D657687}">
  <dimension ref="A1:J129"/>
  <sheetViews>
    <sheetView tabSelected="1" zoomScale="85" zoomScaleNormal="85" zoomScaleSheetLayoutView="85" workbookViewId="0">
      <selection activeCell="C7" sqref="C7"/>
    </sheetView>
  </sheetViews>
  <sheetFormatPr defaultColWidth="9.140625" defaultRowHeight="18.95" customHeight="1"/>
  <cols>
    <col min="1" max="2" width="1.7109375" style="5" customWidth="1"/>
    <col min="3" max="3" width="47.28515625" style="5" customWidth="1"/>
    <col min="4" max="4" width="8.7109375" style="5" customWidth="1"/>
    <col min="5" max="5" width="1.42578125" style="5" customWidth="1"/>
    <col min="6" max="6" width="17.28515625" style="25" customWidth="1"/>
    <col min="7" max="7" width="1.42578125" style="24" customWidth="1"/>
    <col min="8" max="8" width="15.7109375" style="25" customWidth="1"/>
    <col min="9" max="16384" width="9.140625" style="5"/>
  </cols>
  <sheetData>
    <row r="1" spans="1:8" ht="21.75" customHeight="1">
      <c r="A1" s="1" t="s">
        <v>47</v>
      </c>
      <c r="B1" s="1"/>
      <c r="C1" s="1"/>
      <c r="D1" s="2"/>
      <c r="E1" s="2"/>
      <c r="F1" s="3"/>
      <c r="G1" s="4"/>
      <c r="H1" s="14"/>
    </row>
    <row r="2" spans="1:8" ht="21.75" customHeight="1">
      <c r="A2" s="6" t="s">
        <v>121</v>
      </c>
      <c r="B2" s="6"/>
      <c r="C2" s="6"/>
      <c r="D2" s="2"/>
      <c r="E2" s="2"/>
      <c r="F2" s="7"/>
      <c r="G2" s="7"/>
      <c r="H2" s="7"/>
    </row>
    <row r="3" spans="1:8" ht="21.75" customHeight="1">
      <c r="A3" s="8" t="s">
        <v>54</v>
      </c>
      <c r="B3" s="9"/>
      <c r="C3" s="9"/>
      <c r="D3" s="10"/>
      <c r="E3" s="10"/>
      <c r="F3" s="11"/>
      <c r="G3" s="12"/>
      <c r="H3" s="11"/>
    </row>
    <row r="4" spans="1:8" ht="21" customHeight="1">
      <c r="A4" s="6"/>
      <c r="B4" s="6"/>
      <c r="C4" s="6"/>
      <c r="D4" s="2"/>
      <c r="E4" s="2"/>
      <c r="F4" s="3"/>
      <c r="G4" s="13"/>
      <c r="H4" s="3"/>
    </row>
    <row r="5" spans="1:8" ht="21" customHeight="1">
      <c r="A5" s="6"/>
      <c r="B5" s="6"/>
      <c r="C5" s="6"/>
      <c r="D5" s="2"/>
      <c r="E5" s="2"/>
      <c r="F5" s="14" t="s">
        <v>42</v>
      </c>
      <c r="G5" s="13"/>
      <c r="H5" s="14" t="s">
        <v>43</v>
      </c>
    </row>
    <row r="6" spans="1:8" ht="21" customHeight="1">
      <c r="A6" s="6"/>
      <c r="B6" s="6"/>
      <c r="C6" s="6"/>
      <c r="D6" s="2"/>
      <c r="E6" s="2"/>
      <c r="F6" s="14" t="s">
        <v>55</v>
      </c>
      <c r="G6" s="13"/>
      <c r="H6" s="14" t="s">
        <v>44</v>
      </c>
    </row>
    <row r="7" spans="1:8" ht="21" customHeight="1">
      <c r="A7" s="1"/>
      <c r="B7" s="1"/>
      <c r="C7" s="1"/>
      <c r="D7" s="15"/>
      <c r="E7" s="15"/>
      <c r="F7" s="14" t="s">
        <v>56</v>
      </c>
      <c r="G7" s="16"/>
      <c r="H7" s="14" t="s">
        <v>51</v>
      </c>
    </row>
    <row r="8" spans="1:8" ht="21" customHeight="1">
      <c r="A8" s="1"/>
      <c r="B8" s="1"/>
      <c r="C8" s="1"/>
      <c r="D8" s="17" t="s">
        <v>0</v>
      </c>
      <c r="E8" s="18"/>
      <c r="F8" s="19" t="s">
        <v>26</v>
      </c>
      <c r="G8" s="16"/>
      <c r="H8" s="19" t="s">
        <v>26</v>
      </c>
    </row>
    <row r="9" spans="1:8" ht="8.1" customHeight="1">
      <c r="A9" s="1"/>
      <c r="B9" s="1"/>
      <c r="C9" s="1"/>
      <c r="D9" s="20"/>
      <c r="E9" s="20"/>
      <c r="F9" s="51"/>
      <c r="G9" s="4"/>
      <c r="H9" s="21"/>
    </row>
    <row r="10" spans="1:8" ht="21" customHeight="1">
      <c r="A10" s="1" t="s">
        <v>1</v>
      </c>
      <c r="B10" s="1"/>
      <c r="C10" s="1"/>
      <c r="D10" s="20"/>
      <c r="E10" s="20"/>
      <c r="F10" s="51"/>
      <c r="G10" s="4"/>
      <c r="H10" s="21"/>
    </row>
    <row r="11" spans="1:8" ht="8.1" customHeight="1">
      <c r="A11" s="1"/>
      <c r="B11" s="1"/>
      <c r="C11" s="1"/>
      <c r="D11" s="20"/>
      <c r="E11" s="20"/>
      <c r="F11" s="51"/>
      <c r="G11" s="4"/>
      <c r="H11" s="21"/>
    </row>
    <row r="12" spans="1:8" ht="21" customHeight="1">
      <c r="A12" s="1" t="s">
        <v>2</v>
      </c>
      <c r="B12" s="1"/>
      <c r="C12" s="1"/>
      <c r="D12" s="20"/>
      <c r="E12" s="20"/>
      <c r="F12" s="51"/>
      <c r="G12" s="4"/>
      <c r="H12" s="21"/>
    </row>
    <row r="13" spans="1:8" ht="8.1" customHeight="1">
      <c r="A13" s="1"/>
      <c r="B13" s="1"/>
      <c r="C13" s="1"/>
      <c r="D13" s="20"/>
      <c r="E13" s="20"/>
      <c r="F13" s="51"/>
      <c r="G13" s="4"/>
      <c r="H13" s="21"/>
    </row>
    <row r="14" spans="1:8" ht="21" customHeight="1">
      <c r="A14" s="22" t="s">
        <v>3</v>
      </c>
      <c r="B14" s="22"/>
      <c r="C14" s="22"/>
      <c r="D14" s="20">
        <v>8</v>
      </c>
      <c r="E14" s="20"/>
      <c r="F14" s="52">
        <v>324161541</v>
      </c>
      <c r="G14" s="7"/>
      <c r="H14" s="7">
        <v>191947231</v>
      </c>
    </row>
    <row r="15" spans="1:8" ht="21" customHeight="1">
      <c r="A15" s="22" t="s">
        <v>53</v>
      </c>
      <c r="B15" s="22"/>
      <c r="C15" s="22"/>
      <c r="D15" s="20">
        <v>9</v>
      </c>
      <c r="E15" s="20"/>
      <c r="F15" s="52">
        <v>100000000</v>
      </c>
      <c r="G15" s="7"/>
      <c r="H15" s="7">
        <v>100000000</v>
      </c>
    </row>
    <row r="16" spans="1:8" ht="21" customHeight="1">
      <c r="A16" s="22" t="s">
        <v>138</v>
      </c>
      <c r="B16" s="22"/>
      <c r="C16" s="222"/>
      <c r="D16" s="20">
        <v>10</v>
      </c>
      <c r="E16" s="20"/>
      <c r="F16" s="52">
        <v>150233316</v>
      </c>
      <c r="G16" s="7"/>
      <c r="H16" s="7">
        <v>228834349</v>
      </c>
    </row>
    <row r="17" spans="1:8" ht="21" customHeight="1">
      <c r="A17" s="22" t="s">
        <v>35</v>
      </c>
      <c r="B17" s="22"/>
      <c r="C17" s="22"/>
      <c r="D17" s="20">
        <v>11</v>
      </c>
      <c r="E17" s="20"/>
      <c r="F17" s="52">
        <v>59978101</v>
      </c>
      <c r="G17" s="7"/>
      <c r="H17" s="7">
        <v>51262838</v>
      </c>
    </row>
    <row r="18" spans="1:8" ht="21" customHeight="1">
      <c r="A18" s="22" t="s">
        <v>52</v>
      </c>
      <c r="B18" s="22"/>
      <c r="C18" s="22"/>
      <c r="D18" s="20">
        <v>12.1</v>
      </c>
      <c r="E18" s="20"/>
      <c r="F18" s="52">
        <v>10198861</v>
      </c>
      <c r="G18" s="7"/>
      <c r="H18" s="7">
        <v>13916121.699999988</v>
      </c>
    </row>
    <row r="19" spans="1:8" ht="21" customHeight="1">
      <c r="A19" s="22" t="s">
        <v>4</v>
      </c>
      <c r="B19" s="22"/>
      <c r="C19" s="22"/>
      <c r="D19" s="20"/>
      <c r="E19" s="20"/>
      <c r="F19" s="48">
        <v>383766</v>
      </c>
      <c r="G19" s="7"/>
      <c r="H19" s="23">
        <v>1767889</v>
      </c>
    </row>
    <row r="20" spans="1:8" ht="8.1" customHeight="1">
      <c r="A20" s="1"/>
      <c r="B20" s="1"/>
      <c r="C20" s="1"/>
      <c r="D20" s="20"/>
      <c r="E20" s="20"/>
      <c r="F20" s="51"/>
      <c r="G20" s="4"/>
      <c r="H20" s="21"/>
    </row>
    <row r="21" spans="1:8" ht="21" customHeight="1">
      <c r="A21" s="6" t="s">
        <v>5</v>
      </c>
      <c r="B21" s="6"/>
      <c r="C21" s="6"/>
      <c r="D21" s="20"/>
      <c r="E21" s="20"/>
      <c r="F21" s="48">
        <f>SUM(F14:F19)</f>
        <v>644955585</v>
      </c>
      <c r="G21" s="7"/>
      <c r="H21" s="23">
        <f>SUM(H14:H19)</f>
        <v>587728428.70000005</v>
      </c>
    </row>
    <row r="22" spans="1:8" ht="21" customHeight="1">
      <c r="A22" s="22"/>
      <c r="B22" s="22"/>
      <c r="C22" s="22"/>
      <c r="D22" s="20"/>
      <c r="E22" s="20"/>
      <c r="F22" s="52"/>
      <c r="G22" s="3"/>
      <c r="H22" s="7"/>
    </row>
    <row r="23" spans="1:8" ht="21" customHeight="1">
      <c r="A23" s="6" t="s">
        <v>6</v>
      </c>
      <c r="B23" s="6"/>
      <c r="C23" s="6"/>
      <c r="D23" s="20"/>
      <c r="E23" s="20"/>
      <c r="F23" s="49"/>
      <c r="G23" s="3"/>
    </row>
    <row r="24" spans="1:8" ht="8.1" customHeight="1">
      <c r="A24" s="1"/>
      <c r="B24" s="1"/>
      <c r="C24" s="1"/>
      <c r="D24" s="20"/>
      <c r="E24" s="20"/>
      <c r="F24" s="51"/>
      <c r="G24" s="4"/>
      <c r="H24" s="21"/>
    </row>
    <row r="25" spans="1:8" ht="21" customHeight="1">
      <c r="A25" s="26" t="s">
        <v>36</v>
      </c>
      <c r="B25" s="26"/>
      <c r="C25" s="26"/>
      <c r="D25" s="20">
        <v>13</v>
      </c>
      <c r="E25" s="20"/>
      <c r="F25" s="49">
        <v>957976177</v>
      </c>
      <c r="G25" s="25"/>
      <c r="H25" s="25">
        <v>970695804</v>
      </c>
    </row>
    <row r="26" spans="1:8" ht="21" customHeight="1">
      <c r="A26" s="22" t="s">
        <v>37</v>
      </c>
      <c r="B26" s="22"/>
      <c r="C26" s="22"/>
      <c r="D26" s="20">
        <v>14</v>
      </c>
      <c r="E26" s="20"/>
      <c r="F26" s="49">
        <v>4667953</v>
      </c>
      <c r="G26" s="25"/>
      <c r="H26" s="25">
        <v>4916002</v>
      </c>
    </row>
    <row r="27" spans="1:8" ht="21" customHeight="1">
      <c r="A27" s="22" t="s">
        <v>19</v>
      </c>
      <c r="B27" s="22"/>
      <c r="C27" s="22"/>
      <c r="D27" s="20"/>
      <c r="E27" s="20"/>
      <c r="F27" s="48">
        <v>2230182</v>
      </c>
      <c r="G27" s="7"/>
      <c r="H27" s="23">
        <v>2554880</v>
      </c>
    </row>
    <row r="28" spans="1:8" ht="8.1" customHeight="1">
      <c r="A28" s="1"/>
      <c r="B28" s="1"/>
      <c r="C28" s="1"/>
      <c r="D28" s="20"/>
      <c r="E28" s="20"/>
      <c r="F28" s="49"/>
      <c r="G28" s="25"/>
    </row>
    <row r="29" spans="1:8" ht="21" customHeight="1">
      <c r="A29" s="1" t="s">
        <v>7</v>
      </c>
      <c r="B29" s="1"/>
      <c r="C29" s="1"/>
      <c r="D29" s="20"/>
      <c r="E29" s="20"/>
      <c r="F29" s="48">
        <f>SUM(F25:F27)</f>
        <v>964874312</v>
      </c>
      <c r="G29" s="7"/>
      <c r="H29" s="23">
        <f>SUM(H25:H27)</f>
        <v>978166686</v>
      </c>
    </row>
    <row r="30" spans="1:8" ht="8.1" customHeight="1">
      <c r="A30" s="1"/>
      <c r="B30" s="1"/>
      <c r="C30" s="1"/>
      <c r="D30" s="20"/>
      <c r="E30" s="20"/>
      <c r="F30" s="46"/>
      <c r="G30" s="4"/>
      <c r="H30" s="3"/>
    </row>
    <row r="31" spans="1:8" ht="21" customHeight="1" thickBot="1">
      <c r="A31" s="1" t="s">
        <v>16</v>
      </c>
      <c r="B31" s="1"/>
      <c r="C31" s="1"/>
      <c r="D31" s="20"/>
      <c r="E31" s="20"/>
      <c r="F31" s="50">
        <f>SUM(F21,F29)</f>
        <v>1609829897</v>
      </c>
      <c r="G31" s="7"/>
      <c r="H31" s="27">
        <f>SUM(H21,H29)</f>
        <v>1565895114.7</v>
      </c>
    </row>
    <row r="32" spans="1:8" ht="21" customHeight="1" thickTop="1">
      <c r="A32" s="1"/>
      <c r="B32" s="1"/>
      <c r="C32" s="1"/>
      <c r="D32" s="20"/>
      <c r="E32" s="20"/>
      <c r="F32" s="3"/>
      <c r="G32" s="3"/>
      <c r="H32" s="3"/>
    </row>
    <row r="33" spans="1:8" ht="21" customHeight="1">
      <c r="A33" s="1"/>
      <c r="B33" s="1"/>
      <c r="C33" s="1"/>
      <c r="D33" s="20"/>
      <c r="E33" s="20"/>
      <c r="F33" s="3"/>
      <c r="G33" s="3"/>
      <c r="H33" s="3"/>
    </row>
    <row r="34" spans="1:8" ht="15.75" customHeight="1">
      <c r="A34" s="1"/>
      <c r="B34" s="1"/>
      <c r="C34" s="1"/>
      <c r="D34" s="20"/>
      <c r="E34" s="20"/>
      <c r="F34" s="3"/>
      <c r="G34" s="3"/>
      <c r="H34" s="3"/>
    </row>
    <row r="35" spans="1:8" ht="21" customHeight="1">
      <c r="A35" s="1"/>
      <c r="B35" s="1"/>
      <c r="C35" s="1"/>
      <c r="D35" s="20"/>
      <c r="E35" s="20"/>
      <c r="F35" s="3"/>
      <c r="G35" s="3"/>
      <c r="H35" s="3"/>
    </row>
    <row r="36" spans="1:8" ht="24" customHeight="1">
      <c r="A36" s="1"/>
      <c r="B36" s="1"/>
      <c r="C36" s="1"/>
      <c r="D36" s="20"/>
      <c r="E36" s="20"/>
      <c r="F36" s="3"/>
      <c r="G36" s="3"/>
      <c r="H36" s="3"/>
    </row>
    <row r="37" spans="1:8" ht="21" customHeight="1">
      <c r="A37" s="1"/>
      <c r="B37" s="1"/>
      <c r="C37" s="1"/>
      <c r="D37" s="20"/>
      <c r="E37" s="20"/>
      <c r="F37" s="3"/>
      <c r="G37" s="3"/>
      <c r="H37" s="3"/>
    </row>
    <row r="38" spans="1:8" ht="21" customHeight="1">
      <c r="A38" s="1"/>
      <c r="B38" s="1"/>
      <c r="C38" s="1"/>
      <c r="D38" s="20"/>
      <c r="E38" s="20"/>
      <c r="F38" s="3"/>
      <c r="G38" s="3"/>
      <c r="H38" s="3"/>
    </row>
    <row r="39" spans="1:8" ht="21" customHeight="1">
      <c r="A39" s="22" t="s">
        <v>34</v>
      </c>
      <c r="B39" s="20"/>
      <c r="C39" s="20"/>
      <c r="D39" s="20"/>
      <c r="E39" s="20"/>
      <c r="F39" s="28"/>
      <c r="G39" s="13"/>
      <c r="H39" s="28"/>
    </row>
    <row r="40" spans="1:8" ht="21" customHeight="1">
      <c r="A40" s="1"/>
      <c r="B40" s="1"/>
      <c r="C40" s="1"/>
      <c r="D40" s="20"/>
      <c r="E40" s="20"/>
      <c r="F40" s="3"/>
      <c r="G40" s="3"/>
      <c r="H40" s="3"/>
    </row>
    <row r="41" spans="1:8" ht="21" customHeight="1">
      <c r="A41" s="1"/>
      <c r="B41" s="1"/>
      <c r="C41" s="1"/>
      <c r="D41" s="20"/>
      <c r="E41" s="20"/>
      <c r="F41" s="3"/>
      <c r="G41" s="3"/>
      <c r="H41" s="3"/>
    </row>
    <row r="42" spans="1:8" ht="18" customHeight="1">
      <c r="A42" s="1"/>
      <c r="B42" s="1"/>
      <c r="C42" s="1"/>
      <c r="D42" s="20"/>
      <c r="E42" s="20"/>
      <c r="F42" s="3"/>
      <c r="G42" s="3"/>
      <c r="H42" s="3"/>
    </row>
    <row r="43" spans="1:8" ht="21.95" customHeight="1">
      <c r="A43" s="29" t="s">
        <v>50</v>
      </c>
      <c r="B43" s="30"/>
      <c r="C43" s="30"/>
      <c r="D43" s="30"/>
      <c r="E43" s="30"/>
      <c r="F43" s="31"/>
      <c r="G43" s="32"/>
      <c r="H43" s="31"/>
    </row>
    <row r="44" spans="1:8" ht="21.75" customHeight="1">
      <c r="A44" s="6" t="str">
        <f>A1</f>
        <v>บริษัท โพลีเน็ต จำกัด (มหาชน)</v>
      </c>
      <c r="B44" s="6"/>
      <c r="C44" s="6"/>
      <c r="D44" s="2"/>
      <c r="E44" s="2"/>
      <c r="F44" s="33"/>
      <c r="G44" s="13"/>
      <c r="H44" s="33"/>
    </row>
    <row r="45" spans="1:8" ht="21.75" customHeight="1">
      <c r="A45" s="6" t="s">
        <v>122</v>
      </c>
      <c r="B45" s="6"/>
      <c r="C45" s="6"/>
      <c r="D45" s="2"/>
      <c r="E45" s="2"/>
      <c r="F45" s="28"/>
      <c r="G45" s="13"/>
      <c r="H45" s="28"/>
    </row>
    <row r="46" spans="1:8" ht="21.75" customHeight="1">
      <c r="A46" s="9" t="str">
        <f>A3</f>
        <v>ณ วันที่ 31 มีนาคม พ.ศ. 2567</v>
      </c>
      <c r="B46" s="9"/>
      <c r="C46" s="9"/>
      <c r="D46" s="10"/>
      <c r="E46" s="10"/>
      <c r="F46" s="34"/>
      <c r="G46" s="35"/>
      <c r="H46" s="34"/>
    </row>
    <row r="47" spans="1:8" ht="21" customHeight="1">
      <c r="A47" s="6"/>
      <c r="B47" s="6"/>
      <c r="C47" s="6"/>
      <c r="D47" s="2"/>
      <c r="E47" s="2"/>
      <c r="F47" s="36"/>
      <c r="G47" s="13"/>
      <c r="H47" s="36"/>
    </row>
    <row r="48" spans="1:8" ht="21" customHeight="1">
      <c r="A48" s="6"/>
      <c r="B48" s="6"/>
      <c r="C48" s="6"/>
      <c r="D48" s="2"/>
      <c r="E48" s="2"/>
      <c r="F48" s="14" t="s">
        <v>42</v>
      </c>
      <c r="G48" s="13"/>
      <c r="H48" s="14" t="s">
        <v>43</v>
      </c>
    </row>
    <row r="49" spans="1:8" ht="21" customHeight="1">
      <c r="A49" s="6"/>
      <c r="B49" s="6"/>
      <c r="C49" s="6"/>
      <c r="D49" s="2"/>
      <c r="E49" s="2"/>
      <c r="F49" s="14" t="s">
        <v>55</v>
      </c>
      <c r="G49" s="13"/>
      <c r="H49" s="14" t="s">
        <v>44</v>
      </c>
    </row>
    <row r="50" spans="1:8" ht="21" customHeight="1">
      <c r="A50" s="1"/>
      <c r="B50" s="1"/>
      <c r="C50" s="1"/>
      <c r="D50" s="15"/>
      <c r="E50" s="15"/>
      <c r="F50" s="14" t="s">
        <v>56</v>
      </c>
      <c r="G50" s="16"/>
      <c r="H50" s="14" t="s">
        <v>51</v>
      </c>
    </row>
    <row r="51" spans="1:8" ht="21" customHeight="1">
      <c r="A51" s="1"/>
      <c r="B51" s="1"/>
      <c r="C51" s="1"/>
      <c r="D51" s="17" t="s">
        <v>0</v>
      </c>
      <c r="E51" s="18"/>
      <c r="F51" s="19" t="s">
        <v>26</v>
      </c>
      <c r="G51" s="16"/>
      <c r="H51" s="19" t="s">
        <v>26</v>
      </c>
    </row>
    <row r="52" spans="1:8" ht="8.1" customHeight="1">
      <c r="A52" s="1"/>
      <c r="B52" s="1"/>
      <c r="C52" s="1"/>
      <c r="D52" s="20"/>
      <c r="E52" s="20"/>
      <c r="F52" s="51"/>
      <c r="G52" s="4"/>
      <c r="H52" s="21"/>
    </row>
    <row r="53" spans="1:8" ht="21" customHeight="1">
      <c r="A53" s="6" t="s">
        <v>21</v>
      </c>
      <c r="B53" s="6"/>
      <c r="C53" s="6"/>
      <c r="D53" s="20"/>
      <c r="E53" s="20"/>
      <c r="F53" s="46"/>
      <c r="G53" s="4"/>
      <c r="H53" s="3"/>
    </row>
    <row r="54" spans="1:8" ht="8.1" customHeight="1">
      <c r="A54" s="1"/>
      <c r="B54" s="1"/>
      <c r="C54" s="1"/>
      <c r="D54" s="20"/>
      <c r="E54" s="20"/>
      <c r="F54" s="51"/>
      <c r="G54" s="4"/>
      <c r="H54" s="21"/>
    </row>
    <row r="55" spans="1:8" ht="21" customHeight="1">
      <c r="A55" s="1" t="s">
        <v>8</v>
      </c>
      <c r="B55" s="1"/>
      <c r="C55" s="1"/>
      <c r="D55" s="20"/>
      <c r="E55" s="20"/>
      <c r="F55" s="51"/>
      <c r="G55" s="4"/>
      <c r="H55" s="21"/>
    </row>
    <row r="56" spans="1:8" ht="8.1" customHeight="1">
      <c r="A56" s="1"/>
      <c r="B56" s="1"/>
      <c r="C56" s="1"/>
      <c r="D56" s="20"/>
      <c r="E56" s="20"/>
      <c r="F56" s="51"/>
      <c r="G56" s="4"/>
      <c r="H56" s="21"/>
    </row>
    <row r="57" spans="1:8" ht="21" hidden="1" customHeight="1">
      <c r="A57" s="5" t="s">
        <v>49</v>
      </c>
      <c r="D57" s="20">
        <v>15</v>
      </c>
      <c r="E57" s="20"/>
      <c r="F57" s="49"/>
      <c r="G57" s="25"/>
    </row>
    <row r="58" spans="1:8" ht="21" customHeight="1">
      <c r="A58" s="22" t="s">
        <v>140</v>
      </c>
      <c r="B58" s="22"/>
      <c r="C58" s="222"/>
      <c r="D58" s="20">
        <v>15</v>
      </c>
      <c r="E58" s="20"/>
      <c r="F58" s="49">
        <v>105655835</v>
      </c>
      <c r="G58" s="25"/>
      <c r="H58" s="25">
        <v>112022066</v>
      </c>
    </row>
    <row r="59" spans="1:8" ht="21" customHeight="1">
      <c r="A59" s="37" t="s">
        <v>27</v>
      </c>
      <c r="B59" s="37"/>
      <c r="C59" s="37"/>
      <c r="F59" s="49"/>
    </row>
    <row r="60" spans="1:8" ht="21" customHeight="1">
      <c r="B60" s="38" t="s">
        <v>41</v>
      </c>
      <c r="C60" s="37"/>
      <c r="D60" s="20">
        <v>16</v>
      </c>
      <c r="E60" s="20"/>
      <c r="F60" s="49">
        <v>1181846</v>
      </c>
      <c r="G60" s="25"/>
      <c r="H60" s="25">
        <v>1871440</v>
      </c>
    </row>
    <row r="61" spans="1:8" ht="21" customHeight="1">
      <c r="B61" s="38" t="s">
        <v>38</v>
      </c>
      <c r="C61" s="37"/>
      <c r="D61" s="20">
        <v>17</v>
      </c>
      <c r="E61" s="20"/>
      <c r="F61" s="49">
        <v>26497297</v>
      </c>
      <c r="G61" s="25"/>
      <c r="H61" s="25">
        <v>28321748</v>
      </c>
    </row>
    <row r="62" spans="1:8" ht="21" customHeight="1">
      <c r="A62" s="5" t="s">
        <v>22</v>
      </c>
      <c r="B62" s="37"/>
      <c r="C62" s="37"/>
      <c r="D62" s="20"/>
      <c r="E62" s="20"/>
      <c r="F62" s="49">
        <v>29335193</v>
      </c>
      <c r="G62" s="25"/>
      <c r="H62" s="25">
        <v>24500741</v>
      </c>
    </row>
    <row r="63" spans="1:8" ht="21" customHeight="1">
      <c r="A63" s="22" t="s">
        <v>33</v>
      </c>
      <c r="B63" s="22"/>
      <c r="C63" s="22"/>
      <c r="D63" s="20">
        <v>12.2</v>
      </c>
      <c r="E63" s="20"/>
      <c r="F63" s="52">
        <v>11681265</v>
      </c>
      <c r="G63" s="25"/>
      <c r="H63" s="7">
        <v>391500</v>
      </c>
    </row>
    <row r="64" spans="1:8" s="230" customFormat="1" ht="21" customHeight="1">
      <c r="A64" s="222" t="s">
        <v>120</v>
      </c>
      <c r="B64" s="222"/>
      <c r="C64" s="222"/>
      <c r="D64" s="229">
        <v>19</v>
      </c>
      <c r="E64" s="229"/>
      <c r="F64" s="52">
        <v>130500000</v>
      </c>
      <c r="G64" s="25"/>
      <c r="H64" s="7">
        <v>0</v>
      </c>
    </row>
    <row r="65" spans="1:8" ht="21" customHeight="1">
      <c r="A65" s="22" t="s">
        <v>17</v>
      </c>
      <c r="B65" s="22"/>
      <c r="C65" s="22"/>
      <c r="D65" s="20"/>
      <c r="E65" s="20"/>
      <c r="F65" s="48">
        <f>2537225-3</f>
        <v>2537222</v>
      </c>
      <c r="G65" s="7"/>
      <c r="H65" s="23">
        <v>2631562</v>
      </c>
    </row>
    <row r="66" spans="1:8" ht="8.1" customHeight="1">
      <c r="A66" s="1"/>
      <c r="B66" s="1"/>
      <c r="C66" s="1"/>
      <c r="D66" s="20"/>
      <c r="E66" s="20"/>
      <c r="F66" s="49"/>
      <c r="G66" s="25"/>
    </row>
    <row r="67" spans="1:8" ht="21" customHeight="1">
      <c r="A67" s="1" t="s">
        <v>9</v>
      </c>
      <c r="B67" s="1"/>
      <c r="C67" s="1"/>
      <c r="D67" s="20"/>
      <c r="E67" s="20"/>
      <c r="F67" s="48">
        <f>SUM(F57:F65)</f>
        <v>307388658</v>
      </c>
      <c r="G67" s="25"/>
      <c r="H67" s="23">
        <f>SUM(H57:H65)</f>
        <v>169739057</v>
      </c>
    </row>
    <row r="68" spans="1:8" ht="21" customHeight="1">
      <c r="D68" s="20"/>
      <c r="E68" s="20"/>
      <c r="F68" s="46"/>
      <c r="G68" s="4"/>
      <c r="H68" s="3"/>
    </row>
    <row r="69" spans="1:8" ht="21" customHeight="1">
      <c r="A69" s="6" t="s">
        <v>15</v>
      </c>
      <c r="B69" s="6"/>
      <c r="C69" s="6"/>
      <c r="D69" s="20"/>
      <c r="E69" s="20"/>
      <c r="F69" s="46"/>
      <c r="G69" s="4"/>
      <c r="H69" s="3"/>
    </row>
    <row r="70" spans="1:8" ht="8.1" customHeight="1">
      <c r="A70" s="1"/>
      <c r="B70" s="1"/>
      <c r="C70" s="1"/>
      <c r="D70" s="20"/>
      <c r="E70" s="20"/>
      <c r="F70" s="51"/>
      <c r="G70" s="4"/>
      <c r="H70" s="21"/>
    </row>
    <row r="71" spans="1:8" ht="21" customHeight="1">
      <c r="A71" s="5" t="s">
        <v>41</v>
      </c>
      <c r="B71" s="1"/>
      <c r="C71" s="1"/>
      <c r="D71" s="20">
        <v>16</v>
      </c>
      <c r="E71" s="20"/>
      <c r="F71" s="49">
        <v>2700784</v>
      </c>
      <c r="G71" s="25"/>
      <c r="H71" s="25">
        <v>3347051</v>
      </c>
    </row>
    <row r="72" spans="1:8" ht="21" customHeight="1">
      <c r="A72" s="5" t="s">
        <v>38</v>
      </c>
      <c r="B72" s="38"/>
      <c r="C72" s="37"/>
      <c r="D72" s="20">
        <v>17</v>
      </c>
      <c r="E72" s="20"/>
      <c r="F72" s="49">
        <v>45337810</v>
      </c>
      <c r="G72" s="25"/>
      <c r="H72" s="25">
        <v>51499682</v>
      </c>
    </row>
    <row r="73" spans="1:8" ht="21" customHeight="1">
      <c r="A73" s="5" t="s">
        <v>39</v>
      </c>
      <c r="B73" s="37"/>
      <c r="C73" s="37"/>
      <c r="D73" s="20"/>
      <c r="E73" s="20"/>
      <c r="F73" s="49">
        <v>25509414</v>
      </c>
      <c r="G73" s="25"/>
      <c r="H73" s="25">
        <v>28584230</v>
      </c>
    </row>
    <row r="74" spans="1:8" ht="21" customHeight="1">
      <c r="A74" s="22" t="s">
        <v>18</v>
      </c>
      <c r="B74" s="22"/>
      <c r="C74" s="37"/>
      <c r="D74" s="20"/>
      <c r="E74" s="20"/>
      <c r="F74" s="48">
        <v>11564214</v>
      </c>
      <c r="G74" s="25"/>
      <c r="H74" s="23">
        <v>10848371</v>
      </c>
    </row>
    <row r="75" spans="1:8" ht="8.1" customHeight="1">
      <c r="A75" s="1"/>
      <c r="B75" s="1"/>
      <c r="C75" s="1"/>
      <c r="D75" s="20"/>
      <c r="E75" s="20"/>
      <c r="F75" s="49"/>
      <c r="G75" s="25"/>
    </row>
    <row r="76" spans="1:8" ht="21" customHeight="1">
      <c r="A76" s="1" t="s">
        <v>10</v>
      </c>
      <c r="B76" s="1"/>
      <c r="C76" s="1"/>
      <c r="D76" s="20"/>
      <c r="E76" s="20"/>
      <c r="F76" s="48">
        <f>SUM(F71:F75)</f>
        <v>85112222</v>
      </c>
      <c r="G76" s="25"/>
      <c r="H76" s="23">
        <f>SUM(H71:H75)</f>
        <v>94279334</v>
      </c>
    </row>
    <row r="77" spans="1:8" ht="8.1" customHeight="1">
      <c r="A77" s="1"/>
      <c r="B77" s="1"/>
      <c r="C77" s="1"/>
      <c r="D77" s="20"/>
      <c r="E77" s="20"/>
      <c r="F77" s="49"/>
      <c r="G77" s="25"/>
    </row>
    <row r="78" spans="1:8" ht="21" customHeight="1">
      <c r="A78" s="1" t="s">
        <v>11</v>
      </c>
      <c r="B78" s="1"/>
      <c r="C78" s="1"/>
      <c r="D78" s="39"/>
      <c r="E78" s="39"/>
      <c r="F78" s="48">
        <f>SUM(F67,F76)</f>
        <v>392500880</v>
      </c>
      <c r="G78" s="25"/>
      <c r="H78" s="23">
        <f>SUM(H67,H76)</f>
        <v>264018391</v>
      </c>
    </row>
    <row r="79" spans="1:8" ht="21" customHeight="1">
      <c r="A79" s="1"/>
      <c r="B79" s="1"/>
      <c r="C79" s="1"/>
      <c r="D79" s="39"/>
      <c r="E79" s="39"/>
      <c r="F79" s="7"/>
      <c r="G79" s="25"/>
      <c r="H79" s="7"/>
    </row>
    <row r="80" spans="1:8" ht="21" customHeight="1">
      <c r="A80" s="1"/>
      <c r="B80" s="1"/>
      <c r="C80" s="1"/>
      <c r="D80" s="20"/>
      <c r="E80" s="39"/>
      <c r="F80" s="7"/>
      <c r="G80" s="25"/>
      <c r="H80" s="7"/>
    </row>
    <row r="81" spans="1:8" ht="21" customHeight="1">
      <c r="A81" s="1"/>
      <c r="B81" s="1"/>
      <c r="C81" s="1"/>
      <c r="D81" s="39"/>
      <c r="E81" s="39"/>
      <c r="F81" s="7"/>
      <c r="G81" s="25"/>
      <c r="H81" s="7"/>
    </row>
    <row r="82" spans="1:8" ht="21" customHeight="1">
      <c r="A82" s="1"/>
      <c r="B82" s="1"/>
      <c r="C82" s="1"/>
      <c r="D82" s="39"/>
      <c r="E82" s="39"/>
      <c r="F82" s="7"/>
      <c r="G82" s="25"/>
      <c r="H82" s="7"/>
    </row>
    <row r="83" spans="1:8" ht="21" customHeight="1">
      <c r="A83" s="1"/>
      <c r="B83" s="1"/>
      <c r="C83" s="1"/>
      <c r="D83" s="39"/>
      <c r="E83" s="39"/>
      <c r="F83" s="7"/>
      <c r="G83" s="25"/>
      <c r="H83" s="7"/>
    </row>
    <row r="84" spans="1:8" ht="21" customHeight="1">
      <c r="A84" s="1"/>
      <c r="B84" s="1"/>
      <c r="C84" s="1"/>
      <c r="D84" s="39"/>
      <c r="E84" s="39"/>
      <c r="F84" s="7"/>
      <c r="G84" s="25"/>
      <c r="H84" s="7"/>
    </row>
    <row r="85" spans="1:8" ht="21" customHeight="1">
      <c r="A85" s="1"/>
      <c r="B85" s="1"/>
      <c r="C85" s="1"/>
      <c r="D85" s="39"/>
      <c r="E85" s="39"/>
      <c r="F85" s="7"/>
      <c r="G85" s="25"/>
      <c r="H85" s="7"/>
    </row>
    <row r="86" spans="1:8" ht="16.5" customHeight="1">
      <c r="A86" s="1"/>
      <c r="B86" s="1"/>
      <c r="C86" s="1"/>
      <c r="D86" s="39"/>
      <c r="E86" s="39"/>
      <c r="F86" s="7"/>
      <c r="G86" s="25"/>
      <c r="H86" s="7"/>
    </row>
    <row r="87" spans="1:8" ht="21.95" customHeight="1">
      <c r="A87" s="29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40"/>
      <c r="C87" s="40"/>
      <c r="D87" s="40"/>
      <c r="E87" s="40"/>
      <c r="F87" s="41"/>
      <c r="G87" s="42"/>
      <c r="H87" s="41"/>
    </row>
    <row r="88" spans="1:8" ht="21.75" customHeight="1">
      <c r="A88" s="6" t="str">
        <f>$A$1</f>
        <v>บริษัท โพลีเน็ต จำกัด (มหาชน)</v>
      </c>
      <c r="B88" s="6"/>
      <c r="C88" s="6"/>
      <c r="D88" s="2"/>
      <c r="E88" s="2"/>
      <c r="F88" s="33"/>
      <c r="G88" s="13"/>
      <c r="H88" s="33"/>
    </row>
    <row r="89" spans="1:8" ht="21.75" customHeight="1">
      <c r="A89" s="6" t="s">
        <v>122</v>
      </c>
      <c r="B89" s="6"/>
      <c r="C89" s="6"/>
      <c r="D89" s="2"/>
      <c r="E89" s="2"/>
      <c r="F89" s="28"/>
      <c r="G89" s="13"/>
      <c r="H89" s="28"/>
    </row>
    <row r="90" spans="1:8" ht="21.75" customHeight="1">
      <c r="A90" s="9" t="str">
        <f>A3</f>
        <v>ณ วันที่ 31 มีนาคม พ.ศ. 2567</v>
      </c>
      <c r="B90" s="9"/>
      <c r="C90" s="9"/>
      <c r="D90" s="10"/>
      <c r="E90" s="10"/>
      <c r="F90" s="34"/>
      <c r="G90" s="35"/>
      <c r="H90" s="34"/>
    </row>
    <row r="91" spans="1:8" ht="21" customHeight="1">
      <c r="A91" s="6"/>
      <c r="B91" s="6"/>
      <c r="C91" s="6"/>
      <c r="D91" s="2"/>
      <c r="E91" s="2"/>
      <c r="F91" s="36"/>
      <c r="G91" s="13"/>
      <c r="H91" s="36"/>
    </row>
    <row r="92" spans="1:8" ht="21" customHeight="1">
      <c r="A92" s="6"/>
      <c r="B92" s="6"/>
      <c r="C92" s="6"/>
      <c r="D92" s="2"/>
      <c r="E92" s="2"/>
      <c r="F92" s="14" t="s">
        <v>42</v>
      </c>
      <c r="G92" s="13"/>
      <c r="H92" s="14" t="s">
        <v>43</v>
      </c>
    </row>
    <row r="93" spans="1:8" ht="21" customHeight="1">
      <c r="A93" s="6"/>
      <c r="B93" s="6"/>
      <c r="C93" s="6"/>
      <c r="D93" s="2"/>
      <c r="E93" s="2"/>
      <c r="F93" s="14" t="s">
        <v>55</v>
      </c>
      <c r="G93" s="13"/>
      <c r="H93" s="14" t="s">
        <v>44</v>
      </c>
    </row>
    <row r="94" spans="1:8" ht="21" customHeight="1">
      <c r="A94" s="1"/>
      <c r="B94" s="1"/>
      <c r="C94" s="1"/>
      <c r="D94" s="15"/>
      <c r="E94" s="15"/>
      <c r="F94" s="14" t="s">
        <v>56</v>
      </c>
      <c r="G94" s="16"/>
      <c r="H94" s="14" t="s">
        <v>51</v>
      </c>
    </row>
    <row r="95" spans="1:8" ht="21" customHeight="1">
      <c r="A95" s="1"/>
      <c r="B95" s="1"/>
      <c r="C95" s="1"/>
      <c r="D95" s="1"/>
      <c r="E95" s="18"/>
      <c r="F95" s="19" t="s">
        <v>26</v>
      </c>
      <c r="G95" s="16"/>
      <c r="H95" s="19" t="s">
        <v>26</v>
      </c>
    </row>
    <row r="96" spans="1:8" ht="8.1" customHeight="1">
      <c r="A96" s="1"/>
      <c r="B96" s="1"/>
      <c r="C96" s="1"/>
      <c r="D96" s="20"/>
      <c r="E96" s="20"/>
      <c r="F96" s="51"/>
      <c r="G96" s="4"/>
      <c r="H96" s="21"/>
    </row>
    <row r="97" spans="1:10" ht="21" customHeight="1">
      <c r="A97" s="6" t="s">
        <v>48</v>
      </c>
      <c r="B97" s="6"/>
      <c r="C97" s="6"/>
      <c r="D97" s="20"/>
      <c r="E97" s="20"/>
      <c r="F97" s="46"/>
      <c r="G97" s="4"/>
      <c r="H97" s="3"/>
    </row>
    <row r="98" spans="1:10" ht="8.1" customHeight="1">
      <c r="A98" s="1"/>
      <c r="B98" s="1"/>
      <c r="C98" s="1"/>
      <c r="D98" s="20"/>
      <c r="E98" s="20"/>
      <c r="F98" s="51"/>
      <c r="G98" s="4"/>
      <c r="H98" s="21"/>
    </row>
    <row r="99" spans="1:10" ht="21" customHeight="1">
      <c r="A99" s="1" t="s">
        <v>20</v>
      </c>
      <c r="B99" s="1"/>
      <c r="C99" s="1"/>
      <c r="D99" s="39"/>
      <c r="E99" s="39"/>
      <c r="F99" s="53"/>
      <c r="G99" s="13"/>
      <c r="H99" s="36"/>
    </row>
    <row r="100" spans="1:10" ht="8.1" customHeight="1">
      <c r="A100" s="1"/>
      <c r="B100" s="1"/>
      <c r="C100" s="1"/>
      <c r="D100" s="20"/>
      <c r="E100" s="20"/>
      <c r="F100" s="51"/>
      <c r="G100" s="4"/>
      <c r="H100" s="21"/>
    </row>
    <row r="101" spans="1:10" ht="21" customHeight="1">
      <c r="A101" s="5" t="s">
        <v>12</v>
      </c>
      <c r="D101" s="20"/>
      <c r="E101" s="39"/>
      <c r="F101" s="53"/>
      <c r="G101" s="13"/>
      <c r="H101" s="36"/>
    </row>
    <row r="102" spans="1:10" ht="21" customHeight="1">
      <c r="B102" s="5" t="s">
        <v>13</v>
      </c>
      <c r="D102" s="20"/>
      <c r="E102" s="39"/>
      <c r="F102" s="53"/>
      <c r="G102" s="13"/>
      <c r="H102" s="36"/>
    </row>
    <row r="103" spans="1:10" ht="21" customHeight="1">
      <c r="C103" s="5" t="s">
        <v>45</v>
      </c>
      <c r="D103" s="43"/>
      <c r="E103" s="39"/>
      <c r="F103" s="53"/>
      <c r="G103" s="13"/>
      <c r="H103" s="36"/>
    </row>
    <row r="104" spans="1:10" ht="21" customHeight="1" thickBot="1">
      <c r="C104" s="5" t="s">
        <v>46</v>
      </c>
      <c r="D104" s="43"/>
      <c r="E104" s="39"/>
      <c r="F104" s="50">
        <v>450000000</v>
      </c>
      <c r="G104" s="25"/>
      <c r="H104" s="27">
        <v>450000000</v>
      </c>
    </row>
    <row r="105" spans="1:10" ht="8.1" customHeight="1" thickTop="1">
      <c r="D105" s="20"/>
      <c r="E105" s="39"/>
      <c r="F105" s="49"/>
      <c r="G105" s="25"/>
    </row>
    <row r="106" spans="1:10" ht="21" customHeight="1">
      <c r="B106" s="5" t="s">
        <v>14</v>
      </c>
      <c r="D106" s="20"/>
      <c r="E106" s="39"/>
      <c r="F106" s="49"/>
      <c r="G106" s="25"/>
    </row>
    <row r="107" spans="1:10" ht="21" customHeight="1">
      <c r="C107" s="5" t="s">
        <v>45</v>
      </c>
      <c r="D107" s="20"/>
      <c r="E107" s="39"/>
      <c r="F107" s="49"/>
      <c r="G107" s="25"/>
    </row>
    <row r="108" spans="1:10" ht="21" customHeight="1">
      <c r="C108" s="5" t="s">
        <v>46</v>
      </c>
      <c r="D108" s="20"/>
      <c r="E108" s="39"/>
      <c r="F108" s="49">
        <v>450000000</v>
      </c>
      <c r="G108" s="25"/>
      <c r="H108" s="25">
        <v>450000000</v>
      </c>
    </row>
    <row r="109" spans="1:10" ht="21" customHeight="1">
      <c r="A109" s="5" t="s">
        <v>30</v>
      </c>
      <c r="D109" s="20"/>
      <c r="E109" s="39"/>
      <c r="F109" s="49">
        <v>679911012</v>
      </c>
      <c r="G109" s="25"/>
      <c r="H109" s="25">
        <v>679911012</v>
      </c>
      <c r="J109" s="24"/>
    </row>
    <row r="110" spans="1:10" ht="21" customHeight="1">
      <c r="A110" s="5" t="s">
        <v>25</v>
      </c>
      <c r="D110" s="20"/>
      <c r="E110" s="39"/>
      <c r="F110" s="49"/>
      <c r="G110" s="25"/>
    </row>
    <row r="111" spans="1:10" ht="21" customHeight="1">
      <c r="B111" s="5" t="s">
        <v>29</v>
      </c>
      <c r="D111" s="20"/>
      <c r="E111" s="39"/>
      <c r="F111" s="49">
        <v>33750000</v>
      </c>
      <c r="G111" s="25"/>
      <c r="H111" s="25">
        <v>33750000</v>
      </c>
    </row>
    <row r="112" spans="1:10" ht="21" customHeight="1">
      <c r="B112" s="5" t="s">
        <v>28</v>
      </c>
      <c r="C112" s="22"/>
      <c r="D112" s="20"/>
      <c r="E112" s="39"/>
      <c r="F112" s="46">
        <v>51117308</v>
      </c>
      <c r="G112" s="25"/>
      <c r="H112" s="7">
        <v>135412984</v>
      </c>
    </row>
    <row r="113" spans="1:8" ht="21" customHeight="1">
      <c r="A113" s="22" t="s">
        <v>40</v>
      </c>
      <c r="D113" s="20"/>
      <c r="E113" s="20"/>
      <c r="F113" s="46"/>
      <c r="G113" s="3"/>
      <c r="H113" s="3"/>
    </row>
    <row r="114" spans="1:8" ht="21" customHeight="1">
      <c r="A114" s="22"/>
      <c r="B114" s="5" t="s">
        <v>31</v>
      </c>
      <c r="D114" s="20"/>
      <c r="E114" s="20"/>
      <c r="F114" s="46">
        <v>-3900000</v>
      </c>
      <c r="G114" s="3"/>
      <c r="H114" s="3">
        <v>-3900000</v>
      </c>
    </row>
    <row r="115" spans="1:8" ht="21" customHeight="1">
      <c r="A115" s="22"/>
      <c r="B115" s="5" t="s">
        <v>32</v>
      </c>
      <c r="D115" s="20"/>
      <c r="E115" s="20"/>
      <c r="F115" s="54">
        <v>6450697</v>
      </c>
      <c r="G115" s="3"/>
      <c r="H115" s="11">
        <v>6702728</v>
      </c>
    </row>
    <row r="116" spans="1:8" ht="8.1" customHeight="1">
      <c r="A116" s="1"/>
      <c r="B116" s="1"/>
      <c r="C116" s="1"/>
      <c r="F116" s="46"/>
      <c r="G116" s="3"/>
      <c r="H116" s="3"/>
    </row>
    <row r="117" spans="1:8" ht="21" customHeight="1">
      <c r="A117" s="6" t="s">
        <v>23</v>
      </c>
      <c r="B117" s="6"/>
      <c r="C117" s="6"/>
      <c r="D117" s="20"/>
      <c r="E117" s="39"/>
      <c r="F117" s="54">
        <f>SUM(F107:F115)</f>
        <v>1217329017</v>
      </c>
      <c r="G117" s="3"/>
      <c r="H117" s="11">
        <f>SUM(H107:H115)</f>
        <v>1301876724</v>
      </c>
    </row>
    <row r="118" spans="1:8" ht="8.1" customHeight="1">
      <c r="A118" s="1"/>
      <c r="D118" s="20"/>
      <c r="E118" s="20"/>
      <c r="F118" s="46"/>
      <c r="G118" s="3"/>
      <c r="H118" s="3"/>
    </row>
    <row r="119" spans="1:8" ht="21" customHeight="1" thickBot="1">
      <c r="A119" s="44" t="s">
        <v>24</v>
      </c>
      <c r="B119" s="1"/>
      <c r="C119" s="1"/>
      <c r="D119" s="20"/>
      <c r="E119" s="20"/>
      <c r="F119" s="47">
        <f>SUM(F78,F117)</f>
        <v>1609829897</v>
      </c>
      <c r="G119" s="4"/>
      <c r="H119" s="45">
        <f>SUM(H78,H117)</f>
        <v>1565895115</v>
      </c>
    </row>
    <row r="120" spans="1:8" ht="21" customHeight="1" thickTop="1">
      <c r="A120" s="44"/>
      <c r="B120" s="1"/>
      <c r="C120" s="1"/>
      <c r="D120" s="20"/>
      <c r="E120" s="20"/>
      <c r="F120" s="3"/>
      <c r="G120" s="4"/>
      <c r="H120" s="3"/>
    </row>
    <row r="121" spans="1:8" ht="21" customHeight="1">
      <c r="A121" s="44"/>
      <c r="B121" s="1"/>
      <c r="C121" s="1"/>
      <c r="D121" s="20"/>
      <c r="E121" s="20"/>
      <c r="F121" s="3"/>
      <c r="G121" s="4"/>
      <c r="H121" s="3"/>
    </row>
    <row r="122" spans="1:8" ht="21" customHeight="1">
      <c r="A122" s="44"/>
      <c r="B122" s="1"/>
      <c r="C122" s="1"/>
      <c r="D122" s="20"/>
      <c r="E122" s="20"/>
      <c r="F122" s="3"/>
      <c r="G122" s="4"/>
      <c r="H122" s="3"/>
    </row>
    <row r="123" spans="1:8" ht="21" customHeight="1">
      <c r="A123" s="44"/>
      <c r="B123" s="1"/>
      <c r="C123" s="1"/>
      <c r="D123" s="20"/>
      <c r="E123" s="20"/>
      <c r="F123" s="3"/>
      <c r="G123" s="4"/>
      <c r="H123" s="3"/>
    </row>
    <row r="124" spans="1:8" ht="21" customHeight="1">
      <c r="A124" s="44"/>
      <c r="B124" s="1"/>
      <c r="C124" s="1"/>
      <c r="D124" s="20"/>
      <c r="E124" s="20"/>
      <c r="F124" s="3"/>
      <c r="G124" s="4"/>
      <c r="H124" s="3"/>
    </row>
    <row r="125" spans="1:8" ht="21" customHeight="1">
      <c r="A125" s="44"/>
      <c r="B125" s="1"/>
      <c r="C125" s="1"/>
      <c r="D125" s="20"/>
      <c r="E125" s="20"/>
      <c r="F125" s="3"/>
      <c r="G125" s="4"/>
      <c r="H125" s="3"/>
    </row>
    <row r="126" spans="1:8" ht="21" customHeight="1">
      <c r="A126" s="44"/>
      <c r="B126" s="1"/>
      <c r="C126" s="1"/>
      <c r="D126" s="20"/>
      <c r="E126" s="20"/>
      <c r="F126" s="3"/>
      <c r="G126" s="4"/>
      <c r="H126" s="3"/>
    </row>
    <row r="127" spans="1:8" ht="22.5" customHeight="1">
      <c r="A127" s="44"/>
      <c r="B127" s="1"/>
      <c r="C127" s="1"/>
      <c r="D127" s="20"/>
      <c r="E127" s="20"/>
      <c r="F127" s="3"/>
      <c r="G127" s="4"/>
      <c r="H127" s="3"/>
    </row>
    <row r="128" spans="1:8" ht="23.25" customHeight="1">
      <c r="A128" s="44"/>
      <c r="B128" s="1"/>
      <c r="C128" s="1"/>
      <c r="D128" s="20"/>
      <c r="E128" s="20"/>
      <c r="F128" s="3"/>
      <c r="G128" s="4"/>
      <c r="H128" s="3"/>
    </row>
    <row r="129" spans="1:8" ht="21.95" customHeight="1">
      <c r="A129" s="29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40"/>
      <c r="C129" s="40"/>
      <c r="D129" s="40"/>
      <c r="E129" s="40"/>
      <c r="F129" s="41"/>
      <c r="G129" s="42"/>
      <c r="H129" s="41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7" man="1"/>
    <brk id="8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8892C-A2B6-4702-ABB7-781136CCB072}">
  <dimension ref="A1:I62"/>
  <sheetViews>
    <sheetView zoomScale="85" zoomScaleNormal="85" zoomScaleSheetLayoutView="85" workbookViewId="0">
      <selection activeCell="C7" sqref="C7"/>
    </sheetView>
  </sheetViews>
  <sheetFormatPr defaultColWidth="9.140625" defaultRowHeight="18.95" customHeight="1"/>
  <cols>
    <col min="1" max="1" width="52" style="60" customWidth="1"/>
    <col min="2" max="2" width="8.7109375" style="56" customWidth="1"/>
    <col min="3" max="3" width="1.42578125" style="78" customWidth="1"/>
    <col min="4" max="4" width="15.7109375" style="105" customWidth="1"/>
    <col min="5" max="5" width="1.42578125" style="105" customWidth="1"/>
    <col min="6" max="6" width="15.7109375" style="105" customWidth="1"/>
    <col min="7" max="7" width="9.7109375" style="60" bestFit="1" customWidth="1"/>
    <col min="8" max="16384" width="9.140625" style="60"/>
  </cols>
  <sheetData>
    <row r="1" spans="1:9" ht="21.75" customHeight="1">
      <c r="A1" s="55" t="str">
        <f>'[3]TH BS 3-5'!A87</f>
        <v>บริษัท โพลีเน็ต จำกัด (มหาชน)</v>
      </c>
      <c r="C1" s="57"/>
      <c r="D1" s="58"/>
      <c r="E1" s="59"/>
      <c r="F1" s="58"/>
    </row>
    <row r="2" spans="1:9" ht="21.75" customHeight="1">
      <c r="A2" s="62" t="s">
        <v>57</v>
      </c>
      <c r="C2" s="57"/>
      <c r="D2" s="59"/>
      <c r="E2" s="59"/>
      <c r="F2" s="59"/>
    </row>
    <row r="3" spans="1:9" ht="21.75" customHeight="1">
      <c r="A3" s="63" t="s">
        <v>126</v>
      </c>
      <c r="B3" s="64"/>
      <c r="C3" s="65"/>
      <c r="D3" s="66"/>
      <c r="E3" s="66"/>
      <c r="F3" s="66"/>
    </row>
    <row r="4" spans="1:9" ht="21" customHeight="1">
      <c r="A4" s="55"/>
      <c r="C4" s="57"/>
      <c r="D4" s="59"/>
      <c r="E4" s="59"/>
      <c r="F4" s="59"/>
    </row>
    <row r="5" spans="1:9" ht="21" customHeight="1">
      <c r="A5" s="55"/>
      <c r="C5" s="57"/>
      <c r="D5" s="14" t="s">
        <v>42</v>
      </c>
      <c r="E5" s="13"/>
      <c r="F5" s="14" t="s">
        <v>42</v>
      </c>
    </row>
    <row r="6" spans="1:9" ht="21" customHeight="1">
      <c r="B6" s="67"/>
      <c r="C6" s="68"/>
      <c r="D6" s="14" t="s">
        <v>56</v>
      </c>
      <c r="E6" s="16"/>
      <c r="F6" s="14" t="s">
        <v>51</v>
      </c>
    </row>
    <row r="7" spans="1:9" ht="21" customHeight="1">
      <c r="B7" s="69" t="s">
        <v>0</v>
      </c>
      <c r="C7" s="68"/>
      <c r="D7" s="70" t="s">
        <v>26</v>
      </c>
      <c r="E7" s="71"/>
      <c r="F7" s="70" t="s">
        <v>26</v>
      </c>
    </row>
    <row r="8" spans="1:9" ht="21" customHeight="1">
      <c r="B8" s="72"/>
      <c r="C8" s="68"/>
      <c r="D8" s="73"/>
      <c r="E8" s="71"/>
      <c r="F8" s="71"/>
    </row>
    <row r="9" spans="1:9" ht="21" customHeight="1">
      <c r="A9" s="74" t="s">
        <v>58</v>
      </c>
      <c r="C9" s="75"/>
      <c r="D9" s="76">
        <v>234563989</v>
      </c>
      <c r="E9" s="77"/>
      <c r="F9" s="77">
        <v>254807687</v>
      </c>
      <c r="G9" s="78"/>
    </row>
    <row r="10" spans="1:9" ht="21" customHeight="1">
      <c r="A10" s="74" t="s">
        <v>59</v>
      </c>
      <c r="C10" s="68"/>
      <c r="D10" s="79">
        <v>-166199146</v>
      </c>
      <c r="E10" s="80"/>
      <c r="F10" s="81">
        <v>-199898722</v>
      </c>
      <c r="H10" s="82"/>
      <c r="I10" s="82"/>
    </row>
    <row r="11" spans="1:9" ht="21" customHeight="1">
      <c r="B11" s="72"/>
      <c r="C11" s="68"/>
      <c r="D11" s="83"/>
      <c r="E11" s="71"/>
      <c r="F11" s="84"/>
    </row>
    <row r="12" spans="1:9" ht="21" customHeight="1">
      <c r="A12" s="55" t="s">
        <v>60</v>
      </c>
      <c r="C12" s="75"/>
      <c r="D12" s="76">
        <f>SUM(D9:D10)</f>
        <v>68364843</v>
      </c>
      <c r="E12" s="77"/>
      <c r="F12" s="77">
        <f>SUM(F9:F10)</f>
        <v>54908965</v>
      </c>
      <c r="G12" s="85"/>
    </row>
    <row r="13" spans="1:9" ht="21" customHeight="1">
      <c r="A13" s="60" t="s">
        <v>61</v>
      </c>
      <c r="C13" s="75"/>
      <c r="D13" s="46">
        <v>1099951</v>
      </c>
      <c r="E13" s="77"/>
      <c r="F13" s="3">
        <v>314166</v>
      </c>
      <c r="G13" s="86"/>
    </row>
    <row r="14" spans="1:9" ht="21" customHeight="1">
      <c r="A14" s="60" t="s">
        <v>62</v>
      </c>
      <c r="C14" s="68"/>
      <c r="D14" s="76">
        <v>-5124592</v>
      </c>
      <c r="E14" s="87"/>
      <c r="F14" s="77">
        <v>-3800997</v>
      </c>
      <c r="G14" s="86"/>
    </row>
    <row r="15" spans="1:9" ht="21" customHeight="1">
      <c r="A15" s="60" t="s">
        <v>63</v>
      </c>
      <c r="C15" s="75"/>
      <c r="D15" s="76">
        <v>-14529854</v>
      </c>
      <c r="E15" s="87"/>
      <c r="F15" s="77">
        <v>-14799379</v>
      </c>
      <c r="G15" s="86"/>
    </row>
    <row r="16" spans="1:9" s="61" customFormat="1" ht="21" customHeight="1">
      <c r="A16" s="88" t="s">
        <v>64</v>
      </c>
      <c r="B16" s="56"/>
      <c r="C16" s="75"/>
      <c r="D16" s="76">
        <v>133536</v>
      </c>
      <c r="E16" s="87"/>
      <c r="F16" s="77">
        <v>-164791</v>
      </c>
      <c r="G16" s="86"/>
    </row>
    <row r="17" spans="1:7" s="61" customFormat="1" ht="21" customHeight="1">
      <c r="A17" s="74" t="s">
        <v>137</v>
      </c>
      <c r="B17" s="56"/>
      <c r="C17" s="75"/>
      <c r="D17" s="76">
        <v>-568694</v>
      </c>
      <c r="E17" s="89"/>
      <c r="F17" s="77">
        <v>-159366</v>
      </c>
      <c r="G17" s="60"/>
    </row>
    <row r="18" spans="1:7" s="61" customFormat="1" ht="21" customHeight="1">
      <c r="A18" s="74" t="s">
        <v>65</v>
      </c>
      <c r="B18" s="56"/>
      <c r="C18" s="75"/>
      <c r="D18" s="79">
        <v>-1056526</v>
      </c>
      <c r="E18" s="87"/>
      <c r="F18" s="81">
        <v>-3723116</v>
      </c>
      <c r="G18" s="60"/>
    </row>
    <row r="19" spans="1:7" s="61" customFormat="1" ht="21" customHeight="1">
      <c r="A19" s="60"/>
      <c r="B19" s="72"/>
      <c r="C19" s="68"/>
      <c r="D19" s="83"/>
      <c r="E19" s="71"/>
      <c r="F19" s="84"/>
      <c r="G19" s="60"/>
    </row>
    <row r="20" spans="1:7" s="61" customFormat="1" ht="21" customHeight="1">
      <c r="A20" s="55" t="s">
        <v>66</v>
      </c>
      <c r="B20" s="56"/>
      <c r="C20" s="75"/>
      <c r="D20" s="76">
        <f>SUM(D12:D18)</f>
        <v>48318664</v>
      </c>
      <c r="E20" s="77"/>
      <c r="F20" s="77">
        <f>SUM(F12:F18)</f>
        <v>32575482</v>
      </c>
    </row>
    <row r="21" spans="1:7" s="61" customFormat="1" ht="21" customHeight="1">
      <c r="A21" s="74" t="s">
        <v>67</v>
      </c>
      <c r="B21" s="56">
        <v>20</v>
      </c>
      <c r="C21" s="75"/>
      <c r="D21" s="79">
        <v>-2114340</v>
      </c>
      <c r="E21" s="77"/>
      <c r="F21" s="81">
        <v>-4649339</v>
      </c>
      <c r="G21" s="90"/>
    </row>
    <row r="22" spans="1:7" s="61" customFormat="1" ht="8.25" customHeight="1">
      <c r="A22" s="60"/>
      <c r="B22" s="72"/>
      <c r="C22" s="68"/>
      <c r="D22" s="83"/>
      <c r="E22" s="71"/>
      <c r="F22" s="84"/>
      <c r="G22" s="60"/>
    </row>
    <row r="23" spans="1:7" s="61" customFormat="1" ht="21" customHeight="1">
      <c r="A23" s="91" t="s">
        <v>127</v>
      </c>
      <c r="B23" s="56"/>
      <c r="C23" s="75"/>
      <c r="D23" s="79">
        <f>SUM(D20:D21)</f>
        <v>46204324</v>
      </c>
      <c r="E23" s="77"/>
      <c r="F23" s="81">
        <f>SUM(F20:F21)</f>
        <v>27926143</v>
      </c>
      <c r="G23" s="60"/>
    </row>
    <row r="24" spans="1:7" s="61" customFormat="1" ht="6" customHeight="1">
      <c r="A24" s="60"/>
      <c r="B24" s="72"/>
      <c r="C24" s="68"/>
      <c r="D24" s="83"/>
      <c r="E24" s="71"/>
      <c r="F24" s="84"/>
      <c r="G24" s="60"/>
    </row>
    <row r="25" spans="1:7" s="61" customFormat="1" ht="21" customHeight="1">
      <c r="A25" s="91" t="s">
        <v>68</v>
      </c>
      <c r="B25" s="56"/>
      <c r="C25" s="78"/>
      <c r="D25" s="92"/>
      <c r="E25" s="80"/>
      <c r="F25" s="56"/>
      <c r="G25" s="60"/>
    </row>
    <row r="26" spans="1:7" s="61" customFormat="1" ht="21" customHeight="1">
      <c r="A26" s="93" t="s">
        <v>69</v>
      </c>
      <c r="B26" s="56"/>
      <c r="C26" s="78"/>
      <c r="D26" s="76"/>
      <c r="E26" s="80"/>
      <c r="F26" s="77"/>
      <c r="G26" s="60"/>
    </row>
    <row r="27" spans="1:7" s="61" customFormat="1" ht="21" customHeight="1">
      <c r="A27" s="93" t="s">
        <v>70</v>
      </c>
      <c r="B27" s="56"/>
      <c r="C27" s="78"/>
      <c r="D27" s="94"/>
      <c r="E27" s="60"/>
      <c r="F27" s="60"/>
      <c r="G27" s="60"/>
    </row>
    <row r="28" spans="1:7" s="61" customFormat="1" ht="21" customHeight="1">
      <c r="A28" s="95" t="s">
        <v>71</v>
      </c>
      <c r="B28" s="56"/>
      <c r="C28" s="78"/>
      <c r="D28" s="76">
        <v>-315039</v>
      </c>
      <c r="E28" s="80"/>
      <c r="F28" s="77">
        <v>0</v>
      </c>
      <c r="G28" s="60"/>
    </row>
    <row r="29" spans="1:7" s="61" customFormat="1" ht="21" customHeight="1">
      <c r="A29" s="95" t="s">
        <v>72</v>
      </c>
      <c r="B29" s="56"/>
      <c r="C29" s="78"/>
      <c r="D29" s="76"/>
      <c r="E29" s="80"/>
      <c r="F29" s="77"/>
      <c r="G29" s="60"/>
    </row>
    <row r="30" spans="1:7" s="61" customFormat="1" ht="21" customHeight="1">
      <c r="A30" s="95" t="s">
        <v>73</v>
      </c>
      <c r="B30" s="56"/>
      <c r="C30" s="78"/>
      <c r="D30" s="79">
        <v>63007.8</v>
      </c>
      <c r="E30" s="80"/>
      <c r="F30" s="81">
        <v>0</v>
      </c>
      <c r="G30" s="60"/>
    </row>
    <row r="31" spans="1:7" s="61" customFormat="1" ht="7.5" customHeight="1">
      <c r="A31" s="95"/>
      <c r="B31" s="56"/>
      <c r="C31" s="78"/>
      <c r="D31" s="76"/>
      <c r="E31" s="80"/>
      <c r="F31" s="77"/>
      <c r="G31" s="60"/>
    </row>
    <row r="32" spans="1:7" ht="21" customHeight="1">
      <c r="A32" s="91" t="s">
        <v>128</v>
      </c>
      <c r="D32" s="79">
        <f>SUM(D28:D31)</f>
        <v>-252031.2</v>
      </c>
      <c r="E32" s="80"/>
      <c r="F32" s="81">
        <f>SUM(F28:F31)</f>
        <v>0</v>
      </c>
    </row>
    <row r="33" spans="1:6" ht="6" customHeight="1">
      <c r="A33" s="91"/>
      <c r="D33" s="76"/>
      <c r="E33" s="80"/>
      <c r="F33" s="77"/>
    </row>
    <row r="34" spans="1:6" ht="21" customHeight="1" thickBot="1">
      <c r="A34" s="96" t="s">
        <v>129</v>
      </c>
      <c r="D34" s="47">
        <f>D23+D32</f>
        <v>45952292.799999997</v>
      </c>
      <c r="E34" s="97"/>
      <c r="F34" s="45">
        <f>F23+F32</f>
        <v>27926143</v>
      </c>
    </row>
    <row r="35" spans="1:6" ht="21" customHeight="1" thickTop="1">
      <c r="A35" s="91"/>
      <c r="D35" s="76"/>
      <c r="E35" s="80"/>
      <c r="F35" s="77"/>
    </row>
    <row r="36" spans="1:6" ht="21" customHeight="1">
      <c r="A36" s="98" t="s">
        <v>74</v>
      </c>
      <c r="C36" s="75"/>
      <c r="D36" s="76"/>
      <c r="E36" s="80"/>
      <c r="F36" s="77"/>
    </row>
    <row r="37" spans="1:6" ht="6" customHeight="1">
      <c r="B37" s="72"/>
      <c r="C37" s="68"/>
      <c r="D37" s="73"/>
      <c r="E37" s="71"/>
      <c r="F37" s="71"/>
    </row>
    <row r="38" spans="1:6" ht="21" customHeight="1">
      <c r="A38" s="74" t="s">
        <v>75</v>
      </c>
      <c r="B38" s="56">
        <v>18</v>
      </c>
      <c r="C38" s="99"/>
      <c r="D38" s="100">
        <f>+D23/450000000</f>
        <v>0.10267627555555556</v>
      </c>
      <c r="E38" s="101"/>
      <c r="F38" s="102">
        <f>+F23/450000000</f>
        <v>6.2058095555555554E-2</v>
      </c>
    </row>
    <row r="39" spans="1:6" ht="21" customHeight="1">
      <c r="A39" s="74"/>
      <c r="C39" s="99"/>
      <c r="D39" s="102"/>
      <c r="E39" s="101"/>
      <c r="F39" s="102"/>
    </row>
    <row r="40" spans="1:6" ht="21" customHeight="1">
      <c r="A40" s="74"/>
      <c r="C40" s="99"/>
      <c r="D40" s="102"/>
      <c r="E40" s="101"/>
      <c r="F40" s="102"/>
    </row>
    <row r="41" spans="1:6" ht="17.25" customHeight="1">
      <c r="A41" s="74"/>
      <c r="C41" s="99"/>
      <c r="D41" s="102"/>
      <c r="E41" s="101"/>
      <c r="F41" s="102"/>
    </row>
    <row r="42" spans="1:6" ht="21.95" customHeight="1">
      <c r="A42" s="103" t="str">
        <f>'[3]TH BS 3-5'!A129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03"/>
      <c r="C42" s="103"/>
      <c r="D42" s="104"/>
      <c r="E42" s="103"/>
      <c r="F42" s="104"/>
    </row>
    <row r="52" spans="2:7" s="61" customFormat="1" ht="18.95" customHeight="1">
      <c r="B52" s="56"/>
      <c r="C52" s="78"/>
      <c r="D52" s="105"/>
      <c r="E52" s="105">
        <v>70450014</v>
      </c>
      <c r="F52" s="105"/>
      <c r="G52" s="60"/>
    </row>
    <row r="59" spans="2:7" s="61" customFormat="1" ht="18.95" customHeight="1">
      <c r="B59" s="56"/>
      <c r="C59" s="78"/>
      <c r="D59" s="105"/>
      <c r="E59" s="105"/>
      <c r="F59" s="105"/>
      <c r="G59" s="60"/>
    </row>
    <row r="62" spans="2:7" s="61" customFormat="1" ht="18.95" customHeight="1">
      <c r="B62" s="56"/>
      <c r="C62" s="78"/>
      <c r="D62" s="105"/>
      <c r="E62" s="105"/>
      <c r="F62" s="105"/>
      <c r="G62" s="105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847CC-D8CE-42C7-8379-984653AB408D}">
  <dimension ref="A1:U61"/>
  <sheetViews>
    <sheetView topLeftCell="A6" zoomScale="92" zoomScaleNormal="92" zoomScaleSheetLayoutView="85" workbookViewId="0">
      <selection activeCell="C7" sqref="C7"/>
    </sheetView>
  </sheetViews>
  <sheetFormatPr defaultColWidth="9.140625" defaultRowHeight="18.95" customHeight="1"/>
  <cols>
    <col min="1" max="1" width="1.7109375" style="113" customWidth="1"/>
    <col min="2" max="2" width="52.140625" style="113" customWidth="1"/>
    <col min="3" max="3" width="8.7109375" style="125" customWidth="1"/>
    <col min="4" max="4" width="0.85546875" style="113" customWidth="1"/>
    <col min="5" max="5" width="15.140625" style="111" customWidth="1"/>
    <col min="6" max="6" width="0.85546875" style="111" customWidth="1"/>
    <col min="7" max="7" width="10.7109375" style="111" customWidth="1"/>
    <col min="8" max="8" width="0.85546875" style="111" customWidth="1"/>
    <col min="9" max="9" width="11.42578125" style="111" bestFit="1" customWidth="1"/>
    <col min="10" max="10" width="0.85546875" style="111" customWidth="1"/>
    <col min="11" max="11" width="12.5703125" style="111" bestFit="1" customWidth="1"/>
    <col min="12" max="12" width="0.85546875" style="111" customWidth="1"/>
    <col min="13" max="13" width="18.5703125" style="111" customWidth="1"/>
    <col min="14" max="14" width="0.85546875" style="111" customWidth="1"/>
    <col min="15" max="15" width="16" style="111" customWidth="1"/>
    <col min="16" max="16" width="0.85546875" style="111" customWidth="1"/>
    <col min="17" max="17" width="13.85546875" style="111" customWidth="1"/>
    <col min="18" max="16384" width="9.140625" style="113"/>
  </cols>
  <sheetData>
    <row r="1" spans="1:17" ht="21.75" customHeight="1">
      <c r="A1" s="106" t="s">
        <v>47</v>
      </c>
      <c r="B1" s="106"/>
      <c r="C1" s="107"/>
      <c r="D1" s="108"/>
      <c r="E1" s="109"/>
      <c r="F1" s="110"/>
      <c r="G1" s="110"/>
      <c r="H1" s="110"/>
      <c r="I1" s="110"/>
      <c r="J1" s="110"/>
      <c r="K1" s="110"/>
      <c r="L1" s="110"/>
      <c r="M1" s="110"/>
      <c r="N1" s="110"/>
      <c r="P1" s="110"/>
      <c r="Q1" s="112"/>
    </row>
    <row r="2" spans="1:17" ht="21.75" customHeight="1">
      <c r="A2" s="114" t="s">
        <v>130</v>
      </c>
      <c r="B2" s="106"/>
      <c r="C2" s="107"/>
      <c r="D2" s="108"/>
      <c r="E2" s="109"/>
      <c r="F2" s="110"/>
      <c r="G2" s="110"/>
      <c r="H2" s="110"/>
      <c r="I2" s="110"/>
      <c r="J2" s="110"/>
      <c r="K2" s="110"/>
      <c r="L2" s="110"/>
      <c r="M2" s="110"/>
      <c r="N2" s="110"/>
      <c r="P2" s="110"/>
    </row>
    <row r="3" spans="1:17" ht="21.75" customHeight="1">
      <c r="A3" s="115" t="s">
        <v>126</v>
      </c>
      <c r="B3" s="115"/>
      <c r="C3" s="116"/>
      <c r="D3" s="117"/>
      <c r="E3" s="118"/>
      <c r="F3" s="119"/>
      <c r="G3" s="119"/>
      <c r="H3" s="119"/>
      <c r="I3" s="119"/>
      <c r="J3" s="119"/>
      <c r="K3" s="119"/>
      <c r="L3" s="119"/>
      <c r="M3" s="119"/>
      <c r="N3" s="119"/>
      <c r="O3" s="120"/>
      <c r="P3" s="119"/>
      <c r="Q3" s="120"/>
    </row>
    <row r="4" spans="1:17" ht="18.95" customHeight="1">
      <c r="A4" s="121"/>
      <c r="B4" s="121"/>
      <c r="C4" s="122"/>
      <c r="D4" s="108"/>
      <c r="E4" s="109"/>
      <c r="F4" s="110"/>
      <c r="G4" s="110"/>
      <c r="H4" s="110"/>
      <c r="I4" s="110"/>
      <c r="J4" s="110"/>
      <c r="K4" s="110"/>
      <c r="L4" s="110"/>
      <c r="M4" s="110"/>
      <c r="N4" s="110"/>
      <c r="P4" s="110"/>
    </row>
    <row r="5" spans="1:17" ht="18.95" customHeight="1">
      <c r="A5" s="123"/>
      <c r="B5" s="123"/>
      <c r="C5" s="122"/>
      <c r="D5" s="123"/>
      <c r="E5" s="124"/>
      <c r="F5" s="124"/>
      <c r="G5" s="124"/>
      <c r="H5" s="124"/>
      <c r="I5" s="231" t="s">
        <v>25</v>
      </c>
      <c r="J5" s="231"/>
      <c r="K5" s="231"/>
      <c r="L5" s="124"/>
      <c r="M5" s="232" t="s">
        <v>40</v>
      </c>
      <c r="N5" s="232"/>
      <c r="O5" s="232"/>
      <c r="P5" s="124"/>
      <c r="Q5" s="124"/>
    </row>
    <row r="6" spans="1:17" ht="18.95" customHeight="1">
      <c r="A6" s="123"/>
      <c r="C6" s="122"/>
      <c r="D6" s="123"/>
      <c r="E6" s="124"/>
      <c r="F6" s="124"/>
      <c r="G6" s="124"/>
      <c r="H6" s="124"/>
      <c r="J6" s="113"/>
      <c r="L6" s="124"/>
      <c r="M6" s="118" t="s">
        <v>76</v>
      </c>
      <c r="N6" s="124"/>
      <c r="P6" s="124"/>
      <c r="Q6" s="124"/>
    </row>
    <row r="7" spans="1:17" ht="18.95" customHeight="1">
      <c r="D7" s="126"/>
      <c r="F7" s="127"/>
      <c r="G7" s="109"/>
      <c r="H7" s="127"/>
      <c r="I7" s="109" t="s">
        <v>77</v>
      </c>
      <c r="J7" s="127"/>
      <c r="K7" s="127"/>
      <c r="L7" s="109"/>
      <c r="M7" s="109" t="s">
        <v>78</v>
      </c>
      <c r="N7" s="109"/>
      <c r="O7" s="109" t="s">
        <v>79</v>
      </c>
      <c r="P7" s="109"/>
    </row>
    <row r="8" spans="1:17" ht="18.95" customHeight="1">
      <c r="D8" s="126"/>
      <c r="E8" s="109" t="s">
        <v>13</v>
      </c>
      <c r="F8" s="109"/>
      <c r="G8" s="109" t="s">
        <v>80</v>
      </c>
      <c r="H8" s="109"/>
      <c r="I8" s="109" t="s">
        <v>81</v>
      </c>
      <c r="J8" s="109"/>
      <c r="K8" s="109"/>
      <c r="L8" s="109"/>
      <c r="M8" s="109" t="s">
        <v>82</v>
      </c>
      <c r="N8" s="109"/>
      <c r="O8" s="109" t="s">
        <v>83</v>
      </c>
      <c r="P8" s="109"/>
    </row>
    <row r="9" spans="1:17" ht="18.95" customHeight="1">
      <c r="D9" s="126"/>
      <c r="E9" s="109" t="s">
        <v>84</v>
      </c>
      <c r="F9" s="109"/>
      <c r="G9" s="109" t="s">
        <v>85</v>
      </c>
      <c r="H9" s="109"/>
      <c r="I9" s="109" t="s">
        <v>86</v>
      </c>
      <c r="J9" s="109"/>
      <c r="K9" s="109" t="s">
        <v>28</v>
      </c>
      <c r="L9" s="109"/>
      <c r="M9" s="109" t="s">
        <v>87</v>
      </c>
      <c r="N9" s="109"/>
      <c r="O9" s="109" t="s">
        <v>88</v>
      </c>
      <c r="P9" s="109"/>
      <c r="Q9" s="128" t="s">
        <v>89</v>
      </c>
    </row>
    <row r="10" spans="1:17" ht="18.95" customHeight="1">
      <c r="C10" s="129" t="s">
        <v>0</v>
      </c>
      <c r="D10" s="126"/>
      <c r="E10" s="118" t="s">
        <v>26</v>
      </c>
      <c r="F10" s="109"/>
      <c r="G10" s="118" t="s">
        <v>26</v>
      </c>
      <c r="H10" s="109"/>
      <c r="I10" s="118" t="s">
        <v>26</v>
      </c>
      <c r="J10" s="109"/>
      <c r="K10" s="118" t="s">
        <v>26</v>
      </c>
      <c r="L10" s="109"/>
      <c r="M10" s="118" t="s">
        <v>26</v>
      </c>
      <c r="N10" s="109"/>
      <c r="O10" s="118" t="s">
        <v>26</v>
      </c>
      <c r="P10" s="109"/>
      <c r="Q10" s="118" t="s">
        <v>26</v>
      </c>
    </row>
    <row r="11" spans="1:17" ht="18.95" customHeight="1">
      <c r="A11" s="130"/>
      <c r="B11" s="131"/>
      <c r="D11" s="132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P11" s="109"/>
    </row>
    <row r="12" spans="1:17" ht="18.95" customHeight="1">
      <c r="A12" s="133" t="s">
        <v>141</v>
      </c>
      <c r="B12" s="133"/>
      <c r="C12" s="130"/>
      <c r="E12" s="134">
        <v>450000000</v>
      </c>
      <c r="F12" s="135"/>
      <c r="G12" s="134">
        <v>679911012</v>
      </c>
      <c r="H12" s="135"/>
      <c r="I12" s="134">
        <v>22550000</v>
      </c>
      <c r="J12" s="135"/>
      <c r="K12" s="134">
        <v>48019116</v>
      </c>
      <c r="L12" s="135"/>
      <c r="M12" s="134">
        <v>6702728</v>
      </c>
      <c r="N12" s="135"/>
      <c r="O12" s="134">
        <v>-3900000</v>
      </c>
      <c r="P12" s="135"/>
      <c r="Q12" s="134">
        <v>1203282856</v>
      </c>
    </row>
    <row r="13" spans="1:17" ht="6" customHeight="1">
      <c r="A13" s="131"/>
      <c r="B13" s="130"/>
      <c r="C13" s="130"/>
      <c r="D13" s="132"/>
      <c r="F13" s="136"/>
      <c r="H13" s="136"/>
      <c r="J13" s="136"/>
      <c r="L13" s="136"/>
      <c r="N13" s="136"/>
      <c r="P13" s="136"/>
    </row>
    <row r="14" spans="1:17" ht="18.95" customHeight="1">
      <c r="A14" s="137" t="s">
        <v>131</v>
      </c>
      <c r="B14" s="137"/>
      <c r="C14" s="130"/>
      <c r="E14" s="138"/>
      <c r="F14" s="139"/>
      <c r="G14" s="140"/>
      <c r="H14" s="139"/>
      <c r="I14" s="140"/>
      <c r="J14" s="139"/>
      <c r="K14" s="140"/>
      <c r="L14" s="139"/>
      <c r="M14" s="140"/>
      <c r="N14" s="139"/>
      <c r="O14" s="140"/>
      <c r="P14" s="139"/>
      <c r="Q14" s="140"/>
    </row>
    <row r="15" spans="1:17" ht="18.95" customHeight="1">
      <c r="A15" s="137"/>
      <c r="B15" s="131" t="s">
        <v>129</v>
      </c>
      <c r="C15" s="130"/>
      <c r="E15" s="142">
        <v>0</v>
      </c>
      <c r="F15" s="139"/>
      <c r="G15" s="220">
        <v>0</v>
      </c>
      <c r="H15" s="139"/>
      <c r="I15" s="220">
        <v>0</v>
      </c>
      <c r="J15" s="139"/>
      <c r="K15" s="143">
        <f>'TH PL 5'!F34</f>
        <v>27926143</v>
      </c>
      <c r="L15" s="139"/>
      <c r="M15" s="220">
        <v>0</v>
      </c>
      <c r="N15" s="139"/>
      <c r="O15" s="220">
        <v>0</v>
      </c>
      <c r="P15" s="139"/>
      <c r="Q15" s="143">
        <f>SUM(E15:O15)</f>
        <v>27926143</v>
      </c>
    </row>
    <row r="16" spans="1:17" ht="6" customHeight="1">
      <c r="A16" s="131"/>
      <c r="B16" s="130"/>
      <c r="C16" s="130"/>
      <c r="D16" s="132"/>
      <c r="E16" s="109"/>
      <c r="F16" s="144"/>
      <c r="G16" s="109"/>
      <c r="H16" s="144"/>
      <c r="I16" s="109"/>
      <c r="J16" s="144"/>
      <c r="K16" s="109"/>
      <c r="L16" s="144"/>
      <c r="M16" s="109"/>
      <c r="N16" s="144"/>
      <c r="P16" s="144"/>
    </row>
    <row r="17" spans="1:21" ht="18.95" customHeight="1">
      <c r="A17" s="137" t="s">
        <v>142</v>
      </c>
    </row>
    <row r="18" spans="1:21" ht="18.95" customHeight="1" thickBot="1">
      <c r="B18" s="137" t="s">
        <v>42</v>
      </c>
      <c r="C18" s="130"/>
      <c r="E18" s="145">
        <f>SUM(E12:E15)</f>
        <v>450000000</v>
      </c>
      <c r="F18" s="139"/>
      <c r="G18" s="145">
        <f>SUM(G12:G15)</f>
        <v>679911012</v>
      </c>
      <c r="H18" s="139"/>
      <c r="I18" s="145">
        <f>SUM(I12:I15)</f>
        <v>22550000</v>
      </c>
      <c r="J18" s="139"/>
      <c r="K18" s="145">
        <f>SUM(K12:K15)</f>
        <v>75945259</v>
      </c>
      <c r="L18" s="139"/>
      <c r="M18" s="145">
        <f>SUM(M12:M15)</f>
        <v>6702728</v>
      </c>
      <c r="N18" s="139"/>
      <c r="O18" s="145">
        <f>SUM(O12:O15)</f>
        <v>-3900000</v>
      </c>
      <c r="P18" s="139"/>
      <c r="Q18" s="145">
        <f>SUM(Q12:Q15)</f>
        <v>1231208999</v>
      </c>
    </row>
    <row r="19" spans="1:21" ht="18.95" customHeight="1" thickTop="1"/>
    <row r="20" spans="1:21" ht="18.95" customHeight="1">
      <c r="A20" s="133" t="s">
        <v>143</v>
      </c>
      <c r="B20" s="133"/>
      <c r="C20" s="130"/>
      <c r="E20" s="146">
        <v>450000000</v>
      </c>
      <c r="F20" s="135"/>
      <c r="G20" s="146">
        <v>679911012</v>
      </c>
      <c r="H20" s="135"/>
      <c r="I20" s="146">
        <v>33750000</v>
      </c>
      <c r="J20" s="135"/>
      <c r="K20" s="146">
        <v>135412984</v>
      </c>
      <c r="L20" s="135"/>
      <c r="M20" s="146">
        <v>6702728</v>
      </c>
      <c r="N20" s="135"/>
      <c r="O20" s="146">
        <v>-3900000</v>
      </c>
      <c r="P20" s="135"/>
      <c r="Q20" s="146">
        <v>1301876724</v>
      </c>
    </row>
    <row r="21" spans="1:21" ht="6" customHeight="1">
      <c r="A21" s="131"/>
      <c r="B21" s="130"/>
      <c r="C21" s="130"/>
      <c r="D21" s="132"/>
      <c r="E21" s="147"/>
      <c r="F21" s="136"/>
      <c r="G21" s="147"/>
      <c r="H21" s="136"/>
      <c r="I21" s="147"/>
      <c r="J21" s="136"/>
      <c r="K21" s="147"/>
      <c r="L21" s="136"/>
      <c r="M21" s="147"/>
      <c r="N21" s="136"/>
      <c r="O21" s="147"/>
      <c r="P21" s="136"/>
      <c r="Q21" s="147"/>
    </row>
    <row r="22" spans="1:21" ht="18.95" customHeight="1">
      <c r="A22" s="137" t="s">
        <v>132</v>
      </c>
      <c r="B22" s="137"/>
      <c r="C22" s="130"/>
      <c r="E22" s="148"/>
      <c r="F22" s="139"/>
      <c r="G22" s="149"/>
      <c r="H22" s="139"/>
      <c r="I22" s="149"/>
      <c r="J22" s="139"/>
      <c r="K22" s="149"/>
      <c r="L22" s="139"/>
      <c r="M22" s="149"/>
      <c r="N22" s="139"/>
      <c r="O22" s="149"/>
      <c r="P22" s="139"/>
      <c r="Q22" s="149"/>
    </row>
    <row r="23" spans="1:21" ht="18.95" customHeight="1">
      <c r="A23" s="137"/>
      <c r="B23" s="131" t="s">
        <v>129</v>
      </c>
      <c r="C23" s="130"/>
      <c r="E23" s="148">
        <v>0</v>
      </c>
      <c r="F23" s="139"/>
      <c r="G23" s="149">
        <v>0</v>
      </c>
      <c r="H23" s="139"/>
      <c r="I23" s="149">
        <v>0</v>
      </c>
      <c r="J23" s="139"/>
      <c r="K23" s="149">
        <v>46204324</v>
      </c>
      <c r="L23" s="139"/>
      <c r="M23" s="149">
        <v>-252031.2</v>
      </c>
      <c r="N23" s="139"/>
      <c r="O23" s="149">
        <v>0</v>
      </c>
      <c r="P23" s="139"/>
      <c r="Q23" s="221">
        <f>SUM(E23:O23)</f>
        <v>45952292.799999997</v>
      </c>
    </row>
    <row r="24" spans="1:21" ht="18.95" customHeight="1">
      <c r="A24" s="137"/>
      <c r="B24" s="131" t="s">
        <v>117</v>
      </c>
      <c r="C24" s="141">
        <v>19</v>
      </c>
      <c r="E24" s="150">
        <v>0</v>
      </c>
      <c r="F24" s="139"/>
      <c r="G24" s="151">
        <v>0</v>
      </c>
      <c r="H24" s="139"/>
      <c r="I24" s="151">
        <v>0</v>
      </c>
      <c r="J24" s="139"/>
      <c r="K24" s="152">
        <v>-130500000</v>
      </c>
      <c r="L24" s="139"/>
      <c r="M24" s="151">
        <v>0</v>
      </c>
      <c r="N24" s="139"/>
      <c r="O24" s="151">
        <v>0</v>
      </c>
      <c r="P24" s="139"/>
      <c r="Q24" s="152">
        <f>SUM(E24:O24)</f>
        <v>-130500000</v>
      </c>
    </row>
    <row r="25" spans="1:21" ht="6" customHeight="1">
      <c r="A25" s="131"/>
      <c r="B25" s="130"/>
      <c r="C25" s="130"/>
      <c r="D25" s="132"/>
      <c r="E25" s="153"/>
      <c r="F25" s="144"/>
      <c r="G25" s="153"/>
      <c r="H25" s="144"/>
      <c r="I25" s="153"/>
      <c r="J25" s="144"/>
      <c r="K25" s="153"/>
      <c r="L25" s="144"/>
      <c r="M25" s="153"/>
      <c r="N25" s="144"/>
      <c r="O25" s="147"/>
      <c r="P25" s="144"/>
      <c r="Q25" s="147"/>
    </row>
    <row r="26" spans="1:21" ht="18.95" customHeight="1">
      <c r="A26" s="137" t="s">
        <v>144</v>
      </c>
      <c r="E26" s="147"/>
      <c r="G26" s="147"/>
      <c r="I26" s="147"/>
      <c r="K26" s="147"/>
      <c r="M26" s="147"/>
      <c r="O26" s="147"/>
      <c r="Q26" s="147"/>
    </row>
    <row r="27" spans="1:21" ht="18.95" customHeight="1" thickBot="1">
      <c r="B27" s="137" t="s">
        <v>42</v>
      </c>
      <c r="C27" s="130"/>
      <c r="E27" s="154">
        <f>SUM(E20:E24)</f>
        <v>450000000</v>
      </c>
      <c r="F27" s="139"/>
      <c r="G27" s="154">
        <f>SUM(G20:G24)</f>
        <v>679911012</v>
      </c>
      <c r="H27" s="139"/>
      <c r="I27" s="154">
        <f>SUM(I20:I24)</f>
        <v>33750000</v>
      </c>
      <c r="J27" s="139"/>
      <c r="K27" s="154">
        <f>SUM(K20:K24)</f>
        <v>51117308</v>
      </c>
      <c r="L27" s="139"/>
      <c r="M27" s="154">
        <f>SUM(M20:M24)</f>
        <v>6450696.7999999998</v>
      </c>
      <c r="N27" s="139"/>
      <c r="O27" s="154">
        <f>SUM(O20:O24)</f>
        <v>-3900000</v>
      </c>
      <c r="P27" s="139"/>
      <c r="Q27" s="154">
        <f>SUM(Q20:Q24)</f>
        <v>1217329016.8</v>
      </c>
      <c r="U27" s="111"/>
    </row>
    <row r="28" spans="1:21" ht="18.95" customHeight="1" thickTop="1"/>
    <row r="31" spans="1:21" ht="24" customHeight="1"/>
    <row r="33" spans="1:17" ht="18" customHeight="1">
      <c r="A33" s="137"/>
      <c r="B33" s="137"/>
      <c r="C33" s="130"/>
      <c r="E33" s="140"/>
      <c r="F33" s="139"/>
      <c r="G33" s="140"/>
      <c r="H33" s="139"/>
      <c r="I33" s="140"/>
      <c r="J33" s="139"/>
      <c r="K33" s="140"/>
      <c r="L33" s="139"/>
      <c r="M33" s="140"/>
      <c r="N33" s="139"/>
      <c r="O33" s="140"/>
      <c r="P33" s="139"/>
      <c r="Q33" s="140"/>
    </row>
    <row r="34" spans="1:17" s="131" customFormat="1" ht="21.95" customHeight="1">
      <c r="A34" s="155" t="s">
        <v>50</v>
      </c>
      <c r="B34" s="156"/>
      <c r="C34" s="157"/>
      <c r="D34" s="156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</row>
    <row r="51" spans="1:19" s="111" customFormat="1" ht="18.95" customHeight="1">
      <c r="A51" s="113"/>
      <c r="B51" s="113"/>
      <c r="C51" s="125"/>
      <c r="D51" s="113"/>
      <c r="F51" s="111">
        <v>70450014</v>
      </c>
      <c r="R51" s="113"/>
      <c r="S51" s="113"/>
    </row>
    <row r="58" spans="1:19" s="111" customFormat="1" ht="18.95" customHeight="1">
      <c r="A58" s="113"/>
      <c r="B58" s="113"/>
      <c r="C58" s="125"/>
      <c r="D58" s="113"/>
      <c r="R58" s="113"/>
      <c r="S58" s="113"/>
    </row>
    <row r="59" spans="1:19" s="111" customFormat="1" ht="18.95" customHeight="1">
      <c r="A59" s="113" t="s">
        <v>90</v>
      </c>
      <c r="B59" s="113"/>
      <c r="C59" s="125"/>
      <c r="D59" s="113"/>
      <c r="F59" s="111">
        <v>6872746</v>
      </c>
      <c r="H59" s="111">
        <v>0</v>
      </c>
      <c r="R59" s="113"/>
      <c r="S59" s="113"/>
    </row>
    <row r="61" spans="1:19" s="111" customFormat="1" ht="18.95" customHeight="1">
      <c r="A61" s="113"/>
      <c r="B61" s="113"/>
      <c r="C61" s="125"/>
      <c r="D61" s="113"/>
      <c r="F61" s="111">
        <v>77322760</v>
      </c>
      <c r="H61" s="111">
        <v>0</v>
      </c>
      <c r="R61" s="113"/>
      <c r="S61" s="113"/>
    </row>
  </sheetData>
  <mergeCells count="2">
    <mergeCell ref="I5:K5"/>
    <mergeCell ref="M5:O5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9402-A09E-486F-BFD4-F4BE1B8D1A1B}">
  <dimension ref="A1:K90"/>
  <sheetViews>
    <sheetView topLeftCell="A52" zoomScaleNormal="100" zoomScaleSheetLayoutView="94" workbookViewId="0">
      <selection activeCell="C7" sqref="C7"/>
    </sheetView>
  </sheetViews>
  <sheetFormatPr defaultColWidth="9.140625" defaultRowHeight="18.95" customHeight="1"/>
  <cols>
    <col min="1" max="2" width="1.42578125" style="131" customWidth="1"/>
    <col min="3" max="3" width="51.7109375" style="131" customWidth="1"/>
    <col min="4" max="4" width="8.7109375" style="141" customWidth="1"/>
    <col min="5" max="5" width="1" style="131" customWidth="1"/>
    <col min="6" max="6" width="15.7109375" style="213" customWidth="1"/>
    <col min="7" max="7" width="1" style="218" customWidth="1"/>
    <col min="8" max="8" width="15.7109375" style="213" customWidth="1"/>
    <col min="9" max="9" width="10.42578125" style="131" bestFit="1" customWidth="1"/>
    <col min="10" max="10" width="9.140625" style="131"/>
    <col min="11" max="11" width="9.5703125" style="131" bestFit="1" customWidth="1"/>
    <col min="12" max="16384" width="9.140625" style="131"/>
  </cols>
  <sheetData>
    <row r="1" spans="1:11" s="137" customFormat="1" ht="21.75" customHeight="1">
      <c r="A1" s="159" t="s">
        <v>47</v>
      </c>
      <c r="B1" s="159"/>
      <c r="C1" s="159"/>
      <c r="D1" s="160"/>
      <c r="E1" s="161"/>
      <c r="F1" s="162"/>
      <c r="G1" s="163"/>
      <c r="H1" s="162"/>
      <c r="I1" s="164"/>
    </row>
    <row r="2" spans="1:11" s="137" customFormat="1" ht="21.75" customHeight="1">
      <c r="A2" s="159" t="s">
        <v>91</v>
      </c>
      <c r="B2" s="159"/>
      <c r="C2" s="159"/>
      <c r="D2" s="160"/>
      <c r="E2" s="161"/>
      <c r="F2" s="165"/>
      <c r="G2" s="163"/>
      <c r="H2" s="165"/>
      <c r="I2" s="166"/>
    </row>
    <row r="3" spans="1:11" s="137" customFormat="1" ht="21.75" customHeight="1">
      <c r="A3" s="167" t="str">
        <f>'TH EQ 6'!A3</f>
        <v>สำหรับรอบระยะเวลาสามเดือนสิ้นสุดวันที่ 31 มีนาคม พ.ศ. 2567</v>
      </c>
      <c r="B3" s="167"/>
      <c r="C3" s="167"/>
      <c r="D3" s="168"/>
      <c r="E3" s="169"/>
      <c r="F3" s="170"/>
      <c r="G3" s="171"/>
      <c r="H3" s="170"/>
      <c r="I3" s="164"/>
    </row>
    <row r="4" spans="1:11" ht="18.95" customHeight="1">
      <c r="A4" s="172"/>
      <c r="B4" s="172"/>
      <c r="C4" s="172"/>
      <c r="D4" s="160"/>
      <c r="E4" s="161"/>
      <c r="F4" s="165"/>
      <c r="G4" s="163"/>
      <c r="H4" s="165"/>
      <c r="I4" s="164"/>
    </row>
    <row r="5" spans="1:11" s="179" customFormat="1" ht="18.95" customHeight="1">
      <c r="A5" s="173"/>
      <c r="B5" s="173"/>
      <c r="C5" s="173"/>
      <c r="D5" s="174"/>
      <c r="E5" s="174"/>
      <c r="F5" s="175" t="s">
        <v>42</v>
      </c>
      <c r="G5" s="176"/>
      <c r="H5" s="175" t="s">
        <v>42</v>
      </c>
      <c r="I5" s="177"/>
      <c r="J5" s="178"/>
      <c r="K5" s="178"/>
    </row>
    <row r="6" spans="1:11" s="179" customFormat="1" ht="18.95" customHeight="1">
      <c r="A6" s="180"/>
      <c r="B6" s="180"/>
      <c r="C6" s="180"/>
      <c r="D6" s="181"/>
      <c r="E6" s="181"/>
      <c r="F6" s="175" t="s">
        <v>56</v>
      </c>
      <c r="G6" s="182"/>
      <c r="H6" s="175" t="s">
        <v>51</v>
      </c>
      <c r="I6" s="182"/>
      <c r="J6" s="178"/>
      <c r="K6" s="178"/>
    </row>
    <row r="7" spans="1:11" s="137" customFormat="1" ht="18.95" customHeight="1">
      <c r="A7" s="183"/>
      <c r="B7" s="183"/>
      <c r="C7" s="183"/>
      <c r="D7" s="184" t="s">
        <v>0</v>
      </c>
      <c r="E7" s="185"/>
      <c r="F7" s="186" t="s">
        <v>26</v>
      </c>
      <c r="G7" s="187"/>
      <c r="H7" s="186" t="s">
        <v>26</v>
      </c>
      <c r="I7" s="166"/>
    </row>
    <row r="8" spans="1:11" ht="18.95" customHeight="1">
      <c r="A8" s="188" t="s">
        <v>92</v>
      </c>
      <c r="B8" s="189"/>
      <c r="C8" s="189"/>
      <c r="D8" s="190"/>
      <c r="E8" s="160"/>
      <c r="F8" s="191"/>
      <c r="G8" s="163"/>
      <c r="H8" s="165"/>
      <c r="I8" s="164"/>
    </row>
    <row r="9" spans="1:11" ht="18.95" customHeight="1">
      <c r="A9" s="192" t="s">
        <v>66</v>
      </c>
      <c r="B9" s="193"/>
      <c r="C9" s="193"/>
      <c r="D9" s="160"/>
      <c r="E9" s="160"/>
      <c r="F9" s="191">
        <f>+'TH PL 5'!D20</f>
        <v>48318664</v>
      </c>
      <c r="G9" s="194"/>
      <c r="H9" s="165">
        <f>+'TH PL 5'!F20</f>
        <v>32575482</v>
      </c>
      <c r="I9" s="164"/>
    </row>
    <row r="10" spans="1:11" ht="18.95" customHeight="1">
      <c r="A10" s="192" t="s">
        <v>93</v>
      </c>
      <c r="B10" s="193"/>
      <c r="C10" s="193"/>
      <c r="D10" s="160"/>
      <c r="E10" s="190"/>
      <c r="F10" s="191"/>
      <c r="G10" s="194"/>
      <c r="H10" s="165"/>
      <c r="I10" s="166"/>
    </row>
    <row r="11" spans="1:11" ht="18.95" customHeight="1">
      <c r="A11" s="190"/>
      <c r="B11" s="192" t="s">
        <v>94</v>
      </c>
      <c r="C11" s="192"/>
      <c r="D11" s="195" t="s">
        <v>125</v>
      </c>
      <c r="E11" s="190"/>
      <c r="F11" s="191">
        <v>25462454</v>
      </c>
      <c r="G11" s="194"/>
      <c r="H11" s="165">
        <v>25355948</v>
      </c>
    </row>
    <row r="12" spans="1:11" ht="18.95" customHeight="1">
      <c r="A12" s="190"/>
      <c r="B12" s="192" t="s">
        <v>64</v>
      </c>
      <c r="C12" s="192"/>
      <c r="D12" s="223">
        <v>10</v>
      </c>
      <c r="E12" s="190"/>
      <c r="F12" s="191">
        <v>-133536</v>
      </c>
      <c r="G12" s="194"/>
      <c r="H12" s="165">
        <v>164791</v>
      </c>
    </row>
    <row r="13" spans="1:11" ht="18.95" customHeight="1">
      <c r="A13" s="192"/>
      <c r="B13" s="192" t="s">
        <v>145</v>
      </c>
      <c r="C13" s="193"/>
      <c r="D13" s="224">
        <v>11</v>
      </c>
      <c r="E13" s="190"/>
      <c r="F13" s="191">
        <v>846322</v>
      </c>
      <c r="G13" s="194"/>
      <c r="H13" s="165">
        <v>-691475</v>
      </c>
      <c r="I13" s="166"/>
    </row>
    <row r="14" spans="1:11" ht="18.95" customHeight="1">
      <c r="A14" s="190"/>
      <c r="B14" s="192" t="s">
        <v>146</v>
      </c>
      <c r="C14" s="192"/>
      <c r="D14" s="224">
        <v>11</v>
      </c>
      <c r="E14" s="190"/>
      <c r="F14" s="191">
        <v>-165543</v>
      </c>
      <c r="G14" s="196"/>
      <c r="H14" s="165">
        <v>81923</v>
      </c>
      <c r="I14" s="166"/>
    </row>
    <row r="15" spans="1:11" ht="18.95" customHeight="1">
      <c r="A15" s="190"/>
      <c r="B15" s="192" t="s">
        <v>123</v>
      </c>
      <c r="C15" s="192"/>
      <c r="D15" s="160"/>
      <c r="E15" s="160"/>
      <c r="F15" s="191">
        <v>215685</v>
      </c>
      <c r="G15" s="194"/>
      <c r="H15" s="165">
        <v>134285</v>
      </c>
    </row>
    <row r="16" spans="1:11" ht="18.95" customHeight="1">
      <c r="A16" s="190"/>
      <c r="B16" s="192" t="s">
        <v>124</v>
      </c>
      <c r="C16" s="192"/>
      <c r="D16" s="160"/>
      <c r="E16" s="160"/>
      <c r="F16" s="191">
        <v>2923</v>
      </c>
      <c r="G16" s="194"/>
      <c r="H16" s="165">
        <v>566</v>
      </c>
    </row>
    <row r="17" spans="1:8" ht="18.95" customHeight="1">
      <c r="A17" s="190"/>
      <c r="B17" s="192" t="s">
        <v>18</v>
      </c>
      <c r="C17" s="192"/>
      <c r="D17" s="160"/>
      <c r="E17" s="160"/>
      <c r="F17" s="191">
        <v>400804</v>
      </c>
      <c r="G17" s="194"/>
      <c r="H17" s="165">
        <v>359378</v>
      </c>
    </row>
    <row r="18" spans="1:8" ht="18.95" customHeight="1">
      <c r="A18" s="190"/>
      <c r="B18" s="225" t="s">
        <v>118</v>
      </c>
      <c r="C18" s="192"/>
      <c r="E18" s="160"/>
      <c r="F18" s="191">
        <v>-433360</v>
      </c>
      <c r="G18" s="194"/>
      <c r="H18" s="165">
        <v>0</v>
      </c>
    </row>
    <row r="19" spans="1:8" ht="18.95" customHeight="1">
      <c r="A19" s="226"/>
      <c r="B19" s="225" t="s">
        <v>65</v>
      </c>
      <c r="C19" s="225"/>
      <c r="D19" s="224"/>
      <c r="E19" s="224"/>
      <c r="F19" s="197">
        <v>1056526</v>
      </c>
      <c r="G19" s="194"/>
      <c r="H19" s="170">
        <v>3723116</v>
      </c>
    </row>
    <row r="20" spans="1:8" ht="6" customHeight="1">
      <c r="A20" s="190"/>
      <c r="B20" s="192"/>
      <c r="C20" s="192"/>
      <c r="D20" s="160"/>
      <c r="E20" s="160"/>
      <c r="F20" s="191"/>
      <c r="G20" s="194"/>
      <c r="H20" s="165"/>
    </row>
    <row r="21" spans="1:8" ht="18.95" customHeight="1">
      <c r="A21" s="183" t="s">
        <v>95</v>
      </c>
      <c r="B21" s="192"/>
      <c r="C21" s="192"/>
      <c r="D21" s="160"/>
      <c r="E21" s="160"/>
      <c r="F21" s="191">
        <f>SUM(F9:F19)</f>
        <v>75570939</v>
      </c>
      <c r="G21" s="194"/>
      <c r="H21" s="165">
        <f>SUM(H9:H19)</f>
        <v>61704014</v>
      </c>
    </row>
    <row r="22" spans="1:8" ht="18.95" customHeight="1">
      <c r="A22" s="192" t="s">
        <v>96</v>
      </c>
      <c r="B22" s="193"/>
      <c r="C22" s="193"/>
      <c r="D22" s="160"/>
      <c r="E22" s="160"/>
      <c r="F22" s="191"/>
      <c r="G22" s="194"/>
      <c r="H22" s="165"/>
    </row>
    <row r="23" spans="1:8" ht="18.95" customHeight="1">
      <c r="A23" s="190"/>
      <c r="B23" s="198" t="s">
        <v>139</v>
      </c>
      <c r="C23" s="193"/>
      <c r="D23" s="160"/>
      <c r="E23" s="160"/>
      <c r="F23" s="191">
        <v>78736956</v>
      </c>
      <c r="G23" s="194"/>
      <c r="H23" s="165">
        <v>45762954</v>
      </c>
    </row>
    <row r="24" spans="1:8" ht="18.95" customHeight="1">
      <c r="A24" s="190"/>
      <c r="B24" s="198" t="s">
        <v>97</v>
      </c>
      <c r="C24" s="193"/>
      <c r="D24" s="160"/>
      <c r="E24" s="160"/>
      <c r="F24" s="191">
        <v>3717261</v>
      </c>
      <c r="G24" s="194"/>
      <c r="H24" s="165">
        <v>2074878</v>
      </c>
    </row>
    <row r="25" spans="1:8" ht="18.95" customHeight="1">
      <c r="A25" s="190"/>
      <c r="B25" s="198" t="s">
        <v>98</v>
      </c>
      <c r="C25" s="193"/>
      <c r="D25" s="160"/>
      <c r="E25" s="160"/>
      <c r="F25" s="191">
        <v>-9396042</v>
      </c>
      <c r="G25" s="194"/>
      <c r="H25" s="165">
        <v>-693443</v>
      </c>
    </row>
    <row r="26" spans="1:8" ht="18.95" customHeight="1">
      <c r="A26" s="190"/>
      <c r="B26" s="198" t="s">
        <v>4</v>
      </c>
      <c r="C26" s="193"/>
      <c r="D26" s="160"/>
      <c r="E26" s="160"/>
      <c r="F26" s="191">
        <v>1384123</v>
      </c>
      <c r="G26" s="194"/>
      <c r="H26" s="165">
        <v>2827188</v>
      </c>
    </row>
    <row r="27" spans="1:8" ht="18.95" customHeight="1">
      <c r="A27" s="190"/>
      <c r="B27" s="198" t="s">
        <v>19</v>
      </c>
      <c r="C27" s="193"/>
      <c r="D27" s="160"/>
      <c r="E27" s="160"/>
      <c r="F27" s="191">
        <v>324698</v>
      </c>
      <c r="G27" s="194"/>
      <c r="H27" s="165">
        <v>0</v>
      </c>
    </row>
    <row r="28" spans="1:8" ht="18.95" customHeight="1">
      <c r="A28" s="190"/>
      <c r="B28" s="198" t="s">
        <v>140</v>
      </c>
      <c r="C28" s="193"/>
      <c r="D28" s="160"/>
      <c r="E28" s="160"/>
      <c r="F28" s="191">
        <v>19470143</v>
      </c>
      <c r="G28" s="194"/>
      <c r="H28" s="165">
        <v>5342358</v>
      </c>
    </row>
    <row r="29" spans="1:8" ht="18.95" customHeight="1">
      <c r="A29" s="190"/>
      <c r="B29" s="198" t="s">
        <v>33</v>
      </c>
      <c r="C29" s="193"/>
      <c r="D29" s="160"/>
      <c r="E29" s="160"/>
      <c r="F29" s="191">
        <v>11289765</v>
      </c>
      <c r="G29" s="194"/>
      <c r="H29" s="165">
        <v>265286</v>
      </c>
    </row>
    <row r="30" spans="1:8" ht="18.95" customHeight="1">
      <c r="A30" s="190"/>
      <c r="B30" s="198" t="s">
        <v>17</v>
      </c>
      <c r="C30" s="193"/>
      <c r="D30" s="160"/>
      <c r="E30" s="160"/>
      <c r="F30" s="197">
        <v>-94340</v>
      </c>
      <c r="G30" s="194"/>
      <c r="H30" s="170">
        <v>-3567359</v>
      </c>
    </row>
    <row r="31" spans="1:8" ht="6" customHeight="1">
      <c r="A31" s="193"/>
      <c r="B31" s="193"/>
      <c r="C31" s="193"/>
      <c r="D31" s="160"/>
      <c r="E31" s="160"/>
      <c r="F31" s="191"/>
      <c r="G31" s="194"/>
      <c r="H31" s="165"/>
    </row>
    <row r="32" spans="1:8" ht="18.95" customHeight="1">
      <c r="A32" s="183" t="s">
        <v>99</v>
      </c>
      <c r="B32" s="189"/>
      <c r="C32" s="189"/>
      <c r="D32" s="160"/>
      <c r="E32" s="160"/>
      <c r="F32" s="191">
        <f>SUM(F21:F30)</f>
        <v>181003503</v>
      </c>
      <c r="G32" s="194"/>
      <c r="H32" s="165">
        <f>SUM(H21:H30)</f>
        <v>113715876</v>
      </c>
    </row>
    <row r="33" spans="1:8" ht="18.95" customHeight="1">
      <c r="A33" s="227" t="s">
        <v>119</v>
      </c>
      <c r="B33" s="228"/>
      <c r="C33" s="228"/>
      <c r="D33" s="224"/>
      <c r="E33" s="224"/>
      <c r="F33" s="191">
        <v>433360</v>
      </c>
      <c r="G33" s="194"/>
      <c r="H33" s="165">
        <v>0</v>
      </c>
    </row>
    <row r="34" spans="1:8" ht="18.95" customHeight="1">
      <c r="A34" s="199" t="s">
        <v>100</v>
      </c>
      <c r="B34" s="190"/>
      <c r="C34" s="190"/>
      <c r="D34" s="160"/>
      <c r="E34" s="160"/>
      <c r="F34" s="197">
        <v>-291695</v>
      </c>
      <c r="G34" s="194"/>
      <c r="H34" s="200">
        <v>-307750</v>
      </c>
    </row>
    <row r="35" spans="1:8" ht="6" customHeight="1">
      <c r="A35" s="190"/>
      <c r="B35" s="190"/>
      <c r="C35" s="190"/>
      <c r="D35" s="160"/>
      <c r="E35" s="160"/>
      <c r="F35" s="191"/>
      <c r="G35" s="163"/>
      <c r="H35" s="165"/>
    </row>
    <row r="36" spans="1:8" ht="18.95" customHeight="1">
      <c r="A36" s="183" t="s">
        <v>101</v>
      </c>
      <c r="B36" s="189"/>
      <c r="C36" s="189"/>
      <c r="D36" s="160"/>
      <c r="E36" s="160"/>
      <c r="F36" s="197">
        <f>SUM(F32:F34)</f>
        <v>181145168</v>
      </c>
      <c r="G36" s="194"/>
      <c r="H36" s="170">
        <f>SUM(H32:H34)</f>
        <v>113408126</v>
      </c>
    </row>
    <row r="37" spans="1:8" ht="18.95" customHeight="1">
      <c r="A37" s="183"/>
      <c r="B37" s="189"/>
      <c r="C37" s="189"/>
      <c r="D37" s="160"/>
      <c r="E37" s="160"/>
      <c r="F37" s="165"/>
      <c r="G37" s="194"/>
      <c r="H37" s="165"/>
    </row>
    <row r="38" spans="1:8" ht="18.95" customHeight="1">
      <c r="A38" s="183"/>
      <c r="B38" s="189"/>
      <c r="C38" s="189"/>
      <c r="D38" s="160"/>
      <c r="E38" s="160"/>
      <c r="F38" s="165"/>
      <c r="G38" s="194"/>
      <c r="H38" s="165"/>
    </row>
    <row r="39" spans="1:8" ht="18.95" customHeight="1">
      <c r="A39" s="183"/>
      <c r="B39" s="189"/>
      <c r="C39" s="189"/>
      <c r="D39" s="160"/>
      <c r="E39" s="160"/>
      <c r="F39" s="165"/>
      <c r="G39" s="194"/>
      <c r="H39" s="165"/>
    </row>
    <row r="40" spans="1:8" ht="18.95" customHeight="1">
      <c r="A40" s="183"/>
      <c r="B40" s="189"/>
      <c r="C40" s="189"/>
      <c r="D40" s="160"/>
      <c r="E40" s="160"/>
      <c r="F40" s="165"/>
      <c r="G40" s="194"/>
      <c r="H40" s="165"/>
    </row>
    <row r="41" spans="1:8" ht="18.95" customHeight="1">
      <c r="A41" s="183"/>
      <c r="B41" s="189"/>
      <c r="C41" s="189"/>
      <c r="D41" s="160"/>
      <c r="E41" s="160"/>
      <c r="F41" s="165"/>
      <c r="G41" s="194"/>
      <c r="H41" s="165"/>
    </row>
    <row r="42" spans="1:8" ht="18.95" customHeight="1">
      <c r="A42" s="183"/>
      <c r="B42" s="189"/>
      <c r="C42" s="189"/>
      <c r="D42" s="160"/>
      <c r="E42" s="160"/>
      <c r="F42" s="165"/>
      <c r="G42" s="194"/>
      <c r="H42" s="165"/>
    </row>
    <row r="43" spans="1:8" ht="17.25" customHeight="1">
      <c r="A43" s="183"/>
      <c r="B43" s="189"/>
      <c r="C43" s="189"/>
      <c r="D43" s="160"/>
      <c r="E43" s="160"/>
      <c r="F43" s="165"/>
      <c r="G43" s="194"/>
      <c r="H43" s="165"/>
    </row>
    <row r="44" spans="1:8" ht="6" customHeight="1">
      <c r="A44" s="183"/>
      <c r="B44" s="189"/>
      <c r="C44" s="189"/>
      <c r="D44" s="160"/>
      <c r="E44" s="160"/>
      <c r="F44" s="165"/>
      <c r="G44" s="194"/>
      <c r="H44" s="165"/>
    </row>
    <row r="45" spans="1:8" ht="21.95" customHeight="1">
      <c r="A45" s="233" t="str">
        <f>'TH PL 5'!A42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233"/>
      <c r="C45" s="233"/>
      <c r="D45" s="233"/>
      <c r="E45" s="233"/>
      <c r="F45" s="233"/>
      <c r="G45" s="233"/>
      <c r="H45" s="233"/>
    </row>
    <row r="46" spans="1:8" ht="21.75" customHeight="1">
      <c r="A46" s="159" t="str">
        <f>A1</f>
        <v>บริษัท โพลีเน็ต จำกัด (มหาชน)</v>
      </c>
      <c r="B46" s="159"/>
      <c r="C46" s="159"/>
      <c r="D46" s="201"/>
      <c r="E46" s="202"/>
      <c r="F46" s="203"/>
      <c r="G46" s="201"/>
      <c r="H46" s="203"/>
    </row>
    <row r="47" spans="1:8" ht="21.75" customHeight="1">
      <c r="A47" s="159" t="s">
        <v>102</v>
      </c>
      <c r="B47" s="159"/>
      <c r="C47" s="159"/>
      <c r="D47" s="201"/>
      <c r="E47" s="202"/>
      <c r="F47" s="204"/>
      <c r="G47" s="201"/>
      <c r="H47" s="204"/>
    </row>
    <row r="48" spans="1:8" ht="21.75" customHeight="1">
      <c r="A48" s="167" t="str">
        <f>A3</f>
        <v>สำหรับรอบระยะเวลาสามเดือนสิ้นสุดวันที่ 31 มีนาคม พ.ศ. 2567</v>
      </c>
      <c r="B48" s="167"/>
      <c r="C48" s="167"/>
      <c r="D48" s="205"/>
      <c r="E48" s="206"/>
      <c r="F48" s="11"/>
      <c r="G48" s="207"/>
      <c r="H48" s="11"/>
    </row>
    <row r="49" spans="1:9" ht="18.95" customHeight="1">
      <c r="A49" s="190"/>
      <c r="B49" s="190"/>
      <c r="C49" s="190"/>
      <c r="D49" s="160"/>
      <c r="E49" s="160"/>
      <c r="F49" s="165"/>
      <c r="G49" s="194"/>
      <c r="H49" s="165"/>
      <c r="I49" s="166"/>
    </row>
    <row r="50" spans="1:9" ht="18.95" customHeight="1">
      <c r="A50" s="190"/>
      <c r="B50" s="190"/>
      <c r="C50" s="190"/>
      <c r="D50" s="160"/>
      <c r="E50" s="160"/>
      <c r="F50" s="175" t="s">
        <v>42</v>
      </c>
      <c r="G50" s="176"/>
      <c r="H50" s="175" t="s">
        <v>42</v>
      </c>
      <c r="I50" s="166"/>
    </row>
    <row r="51" spans="1:9" ht="18.95" customHeight="1">
      <c r="A51" s="190"/>
      <c r="B51" s="190"/>
      <c r="C51" s="190"/>
      <c r="D51" s="208"/>
      <c r="E51" s="208"/>
      <c r="F51" s="175" t="s">
        <v>56</v>
      </c>
      <c r="G51" s="182"/>
      <c r="H51" s="175" t="s">
        <v>51</v>
      </c>
      <c r="I51" s="166"/>
    </row>
    <row r="52" spans="1:9" ht="18.95" customHeight="1">
      <c r="A52" s="190"/>
      <c r="B52" s="190"/>
      <c r="C52" s="190"/>
      <c r="D52" s="184" t="s">
        <v>0</v>
      </c>
      <c r="E52" s="185"/>
      <c r="F52" s="186" t="s">
        <v>26</v>
      </c>
      <c r="G52" s="187"/>
      <c r="H52" s="186" t="s">
        <v>26</v>
      </c>
      <c r="I52" s="164"/>
    </row>
    <row r="53" spans="1:9" ht="18.95" customHeight="1">
      <c r="A53" s="189" t="s">
        <v>103</v>
      </c>
      <c r="B53" s="189"/>
      <c r="C53" s="189"/>
      <c r="D53" s="160"/>
      <c r="E53" s="160"/>
      <c r="F53" s="191"/>
      <c r="G53" s="163"/>
      <c r="H53" s="165"/>
      <c r="I53" s="164"/>
    </row>
    <row r="54" spans="1:9" ht="18.95" customHeight="1">
      <c r="A54" s="183" t="s">
        <v>104</v>
      </c>
      <c r="B54" s="190"/>
      <c r="C54" s="190"/>
      <c r="D54" s="160"/>
      <c r="E54" s="160"/>
      <c r="F54" s="191">
        <v>-38344486</v>
      </c>
      <c r="G54" s="194"/>
      <c r="H54" s="165">
        <v>-22736723</v>
      </c>
    </row>
    <row r="55" spans="1:9" ht="18.95" customHeight="1">
      <c r="A55" s="183" t="s">
        <v>105</v>
      </c>
      <c r="B55" s="190"/>
      <c r="C55" s="190"/>
      <c r="D55" s="224">
        <v>14</v>
      </c>
      <c r="E55" s="160"/>
      <c r="F55" s="191">
        <v>-10240</v>
      </c>
      <c r="G55" s="194"/>
      <c r="H55" s="165">
        <v>-1393348</v>
      </c>
    </row>
    <row r="56" spans="1:9" ht="18.95" customHeight="1">
      <c r="A56" s="183" t="s">
        <v>106</v>
      </c>
      <c r="B56" s="190"/>
      <c r="C56" s="190"/>
      <c r="D56" s="160"/>
      <c r="E56" s="160"/>
      <c r="F56" s="197">
        <v>197</v>
      </c>
      <c r="G56" s="194"/>
      <c r="H56" s="170">
        <v>4258</v>
      </c>
    </row>
    <row r="57" spans="1:9" ht="6" customHeight="1">
      <c r="A57" s="193"/>
      <c r="B57" s="193"/>
      <c r="C57" s="193"/>
      <c r="D57" s="160"/>
      <c r="E57" s="160"/>
      <c r="F57" s="191"/>
      <c r="G57" s="163"/>
      <c r="H57" s="165"/>
    </row>
    <row r="58" spans="1:9" ht="18.95" customHeight="1">
      <c r="A58" s="192" t="s">
        <v>107</v>
      </c>
      <c r="B58" s="172"/>
      <c r="C58" s="172"/>
      <c r="D58" s="190"/>
      <c r="E58" s="160"/>
      <c r="F58" s="197">
        <f>SUM(F54:F56)</f>
        <v>-38354529</v>
      </c>
      <c r="G58" s="194"/>
      <c r="H58" s="170">
        <f>SUM(H54:H56)</f>
        <v>-24125813</v>
      </c>
      <c r="I58" s="209"/>
    </row>
    <row r="59" spans="1:9" ht="18.95" customHeight="1">
      <c r="A59" s="172"/>
      <c r="B59" s="198"/>
      <c r="C59" s="198"/>
      <c r="D59" s="160"/>
      <c r="E59" s="160"/>
      <c r="F59" s="191"/>
      <c r="G59" s="163"/>
      <c r="H59" s="165"/>
      <c r="I59" s="209"/>
    </row>
    <row r="60" spans="1:9" ht="18.95" customHeight="1">
      <c r="A60" s="189" t="s">
        <v>108</v>
      </c>
      <c r="B60" s="189"/>
      <c r="C60" s="189"/>
      <c r="D60" s="190"/>
      <c r="E60" s="160"/>
      <c r="F60" s="210"/>
      <c r="G60" s="163"/>
      <c r="H60" s="211"/>
      <c r="I60" s="209"/>
    </row>
    <row r="61" spans="1:9" ht="18.95" customHeight="1">
      <c r="A61" s="183" t="s">
        <v>109</v>
      </c>
      <c r="B61" s="190"/>
      <c r="C61" s="190"/>
      <c r="D61" s="160">
        <v>16</v>
      </c>
      <c r="E61" s="160"/>
      <c r="F61" s="210">
        <v>-1335861</v>
      </c>
      <c r="G61" s="194"/>
      <c r="H61" s="165">
        <v>-18710539</v>
      </c>
      <c r="I61" s="209"/>
    </row>
    <row r="62" spans="1:9" ht="18.95" customHeight="1">
      <c r="A62" s="183" t="s">
        <v>110</v>
      </c>
      <c r="B62" s="190"/>
      <c r="C62" s="190"/>
      <c r="D62" s="190"/>
      <c r="E62" s="160"/>
      <c r="F62" s="210">
        <v>-1056526</v>
      </c>
      <c r="G62" s="194"/>
      <c r="H62" s="165">
        <v>-3723116</v>
      </c>
      <c r="I62" s="214"/>
    </row>
    <row r="63" spans="1:9" ht="18.95" customHeight="1">
      <c r="A63" s="183" t="s">
        <v>111</v>
      </c>
      <c r="B63" s="190"/>
      <c r="C63" s="190"/>
      <c r="D63" s="160">
        <v>17</v>
      </c>
      <c r="E63" s="160"/>
      <c r="F63" s="197">
        <v>-8183942</v>
      </c>
      <c r="G63" s="194"/>
      <c r="H63" s="170">
        <v>-7098072</v>
      </c>
    </row>
    <row r="64" spans="1:9" ht="6" customHeight="1">
      <c r="A64" s="193"/>
      <c r="B64" s="193"/>
      <c r="C64" s="193"/>
      <c r="D64" s="160"/>
      <c r="E64" s="160"/>
      <c r="F64" s="191"/>
      <c r="G64" s="163"/>
      <c r="H64" s="165"/>
    </row>
    <row r="65" spans="1:11" ht="18.95" customHeight="1">
      <c r="A65" s="192" t="s">
        <v>112</v>
      </c>
      <c r="B65" s="192"/>
      <c r="C65" s="192"/>
      <c r="D65" s="190"/>
      <c r="E65" s="160"/>
      <c r="F65" s="197">
        <f>ROUND(SUM(F61:F63),0)</f>
        <v>-10576329</v>
      </c>
      <c r="G65" s="194"/>
      <c r="H65" s="170">
        <f>SUM(H61:H63)</f>
        <v>-29531727</v>
      </c>
    </row>
    <row r="66" spans="1:11" ht="18.95" customHeight="1">
      <c r="A66" s="172"/>
      <c r="B66" s="198"/>
      <c r="C66" s="198"/>
      <c r="D66" s="160"/>
      <c r="E66" s="160"/>
      <c r="F66" s="191"/>
      <c r="G66" s="163"/>
      <c r="H66" s="165"/>
    </row>
    <row r="67" spans="1:11" ht="18.95" customHeight="1">
      <c r="A67" s="215" t="s">
        <v>113</v>
      </c>
      <c r="B67" s="215"/>
      <c r="C67" s="215"/>
      <c r="D67" s="190"/>
      <c r="E67" s="160"/>
      <c r="F67" s="212">
        <f>+F65+F58+F36</f>
        <v>132214310</v>
      </c>
      <c r="G67" s="194"/>
      <c r="H67" s="213">
        <f>+H65+H58+H36</f>
        <v>59750586</v>
      </c>
    </row>
    <row r="68" spans="1:11" ht="18.95" customHeight="1">
      <c r="A68" s="198" t="s">
        <v>133</v>
      </c>
      <c r="B68" s="215"/>
      <c r="C68" s="215"/>
      <c r="D68" s="190"/>
      <c r="E68" s="160"/>
      <c r="F68" s="197">
        <v>191947231</v>
      </c>
      <c r="G68" s="194"/>
      <c r="H68" s="170">
        <v>409969502</v>
      </c>
    </row>
    <row r="69" spans="1:11" ht="6" customHeight="1">
      <c r="A69" s="193"/>
      <c r="B69" s="193"/>
      <c r="C69" s="193"/>
      <c r="D69" s="160"/>
      <c r="E69" s="160"/>
      <c r="F69" s="191"/>
      <c r="G69" s="163"/>
      <c r="H69" s="165"/>
    </row>
    <row r="70" spans="1:11" ht="18.95" customHeight="1" thickBot="1">
      <c r="A70" s="172" t="s">
        <v>134</v>
      </c>
      <c r="B70" s="172"/>
      <c r="C70" s="172"/>
      <c r="D70" s="190"/>
      <c r="E70" s="160"/>
      <c r="F70" s="216">
        <f>SUM(F67:F68)</f>
        <v>324161541</v>
      </c>
      <c r="G70" s="194"/>
      <c r="H70" s="217">
        <f>SUM(H67:H68)</f>
        <v>469720088</v>
      </c>
    </row>
    <row r="71" spans="1:11" ht="18.95" customHeight="1" thickTop="1">
      <c r="A71" s="172"/>
      <c r="B71" s="198"/>
      <c r="C71" s="198"/>
      <c r="D71" s="160"/>
      <c r="E71" s="160"/>
      <c r="F71" s="191"/>
      <c r="G71" s="163"/>
      <c r="H71" s="165"/>
      <c r="J71" s="209"/>
      <c r="K71" s="209"/>
    </row>
    <row r="72" spans="1:11" ht="18.95" customHeight="1">
      <c r="A72" s="172" t="s">
        <v>114</v>
      </c>
      <c r="B72" s="198"/>
      <c r="C72" s="198"/>
      <c r="D72" s="160"/>
      <c r="E72" s="160"/>
      <c r="F72" s="191"/>
      <c r="G72" s="163"/>
      <c r="H72" s="165"/>
    </row>
    <row r="73" spans="1:11" ht="6" customHeight="1">
      <c r="F73" s="212"/>
    </row>
    <row r="74" spans="1:11" ht="18.95" customHeight="1">
      <c r="A74" s="192" t="s">
        <v>135</v>
      </c>
      <c r="B74" s="190"/>
      <c r="C74" s="198"/>
      <c r="D74" s="160"/>
      <c r="E74" s="160"/>
      <c r="F74" s="191">
        <v>4810817.2085000025</v>
      </c>
      <c r="G74" s="219"/>
      <c r="H74" s="165">
        <v>7782610</v>
      </c>
    </row>
    <row r="75" spans="1:11" ht="18.95" customHeight="1">
      <c r="A75" s="192" t="s">
        <v>115</v>
      </c>
      <c r="B75" s="198"/>
      <c r="C75" s="198"/>
      <c r="D75" s="160"/>
      <c r="E75" s="160"/>
      <c r="F75" s="191">
        <v>0</v>
      </c>
      <c r="G75" s="219"/>
      <c r="H75" s="165">
        <v>8000000</v>
      </c>
    </row>
    <row r="76" spans="1:11" ht="18.95" customHeight="1">
      <c r="A76" s="131" t="s">
        <v>116</v>
      </c>
      <c r="D76" s="160"/>
      <c r="E76" s="160"/>
      <c r="F76" s="191">
        <v>0</v>
      </c>
      <c r="G76" s="219"/>
      <c r="H76" s="165">
        <v>9893220</v>
      </c>
    </row>
    <row r="77" spans="1:11" ht="18.95" customHeight="1">
      <c r="A77" s="131" t="s">
        <v>136</v>
      </c>
      <c r="D77" s="160">
        <v>19</v>
      </c>
      <c r="E77" s="160"/>
      <c r="F77" s="191">
        <v>130500000</v>
      </c>
      <c r="G77" s="219"/>
      <c r="H77" s="165">
        <v>0</v>
      </c>
    </row>
    <row r="78" spans="1:11" ht="18.95" customHeight="1">
      <c r="D78" s="131"/>
      <c r="E78" s="160"/>
      <c r="F78" s="165"/>
      <c r="G78" s="219"/>
      <c r="H78" s="165"/>
    </row>
    <row r="79" spans="1:11" ht="18.95" customHeight="1">
      <c r="D79" s="131"/>
      <c r="E79" s="160"/>
      <c r="F79" s="165"/>
      <c r="G79" s="219"/>
      <c r="H79" s="165"/>
    </row>
    <row r="80" spans="1:11" ht="18.95" customHeight="1">
      <c r="D80" s="131"/>
      <c r="E80" s="160"/>
      <c r="F80" s="165"/>
      <c r="G80" s="219"/>
      <c r="H80" s="165"/>
    </row>
    <row r="81" spans="1:8" ht="18.95" customHeight="1">
      <c r="D81" s="131"/>
      <c r="E81" s="160"/>
      <c r="F81" s="165"/>
      <c r="G81" s="219"/>
      <c r="H81" s="165"/>
    </row>
    <row r="82" spans="1:8" ht="18.95" customHeight="1">
      <c r="D82" s="131"/>
      <c r="E82" s="160">
        <v>1</v>
      </c>
      <c r="F82" s="165"/>
      <c r="G82" s="219"/>
      <c r="H82" s="165"/>
    </row>
    <row r="83" spans="1:8" ht="18.95" customHeight="1">
      <c r="D83" s="131"/>
      <c r="E83" s="160"/>
      <c r="F83" s="165"/>
      <c r="G83" s="219"/>
      <c r="H83" s="165"/>
    </row>
    <row r="84" spans="1:8" ht="18" customHeight="1">
      <c r="A84" s="192"/>
      <c r="B84" s="198"/>
      <c r="C84" s="198"/>
      <c r="D84" s="160"/>
      <c r="E84" s="160"/>
      <c r="F84" s="165"/>
      <c r="G84" s="219"/>
      <c r="H84" s="165"/>
    </row>
    <row r="85" spans="1:8" ht="18" customHeight="1">
      <c r="A85" s="192"/>
      <c r="B85" s="198"/>
      <c r="C85" s="198"/>
      <c r="D85" s="160"/>
      <c r="E85" s="160"/>
      <c r="F85" s="165"/>
      <c r="G85" s="219"/>
      <c r="H85" s="165"/>
    </row>
    <row r="86" spans="1:8" ht="18.95" customHeight="1">
      <c r="A86" s="192"/>
      <c r="B86" s="198"/>
      <c r="C86" s="198"/>
      <c r="D86" s="160"/>
      <c r="E86" s="160"/>
      <c r="F86" s="165"/>
      <c r="G86" s="219"/>
      <c r="H86" s="165"/>
    </row>
    <row r="87" spans="1:8" ht="18.95" customHeight="1">
      <c r="A87" s="192"/>
      <c r="B87" s="198"/>
      <c r="C87" s="198"/>
      <c r="D87" s="160"/>
      <c r="E87" s="160"/>
      <c r="F87" s="165"/>
      <c r="G87" s="219"/>
      <c r="H87" s="165"/>
    </row>
    <row r="88" spans="1:8" ht="21.75" customHeight="1">
      <c r="A88" s="192"/>
      <c r="B88" s="198"/>
      <c r="C88" s="198"/>
      <c r="D88" s="160"/>
      <c r="E88" s="160"/>
      <c r="F88" s="165"/>
      <c r="G88" s="219"/>
      <c r="H88" s="165"/>
    </row>
    <row r="89" spans="1:8" ht="15.75" customHeight="1">
      <c r="A89" s="192"/>
      <c r="B89" s="198"/>
      <c r="C89" s="198"/>
      <c r="D89" s="160"/>
      <c r="E89" s="160"/>
      <c r="F89" s="165"/>
      <c r="G89" s="219"/>
      <c r="H89" s="165"/>
    </row>
    <row r="90" spans="1:8" ht="21.95" customHeight="1">
      <c r="A90" s="233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33"/>
      <c r="C90" s="233"/>
      <c r="D90" s="233"/>
      <c r="E90" s="233"/>
      <c r="F90" s="233"/>
      <c r="G90" s="233"/>
      <c r="H90" s="233"/>
    </row>
  </sheetData>
  <mergeCells count="2">
    <mergeCell ref="A45:H45"/>
    <mergeCell ref="A90:H90"/>
  </mergeCells>
  <pageMargins left="0.9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5" max="16383" man="1"/>
  </rowBreaks>
  <colBreaks count="1" manualBreakCount="1">
    <brk id="8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 BS 2-4</vt:lpstr>
      <vt:lpstr>TH PL 5</vt:lpstr>
      <vt:lpstr>TH EQ 6</vt:lpstr>
      <vt:lpstr>TH CF 7-8</vt:lpstr>
      <vt:lpstr>'TH BS 2-4'!Print_Area</vt:lpstr>
      <vt:lpstr>'TH CF 7-8'!Print_Area</vt:lpstr>
      <vt:lpstr>'TH EQ 6'!Print_Area</vt:lpstr>
      <vt:lpstr>'TH PL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 (TH)</cp:lastModifiedBy>
  <cp:lastPrinted>2024-05-10T08:03:43Z</cp:lastPrinted>
  <dcterms:created xsi:type="dcterms:W3CDTF">2011-05-06T12:04:42Z</dcterms:created>
  <dcterms:modified xsi:type="dcterms:W3CDTF">2024-05-10T08:17:36Z</dcterms:modified>
</cp:coreProperties>
</file>