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YW8KAGT6\"/>
    </mc:Choice>
  </mc:AlternateContent>
  <xr:revisionPtr revIDLastSave="0" documentId="13_ncr:1_{28AB46D2-ADB9-4017-86BD-13E113201D83}" xr6:coauthVersionLast="47" xr6:coauthVersionMax="47" xr10:uidLastSave="{00000000-0000-0000-0000-000000000000}"/>
  <bookViews>
    <workbookView xWindow="-110" yWindow="-110" windowWidth="19420" windowHeight="9800" tabRatio="784" xr2:uid="{538F4812-5EFA-49F9-B37A-C8206674A346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IQWBGuid" hidden="1">"5904aeec-b980-4801-a3d9-2c52c686ebb2"</definedName>
    <definedName name="CIQWBInfo" hidden="1">"{ ""CIQVersion"":""9.51.3510.3078"" }"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'!$A$1:$K$106</definedName>
    <definedName name="_xlnm.Print_Area" localSheetId="4">'Cash flow'!$A$1:$I$108</definedName>
    <definedName name="_xlnm.Print_Area" localSheetId="2">Consolidated!$A$1:$AG$29</definedName>
    <definedName name="_xlnm.Print_Area" localSheetId="1">PLT!$A$1:$J$60</definedName>
    <definedName name="_xlnm.Print_Area" localSheetId="3">'The Company'!$A$1:$T$27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" l="1"/>
  <c r="K21" i="1"/>
  <c r="E21" i="1"/>
  <c r="G21" i="1"/>
  <c r="I87" i="5" l="1"/>
  <c r="E87" i="5"/>
  <c r="G87" i="5"/>
  <c r="C87" i="5"/>
  <c r="I69" i="5"/>
  <c r="E69" i="5"/>
  <c r="G69" i="5"/>
  <c r="C69" i="5"/>
  <c r="K24" i="4"/>
  <c r="I24" i="4"/>
  <c r="G24" i="4"/>
  <c r="E24" i="4"/>
  <c r="O23" i="4"/>
  <c r="O24" i="4" s="1"/>
  <c r="K23" i="4"/>
  <c r="I23" i="4"/>
  <c r="G23" i="4"/>
  <c r="E23" i="4"/>
  <c r="S22" i="4"/>
  <c r="Q22" i="4"/>
  <c r="Q21" i="4"/>
  <c r="Q20" i="4"/>
  <c r="O18" i="4"/>
  <c r="I18" i="4"/>
  <c r="E18" i="4"/>
  <c r="O17" i="4"/>
  <c r="K17" i="4"/>
  <c r="K18" i="4" s="1"/>
  <c r="I17" i="4"/>
  <c r="G17" i="4"/>
  <c r="G18" i="4" s="1"/>
  <c r="E17" i="4"/>
  <c r="Q16" i="4"/>
  <c r="S16" i="4" s="1"/>
  <c r="Q15" i="4"/>
  <c r="Q17" i="4" s="1"/>
  <c r="Q14" i="4"/>
  <c r="P191" i="3"/>
  <c r="Y25" i="3"/>
  <c r="S25" i="3"/>
  <c r="M25" i="3"/>
  <c r="G25" i="3"/>
  <c r="E25" i="3"/>
  <c r="AH24" i="3"/>
  <c r="Y24" i="3"/>
  <c r="U24" i="3"/>
  <c r="U25" i="3" s="1"/>
  <c r="S24" i="3"/>
  <c r="O24" i="3"/>
  <c r="O25" i="3" s="1"/>
  <c r="M24" i="3"/>
  <c r="K24" i="3"/>
  <c r="K25" i="3" s="1"/>
  <c r="I24" i="3"/>
  <c r="I25" i="3" s="1"/>
  <c r="G24" i="3"/>
  <c r="E24" i="3"/>
  <c r="AA22" i="3"/>
  <c r="AA21" i="3"/>
  <c r="AE19" i="3"/>
  <c r="U19" i="3"/>
  <c r="S19" i="3"/>
  <c r="I19" i="3"/>
  <c r="G19" i="3"/>
  <c r="E19" i="3"/>
  <c r="AE18" i="3"/>
  <c r="AA18" i="3"/>
  <c r="Y18" i="3"/>
  <c r="Y19" i="3" s="1"/>
  <c r="W18" i="3"/>
  <c r="W19" i="3" s="1"/>
  <c r="U18" i="3"/>
  <c r="S18" i="3"/>
  <c r="O18" i="3"/>
  <c r="O19" i="3" s="1"/>
  <c r="M18" i="3"/>
  <c r="M19" i="3" s="1"/>
  <c r="K18" i="3"/>
  <c r="K19" i="3" s="1"/>
  <c r="I18" i="3"/>
  <c r="G18" i="3"/>
  <c r="E18" i="3"/>
  <c r="AG17" i="3"/>
  <c r="AC17" i="3"/>
  <c r="AA17" i="3"/>
  <c r="AA16" i="3"/>
  <c r="AA15" i="3"/>
  <c r="AC15" i="3" s="1"/>
  <c r="AE22" i="3"/>
  <c r="AE24" i="3" s="1"/>
  <c r="AE25" i="3" s="1"/>
  <c r="J35" i="2"/>
  <c r="J36" i="2" s="1"/>
  <c r="F35" i="2"/>
  <c r="F36" i="2" s="1"/>
  <c r="H35" i="2"/>
  <c r="H36" i="2" s="1"/>
  <c r="W23" i="3"/>
  <c r="J20" i="2"/>
  <c r="H20" i="2"/>
  <c r="F20" i="2"/>
  <c r="D20" i="2"/>
  <c r="J13" i="2"/>
  <c r="J21" i="2" s="1"/>
  <c r="J25" i="2" s="1"/>
  <c r="F13" i="2"/>
  <c r="F21" i="2" s="1"/>
  <c r="F25" i="2" s="1"/>
  <c r="H13" i="2"/>
  <c r="H21" i="2" s="1"/>
  <c r="H25" i="2" s="1"/>
  <c r="D13" i="2"/>
  <c r="K92" i="1"/>
  <c r="K94" i="1" s="1"/>
  <c r="G92" i="1"/>
  <c r="I92" i="1"/>
  <c r="I94" i="1" s="1"/>
  <c r="I95" i="1" s="1"/>
  <c r="E92" i="1"/>
  <c r="G65" i="1"/>
  <c r="K65" i="1"/>
  <c r="I65" i="1"/>
  <c r="I66" i="1" s="1"/>
  <c r="E65" i="1"/>
  <c r="I57" i="1"/>
  <c r="K57" i="1"/>
  <c r="G57" i="1"/>
  <c r="E57" i="1"/>
  <c r="G34" i="1"/>
  <c r="K34" i="1"/>
  <c r="K35" i="1" s="1"/>
  <c r="I34" i="1"/>
  <c r="E34" i="1"/>
  <c r="E35" i="1" s="1"/>
  <c r="I21" i="1"/>
  <c r="D21" i="2" l="1"/>
  <c r="D25" i="2" s="1"/>
  <c r="G35" i="1"/>
  <c r="I35" i="1"/>
  <c r="Q18" i="4"/>
  <c r="G66" i="1"/>
  <c r="D27" i="2"/>
  <c r="C9" i="5"/>
  <c r="C29" i="5" s="1"/>
  <c r="C54" i="5" s="1"/>
  <c r="C57" i="5" s="1"/>
  <c r="C89" i="5" s="1"/>
  <c r="C91" i="5" s="1"/>
  <c r="F27" i="2"/>
  <c r="E9" i="5"/>
  <c r="E29" i="5" s="1"/>
  <c r="E54" i="5" s="1"/>
  <c r="E57" i="5" s="1"/>
  <c r="E89" i="5" s="1"/>
  <c r="E91" i="5" s="1"/>
  <c r="K66" i="1"/>
  <c r="K95" i="1" s="1"/>
  <c r="E94" i="1"/>
  <c r="H27" i="2"/>
  <c r="G9" i="5"/>
  <c r="G29" i="5" s="1"/>
  <c r="G54" i="5" s="1"/>
  <c r="G57" i="5" s="1"/>
  <c r="G89" i="5" s="1"/>
  <c r="G91" i="5" s="1"/>
  <c r="I9" i="5"/>
  <c r="I29" i="5" s="1"/>
  <c r="I54" i="5" s="1"/>
  <c r="I57" i="5" s="1"/>
  <c r="I89" i="5" s="1"/>
  <c r="I91" i="5" s="1"/>
  <c r="J27" i="2"/>
  <c r="W24" i="3"/>
  <c r="W25" i="3" s="1"/>
  <c r="AA23" i="3"/>
  <c r="E66" i="1"/>
  <c r="AG15" i="3"/>
  <c r="Q24" i="4"/>
  <c r="S20" i="4"/>
  <c r="Q23" i="4"/>
  <c r="AC21" i="3"/>
  <c r="S14" i="4"/>
  <c r="G94" i="1"/>
  <c r="D35" i="2"/>
  <c r="D36" i="2" s="1"/>
  <c r="AA19" i="3"/>
  <c r="M15" i="4" l="1"/>
  <c r="J37" i="2"/>
  <c r="J52" i="2" s="1"/>
  <c r="J48" i="2"/>
  <c r="J58" i="2" s="1"/>
  <c r="G95" i="1"/>
  <c r="F48" i="2"/>
  <c r="F37" i="2"/>
  <c r="F52" i="2" s="1"/>
  <c r="F54" i="2" s="1"/>
  <c r="AG21" i="3"/>
  <c r="M21" i="4"/>
  <c r="H37" i="2"/>
  <c r="H52" i="2" s="1"/>
  <c r="H48" i="2"/>
  <c r="H58" i="2" s="1"/>
  <c r="AA24" i="3"/>
  <c r="AA25" i="3" s="1"/>
  <c r="AC23" i="3"/>
  <c r="AG23" i="3" s="1"/>
  <c r="E95" i="1"/>
  <c r="D48" i="2"/>
  <c r="D37" i="2"/>
  <c r="D52" i="2" s="1"/>
  <c r="D54" i="2" s="1"/>
  <c r="Q22" i="3" l="1"/>
  <c r="D50" i="2"/>
  <c r="D58" i="2"/>
  <c r="F50" i="2"/>
  <c r="Q16" i="3"/>
  <c r="F58" i="2"/>
  <c r="M23" i="4"/>
  <c r="M24" i="4" s="1"/>
  <c r="S21" i="4"/>
  <c r="S23" i="4" s="1"/>
  <c r="S24" i="4" s="1"/>
  <c r="S15" i="4"/>
  <c r="S17" i="4" s="1"/>
  <c r="S18" i="4" s="1"/>
  <c r="M17" i="4"/>
  <c r="M18" i="4" s="1"/>
  <c r="AC22" i="3" l="1"/>
  <c r="Q24" i="3"/>
  <c r="Q25" i="3" s="1"/>
  <c r="AC16" i="3"/>
  <c r="Q18" i="3"/>
  <c r="Q19" i="3" s="1"/>
  <c r="AG16" i="3" l="1"/>
  <c r="AG18" i="3" s="1"/>
  <c r="AG19" i="3" s="1"/>
  <c r="AC18" i="3"/>
  <c r="AC19" i="3" s="1"/>
  <c r="AG22" i="3"/>
  <c r="AG24" i="3" s="1"/>
  <c r="AG25" i="3" s="1"/>
  <c r="AC24" i="3"/>
  <c r="AC25" i="3" s="1"/>
</calcChain>
</file>

<file path=xl/sharedStrings.xml><?xml version="1.0" encoding="utf-8"?>
<sst xmlns="http://schemas.openxmlformats.org/spreadsheetml/2006/main" count="411" uniqueCount="264">
  <si>
    <t>บริษัท พรีไซซ คอร์ปอเรชั่น จำกัด (มหาชน) และบริษัทย่อย</t>
  </si>
  <si>
    <t>ณ วันที่ 31 มีนาคม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</si>
  <si>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</si>
  <si>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</si>
  <si>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</si>
  <si>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</si>
  <si>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</si>
  <si>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</si>
  <si>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</si>
  <si>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</si>
  <si>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</si>
  <si>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</si>
  <si>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</si>
  <si>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</si>
  <si>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</si>
  <si>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</si>
  <si>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</si>
  <si>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</si>
  <si>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</si>
  <si>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</si>
  <si>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</si>
  <si>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</si>
  <si>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</si>
  <si>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</si>
  <si>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</si>
  <si>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</si>
  <si>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</si>
  <si>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</si>
  <si>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</si>
  <si>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</si>
  <si>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</si>
  <si>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</si>
  <si>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</si>
  <si>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</si>
  <si>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</si>
  <si>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</si>
  <si>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</si>
  <si>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</si>
  <si>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</si>
  <si>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</si>
  <si>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</si>
  <si>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</si>
  <si>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</si>
  <si>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</si>
  <si>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</si>
  <si>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</si>
  <si>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</si>
  <si>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</si>
  <si>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</si>
  <si>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</si>
  <si>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</si>
  <si>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</si>
  <si>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</si>
  <si>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</si>
  <si>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</si>
  <si>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</si>
  <si>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</si>
  <si>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</si>
  <si>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</si>
  <si>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</si>
  <si>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</si>
  <si>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</si>
  <si>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</si>
  <si>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</si>
  <si>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</si>
  <si>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</si>
  <si>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</si>
  <si>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</si>
  <si>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</si>
  <si>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</si>
  <si>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</si>
  <si>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</si>
  <si>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</si>
  <si>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</si>
  <si>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</si>
  <si>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</si>
  <si>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</si>
  <si>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</si>
  <si>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</si>
  <si>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</si>
  <si>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</si>
  <si>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31 มีนาคม 2567 </t>
  </si>
  <si>
    <t>2567</t>
  </si>
  <si>
    <t>2566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</si>
  <si>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</si>
  <si>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</si>
  <si>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</si>
  <si>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</si>
  <si>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</si>
  <si>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</si>
  <si>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</si>
  <si>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</si>
  <si>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</si>
  <si>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</si>
  <si>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</si>
  <si>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</si>
  <si>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</si>
  <si>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</si>
  <si>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</si>
  <si>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</si>
  <si>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</si>
  <si>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</si>
  <si>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</si>
  <si>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</si>
  <si>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</si>
  <si>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</si>
  <si>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</si>
  <si>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</si>
  <si>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</si>
  <si>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</si>
  <si>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</si>
  <si>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</si>
  <si>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</si>
  <si>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</si>
  <si>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</si>
  <si>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</si>
  <si>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</si>
  <si>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>สำหรับงวดสามเดือนสิ้นสุดวันที่ 31 มีนาคม 2567</t>
  </si>
  <si>
    <t xml:space="preserve">(หน่วย: พันบาท)  </t>
  </si>
  <si>
    <t>ส่วนของผู้มี</t>
  </si>
  <si>
    <t>กำไรขาดทุนเบ็ดเสร็จอื่น</t>
  </si>
  <si>
    <t>ส่วนได้เสีย</t>
  </si>
  <si>
    <t>ขาดทุนจากการเปลี่ยนแปลง</t>
  </si>
  <si>
    <t>มูลค่าของเงินลงทุน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</si>
  <si>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</si>
  <si>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</si>
  <si>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</si>
  <si>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</si>
  <si>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</si>
  <si>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</si>
  <si>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</si>
  <si>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</si>
  <si>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</si>
  <si>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</si>
  <si>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</si>
  <si>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</si>
  <si>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</si>
  <si>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</si>
  <si>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</si>
  <si>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เบ็ดเสร็จอื่นจากเงิน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</si>
  <si>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</si>
  <si>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</si>
  <si>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</si>
  <si>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</si>
  <si>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</si>
  <si>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</si>
  <si>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</si>
  <si>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</si>
  <si>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</si>
  <si>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</si>
  <si>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</si>
  <si>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</si>
  <si>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ลงทุนในบริษัทร่วม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</si>
  <si>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</si>
  <si>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</si>
  <si>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</si>
  <si>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</si>
  <si>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</si>
  <si>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</si>
  <si>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</si>
  <si>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</si>
  <si>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</si>
  <si>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</si>
  <si>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</si>
  <si>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</si>
  <si>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</si>
  <si>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</si>
  <si>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</si>
  <si>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</si>
  <si>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</si>
  <si>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</si>
  <si>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</si>
  <si>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</si>
  <si>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</si>
  <si>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</si>
  <si>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</si>
  <si>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</si>
  <si>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ผลขาดทุนด้านเครดิตที่คาดว่าจะเกิดขึ้นของลูกหนี้การค้าและลูกหนี้อื่น (โอนกลับ)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</si>
  <si>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</si>
  <si>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</si>
  <si>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</si>
  <si>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ขาดทุนจากการตัดจำหน่ายอุปกรณ์</t>
  </si>
  <si>
    <t xml:space="preserve">   ขาดทุนจากการตัดจำหน่ายภาษีถูกหัก ณ ที่จ่าย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</si>
  <si>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</si>
  <si>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</si>
  <si>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</si>
  <si>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</si>
  <si>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กำไรจากการวัดมูลค่ายุติธรรมของสัญญาซื้อขาย</t>
  </si>
  <si>
    <t xml:space="preserve">       เงินตราต่างประเทศล่วงหน้า</t>
  </si>
  <si>
    <t xml:space="preserve">   ขาดทุนจากอัตราแลกเปลี่ยนที่ยังไม่เกิดขึ้น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</si>
  <si>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</si>
  <si>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</si>
  <si>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</si>
  <si>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</si>
  <si>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</si>
  <si>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</si>
  <si>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</si>
  <si>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</si>
  <si>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</si>
  <si>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</si>
  <si>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</si>
  <si>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</si>
  <si>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</si>
  <si>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</si>
  <si>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</si>
  <si>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</si>
  <si>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</si>
  <si>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</si>
  <si>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เงินสดจ่ายจากการโอนพนักงาน</t>
  </si>
  <si>
    <t xml:space="preserve">   เงินสดจ่ายประมาณการหนี้สินระยะยาว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</si>
  <si>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</si>
  <si>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</si>
  <si>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</si>
  <si>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</si>
  <si>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</si>
  <si>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</si>
  <si>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</si>
  <si>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</si>
  <si>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</si>
  <si>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</si>
  <si>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เงินสดรับจากเงินปันผลรับ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</si>
  <si>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</si>
  <si>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</si>
  <si>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</si>
  <si>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</si>
  <si>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</si>
  <si>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เงินสดจ่ายค่าธรรมเนียมทางการเงิน</t>
  </si>
  <si>
    <t>จ่ายดอกเบี้ย</t>
  </si>
  <si>
    <t>เงินสดสุทธิจาก (ใช้ไปใน) 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</si>
  <si>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</si>
  <si>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</si>
  <si>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</si>
  <si>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</si>
  <si>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</si>
  <si>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</si>
  <si>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</si>
  <si>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</si>
  <si>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</si>
  <si>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 xml:space="preserve">   โอนสินทรัพย์สิทธิการใช้เป็นเครื่องจักรและอุปกรณ์</t>
  </si>
  <si>
    <t xml:space="preserve">   โอนสินทรัพย์สิทธิการใช้เป็นสินทรัพย์ไม่มีตัวตน</t>
  </si>
  <si>
    <t xml:space="preserve">   ดอกเบี้ยจ่ายส่วนที่บันทึกเป็นอาคารและอุปกรณ์</t>
  </si>
  <si>
    <t xml:space="preserve">   สิทธิการใช้สินทรัพย์เพิ่มขึ้นจากหนี้สินตามสัญญาเช่า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</si>
  <si>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</si>
  <si>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</si>
  <si>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</si>
  <si>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</si>
  <si>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รายการปรับกระทบกำไร (ขาดทุน) ก่อนภาษีเป็นเงินสดรับ (จ่าย) </t>
  </si>
  <si>
    <t xml:space="preserve">   เงินปันผลค้างรับ</t>
  </si>
  <si>
    <t>สินทรัพย์ทางการเงินหมุนเวียนอื่นลดลง (เพิ่มขึ้น)</t>
  </si>
  <si>
    <t>งบฐานะการเงิน</t>
  </si>
  <si>
    <t>2, 4</t>
  </si>
  <si>
    <t>งบฐานะการเงิน (ต่อ)</t>
  </si>
  <si>
    <t xml:space="preserve">   สินทรัพย์สิทธิการใช้ลดลง เนื่องจากการยกเลิกสัญญาเช่า</t>
  </si>
  <si>
    <t xml:space="preserve">   หนี้สินตามสัญญาเช่าลดลง เนื่องจากการยกเลิกสัญญาเช่า</t>
  </si>
  <si>
    <t>เงินสดสุทธิใช้ไปในกิจกรรมดำเนินงาน</t>
  </si>
  <si>
    <t>กำไร (ขาดทุน) จากการดำเนินงาน</t>
  </si>
  <si>
    <t xml:space="preserve">   กำไรจากการยกเลิกสัญญาเช่า</t>
  </si>
  <si>
    <t>ขาดทุนสำหรับงวด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</si>
  <si>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</si>
  <si>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   ด้านเครดิตที่คาดว่าจะเกิดขึ้น</t>
  </si>
  <si>
    <t xml:space="preserve">   ตัดจำหน่ายลูกหนี้การค้าและลูกหนี้อื่นที่เคยบันทึกผลขาดทุน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</si>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</sst>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</cellStyleXfs>
  <cellXfs count="204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0" applyFont="1" applyAlignment="1">
      <alignment vertical="top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9" fontId="8" fillId="0" borderId="0" xfId="2" applyFont="1" applyFill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7" fontId="9" fillId="0" borderId="1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 vertical="center"/>
    </xf>
    <xf numFmtId="37" fontId="9" fillId="0" borderId="3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vertical="top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top"/>
    </xf>
    <xf numFmtId="0" fontId="4" fillId="0" borderId="0" xfId="4" applyFont="1" applyAlignment="1">
      <alignment horizontal="right" vertical="top"/>
    </xf>
    <xf numFmtId="164" fontId="4" fillId="0" borderId="0" xfId="4" applyNumberFormat="1" applyFont="1" applyAlignment="1">
      <alignment horizontal="center" vertical="top"/>
    </xf>
    <xf numFmtId="164" fontId="2" fillId="0" borderId="0" xfId="4" applyNumberFormat="1" applyFont="1" applyAlignment="1">
      <alignment vertical="top"/>
    </xf>
    <xf numFmtId="164" fontId="2" fillId="0" borderId="0" xfId="4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4" fontId="4" fillId="0" borderId="0" xfId="5" applyNumberFormat="1" applyFont="1" applyAlignment="1">
      <alignment horizontal="center"/>
    </xf>
    <xf numFmtId="164" fontId="4" fillId="0" borderId="1" xfId="4" applyNumberFormat="1" applyFont="1" applyBorder="1" applyAlignment="1">
      <alignment horizontal="center" vertical="top"/>
    </xf>
    <xf numFmtId="164" fontId="4" fillId="0" borderId="1" xfId="5" applyNumberFormat="1" applyFont="1" applyBorder="1" applyAlignment="1">
      <alignment horizontal="center"/>
    </xf>
    <xf numFmtId="164" fontId="4" fillId="0" borderId="1" xfId="4" quotePrefix="1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41" fontId="4" fillId="0" borderId="0" xfId="4" applyNumberFormat="1" applyFont="1" applyAlignment="1">
      <alignment horizontal="center" vertical="top"/>
    </xf>
    <xf numFmtId="41" fontId="4" fillId="0" borderId="0" xfId="4" applyNumberFormat="1" applyFont="1" applyAlignment="1">
      <alignment vertical="top"/>
    </xf>
    <xf numFmtId="41" fontId="4" fillId="0" borderId="1" xfId="4" applyNumberFormat="1" applyFont="1" applyBorder="1" applyAlignment="1">
      <alignment vertical="top"/>
    </xf>
    <xf numFmtId="41" fontId="4" fillId="0" borderId="1" xfId="4" applyNumberFormat="1" applyFont="1" applyBorder="1" applyAlignment="1">
      <alignment horizontal="center" vertical="top"/>
    </xf>
    <xf numFmtId="41" fontId="4" fillId="0" borderId="3" xfId="4" applyNumberFormat="1" applyFont="1" applyBorder="1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0" xfId="4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41" fontId="4" fillId="0" borderId="5" xfId="4" applyNumberFormat="1" applyFont="1" applyBorder="1" applyAlignment="1">
      <alignment vertical="top"/>
    </xf>
    <xf numFmtId="41" fontId="4" fillId="0" borderId="4" xfId="4" applyNumberFormat="1" applyFont="1" applyBorder="1" applyAlignment="1">
      <alignment vertical="top"/>
    </xf>
    <xf numFmtId="37" fontId="14" fillId="0" borderId="0" xfId="0" applyNumberFormat="1" applyFont="1" applyAlignment="1">
      <alignment vertical="center"/>
    </xf>
    <xf numFmtId="41" fontId="1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1" fontId="4" fillId="0" borderId="0" xfId="4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center" vertical="center"/>
    </xf>
    <xf numFmtId="41" fontId="14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center" vertical="center"/>
    </xf>
    <xf numFmtId="15" fontId="9" fillId="0" borderId="2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5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41" fontId="14" fillId="0" borderId="5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horizontal="right" vertical="center"/>
    </xf>
    <xf numFmtId="41" fontId="14" fillId="0" borderId="1" xfId="0" applyNumberFormat="1" applyFont="1" applyFill="1" applyBorder="1" applyAlignment="1">
      <alignment horizontal="center" vertical="center"/>
    </xf>
    <xf numFmtId="41" fontId="14" fillId="0" borderId="1" xfId="0" applyNumberFormat="1" applyFont="1" applyFill="1" applyBorder="1" applyAlignment="1">
      <alignment vertical="center"/>
    </xf>
    <xf numFmtId="41" fontId="14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164" fontId="4" fillId="0" borderId="0" xfId="4" applyNumberFormat="1" applyFont="1" applyFill="1" applyAlignment="1">
      <alignment vertical="top"/>
    </xf>
    <xf numFmtId="37" fontId="4" fillId="0" borderId="0" xfId="0" quotePrefix="1" applyNumberFormat="1" applyFont="1" applyFill="1" applyAlignment="1">
      <alignment horizontal="right" vertical="center"/>
    </xf>
    <xf numFmtId="37" fontId="2" fillId="0" borderId="0" xfId="4" applyNumberFormat="1" applyFont="1" applyFill="1" applyAlignment="1">
      <alignment horizontal="left" vertical="top"/>
    </xf>
    <xf numFmtId="38" fontId="4" fillId="0" borderId="0" xfId="4" applyNumberFormat="1" applyFont="1" applyFill="1" applyAlignment="1">
      <alignment horizontal="centerContinuous" vertical="top"/>
    </xf>
    <xf numFmtId="0" fontId="4" fillId="0" borderId="0" xfId="4" applyFont="1" applyFill="1" applyAlignment="1">
      <alignment horizontal="right" vertical="top"/>
    </xf>
    <xf numFmtId="164" fontId="4" fillId="0" borderId="0" xfId="4" applyNumberFormat="1" applyFont="1" applyFill="1" applyAlignment="1">
      <alignment horizontal="center" vertical="top"/>
    </xf>
    <xf numFmtId="164" fontId="2" fillId="0" borderId="0" xfId="4" applyNumberFormat="1" applyFont="1" applyFill="1" applyAlignment="1">
      <alignment vertical="top"/>
    </xf>
    <xf numFmtId="164" fontId="4" fillId="0" borderId="0" xfId="4" applyNumberFormat="1" applyFont="1" applyFill="1" applyAlignment="1">
      <alignment horizontal="centerContinuous" vertical="top"/>
    </xf>
    <xf numFmtId="164" fontId="2" fillId="0" borderId="0" xfId="4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5" applyNumberFormat="1" applyFont="1" applyFill="1" applyAlignment="1">
      <alignment horizontal="center"/>
    </xf>
    <xf numFmtId="164" fontId="4" fillId="0" borderId="1" xfId="4" applyNumberFormat="1" applyFont="1" applyFill="1" applyBorder="1" applyAlignment="1">
      <alignment horizontal="center" vertical="top"/>
    </xf>
    <xf numFmtId="164" fontId="4" fillId="0" borderId="1" xfId="5" applyNumberFormat="1" applyFont="1" applyFill="1" applyBorder="1" applyAlignment="1">
      <alignment horizontal="center"/>
    </xf>
    <xf numFmtId="164" fontId="4" fillId="0" borderId="1" xfId="4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41" fontId="4" fillId="0" borderId="0" xfId="4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41" fontId="4" fillId="0" borderId="1" xfId="4" applyNumberFormat="1" applyFont="1" applyFill="1" applyBorder="1" applyAlignment="1">
      <alignment vertical="top"/>
    </xf>
    <xf numFmtId="41" fontId="4" fillId="0" borderId="1" xfId="4" applyNumberFormat="1" applyFont="1" applyFill="1" applyBorder="1" applyAlignment="1">
      <alignment horizontal="center" vertical="top"/>
    </xf>
    <xf numFmtId="0" fontId="2" fillId="0" borderId="0" xfId="4" applyFont="1" applyFill="1" applyAlignment="1">
      <alignment vertical="top"/>
    </xf>
    <xf numFmtId="41" fontId="4" fillId="0" borderId="3" xfId="4" applyNumberFormat="1" applyFont="1" applyFill="1" applyBorder="1" applyAlignment="1">
      <alignment vertical="top"/>
    </xf>
    <xf numFmtId="41" fontId="13" fillId="0" borderId="0" xfId="4" applyNumberFormat="1" applyFont="1" applyFill="1" applyAlignment="1">
      <alignment vertical="top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quotePrefix="1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15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38" fontId="9" fillId="0" borderId="5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37" fontId="9" fillId="0" borderId="1" xfId="0" applyNumberFormat="1" applyFont="1" applyFill="1" applyBorder="1" applyAlignment="1">
      <alignment horizontal="right" vertical="center"/>
    </xf>
    <xf numFmtId="167" fontId="9" fillId="0" borderId="0" xfId="1" quotePrefix="1" applyNumberFormat="1" applyFont="1" applyFill="1" applyAlignment="1">
      <alignment horizontal="centerContinuous" vertical="center"/>
    </xf>
    <xf numFmtId="168" fontId="9" fillId="0" borderId="0" xfId="0" quotePrefix="1" applyNumberFormat="1" applyFont="1" applyFill="1" applyAlignment="1">
      <alignment horizontal="left" vertical="center"/>
    </xf>
    <xf numFmtId="169" fontId="9" fillId="0" borderId="4" xfId="0" applyNumberFormat="1" applyFont="1" applyFill="1" applyBorder="1" applyAlignment="1">
      <alignment horizontal="right" vertical="center"/>
    </xf>
    <xf numFmtId="39" fontId="9" fillId="0" borderId="0" xfId="0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top"/>
    </xf>
    <xf numFmtId="1" fontId="6" fillId="0" borderId="0" xfId="0" applyNumberFormat="1" applyFont="1" applyFill="1" applyAlignment="1">
      <alignment horizontal="center" vertical="top"/>
    </xf>
    <xf numFmtId="1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3" quotePrefix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37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quotePrefix="1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5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37" fontId="4" fillId="0" borderId="6" xfId="0" applyNumberFormat="1" applyFont="1" applyFill="1" applyBorder="1" applyAlignment="1">
      <alignment vertical="center"/>
    </xf>
    <xf numFmtId="41" fontId="4" fillId="0" borderId="2" xfId="4" applyNumberFormat="1" applyFont="1" applyBorder="1" applyAlignment="1">
      <alignment vertical="top"/>
    </xf>
    <xf numFmtId="37" fontId="2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horizontal="center" vertical="top"/>
    </xf>
    <xf numFmtId="164" fontId="2" fillId="0" borderId="1" xfId="4" applyNumberFormat="1" applyFont="1" applyFill="1" applyBorder="1" applyAlignment="1">
      <alignment horizontal="center" vertical="top"/>
    </xf>
    <xf numFmtId="164" fontId="4" fillId="0" borderId="2" xfId="4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4" applyNumberFormat="1" applyFont="1" applyFill="1" applyBorder="1" applyAlignment="1">
      <alignment horizontal="center" vertical="top"/>
    </xf>
    <xf numFmtId="164" fontId="2" fillId="0" borderId="1" xfId="4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37" fontId="15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AB2E4EE9-5D01-45F8-A3EF-D8D9F89D7F17}"/>
    <cellStyle name="Normal 3 11" xfId="5" xr:uid="{AAFA06C5-C744-43AF-9751-5ED9B595D75A}"/>
    <cellStyle name="Normal 4" xfId="3" xr:uid="{DC892740-9598-4C99-B085-8611F7870F50}"/>
    <cellStyle name="Percent" xfId="2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396CD-DBC8-4C56-97B9-03629F02BEB7}">
  <dimension ref="A1:L104"/>
  <sheetViews>
    <sheetView showGridLines="0" tabSelected="1" view="pageBreakPreview" zoomScale="85" zoomScaleNormal="60" zoomScaleSheetLayoutView="85" workbookViewId="0">
      <selection activeCell="K10" sqref="K10"/>
    </sheetView>
  </sheetViews>
  <sheetFormatPr defaultColWidth="9.453125" defaultRowHeight="23.25" customHeight="1" x14ac:dyDescent="0.25"/>
  <cols>
    <col min="1" max="1" width="36.54296875" style="5" customWidth="1"/>
    <col min="2" max="2" width="11.54296875" style="5" customWidth="1"/>
    <col min="3" max="3" width="10.1796875" style="2" customWidth="1"/>
    <col min="4" max="4" width="1.453125" style="5" customWidth="1"/>
    <col min="5" max="5" width="15.81640625" style="5" customWidth="1"/>
    <col min="6" max="6" width="1.54296875" style="5" customWidth="1"/>
    <col min="7" max="7" width="15.81640625" style="5" customWidth="1"/>
    <col min="8" max="8" width="1.54296875" style="5" customWidth="1"/>
    <col min="9" max="9" width="15.81640625" style="5" customWidth="1"/>
    <col min="10" max="10" width="1.54296875" style="5" customWidth="1"/>
    <col min="11" max="11" width="15.81640625" style="5" customWidth="1"/>
    <col min="12" max="12" width="12" style="4" bestFit="1" customWidth="1"/>
    <col min="13" max="16384" width="9.453125" style="5"/>
  </cols>
  <sheetData>
    <row r="1" spans="1:12" ht="23.2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</row>
    <row r="2" spans="1:12" ht="23.25" customHeight="1" x14ac:dyDescent="0.25">
      <c r="A2" s="135" t="s">
        <v>249</v>
      </c>
      <c r="B2" s="135"/>
      <c r="C2" s="136"/>
      <c r="D2" s="137"/>
      <c r="E2" s="137"/>
      <c r="F2" s="137"/>
      <c r="G2" s="137"/>
      <c r="H2" s="137"/>
      <c r="I2" s="137"/>
      <c r="J2" s="137"/>
      <c r="K2" s="137"/>
    </row>
    <row r="3" spans="1:12" ht="23.25" customHeight="1" x14ac:dyDescent="0.25">
      <c r="A3" s="135" t="s">
        <v>1</v>
      </c>
      <c r="B3" s="138"/>
      <c r="C3" s="136"/>
      <c r="D3" s="137"/>
      <c r="E3" s="137"/>
      <c r="F3" s="137"/>
      <c r="G3" s="137"/>
      <c r="H3" s="137"/>
      <c r="I3" s="137"/>
      <c r="J3" s="137"/>
      <c r="K3" s="49"/>
    </row>
    <row r="4" spans="1:12" ht="23.25" customHeight="1" x14ac:dyDescent="0.25">
      <c r="A4" s="139"/>
      <c r="B4" s="139"/>
      <c r="C4" s="140"/>
      <c r="D4" s="141"/>
      <c r="E4" s="141"/>
      <c r="F4" s="141"/>
      <c r="G4" s="141"/>
      <c r="H4" s="141"/>
      <c r="I4" s="141"/>
      <c r="J4" s="141"/>
      <c r="K4" s="142" t="s">
        <v>2</v>
      </c>
    </row>
    <row r="5" spans="1:12" s="6" customFormat="1" ht="23.25" customHeight="1" x14ac:dyDescent="0.25">
      <c r="A5" s="49"/>
      <c r="B5" s="49"/>
      <c r="C5" s="143"/>
      <c r="D5" s="144"/>
      <c r="E5" s="193" t="s">
        <v>3</v>
      </c>
      <c r="F5" s="193"/>
      <c r="G5" s="193"/>
      <c r="H5" s="144"/>
      <c r="I5" s="193" t="s">
        <v>4</v>
      </c>
      <c r="J5" s="193"/>
      <c r="K5" s="193"/>
      <c r="L5" s="7"/>
    </row>
    <row r="6" spans="1:12" ht="23.25" customHeight="1" x14ac:dyDescent="0.25">
      <c r="A6" s="49"/>
      <c r="B6" s="49"/>
      <c r="C6" s="145" t="s">
        <v>5</v>
      </c>
      <c r="D6" s="142"/>
      <c r="E6" s="146" t="s">
        <v>6</v>
      </c>
      <c r="F6" s="147"/>
      <c r="G6" s="146" t="s">
        <v>7</v>
      </c>
      <c r="H6" s="147"/>
      <c r="I6" s="146" t="s">
        <v>6</v>
      </c>
      <c r="J6" s="147"/>
      <c r="K6" s="146" t="s">
        <v>7</v>
      </c>
    </row>
    <row r="7" spans="1:12" ht="23.25" customHeight="1" x14ac:dyDescent="0.25">
      <c r="A7" s="49"/>
      <c r="B7" s="49"/>
      <c r="C7" s="141"/>
      <c r="D7" s="142"/>
      <c r="E7" s="148" t="s">
        <v>8</v>
      </c>
      <c r="F7" s="149"/>
      <c r="G7" s="148" t="s">
        <v>9</v>
      </c>
      <c r="H7" s="147"/>
      <c r="I7" s="148" t="s">
        <v>8</v>
      </c>
      <c r="J7" s="149"/>
      <c r="K7" s="148" t="s">
        <v>9</v>
      </c>
    </row>
    <row r="8" spans="1:12" ht="23.25" customHeight="1" x14ac:dyDescent="0.25">
      <c r="A8" s="49"/>
      <c r="B8" s="144"/>
      <c r="C8" s="136"/>
      <c r="D8" s="49"/>
      <c r="E8" s="148" t="s">
        <v>10</v>
      </c>
      <c r="F8" s="149"/>
      <c r="G8" s="150"/>
      <c r="H8" s="151"/>
      <c r="I8" s="148" t="s">
        <v>10</v>
      </c>
      <c r="J8" s="149"/>
      <c r="K8" s="148"/>
    </row>
    <row r="9" spans="1:12" ht="23.25" customHeight="1" x14ac:dyDescent="0.25">
      <c r="A9" s="144" t="s">
        <v>11</v>
      </c>
      <c r="B9" s="144"/>
      <c r="C9" s="136"/>
      <c r="D9" s="49"/>
      <c r="E9" s="151"/>
      <c r="F9" s="151"/>
      <c r="G9" s="49"/>
      <c r="H9" s="151"/>
      <c r="I9" s="148"/>
      <c r="J9" s="149"/>
      <c r="K9" s="148"/>
    </row>
    <row r="10" spans="1:12" ht="23.25" customHeight="1" x14ac:dyDescent="0.25">
      <c r="A10" s="144" t="s">
        <v>12</v>
      </c>
      <c r="B10" s="144"/>
      <c r="C10" s="136"/>
      <c r="D10" s="49"/>
      <c r="E10" s="152"/>
      <c r="F10" s="152"/>
      <c r="G10" s="152"/>
      <c r="H10" s="152"/>
      <c r="I10" s="152"/>
      <c r="J10" s="152"/>
      <c r="K10" s="152"/>
    </row>
    <row r="11" spans="1:12" ht="23.25" customHeight="1" x14ac:dyDescent="0.25">
      <c r="A11" s="49" t="s">
        <v>13</v>
      </c>
      <c r="B11" s="49"/>
      <c r="C11" s="153"/>
      <c r="D11" s="154"/>
      <c r="E11" s="45">
        <v>526096</v>
      </c>
      <c r="F11" s="155"/>
      <c r="G11" s="45">
        <v>749971</v>
      </c>
      <c r="H11" s="155"/>
      <c r="I11" s="45">
        <v>115332</v>
      </c>
      <c r="J11" s="155"/>
      <c r="K11" s="155">
        <v>131560</v>
      </c>
      <c r="L11" s="8"/>
    </row>
    <row r="12" spans="1:12" ht="23.25" customHeight="1" x14ac:dyDescent="0.25">
      <c r="A12" s="156" t="s">
        <v>14</v>
      </c>
      <c r="B12" s="156"/>
      <c r="C12" s="153" t="s">
        <v>15</v>
      </c>
      <c r="D12" s="157"/>
      <c r="E12" s="45">
        <v>796038</v>
      </c>
      <c r="F12" s="155"/>
      <c r="G12" s="45">
        <v>868798</v>
      </c>
      <c r="H12" s="155"/>
      <c r="I12" s="45">
        <v>5611</v>
      </c>
      <c r="J12" s="155"/>
      <c r="K12" s="155">
        <v>8134</v>
      </c>
      <c r="L12" s="8"/>
    </row>
    <row r="13" spans="1:12" ht="23.25" customHeight="1" x14ac:dyDescent="0.25">
      <c r="A13" s="156" t="s">
        <v>16</v>
      </c>
      <c r="B13" s="156"/>
      <c r="C13" s="158" t="s">
        <v>250</v>
      </c>
      <c r="D13" s="157"/>
      <c r="E13" s="45">
        <v>290257</v>
      </c>
      <c r="F13" s="155"/>
      <c r="G13" s="45">
        <v>308751</v>
      </c>
      <c r="H13" s="155"/>
      <c r="I13" s="45">
        <v>0</v>
      </c>
      <c r="J13" s="155"/>
      <c r="K13" s="155">
        <v>0</v>
      </c>
      <c r="L13" s="8"/>
    </row>
    <row r="14" spans="1:12" ht="23.25" customHeight="1" x14ac:dyDescent="0.25">
      <c r="A14" s="156" t="s">
        <v>17</v>
      </c>
      <c r="B14" s="156"/>
      <c r="C14" s="153">
        <v>2</v>
      </c>
      <c r="D14" s="157"/>
      <c r="E14" s="45">
        <v>4000</v>
      </c>
      <c r="F14" s="155"/>
      <c r="G14" s="45">
        <v>0</v>
      </c>
      <c r="H14" s="155"/>
      <c r="I14" s="45">
        <v>0</v>
      </c>
      <c r="J14" s="155"/>
      <c r="K14" s="155">
        <v>189526</v>
      </c>
      <c r="L14" s="8"/>
    </row>
    <row r="15" spans="1:12" ht="23.25" customHeight="1" x14ac:dyDescent="0.25">
      <c r="A15" s="156" t="s">
        <v>18</v>
      </c>
      <c r="B15" s="156"/>
      <c r="C15" s="153">
        <v>2</v>
      </c>
      <c r="D15" s="157"/>
      <c r="E15" s="45">
        <v>0</v>
      </c>
      <c r="F15" s="155"/>
      <c r="G15" s="45">
        <v>0</v>
      </c>
      <c r="H15" s="155"/>
      <c r="I15" s="45">
        <v>423000</v>
      </c>
      <c r="J15" s="155"/>
      <c r="K15" s="155">
        <v>296000</v>
      </c>
      <c r="L15" s="8"/>
    </row>
    <row r="16" spans="1:12" ht="23.25" customHeight="1" x14ac:dyDescent="0.25">
      <c r="A16" s="159" t="s">
        <v>19</v>
      </c>
      <c r="B16" s="159"/>
      <c r="C16" s="153">
        <v>5</v>
      </c>
      <c r="D16" s="154"/>
      <c r="E16" s="45">
        <v>1177038</v>
      </c>
      <c r="F16" s="155"/>
      <c r="G16" s="45">
        <v>1166012</v>
      </c>
      <c r="H16" s="155"/>
      <c r="I16" s="45">
        <v>0</v>
      </c>
      <c r="J16" s="160"/>
      <c r="K16" s="155">
        <v>0</v>
      </c>
      <c r="L16" s="8"/>
    </row>
    <row r="17" spans="1:12" ht="23.25" customHeight="1" x14ac:dyDescent="0.25">
      <c r="A17" s="159" t="s">
        <v>20</v>
      </c>
      <c r="B17" s="159"/>
      <c r="C17" s="153">
        <v>2</v>
      </c>
      <c r="D17" s="154"/>
      <c r="E17" s="45">
        <v>255017</v>
      </c>
      <c r="F17" s="155"/>
      <c r="G17" s="45">
        <v>227973</v>
      </c>
      <c r="H17" s="155"/>
      <c r="I17" s="45">
        <v>66</v>
      </c>
      <c r="J17" s="160"/>
      <c r="K17" s="155">
        <v>66</v>
      </c>
      <c r="L17" s="8"/>
    </row>
    <row r="18" spans="1:12" ht="23.25" customHeight="1" x14ac:dyDescent="0.25">
      <c r="A18" s="159" t="s">
        <v>21</v>
      </c>
      <c r="B18" s="159"/>
      <c r="C18" s="153"/>
      <c r="D18" s="154"/>
      <c r="E18" s="45">
        <v>112840</v>
      </c>
      <c r="F18" s="155"/>
      <c r="G18" s="45">
        <v>74867</v>
      </c>
      <c r="H18" s="155"/>
      <c r="I18" s="45">
        <v>0</v>
      </c>
      <c r="J18" s="160"/>
      <c r="K18" s="155">
        <v>0</v>
      </c>
      <c r="L18" s="8"/>
    </row>
    <row r="19" spans="1:12" ht="23.25" customHeight="1" x14ac:dyDescent="0.25">
      <c r="A19" s="49" t="s">
        <v>22</v>
      </c>
      <c r="B19" s="159"/>
      <c r="C19" s="153"/>
      <c r="D19" s="154"/>
      <c r="E19" s="45">
        <v>67731</v>
      </c>
      <c r="F19" s="155"/>
      <c r="G19" s="45">
        <v>76083</v>
      </c>
      <c r="H19" s="155"/>
      <c r="I19" s="45">
        <v>31659</v>
      </c>
      <c r="J19" s="155"/>
      <c r="K19" s="155">
        <v>1615</v>
      </c>
      <c r="L19" s="8"/>
    </row>
    <row r="20" spans="1:12" ht="23.25" customHeight="1" x14ac:dyDescent="0.25">
      <c r="A20" s="49" t="s">
        <v>23</v>
      </c>
      <c r="B20" s="49"/>
      <c r="C20" s="153"/>
      <c r="D20" s="154"/>
      <c r="E20" s="45">
        <v>61705</v>
      </c>
      <c r="F20" s="155"/>
      <c r="G20" s="45">
        <v>62310</v>
      </c>
      <c r="H20" s="155"/>
      <c r="I20" s="45">
        <v>2585</v>
      </c>
      <c r="J20" s="160"/>
      <c r="K20" s="155">
        <v>1625</v>
      </c>
      <c r="L20" s="8"/>
    </row>
    <row r="21" spans="1:12" ht="23.25" customHeight="1" x14ac:dyDescent="0.25">
      <c r="A21" s="144" t="s">
        <v>24</v>
      </c>
      <c r="B21" s="144"/>
      <c r="C21" s="153"/>
      <c r="D21" s="154"/>
      <c r="E21" s="161">
        <f>SUM(E11:E20)</f>
        <v>3290722</v>
      </c>
      <c r="F21" s="155"/>
      <c r="G21" s="161">
        <f>SUM(G11:G20)</f>
        <v>3534765</v>
      </c>
      <c r="H21" s="155"/>
      <c r="I21" s="161">
        <f>SUM(I11:I20)</f>
        <v>578253</v>
      </c>
      <c r="J21" s="155"/>
      <c r="K21" s="162">
        <f>SUM(K11:K20)</f>
        <v>628526</v>
      </c>
      <c r="L21" s="8"/>
    </row>
    <row r="22" spans="1:12" ht="23.25" customHeight="1" x14ac:dyDescent="0.25">
      <c r="A22" s="144" t="s">
        <v>25</v>
      </c>
      <c r="B22" s="144"/>
      <c r="C22" s="153"/>
      <c r="D22" s="154"/>
      <c r="E22" s="45"/>
      <c r="F22" s="142"/>
      <c r="G22" s="45"/>
      <c r="H22" s="155"/>
      <c r="I22" s="45"/>
      <c r="J22" s="155"/>
      <c r="K22" s="49"/>
      <c r="L22" s="8"/>
    </row>
    <row r="23" spans="1:12" ht="23.25" customHeight="1" x14ac:dyDescent="0.25">
      <c r="A23" s="49" t="s">
        <v>26</v>
      </c>
      <c r="B23" s="49"/>
      <c r="C23" s="153">
        <v>6</v>
      </c>
      <c r="D23" s="154"/>
      <c r="E23" s="45">
        <v>73662</v>
      </c>
      <c r="F23" s="155"/>
      <c r="G23" s="45">
        <v>72992</v>
      </c>
      <c r="H23" s="49"/>
      <c r="I23" s="45">
        <v>0</v>
      </c>
      <c r="J23" s="49"/>
      <c r="K23" s="155">
        <v>0</v>
      </c>
      <c r="L23" s="8"/>
    </row>
    <row r="24" spans="1:12" ht="23.25" customHeight="1" x14ac:dyDescent="0.25">
      <c r="A24" s="49" t="s">
        <v>27</v>
      </c>
      <c r="B24" s="49"/>
      <c r="C24" s="153"/>
      <c r="D24" s="154"/>
      <c r="E24" s="45">
        <v>1000</v>
      </c>
      <c r="F24" s="155"/>
      <c r="G24" s="45">
        <v>1000</v>
      </c>
      <c r="H24" s="155"/>
      <c r="I24" s="45">
        <v>0</v>
      </c>
      <c r="J24" s="160"/>
      <c r="K24" s="155">
        <v>0</v>
      </c>
      <c r="L24" s="8"/>
    </row>
    <row r="25" spans="1:12" ht="23.25" customHeight="1" x14ac:dyDescent="0.25">
      <c r="A25" s="89" t="s">
        <v>28</v>
      </c>
      <c r="B25" s="156"/>
      <c r="C25" s="153">
        <v>7</v>
      </c>
      <c r="D25" s="154"/>
      <c r="E25" s="45">
        <v>0</v>
      </c>
      <c r="F25" s="160"/>
      <c r="G25" s="155">
        <v>0</v>
      </c>
      <c r="H25" s="155"/>
      <c r="I25" s="45">
        <v>1361858</v>
      </c>
      <c r="J25" s="155"/>
      <c r="K25" s="155">
        <v>1361858</v>
      </c>
      <c r="L25" s="8"/>
    </row>
    <row r="26" spans="1:12" ht="23.25" customHeight="1" x14ac:dyDescent="0.25">
      <c r="A26" s="89" t="s">
        <v>29</v>
      </c>
      <c r="B26" s="156"/>
      <c r="C26" s="153">
        <v>8</v>
      </c>
      <c r="D26" s="154"/>
      <c r="E26" s="45">
        <v>0</v>
      </c>
      <c r="F26" s="160"/>
      <c r="G26" s="155">
        <v>0</v>
      </c>
      <c r="H26" s="155"/>
      <c r="I26" s="45">
        <v>0</v>
      </c>
      <c r="J26" s="155"/>
      <c r="K26" s="155">
        <v>0</v>
      </c>
      <c r="L26" s="8"/>
    </row>
    <row r="27" spans="1:12" ht="23.25" customHeight="1" x14ac:dyDescent="0.25">
      <c r="A27" s="49" t="s">
        <v>30</v>
      </c>
      <c r="B27" s="49"/>
      <c r="C27" s="153">
        <v>9</v>
      </c>
      <c r="D27" s="154"/>
      <c r="E27" s="45">
        <v>246751</v>
      </c>
      <c r="F27" s="46"/>
      <c r="G27" s="45">
        <v>245081</v>
      </c>
      <c r="H27" s="155"/>
      <c r="I27" s="45">
        <v>0</v>
      </c>
      <c r="J27" s="155"/>
      <c r="K27" s="155">
        <v>0</v>
      </c>
      <c r="L27" s="8"/>
    </row>
    <row r="28" spans="1:12" ht="23.25" customHeight="1" x14ac:dyDescent="0.25">
      <c r="A28" s="49" t="s">
        <v>31</v>
      </c>
      <c r="B28" s="49"/>
      <c r="C28" s="153">
        <v>10</v>
      </c>
      <c r="D28" s="154"/>
      <c r="E28" s="45">
        <v>7693</v>
      </c>
      <c r="F28" s="46"/>
      <c r="G28" s="45">
        <v>7700</v>
      </c>
      <c r="H28" s="155"/>
      <c r="I28" s="45">
        <v>561460</v>
      </c>
      <c r="J28" s="160"/>
      <c r="K28" s="155">
        <v>550277</v>
      </c>
      <c r="L28" s="8"/>
    </row>
    <row r="29" spans="1:12" ht="23.25" customHeight="1" x14ac:dyDescent="0.25">
      <c r="A29" s="156" t="s">
        <v>32</v>
      </c>
      <c r="B29" s="156"/>
      <c r="C29" s="153">
        <v>11</v>
      </c>
      <c r="D29" s="154"/>
      <c r="E29" s="45">
        <v>2413977</v>
      </c>
      <c r="F29" s="160"/>
      <c r="G29" s="45">
        <v>2425752</v>
      </c>
      <c r="H29" s="155"/>
      <c r="I29" s="45">
        <v>40898</v>
      </c>
      <c r="J29" s="155"/>
      <c r="K29" s="155">
        <v>39376</v>
      </c>
      <c r="L29" s="8"/>
    </row>
    <row r="30" spans="1:12" ht="23.25" customHeight="1" x14ac:dyDescent="0.25">
      <c r="A30" s="156" t="s">
        <v>33</v>
      </c>
      <c r="B30" s="156"/>
      <c r="C30" s="153">
        <v>12</v>
      </c>
      <c r="D30" s="154"/>
      <c r="E30" s="45">
        <v>114822</v>
      </c>
      <c r="F30" s="160"/>
      <c r="G30" s="45">
        <v>121800</v>
      </c>
      <c r="H30" s="155"/>
      <c r="I30" s="45">
        <v>12643</v>
      </c>
      <c r="J30" s="155"/>
      <c r="K30" s="155">
        <v>14734</v>
      </c>
      <c r="L30" s="8"/>
    </row>
    <row r="31" spans="1:12" ht="23.25" customHeight="1" x14ac:dyDescent="0.25">
      <c r="A31" s="156" t="s">
        <v>34</v>
      </c>
      <c r="B31" s="156"/>
      <c r="C31" s="153">
        <v>13</v>
      </c>
      <c r="D31" s="154"/>
      <c r="E31" s="45">
        <v>97488</v>
      </c>
      <c r="F31" s="160"/>
      <c r="G31" s="45">
        <v>95167</v>
      </c>
      <c r="H31" s="46"/>
      <c r="I31" s="45">
        <v>3288</v>
      </c>
      <c r="J31" s="155"/>
      <c r="K31" s="155">
        <v>3181</v>
      </c>
      <c r="L31" s="8"/>
    </row>
    <row r="32" spans="1:12" ht="23.25" customHeight="1" x14ac:dyDescent="0.25">
      <c r="A32" s="49" t="s">
        <v>35</v>
      </c>
      <c r="B32" s="49"/>
      <c r="C32" s="153"/>
      <c r="D32" s="154"/>
      <c r="E32" s="45">
        <v>55859</v>
      </c>
      <c r="F32" s="46"/>
      <c r="G32" s="45">
        <v>45252</v>
      </c>
      <c r="H32" s="46"/>
      <c r="I32" s="45">
        <v>0</v>
      </c>
      <c r="J32" s="46"/>
      <c r="K32" s="155">
        <v>0</v>
      </c>
      <c r="L32" s="8"/>
    </row>
    <row r="33" spans="1:12" ht="23.15" customHeight="1" x14ac:dyDescent="0.25">
      <c r="A33" s="156" t="s">
        <v>36</v>
      </c>
      <c r="B33" s="156"/>
      <c r="C33" s="153"/>
      <c r="D33" s="154"/>
      <c r="E33" s="45">
        <v>28118</v>
      </c>
      <c r="F33" s="160"/>
      <c r="G33" s="163">
        <v>27463</v>
      </c>
      <c r="H33" s="160"/>
      <c r="I33" s="164">
        <v>98</v>
      </c>
      <c r="J33" s="49"/>
      <c r="K33" s="164">
        <v>3037</v>
      </c>
      <c r="L33" s="8"/>
    </row>
    <row r="34" spans="1:12" ht="23.25" customHeight="1" x14ac:dyDescent="0.25">
      <c r="A34" s="144" t="s">
        <v>37</v>
      </c>
      <c r="B34" s="144"/>
      <c r="C34" s="153"/>
      <c r="D34" s="154"/>
      <c r="E34" s="161">
        <f>SUM(E23:E33)</f>
        <v>3039370</v>
      </c>
      <c r="F34" s="155"/>
      <c r="G34" s="45">
        <f>SUM(G23:G33)</f>
        <v>3042207</v>
      </c>
      <c r="H34" s="155"/>
      <c r="I34" s="155">
        <f>SUM(I23:I33)</f>
        <v>1980245</v>
      </c>
      <c r="J34" s="155"/>
      <c r="K34" s="155">
        <f>SUM(K23:K33)</f>
        <v>1972463</v>
      </c>
      <c r="L34" s="8"/>
    </row>
    <row r="35" spans="1:12" ht="23.25" customHeight="1" thickBot="1" x14ac:dyDescent="0.3">
      <c r="A35" s="144" t="s">
        <v>38</v>
      </c>
      <c r="B35" s="144"/>
      <c r="C35" s="89"/>
      <c r="D35" s="154"/>
      <c r="E35" s="165">
        <f>E34+E21</f>
        <v>6330092</v>
      </c>
      <c r="F35" s="160"/>
      <c r="G35" s="165">
        <f>G34+G21</f>
        <v>6576972</v>
      </c>
      <c r="H35" s="160"/>
      <c r="I35" s="166">
        <f>I34+I21</f>
        <v>2558498</v>
      </c>
      <c r="J35" s="155"/>
      <c r="K35" s="166">
        <f>K34+K21</f>
        <v>2600989</v>
      </c>
      <c r="L35" s="8"/>
    </row>
    <row r="36" spans="1:12" ht="23.25" customHeight="1" thickTop="1" x14ac:dyDescent="0.25">
      <c r="A36" s="49"/>
      <c r="B36" s="49"/>
      <c r="C36" s="136"/>
      <c r="D36" s="167"/>
      <c r="E36" s="49"/>
      <c r="F36" s="49"/>
      <c r="G36" s="49"/>
      <c r="H36" s="49"/>
      <c r="I36" s="49"/>
      <c r="J36" s="142"/>
      <c r="K36" s="142"/>
      <c r="L36" s="8"/>
    </row>
    <row r="37" spans="1:12" ht="23.25" customHeight="1" x14ac:dyDescent="0.25">
      <c r="A37" s="49" t="s">
        <v>39</v>
      </c>
      <c r="B37" s="49"/>
      <c r="C37" s="136"/>
      <c r="D37" s="49"/>
      <c r="E37" s="49"/>
      <c r="F37" s="49"/>
      <c r="G37" s="49"/>
      <c r="H37" s="49"/>
      <c r="I37" s="49"/>
      <c r="J37" s="49"/>
      <c r="K37" s="49"/>
      <c r="L37" s="8"/>
    </row>
    <row r="38" spans="1:12" ht="23.25" customHeight="1" x14ac:dyDescent="0.25">
      <c r="A38" s="135" t="s">
        <v>0</v>
      </c>
      <c r="B38" s="135"/>
      <c r="C38" s="136"/>
      <c r="D38" s="137"/>
      <c r="E38" s="137"/>
      <c r="F38" s="137"/>
      <c r="G38" s="137"/>
      <c r="H38" s="137"/>
      <c r="I38" s="137"/>
      <c r="J38" s="137"/>
      <c r="K38" s="168"/>
      <c r="L38" s="8"/>
    </row>
    <row r="39" spans="1:12" ht="23.25" customHeight="1" x14ac:dyDescent="0.25">
      <c r="A39" s="135" t="s">
        <v>251</v>
      </c>
      <c r="B39" s="135"/>
      <c r="C39" s="136"/>
      <c r="D39" s="137"/>
      <c r="E39" s="137"/>
      <c r="F39" s="137"/>
      <c r="G39" s="137"/>
      <c r="H39" s="137"/>
      <c r="I39" s="137"/>
      <c r="J39" s="137"/>
      <c r="K39" s="168"/>
      <c r="L39" s="8"/>
    </row>
    <row r="40" spans="1:12" ht="23.25" customHeight="1" x14ac:dyDescent="0.25">
      <c r="A40" s="135" t="s">
        <v>1</v>
      </c>
      <c r="B40" s="138"/>
      <c r="C40" s="136"/>
      <c r="D40" s="137"/>
      <c r="E40" s="137"/>
      <c r="F40" s="137"/>
      <c r="G40" s="137"/>
      <c r="H40" s="137"/>
      <c r="I40" s="137"/>
      <c r="J40" s="137"/>
      <c r="K40" s="49"/>
      <c r="L40" s="8"/>
    </row>
    <row r="41" spans="1:12" ht="23.25" customHeight="1" x14ac:dyDescent="0.25">
      <c r="A41" s="139"/>
      <c r="B41" s="139"/>
      <c r="C41" s="140"/>
      <c r="D41" s="141"/>
      <c r="E41" s="141"/>
      <c r="F41" s="141"/>
      <c r="G41" s="141"/>
      <c r="H41" s="141"/>
      <c r="I41" s="141"/>
      <c r="J41" s="141"/>
      <c r="K41" s="142" t="s">
        <v>2</v>
      </c>
      <c r="L41" s="8"/>
    </row>
    <row r="42" spans="1:12" s="6" customFormat="1" ht="23.25" customHeight="1" x14ac:dyDescent="0.25">
      <c r="A42" s="49"/>
      <c r="B42" s="49"/>
      <c r="C42" s="143"/>
      <c r="D42" s="144"/>
      <c r="E42" s="193" t="s">
        <v>3</v>
      </c>
      <c r="F42" s="193"/>
      <c r="G42" s="193"/>
      <c r="H42" s="144"/>
      <c r="I42" s="193" t="s">
        <v>4</v>
      </c>
      <c r="J42" s="193"/>
      <c r="K42" s="193"/>
      <c r="L42" s="8"/>
    </row>
    <row r="43" spans="1:12" ht="23.25" customHeight="1" x14ac:dyDescent="0.25">
      <c r="A43" s="49"/>
      <c r="B43" s="49"/>
      <c r="C43" s="145" t="s">
        <v>5</v>
      </c>
      <c r="D43" s="142"/>
      <c r="E43" s="146" t="s">
        <v>6</v>
      </c>
      <c r="F43" s="147"/>
      <c r="G43" s="146" t="s">
        <v>7</v>
      </c>
      <c r="H43" s="147"/>
      <c r="I43" s="146" t="s">
        <v>6</v>
      </c>
      <c r="J43" s="147"/>
      <c r="K43" s="146" t="s">
        <v>7</v>
      </c>
      <c r="L43" s="8"/>
    </row>
    <row r="44" spans="1:12" ht="23.25" customHeight="1" x14ac:dyDescent="0.25">
      <c r="A44" s="49"/>
      <c r="B44" s="49"/>
      <c r="C44" s="141"/>
      <c r="D44" s="142"/>
      <c r="E44" s="148" t="s">
        <v>8</v>
      </c>
      <c r="F44" s="149"/>
      <c r="G44" s="148" t="s">
        <v>9</v>
      </c>
      <c r="H44" s="147"/>
      <c r="I44" s="148" t="s">
        <v>8</v>
      </c>
      <c r="J44" s="149"/>
      <c r="K44" s="148" t="s">
        <v>9</v>
      </c>
      <c r="L44" s="8"/>
    </row>
    <row r="45" spans="1:12" ht="23.25" customHeight="1" x14ac:dyDescent="0.25">
      <c r="A45" s="49"/>
      <c r="B45" s="144"/>
      <c r="C45" s="136"/>
      <c r="D45" s="49"/>
      <c r="E45" s="148" t="s">
        <v>10</v>
      </c>
      <c r="F45" s="149"/>
      <c r="G45" s="150"/>
      <c r="H45" s="151"/>
      <c r="I45" s="148" t="s">
        <v>10</v>
      </c>
      <c r="J45" s="149"/>
      <c r="K45" s="148"/>
      <c r="L45" s="8"/>
    </row>
    <row r="46" spans="1:12" ht="23.25" customHeight="1" x14ac:dyDescent="0.25">
      <c r="A46" s="144" t="s">
        <v>40</v>
      </c>
      <c r="B46" s="144"/>
      <c r="C46" s="136"/>
      <c r="D46" s="49"/>
      <c r="E46" s="49"/>
      <c r="F46" s="49"/>
      <c r="G46" s="49"/>
      <c r="H46" s="49"/>
      <c r="I46" s="49"/>
      <c r="J46" s="49"/>
      <c r="K46" s="49"/>
      <c r="L46" s="8"/>
    </row>
    <row r="47" spans="1:12" ht="23.25" customHeight="1" x14ac:dyDescent="0.25">
      <c r="A47" s="144" t="s">
        <v>41</v>
      </c>
      <c r="B47" s="144"/>
      <c r="C47" s="136"/>
      <c r="D47" s="49"/>
      <c r="E47" s="49"/>
      <c r="F47" s="49"/>
      <c r="G47" s="49"/>
      <c r="H47" s="49"/>
      <c r="I47" s="49"/>
      <c r="J47" s="49"/>
      <c r="K47" s="49"/>
      <c r="L47" s="8"/>
    </row>
    <row r="48" spans="1:12" ht="23.25" customHeight="1" x14ac:dyDescent="0.25">
      <c r="A48" s="159" t="s">
        <v>42</v>
      </c>
      <c r="B48" s="159"/>
      <c r="C48" s="169">
        <v>14</v>
      </c>
      <c r="D48" s="170"/>
      <c r="E48" s="45">
        <v>954173</v>
      </c>
      <c r="F48" s="155"/>
      <c r="G48" s="171">
        <v>977512</v>
      </c>
      <c r="H48" s="155"/>
      <c r="I48" s="45">
        <v>0</v>
      </c>
      <c r="J48" s="155"/>
      <c r="K48" s="46">
        <v>30000</v>
      </c>
      <c r="L48" s="8"/>
    </row>
    <row r="49" spans="1:12" ht="23.25" customHeight="1" x14ac:dyDescent="0.25">
      <c r="A49" s="49" t="s">
        <v>43</v>
      </c>
      <c r="B49" s="49"/>
      <c r="C49" s="169">
        <v>2</v>
      </c>
      <c r="D49" s="170"/>
      <c r="E49" s="45">
        <v>885836</v>
      </c>
      <c r="F49" s="155"/>
      <c r="G49" s="171">
        <v>1070930</v>
      </c>
      <c r="H49" s="155"/>
      <c r="I49" s="45">
        <v>7096</v>
      </c>
      <c r="J49" s="155"/>
      <c r="K49" s="171">
        <v>9263</v>
      </c>
      <c r="L49" s="8"/>
    </row>
    <row r="50" spans="1:12" ht="23.25" customHeight="1" x14ac:dyDescent="0.25">
      <c r="A50" s="49" t="s">
        <v>44</v>
      </c>
      <c r="B50" s="49"/>
      <c r="C50" s="169">
        <v>2</v>
      </c>
      <c r="D50" s="170"/>
      <c r="E50" s="45">
        <v>411496</v>
      </c>
      <c r="F50" s="155"/>
      <c r="G50" s="46">
        <v>498266</v>
      </c>
      <c r="H50" s="155"/>
      <c r="I50" s="45">
        <v>322</v>
      </c>
      <c r="J50" s="155"/>
      <c r="K50" s="46">
        <v>484</v>
      </c>
      <c r="L50" s="8"/>
    </row>
    <row r="51" spans="1:12" ht="23.25" customHeight="1" x14ac:dyDescent="0.25">
      <c r="A51" s="49" t="s">
        <v>45</v>
      </c>
      <c r="B51" s="49"/>
      <c r="C51" s="169"/>
      <c r="D51" s="170"/>
      <c r="E51" s="45"/>
      <c r="F51" s="46"/>
      <c r="G51" s="46"/>
      <c r="H51" s="46"/>
      <c r="I51" s="45"/>
      <c r="J51" s="155"/>
      <c r="K51" s="46"/>
      <c r="L51" s="8"/>
    </row>
    <row r="52" spans="1:12" ht="23.25" customHeight="1" x14ac:dyDescent="0.25">
      <c r="A52" s="49" t="s">
        <v>46</v>
      </c>
      <c r="B52" s="49"/>
      <c r="C52" s="169">
        <v>15</v>
      </c>
      <c r="D52" s="170"/>
      <c r="E52" s="45">
        <v>152544</v>
      </c>
      <c r="F52" s="46"/>
      <c r="G52" s="170">
        <v>157917</v>
      </c>
      <c r="H52" s="46"/>
      <c r="I52" s="45">
        <v>0</v>
      </c>
      <c r="J52" s="155"/>
      <c r="K52" s="46">
        <v>0</v>
      </c>
      <c r="L52" s="8"/>
    </row>
    <row r="53" spans="1:12" ht="23.25" customHeight="1" x14ac:dyDescent="0.25">
      <c r="A53" s="49" t="s">
        <v>47</v>
      </c>
      <c r="B53" s="49"/>
      <c r="C53" s="169">
        <v>16</v>
      </c>
      <c r="D53" s="170"/>
      <c r="E53" s="45">
        <v>31357</v>
      </c>
      <c r="F53" s="155"/>
      <c r="G53" s="155">
        <v>33766</v>
      </c>
      <c r="H53" s="155"/>
      <c r="I53" s="45">
        <v>3586</v>
      </c>
      <c r="J53" s="155"/>
      <c r="K53" s="46">
        <v>4022</v>
      </c>
      <c r="L53" s="8"/>
    </row>
    <row r="54" spans="1:12" ht="23.25" customHeight="1" x14ac:dyDescent="0.25">
      <c r="A54" s="49" t="s">
        <v>48</v>
      </c>
      <c r="B54" s="49"/>
      <c r="C54" s="169"/>
      <c r="D54" s="170"/>
      <c r="E54" s="45">
        <v>37246</v>
      </c>
      <c r="F54" s="155"/>
      <c r="G54" s="46">
        <v>21477</v>
      </c>
      <c r="H54" s="155"/>
      <c r="I54" s="45">
        <v>0</v>
      </c>
      <c r="J54" s="155"/>
      <c r="K54" s="46">
        <v>0</v>
      </c>
      <c r="L54" s="8"/>
    </row>
    <row r="55" spans="1:12" ht="23.25" customHeight="1" x14ac:dyDescent="0.25">
      <c r="A55" s="49" t="s">
        <v>49</v>
      </c>
      <c r="B55" s="49"/>
      <c r="C55" s="169"/>
      <c r="D55" s="170"/>
      <c r="E55" s="45">
        <v>35842</v>
      </c>
      <c r="F55" s="155"/>
      <c r="G55" s="46">
        <v>56817</v>
      </c>
      <c r="H55" s="155"/>
      <c r="I55" s="45">
        <v>92</v>
      </c>
      <c r="J55" s="155"/>
      <c r="K55" s="46">
        <v>2949</v>
      </c>
      <c r="L55" s="8"/>
    </row>
    <row r="56" spans="1:12" ht="23.25" customHeight="1" x14ac:dyDescent="0.25">
      <c r="A56" s="49" t="s">
        <v>50</v>
      </c>
      <c r="B56" s="49"/>
      <c r="C56" s="169"/>
      <c r="D56" s="170"/>
      <c r="E56" s="45">
        <v>31691</v>
      </c>
      <c r="F56" s="155"/>
      <c r="G56" s="171">
        <v>29563</v>
      </c>
      <c r="H56" s="155"/>
      <c r="I56" s="45">
        <v>1764</v>
      </c>
      <c r="J56" s="160"/>
      <c r="K56" s="171">
        <v>2648</v>
      </c>
      <c r="L56" s="8"/>
    </row>
    <row r="57" spans="1:12" ht="23.25" customHeight="1" x14ac:dyDescent="0.25">
      <c r="A57" s="144" t="s">
        <v>51</v>
      </c>
      <c r="B57" s="144"/>
      <c r="C57" s="169"/>
      <c r="D57" s="170"/>
      <c r="E57" s="48">
        <f>SUM(E48:E56)</f>
        <v>2540185</v>
      </c>
      <c r="F57" s="155"/>
      <c r="G57" s="48">
        <f>SUM(G48:G56)</f>
        <v>2846248</v>
      </c>
      <c r="H57" s="155"/>
      <c r="I57" s="48">
        <f>SUM(I48:I56)</f>
        <v>12860</v>
      </c>
      <c r="J57" s="160"/>
      <c r="K57" s="48">
        <f>SUM(K48:K56)</f>
        <v>49366</v>
      </c>
      <c r="L57" s="8"/>
    </row>
    <row r="58" spans="1:12" ht="23.25" customHeight="1" x14ac:dyDescent="0.25">
      <c r="A58" s="144" t="s">
        <v>52</v>
      </c>
      <c r="B58" s="144"/>
      <c r="C58" s="49"/>
      <c r="D58" s="49"/>
      <c r="E58" s="49"/>
      <c r="F58" s="49"/>
      <c r="G58" s="49"/>
      <c r="H58" s="49"/>
      <c r="I58" s="49"/>
      <c r="J58" s="49"/>
      <c r="K58" s="49"/>
      <c r="L58" s="8"/>
    </row>
    <row r="59" spans="1:12" ht="23.25" customHeight="1" x14ac:dyDescent="0.25">
      <c r="A59" s="49" t="s">
        <v>53</v>
      </c>
      <c r="B59" s="49"/>
      <c r="C59" s="169"/>
      <c r="D59" s="170"/>
      <c r="E59" s="46"/>
      <c r="F59" s="46"/>
      <c r="G59" s="46"/>
      <c r="H59" s="46"/>
      <c r="I59" s="46"/>
      <c r="J59" s="46"/>
      <c r="K59" s="46"/>
      <c r="L59" s="8"/>
    </row>
    <row r="60" spans="1:12" ht="23.25" customHeight="1" x14ac:dyDescent="0.25">
      <c r="A60" s="49" t="s">
        <v>54</v>
      </c>
      <c r="B60" s="49"/>
      <c r="C60" s="49"/>
      <c r="D60" s="49"/>
      <c r="E60" s="49"/>
      <c r="F60" s="49"/>
      <c r="G60" s="49"/>
      <c r="H60" s="49"/>
      <c r="I60" s="49"/>
      <c r="J60" s="46"/>
      <c r="K60" s="46"/>
      <c r="L60" s="8"/>
    </row>
    <row r="61" spans="1:12" ht="23.25" customHeight="1" x14ac:dyDescent="0.25">
      <c r="A61" s="49" t="s">
        <v>55</v>
      </c>
      <c r="B61" s="49"/>
      <c r="C61" s="169">
        <v>15</v>
      </c>
      <c r="D61" s="170"/>
      <c r="E61" s="45">
        <v>199220</v>
      </c>
      <c r="F61" s="46"/>
      <c r="G61" s="171">
        <v>233274</v>
      </c>
      <c r="H61" s="46"/>
      <c r="I61" s="45">
        <v>0</v>
      </c>
      <c r="J61" s="46"/>
      <c r="K61" s="46">
        <v>0</v>
      </c>
      <c r="L61" s="8"/>
    </row>
    <row r="62" spans="1:12" ht="23.25" customHeight="1" x14ac:dyDescent="0.25">
      <c r="A62" s="49" t="s">
        <v>47</v>
      </c>
      <c r="B62" s="49"/>
      <c r="C62" s="169">
        <v>16</v>
      </c>
      <c r="D62" s="170"/>
      <c r="E62" s="45">
        <v>61442</v>
      </c>
      <c r="F62" s="46"/>
      <c r="G62" s="171">
        <v>62175</v>
      </c>
      <c r="H62" s="46"/>
      <c r="I62" s="45">
        <v>2745</v>
      </c>
      <c r="J62" s="46"/>
      <c r="K62" s="46">
        <v>3028</v>
      </c>
      <c r="L62" s="8"/>
    </row>
    <row r="63" spans="1:12" ht="23.25" customHeight="1" x14ac:dyDescent="0.25">
      <c r="A63" s="49" t="s">
        <v>56</v>
      </c>
      <c r="B63" s="49"/>
      <c r="C63" s="169"/>
      <c r="D63" s="170"/>
      <c r="E63" s="45">
        <v>147076</v>
      </c>
      <c r="F63" s="46"/>
      <c r="G63" s="46">
        <v>143040</v>
      </c>
      <c r="H63" s="160"/>
      <c r="I63" s="45">
        <v>10224</v>
      </c>
      <c r="J63" s="155"/>
      <c r="K63" s="46">
        <v>9816</v>
      </c>
      <c r="L63" s="8"/>
    </row>
    <row r="64" spans="1:12" ht="23.25" customHeight="1" x14ac:dyDescent="0.25">
      <c r="A64" s="49" t="s">
        <v>57</v>
      </c>
      <c r="B64" s="49"/>
      <c r="C64" s="169"/>
      <c r="D64" s="170"/>
      <c r="E64" s="45">
        <v>29614</v>
      </c>
      <c r="F64" s="46"/>
      <c r="G64" s="172">
        <v>26690</v>
      </c>
      <c r="H64" s="160"/>
      <c r="I64" s="45">
        <v>0</v>
      </c>
      <c r="J64" s="46"/>
      <c r="K64" s="173">
        <v>0</v>
      </c>
      <c r="L64" s="8"/>
    </row>
    <row r="65" spans="1:12" ht="23.25" customHeight="1" x14ac:dyDescent="0.25">
      <c r="A65" s="144" t="s">
        <v>58</v>
      </c>
      <c r="B65" s="144"/>
      <c r="C65" s="169"/>
      <c r="D65" s="170"/>
      <c r="E65" s="48">
        <f>SUM(E59:E64)</f>
        <v>437352</v>
      </c>
      <c r="F65" s="155"/>
      <c r="G65" s="171">
        <f>SUM(G59:G64)</f>
        <v>465179</v>
      </c>
      <c r="H65" s="155"/>
      <c r="I65" s="48">
        <f>SUM(I59:I64)</f>
        <v>12969</v>
      </c>
      <c r="J65" s="160"/>
      <c r="K65" s="171">
        <f>SUM(K59:K64)</f>
        <v>12844</v>
      </c>
      <c r="L65" s="8"/>
    </row>
    <row r="66" spans="1:12" ht="23.25" customHeight="1" x14ac:dyDescent="0.25">
      <c r="A66" s="144" t="s">
        <v>59</v>
      </c>
      <c r="B66" s="144"/>
      <c r="C66" s="139"/>
      <c r="D66" s="170"/>
      <c r="E66" s="48">
        <f>E65+E57</f>
        <v>2977537</v>
      </c>
      <c r="F66" s="155"/>
      <c r="G66" s="48">
        <f>G65+G57</f>
        <v>3311427</v>
      </c>
      <c r="H66" s="155"/>
      <c r="I66" s="48">
        <f>I65+I57</f>
        <v>25829</v>
      </c>
      <c r="J66" s="160"/>
      <c r="K66" s="48">
        <f>K65+K57</f>
        <v>62210</v>
      </c>
      <c r="L66" s="8"/>
    </row>
    <row r="67" spans="1:12" ht="23.25" customHeight="1" x14ac:dyDescent="0.25">
      <c r="A67" s="144"/>
      <c r="B67" s="144"/>
      <c r="C67" s="49"/>
      <c r="D67" s="49"/>
      <c r="E67" s="49"/>
      <c r="F67" s="49"/>
      <c r="G67" s="49"/>
      <c r="H67" s="49"/>
      <c r="I67" s="174"/>
      <c r="J67" s="155"/>
      <c r="K67" s="49"/>
      <c r="L67" s="8"/>
    </row>
    <row r="68" spans="1:12" ht="23.25" customHeight="1" x14ac:dyDescent="0.25">
      <c r="A68" s="49" t="s">
        <v>39</v>
      </c>
      <c r="B68" s="49"/>
      <c r="C68" s="49"/>
      <c r="D68" s="49"/>
      <c r="E68" s="49"/>
      <c r="F68" s="49"/>
      <c r="G68" s="49"/>
      <c r="H68" s="49"/>
      <c r="I68" s="175"/>
      <c r="J68" s="155"/>
      <c r="K68" s="155"/>
      <c r="L68" s="8"/>
    </row>
    <row r="69" spans="1:12" ht="23.25" customHeight="1" x14ac:dyDescent="0.25">
      <c r="A69" s="135" t="s">
        <v>0</v>
      </c>
      <c r="B69" s="135"/>
      <c r="C69" s="136"/>
      <c r="D69" s="137"/>
      <c r="E69" s="137"/>
      <c r="F69" s="137"/>
      <c r="G69" s="137"/>
      <c r="H69" s="137"/>
      <c r="I69" s="137"/>
      <c r="J69" s="137"/>
      <c r="K69" s="168"/>
      <c r="L69" s="8"/>
    </row>
    <row r="70" spans="1:12" ht="23.25" customHeight="1" x14ac:dyDescent="0.25">
      <c r="A70" s="135" t="s">
        <v>251</v>
      </c>
      <c r="B70" s="135"/>
      <c r="C70" s="136"/>
      <c r="D70" s="137"/>
      <c r="E70" s="137"/>
      <c r="F70" s="137"/>
      <c r="G70" s="137"/>
      <c r="H70" s="137"/>
      <c r="I70" s="137"/>
      <c r="J70" s="137"/>
      <c r="K70" s="168"/>
      <c r="L70" s="8"/>
    </row>
    <row r="71" spans="1:12" ht="23.25" customHeight="1" x14ac:dyDescent="0.25">
      <c r="A71" s="135" t="s">
        <v>1</v>
      </c>
      <c r="B71" s="138"/>
      <c r="C71" s="136"/>
      <c r="D71" s="137"/>
      <c r="E71" s="137"/>
      <c r="F71" s="137"/>
      <c r="G71" s="137"/>
      <c r="H71" s="137"/>
      <c r="I71" s="137"/>
      <c r="J71" s="137"/>
      <c r="K71" s="49"/>
      <c r="L71" s="8"/>
    </row>
    <row r="72" spans="1:12" ht="23.25" customHeight="1" x14ac:dyDescent="0.25">
      <c r="A72" s="139"/>
      <c r="B72" s="139"/>
      <c r="C72" s="140"/>
      <c r="D72" s="141"/>
      <c r="E72" s="141"/>
      <c r="F72" s="141"/>
      <c r="G72" s="141"/>
      <c r="H72" s="141"/>
      <c r="I72" s="141"/>
      <c r="J72" s="141"/>
      <c r="K72" s="142" t="s">
        <v>2</v>
      </c>
      <c r="L72" s="8"/>
    </row>
    <row r="73" spans="1:12" s="6" customFormat="1" ht="23.25" customHeight="1" x14ac:dyDescent="0.25">
      <c r="A73" s="49"/>
      <c r="B73" s="49"/>
      <c r="C73" s="141"/>
      <c r="D73" s="144"/>
      <c r="E73" s="193" t="s">
        <v>3</v>
      </c>
      <c r="F73" s="193"/>
      <c r="G73" s="193"/>
      <c r="H73" s="144"/>
      <c r="I73" s="193" t="s">
        <v>4</v>
      </c>
      <c r="J73" s="193"/>
      <c r="K73" s="193"/>
      <c r="L73" s="8"/>
    </row>
    <row r="74" spans="1:12" ht="23.25" customHeight="1" x14ac:dyDescent="0.25">
      <c r="A74" s="49"/>
      <c r="B74" s="49"/>
      <c r="C74" s="141"/>
      <c r="D74" s="142"/>
      <c r="E74" s="146" t="s">
        <v>6</v>
      </c>
      <c r="F74" s="147"/>
      <c r="G74" s="146" t="s">
        <v>7</v>
      </c>
      <c r="H74" s="147"/>
      <c r="I74" s="146" t="s">
        <v>6</v>
      </c>
      <c r="J74" s="147"/>
      <c r="K74" s="146" t="s">
        <v>7</v>
      </c>
      <c r="L74" s="8"/>
    </row>
    <row r="75" spans="1:12" ht="23.25" customHeight="1" x14ac:dyDescent="0.25">
      <c r="A75" s="49"/>
      <c r="B75" s="49"/>
      <c r="C75" s="141"/>
      <c r="D75" s="142"/>
      <c r="E75" s="148" t="s">
        <v>8</v>
      </c>
      <c r="F75" s="149"/>
      <c r="G75" s="148" t="s">
        <v>9</v>
      </c>
      <c r="H75" s="147"/>
      <c r="I75" s="148" t="s">
        <v>8</v>
      </c>
      <c r="J75" s="149"/>
      <c r="K75" s="148" t="s">
        <v>9</v>
      </c>
      <c r="L75" s="8"/>
    </row>
    <row r="76" spans="1:12" ht="23.25" customHeight="1" x14ac:dyDescent="0.25">
      <c r="A76" s="49"/>
      <c r="B76" s="144"/>
      <c r="C76" s="141"/>
      <c r="D76" s="49"/>
      <c r="E76" s="148" t="s">
        <v>10</v>
      </c>
      <c r="F76" s="149"/>
      <c r="G76" s="150"/>
      <c r="H76" s="151"/>
      <c r="I76" s="148" t="s">
        <v>10</v>
      </c>
      <c r="J76" s="149"/>
      <c r="K76" s="148"/>
      <c r="L76" s="8"/>
    </row>
    <row r="77" spans="1:12" ht="23.25" customHeight="1" x14ac:dyDescent="0.25">
      <c r="A77" s="144" t="s">
        <v>60</v>
      </c>
      <c r="B77" s="144"/>
      <c r="C77" s="136"/>
      <c r="D77" s="49"/>
      <c r="E77" s="142"/>
      <c r="F77" s="142"/>
      <c r="G77" s="142"/>
      <c r="H77" s="142"/>
      <c r="I77" s="175"/>
      <c r="J77" s="142"/>
      <c r="K77" s="142"/>
      <c r="L77" s="8"/>
    </row>
    <row r="78" spans="1:12" ht="23.25" customHeight="1" x14ac:dyDescent="0.25">
      <c r="A78" s="49" t="s">
        <v>61</v>
      </c>
      <c r="B78" s="49"/>
      <c r="C78" s="136"/>
      <c r="D78" s="49"/>
      <c r="E78" s="142"/>
      <c r="F78" s="142"/>
      <c r="G78" s="142"/>
      <c r="H78" s="142"/>
      <c r="I78" s="142"/>
      <c r="J78" s="142"/>
      <c r="K78" s="142"/>
      <c r="L78" s="8"/>
    </row>
    <row r="79" spans="1:12" ht="23.25" customHeight="1" x14ac:dyDescent="0.25">
      <c r="A79" s="159" t="s">
        <v>62</v>
      </c>
      <c r="B79" s="159"/>
      <c r="C79" s="136"/>
      <c r="D79" s="49"/>
      <c r="E79" s="142"/>
      <c r="F79" s="142"/>
      <c r="G79" s="142"/>
      <c r="H79" s="142"/>
      <c r="I79" s="142"/>
      <c r="J79" s="142"/>
      <c r="K79" s="142"/>
      <c r="L79" s="8"/>
    </row>
    <row r="80" spans="1:12" ht="23.25" customHeight="1" thickBot="1" x14ac:dyDescent="0.3">
      <c r="A80" s="156" t="s">
        <v>63</v>
      </c>
      <c r="B80" s="159"/>
      <c r="C80" s="136"/>
      <c r="D80" s="49"/>
      <c r="E80" s="176">
        <v>1226619</v>
      </c>
      <c r="F80" s="177"/>
      <c r="G80" s="176">
        <v>1226619</v>
      </c>
      <c r="H80" s="177"/>
      <c r="I80" s="176">
        <v>1226619</v>
      </c>
      <c r="J80" s="177"/>
      <c r="K80" s="178">
        <v>1226619</v>
      </c>
      <c r="L80" s="8"/>
    </row>
    <row r="81" spans="1:12" ht="23.25" customHeight="1" thickTop="1" x14ac:dyDescent="0.25">
      <c r="A81" s="159" t="s">
        <v>64</v>
      </c>
      <c r="B81" s="159"/>
      <c r="C81" s="136"/>
      <c r="D81" s="49"/>
      <c r="E81" s="177"/>
      <c r="F81" s="177"/>
      <c r="G81" s="177"/>
      <c r="H81" s="177"/>
      <c r="I81" s="177"/>
      <c r="J81" s="170"/>
      <c r="K81" s="177"/>
      <c r="L81" s="8"/>
    </row>
    <row r="82" spans="1:12" ht="23.25" customHeight="1" x14ac:dyDescent="0.25">
      <c r="A82" s="159" t="s">
        <v>63</v>
      </c>
      <c r="B82" s="159"/>
      <c r="C82" s="136"/>
      <c r="D82" s="49"/>
      <c r="E82" s="45">
        <v>1226619</v>
      </c>
      <c r="F82" s="177"/>
      <c r="G82" s="179">
        <v>1226619</v>
      </c>
      <c r="H82" s="179"/>
      <c r="I82" s="180">
        <v>1226619</v>
      </c>
      <c r="J82" s="179"/>
      <c r="K82" s="179">
        <v>1226619</v>
      </c>
      <c r="L82" s="8"/>
    </row>
    <row r="83" spans="1:12" ht="23.25" customHeight="1" x14ac:dyDescent="0.25">
      <c r="A83" s="156" t="s">
        <v>65</v>
      </c>
      <c r="B83" s="156"/>
      <c r="C83" s="153"/>
      <c r="D83" s="154"/>
      <c r="E83" s="45">
        <v>1016645</v>
      </c>
      <c r="F83" s="177"/>
      <c r="G83" s="181">
        <v>1016645</v>
      </c>
      <c r="H83" s="179"/>
      <c r="I83" s="180">
        <v>1016645</v>
      </c>
      <c r="J83" s="179"/>
      <c r="K83" s="181">
        <v>1016645</v>
      </c>
      <c r="L83" s="8"/>
    </row>
    <row r="84" spans="1:12" ht="23.25" customHeight="1" x14ac:dyDescent="0.25">
      <c r="A84" s="156" t="s">
        <v>66</v>
      </c>
      <c r="B84" s="156"/>
      <c r="C84" s="153"/>
      <c r="D84" s="154"/>
      <c r="E84" s="45">
        <v>0</v>
      </c>
      <c r="F84" s="177"/>
      <c r="G84" s="45">
        <v>0</v>
      </c>
      <c r="H84" s="179"/>
      <c r="I84" s="180">
        <v>42869</v>
      </c>
      <c r="J84" s="179"/>
      <c r="K84" s="182">
        <v>42869</v>
      </c>
      <c r="L84" s="8"/>
    </row>
    <row r="85" spans="1:12" ht="23.25" customHeight="1" x14ac:dyDescent="0.25">
      <c r="A85" s="156" t="s">
        <v>67</v>
      </c>
      <c r="B85" s="156"/>
      <c r="C85" s="49"/>
      <c r="D85" s="154"/>
      <c r="E85" s="45">
        <v>-25360</v>
      </c>
      <c r="F85" s="177"/>
      <c r="G85" s="183">
        <v>-25360</v>
      </c>
      <c r="H85" s="179"/>
      <c r="I85" s="45">
        <v>0</v>
      </c>
      <c r="J85" s="179"/>
      <c r="K85" s="45">
        <v>0</v>
      </c>
      <c r="L85" s="8"/>
    </row>
    <row r="86" spans="1:12" ht="23.25" customHeight="1" x14ac:dyDescent="0.25">
      <c r="A86" s="156" t="s">
        <v>68</v>
      </c>
      <c r="B86" s="156"/>
      <c r="C86" s="153"/>
      <c r="D86" s="154"/>
      <c r="E86" s="45">
        <v>19693</v>
      </c>
      <c r="F86" s="177"/>
      <c r="G86" s="181">
        <v>19693</v>
      </c>
      <c r="H86" s="179"/>
      <c r="I86" s="45">
        <v>0</v>
      </c>
      <c r="J86" s="179"/>
      <c r="K86" s="45">
        <v>0</v>
      </c>
      <c r="L86" s="8"/>
    </row>
    <row r="87" spans="1:12" ht="23.25" customHeight="1" x14ac:dyDescent="0.25">
      <c r="A87" s="156" t="s">
        <v>69</v>
      </c>
      <c r="B87" s="156"/>
      <c r="C87" s="153"/>
      <c r="D87" s="154"/>
      <c r="E87" s="45">
        <v>3000</v>
      </c>
      <c r="F87" s="177"/>
      <c r="G87" s="181">
        <v>3000</v>
      </c>
      <c r="H87" s="179"/>
      <c r="I87" s="45">
        <v>0</v>
      </c>
      <c r="J87" s="179"/>
      <c r="K87" s="45">
        <v>0</v>
      </c>
      <c r="L87" s="8"/>
    </row>
    <row r="88" spans="1:12" ht="23.25" customHeight="1" x14ac:dyDescent="0.25">
      <c r="A88" s="49" t="s">
        <v>70</v>
      </c>
      <c r="B88" s="49"/>
      <c r="C88" s="153"/>
      <c r="D88" s="154"/>
      <c r="E88" s="45"/>
      <c r="F88" s="177"/>
      <c r="G88" s="180"/>
      <c r="H88" s="179"/>
      <c r="I88" s="180"/>
      <c r="J88" s="184"/>
      <c r="K88" s="182"/>
      <c r="L88" s="8"/>
    </row>
    <row r="89" spans="1:12" ht="23.25" customHeight="1" x14ac:dyDescent="0.25">
      <c r="A89" s="49" t="s">
        <v>71</v>
      </c>
      <c r="B89" s="49"/>
      <c r="C89" s="153"/>
      <c r="D89" s="154"/>
      <c r="E89" s="45">
        <v>68874</v>
      </c>
      <c r="F89" s="177"/>
      <c r="G89" s="180">
        <v>68874</v>
      </c>
      <c r="H89" s="179"/>
      <c r="I89" s="45">
        <v>68874</v>
      </c>
      <c r="J89" s="179"/>
      <c r="K89" s="182">
        <v>68874</v>
      </c>
      <c r="L89" s="8"/>
    </row>
    <row r="90" spans="1:12" ht="23.25" customHeight="1" x14ac:dyDescent="0.25">
      <c r="A90" s="159" t="s">
        <v>72</v>
      </c>
      <c r="B90" s="159"/>
      <c r="C90" s="89"/>
      <c r="D90" s="154"/>
      <c r="E90" s="45">
        <v>936466</v>
      </c>
      <c r="F90" s="177"/>
      <c r="G90" s="180">
        <v>854351</v>
      </c>
      <c r="H90" s="179"/>
      <c r="I90" s="45">
        <v>179312</v>
      </c>
      <c r="J90" s="179"/>
      <c r="K90" s="182">
        <v>185422</v>
      </c>
      <c r="L90" s="8"/>
    </row>
    <row r="91" spans="1:12" ht="23.15" customHeight="1" x14ac:dyDescent="0.25">
      <c r="A91" s="156" t="s">
        <v>73</v>
      </c>
      <c r="B91" s="156"/>
      <c r="C91" s="89"/>
      <c r="D91" s="154"/>
      <c r="E91" s="45">
        <v>-13471</v>
      </c>
      <c r="F91" s="177"/>
      <c r="G91" s="185">
        <v>-10637</v>
      </c>
      <c r="H91" s="155"/>
      <c r="I91" s="45">
        <v>-1650</v>
      </c>
      <c r="J91" s="155"/>
      <c r="K91" s="164">
        <v>-1650</v>
      </c>
      <c r="L91" s="8"/>
    </row>
    <row r="92" spans="1:12" ht="23.25" customHeight="1" x14ac:dyDescent="0.25">
      <c r="A92" s="139" t="s">
        <v>74</v>
      </c>
      <c r="B92" s="139"/>
      <c r="C92" s="89"/>
      <c r="D92" s="154"/>
      <c r="E92" s="186">
        <f>SUM(E82:E91)</f>
        <v>3232466</v>
      </c>
      <c r="F92" s="177"/>
      <c r="G92" s="187">
        <f>SUM(G82:G91)</f>
        <v>3153185</v>
      </c>
      <c r="H92" s="177"/>
      <c r="I92" s="186">
        <f>SUM(I82:I91)</f>
        <v>2532669</v>
      </c>
      <c r="J92" s="170"/>
      <c r="K92" s="177">
        <f>SUM(K82:K91)</f>
        <v>2538779</v>
      </c>
      <c r="L92" s="8"/>
    </row>
    <row r="93" spans="1:12" ht="23.25" customHeight="1" x14ac:dyDescent="0.25">
      <c r="A93" s="139" t="s">
        <v>75</v>
      </c>
      <c r="B93" s="139"/>
      <c r="C93" s="153"/>
      <c r="D93" s="154"/>
      <c r="E93" s="45">
        <v>120089</v>
      </c>
      <c r="F93" s="177"/>
      <c r="G93" s="185">
        <v>112360</v>
      </c>
      <c r="H93" s="155"/>
      <c r="I93" s="45">
        <v>0</v>
      </c>
      <c r="J93" s="46"/>
      <c r="K93" s="164">
        <v>0</v>
      </c>
      <c r="L93" s="8"/>
    </row>
    <row r="94" spans="1:12" ht="23.25" customHeight="1" x14ac:dyDescent="0.25">
      <c r="A94" s="144" t="s">
        <v>76</v>
      </c>
      <c r="B94" s="144"/>
      <c r="C94" s="89"/>
      <c r="D94" s="154"/>
      <c r="E94" s="188">
        <f>SUM(E92:E93)</f>
        <v>3352555</v>
      </c>
      <c r="F94" s="177"/>
      <c r="G94" s="185">
        <f>SUM(G92:G93)</f>
        <v>3265545</v>
      </c>
      <c r="H94" s="177"/>
      <c r="I94" s="188">
        <f>SUM(I92:I93)</f>
        <v>2532669</v>
      </c>
      <c r="J94" s="170"/>
      <c r="K94" s="189">
        <f>SUM(K92:K93)</f>
        <v>2538779</v>
      </c>
      <c r="L94" s="8"/>
    </row>
    <row r="95" spans="1:12" ht="23.25" customHeight="1" thickBot="1" x14ac:dyDescent="0.3">
      <c r="A95" s="144" t="s">
        <v>77</v>
      </c>
      <c r="B95" s="144"/>
      <c r="C95" s="89"/>
      <c r="D95" s="154"/>
      <c r="E95" s="190">
        <f>SUM(E94,E66)</f>
        <v>6330092</v>
      </c>
      <c r="F95" s="177"/>
      <c r="G95" s="190">
        <f>SUM(G94,G66)</f>
        <v>6576972</v>
      </c>
      <c r="H95" s="177"/>
      <c r="I95" s="190">
        <f>SUM(I94,I66)</f>
        <v>2558498</v>
      </c>
      <c r="J95" s="170"/>
      <c r="K95" s="190">
        <f>SUM(K94,K66)</f>
        <v>2600989</v>
      </c>
      <c r="L95" s="8"/>
    </row>
    <row r="96" spans="1:12" ht="23.25" customHeight="1" thickTop="1" x14ac:dyDescent="0.25">
      <c r="A96" s="49"/>
      <c r="B96" s="49"/>
      <c r="C96" s="49"/>
      <c r="D96" s="49"/>
      <c r="E96" s="46"/>
      <c r="F96" s="46"/>
      <c r="G96" s="46"/>
      <c r="H96" s="46"/>
      <c r="I96" s="46"/>
      <c r="J96" s="46"/>
      <c r="K96" s="46"/>
    </row>
    <row r="97" spans="1:11" ht="23.25" customHeight="1" x14ac:dyDescent="0.25">
      <c r="A97" s="49" t="s">
        <v>39</v>
      </c>
      <c r="B97" s="49"/>
      <c r="C97" s="136"/>
      <c r="D97" s="49"/>
      <c r="E97" s="49"/>
      <c r="F97" s="49"/>
      <c r="G97" s="49"/>
      <c r="H97" s="49"/>
      <c r="I97" s="46"/>
      <c r="J97" s="49"/>
      <c r="K97" s="142"/>
    </row>
    <row r="98" spans="1:11" ht="23.25" customHeight="1" x14ac:dyDescent="0.25">
      <c r="A98" s="49"/>
      <c r="B98" s="49"/>
      <c r="C98" s="136"/>
      <c r="D98" s="49"/>
      <c r="E98" s="49"/>
      <c r="F98" s="49"/>
      <c r="G98" s="49"/>
      <c r="H98" s="49"/>
      <c r="I98" s="46"/>
      <c r="J98" s="49"/>
      <c r="K98" s="142"/>
    </row>
    <row r="99" spans="1:11" ht="23.25" customHeight="1" x14ac:dyDescent="0.25">
      <c r="A99" s="49"/>
      <c r="B99" s="49"/>
      <c r="C99" s="136"/>
      <c r="D99" s="49"/>
      <c r="E99" s="142"/>
      <c r="F99" s="49"/>
      <c r="G99" s="49"/>
      <c r="H99" s="49"/>
      <c r="I99" s="46"/>
      <c r="J99" s="49"/>
      <c r="K99" s="142"/>
    </row>
    <row r="100" spans="1:11" ht="23.25" customHeight="1" x14ac:dyDescent="0.25">
      <c r="A100" s="191"/>
      <c r="B100" s="191"/>
      <c r="C100" s="136"/>
      <c r="D100" s="49"/>
      <c r="E100" s="49"/>
      <c r="F100" s="139"/>
      <c r="G100" s="170"/>
      <c r="H100" s="139"/>
      <c r="I100" s="46"/>
      <c r="J100" s="49"/>
      <c r="K100" s="49"/>
    </row>
    <row r="101" spans="1:11" ht="23.25" customHeight="1" x14ac:dyDescent="0.25">
      <c r="A101" s="49"/>
      <c r="B101" s="49"/>
      <c r="C101" s="136"/>
      <c r="D101" s="49"/>
      <c r="E101" s="160"/>
      <c r="F101" s="139"/>
      <c r="G101" s="139"/>
      <c r="H101" s="139"/>
      <c r="I101" s="46"/>
      <c r="J101" s="139"/>
      <c r="K101" s="139"/>
    </row>
    <row r="102" spans="1:11" ht="23.25" customHeight="1" x14ac:dyDescent="0.25">
      <c r="A102" s="49"/>
      <c r="B102" s="49"/>
      <c r="C102" s="137" t="s">
        <v>78</v>
      </c>
      <c r="D102" s="49"/>
      <c r="E102" s="142"/>
      <c r="F102" s="49"/>
      <c r="G102" s="49"/>
      <c r="H102" s="49"/>
      <c r="I102" s="46"/>
      <c r="J102" s="49"/>
      <c r="K102" s="142"/>
    </row>
    <row r="103" spans="1:11" ht="23.25" customHeight="1" x14ac:dyDescent="0.25">
      <c r="A103" s="191"/>
      <c r="B103" s="191"/>
      <c r="C103" s="136"/>
      <c r="D103" s="49"/>
      <c r="E103" s="49"/>
      <c r="F103" s="49"/>
      <c r="G103" s="49"/>
      <c r="H103" s="49"/>
      <c r="I103" s="49"/>
      <c r="J103" s="49"/>
      <c r="K103" s="49"/>
    </row>
    <row r="104" spans="1:11" ht="23.25" customHeight="1" x14ac:dyDescent="0.25">
      <c r="A104" s="49"/>
      <c r="B104" s="49"/>
      <c r="C104" s="136"/>
      <c r="D104" s="49"/>
      <c r="E104" s="49"/>
      <c r="F104" s="49"/>
      <c r="G104" s="49"/>
      <c r="H104" s="49"/>
      <c r="I104" s="49"/>
      <c r="J104" s="49"/>
      <c r="K104" s="49"/>
    </row>
  </sheetData>
  <mergeCells count="6">
    <mergeCell ref="E5:G5"/>
    <mergeCell ref="I5:K5"/>
    <mergeCell ref="E42:G42"/>
    <mergeCell ref="I42:K42"/>
    <mergeCell ref="E73:G73"/>
    <mergeCell ref="I73:K7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7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B91A2-FEE7-49E8-B03B-F744FBD7CC31}">
  <dimension ref="A1:L61"/>
  <sheetViews>
    <sheetView showGridLines="0" view="pageBreakPreview" topLeftCell="A42" zoomScaleNormal="80" zoomScaleSheetLayoutView="100" workbookViewId="0">
      <selection activeCell="A23" sqref="A23"/>
    </sheetView>
  </sheetViews>
  <sheetFormatPr defaultColWidth="10.54296875" defaultRowHeight="19" x14ac:dyDescent="0.25"/>
  <cols>
    <col min="1" max="1" width="40.453125" style="11" customWidth="1"/>
    <col min="2" max="2" width="5.54296875" style="10" customWidth="1"/>
    <col min="3" max="3" width="1.54296875" style="11" customWidth="1"/>
    <col min="4" max="4" width="14.81640625" style="11" customWidth="1"/>
    <col min="5" max="5" width="1.453125" style="11" customWidth="1"/>
    <col min="6" max="6" width="14.81640625" style="11" customWidth="1"/>
    <col min="7" max="7" width="1.453125" style="11" customWidth="1"/>
    <col min="8" max="8" width="14.81640625" style="11" customWidth="1"/>
    <col min="9" max="9" width="1.453125" style="11" customWidth="1"/>
    <col min="10" max="10" width="14.81640625" style="11" customWidth="1"/>
    <col min="11" max="11" width="2.1796875" style="11" customWidth="1"/>
    <col min="12" max="16384" width="10.54296875" style="11"/>
  </cols>
  <sheetData>
    <row r="1" spans="1:11" x14ac:dyDescent="0.25">
      <c r="A1" s="95"/>
      <c r="B1" s="96"/>
      <c r="C1" s="97"/>
      <c r="D1" s="97"/>
      <c r="E1" s="97"/>
      <c r="F1" s="97"/>
      <c r="G1" s="97"/>
      <c r="H1" s="98"/>
      <c r="I1" s="99"/>
      <c r="J1" s="100" t="s">
        <v>79</v>
      </c>
    </row>
    <row r="2" spans="1:11" x14ac:dyDescent="0.25">
      <c r="A2" s="95" t="s">
        <v>0</v>
      </c>
      <c r="B2" s="96"/>
      <c r="C2" s="97"/>
      <c r="D2" s="97"/>
      <c r="E2" s="97"/>
      <c r="F2" s="97"/>
      <c r="G2" s="97"/>
      <c r="H2" s="97"/>
      <c r="I2" s="97"/>
      <c r="J2" s="101"/>
    </row>
    <row r="3" spans="1:11" x14ac:dyDescent="0.25">
      <c r="A3" s="95" t="s">
        <v>80</v>
      </c>
      <c r="B3" s="96"/>
      <c r="C3" s="97"/>
      <c r="D3" s="102"/>
      <c r="E3" s="97"/>
      <c r="F3" s="97"/>
      <c r="G3" s="97"/>
      <c r="H3" s="102"/>
      <c r="I3" s="97"/>
      <c r="J3" s="99"/>
    </row>
    <row r="4" spans="1:11" x14ac:dyDescent="0.25">
      <c r="A4" s="95" t="s">
        <v>81</v>
      </c>
      <c r="B4" s="96"/>
      <c r="C4" s="97"/>
      <c r="D4" s="102"/>
      <c r="E4" s="97"/>
      <c r="F4" s="97"/>
      <c r="G4" s="97"/>
      <c r="H4" s="102"/>
      <c r="I4" s="97"/>
      <c r="J4" s="99"/>
    </row>
    <row r="5" spans="1:11" x14ac:dyDescent="0.25">
      <c r="A5" s="103"/>
      <c r="B5" s="96"/>
      <c r="C5" s="98"/>
      <c r="D5" s="100"/>
      <c r="E5" s="98"/>
      <c r="F5" s="98"/>
      <c r="G5" s="98"/>
      <c r="H5" s="100"/>
      <c r="I5" s="98"/>
      <c r="J5" s="100" t="s">
        <v>2</v>
      </c>
    </row>
    <row r="6" spans="1:11" s="13" customFormat="1" x14ac:dyDescent="0.25">
      <c r="A6" s="99"/>
      <c r="B6" s="104"/>
      <c r="C6" s="105"/>
      <c r="D6" s="194" t="s">
        <v>3</v>
      </c>
      <c r="E6" s="194"/>
      <c r="F6" s="194"/>
      <c r="G6" s="106"/>
      <c r="H6" s="194" t="s">
        <v>4</v>
      </c>
      <c r="I6" s="194"/>
      <c r="J6" s="194"/>
    </row>
    <row r="7" spans="1:11" x14ac:dyDescent="0.25">
      <c r="A7" s="99"/>
      <c r="B7" s="107" t="s">
        <v>5</v>
      </c>
      <c r="C7" s="100"/>
      <c r="D7" s="59" t="s">
        <v>82</v>
      </c>
      <c r="E7" s="60"/>
      <c r="F7" s="59" t="s">
        <v>83</v>
      </c>
      <c r="G7" s="108"/>
      <c r="H7" s="59" t="s">
        <v>82</v>
      </c>
      <c r="I7" s="60"/>
      <c r="J7" s="59" t="s">
        <v>83</v>
      </c>
    </row>
    <row r="8" spans="1:11" x14ac:dyDescent="0.25">
      <c r="A8" s="105" t="s">
        <v>84</v>
      </c>
      <c r="B8" s="98"/>
      <c r="C8" s="100"/>
      <c r="D8" s="108"/>
      <c r="E8" s="60"/>
      <c r="F8" s="108"/>
      <c r="G8" s="108"/>
      <c r="H8" s="108"/>
      <c r="I8" s="60"/>
      <c r="J8" s="108"/>
    </row>
    <row r="9" spans="1:11" x14ac:dyDescent="0.25">
      <c r="A9" s="95" t="s">
        <v>85</v>
      </c>
      <c r="B9" s="96"/>
      <c r="C9" s="99"/>
      <c r="D9" s="108"/>
      <c r="E9" s="60"/>
      <c r="F9" s="108"/>
      <c r="G9" s="108"/>
      <c r="H9" s="108"/>
      <c r="I9" s="60"/>
      <c r="J9" s="108"/>
      <c r="K9" s="12"/>
    </row>
    <row r="10" spans="1:11" x14ac:dyDescent="0.25">
      <c r="A10" s="109" t="s">
        <v>86</v>
      </c>
      <c r="B10" s="96"/>
      <c r="C10" s="99"/>
      <c r="D10" s="110">
        <v>647540</v>
      </c>
      <c r="E10" s="60"/>
      <c r="F10" s="110">
        <v>599043</v>
      </c>
      <c r="G10" s="60"/>
      <c r="H10" s="110">
        <v>0</v>
      </c>
      <c r="I10" s="108"/>
      <c r="J10" s="110">
        <v>0</v>
      </c>
    </row>
    <row r="11" spans="1:11" x14ac:dyDescent="0.25">
      <c r="A11" s="109" t="s">
        <v>87</v>
      </c>
      <c r="B11" s="96"/>
      <c r="C11" s="99"/>
      <c r="D11" s="110">
        <v>547609</v>
      </c>
      <c r="E11" s="60"/>
      <c r="F11" s="110">
        <v>449443</v>
      </c>
      <c r="G11" s="60"/>
      <c r="H11" s="110">
        <v>9870</v>
      </c>
      <c r="I11" s="108"/>
      <c r="J11" s="110">
        <v>10962</v>
      </c>
    </row>
    <row r="12" spans="1:11" x14ac:dyDescent="0.25">
      <c r="A12" s="99" t="s">
        <v>88</v>
      </c>
      <c r="B12" s="96"/>
      <c r="C12" s="99"/>
      <c r="D12" s="111">
        <v>7463</v>
      </c>
      <c r="E12" s="110"/>
      <c r="F12" s="111">
        <v>4122</v>
      </c>
      <c r="G12" s="110"/>
      <c r="H12" s="111">
        <v>1794</v>
      </c>
      <c r="I12" s="110"/>
      <c r="J12" s="111">
        <v>1534</v>
      </c>
    </row>
    <row r="13" spans="1:11" x14ac:dyDescent="0.25">
      <c r="A13" s="105" t="s">
        <v>89</v>
      </c>
      <c r="B13" s="14"/>
      <c r="C13" s="99"/>
      <c r="D13" s="111">
        <f>SUM(D10:D12)</f>
        <v>1202612</v>
      </c>
      <c r="E13" s="112"/>
      <c r="F13" s="111">
        <f>SUM(F10:F12)</f>
        <v>1052608</v>
      </c>
      <c r="G13" s="112"/>
      <c r="H13" s="111">
        <f>SUM(H10:H12)</f>
        <v>11664</v>
      </c>
      <c r="I13" s="110"/>
      <c r="J13" s="111">
        <f>SUM(J10:J12)</f>
        <v>12496</v>
      </c>
    </row>
    <row r="14" spans="1:11" x14ac:dyDescent="0.25">
      <c r="A14" s="105" t="s">
        <v>90</v>
      </c>
      <c r="B14" s="96"/>
      <c r="C14" s="99"/>
      <c r="D14" s="110"/>
      <c r="E14" s="112"/>
      <c r="F14" s="110"/>
      <c r="G14" s="112"/>
      <c r="H14" s="110"/>
      <c r="I14" s="110"/>
      <c r="J14" s="110"/>
    </row>
    <row r="15" spans="1:11" x14ac:dyDescent="0.25">
      <c r="A15" s="109" t="s">
        <v>91</v>
      </c>
      <c r="B15" s="96"/>
      <c r="C15" s="99"/>
      <c r="D15" s="110">
        <v>422194</v>
      </c>
      <c r="E15" s="110"/>
      <c r="F15" s="110">
        <v>390492</v>
      </c>
      <c r="G15" s="110"/>
      <c r="H15" s="110">
        <v>0</v>
      </c>
      <c r="I15" s="110"/>
      <c r="J15" s="110">
        <v>0</v>
      </c>
    </row>
    <row r="16" spans="1:11" x14ac:dyDescent="0.25">
      <c r="A16" s="109" t="s">
        <v>92</v>
      </c>
      <c r="B16" s="96"/>
      <c r="C16" s="99"/>
      <c r="D16" s="110">
        <v>452899</v>
      </c>
      <c r="E16" s="110"/>
      <c r="F16" s="110">
        <v>366294</v>
      </c>
      <c r="G16" s="110"/>
      <c r="H16" s="110">
        <v>6574</v>
      </c>
      <c r="I16" s="110"/>
      <c r="J16" s="110">
        <v>6480</v>
      </c>
    </row>
    <row r="17" spans="1:10" x14ac:dyDescent="0.25">
      <c r="A17" s="109" t="s">
        <v>93</v>
      </c>
      <c r="B17" s="96"/>
      <c r="C17" s="99"/>
      <c r="D17" s="110">
        <v>39741</v>
      </c>
      <c r="E17" s="110"/>
      <c r="F17" s="110">
        <v>38348</v>
      </c>
      <c r="G17" s="110"/>
      <c r="H17" s="110">
        <v>0</v>
      </c>
      <c r="I17" s="110"/>
      <c r="J17" s="110">
        <v>0</v>
      </c>
    </row>
    <row r="18" spans="1:10" x14ac:dyDescent="0.25">
      <c r="A18" s="109" t="s">
        <v>94</v>
      </c>
      <c r="B18" s="96"/>
      <c r="C18" s="99"/>
      <c r="D18" s="110">
        <v>170431</v>
      </c>
      <c r="E18" s="110"/>
      <c r="F18" s="110">
        <v>151578</v>
      </c>
      <c r="G18" s="110"/>
      <c r="H18" s="110">
        <v>15713</v>
      </c>
      <c r="I18" s="110"/>
      <c r="J18" s="110">
        <v>12017</v>
      </c>
    </row>
    <row r="19" spans="1:10" x14ac:dyDescent="0.25">
      <c r="A19" s="109" t="s">
        <v>95</v>
      </c>
      <c r="B19" s="96"/>
      <c r="C19" s="99"/>
      <c r="D19" s="111">
        <v>0</v>
      </c>
      <c r="E19" s="110"/>
      <c r="F19" s="111">
        <v>0</v>
      </c>
      <c r="G19" s="110"/>
      <c r="H19" s="111">
        <v>0</v>
      </c>
      <c r="I19" s="110"/>
      <c r="J19" s="111">
        <v>536</v>
      </c>
    </row>
    <row r="20" spans="1:10" x14ac:dyDescent="0.25">
      <c r="A20" s="105" t="s">
        <v>96</v>
      </c>
      <c r="B20" s="96"/>
      <c r="C20" s="99"/>
      <c r="D20" s="111">
        <f>SUM(D15:D19)</f>
        <v>1085265</v>
      </c>
      <c r="E20" s="112"/>
      <c r="F20" s="111">
        <f>SUM(F15:F19)</f>
        <v>946712</v>
      </c>
      <c r="G20" s="112"/>
      <c r="H20" s="111">
        <f>SUM(H15:H19)</f>
        <v>22287</v>
      </c>
      <c r="I20" s="110"/>
      <c r="J20" s="111">
        <f>SUM(J15:J19)</f>
        <v>19033</v>
      </c>
    </row>
    <row r="21" spans="1:10" x14ac:dyDescent="0.25">
      <c r="A21" s="105" t="s">
        <v>255</v>
      </c>
      <c r="B21" s="113"/>
      <c r="C21" s="99"/>
      <c r="D21" s="110">
        <f>SUM(D13-D20)</f>
        <v>117347</v>
      </c>
      <c r="E21" s="110"/>
      <c r="F21" s="110">
        <f>SUM(F13-F20)</f>
        <v>105896</v>
      </c>
      <c r="G21" s="110"/>
      <c r="H21" s="110">
        <f>SUM(H13-H20)</f>
        <v>-10623</v>
      </c>
      <c r="I21" s="110"/>
      <c r="J21" s="110">
        <f>SUM(J13-J20)</f>
        <v>-6537</v>
      </c>
    </row>
    <row r="22" spans="1:10" x14ac:dyDescent="0.25">
      <c r="A22" s="109" t="s">
        <v>97</v>
      </c>
      <c r="B22" s="114">
        <v>9.1</v>
      </c>
      <c r="C22" s="99"/>
      <c r="D22" s="115">
        <v>5670</v>
      </c>
      <c r="E22" s="110"/>
      <c r="F22" s="115">
        <v>6647</v>
      </c>
      <c r="G22" s="110"/>
      <c r="H22" s="115">
        <v>0</v>
      </c>
      <c r="I22" s="110"/>
      <c r="J22" s="115">
        <v>0</v>
      </c>
    </row>
    <row r="23" spans="1:10" x14ac:dyDescent="0.25">
      <c r="A23" s="109" t="s">
        <v>98</v>
      </c>
      <c r="B23" s="113"/>
      <c r="C23" s="99"/>
      <c r="D23" s="110">
        <v>1094</v>
      </c>
      <c r="E23" s="112"/>
      <c r="F23" s="110">
        <v>403</v>
      </c>
      <c r="G23" s="112"/>
      <c r="H23" s="110">
        <v>4605</v>
      </c>
      <c r="I23" s="110"/>
      <c r="J23" s="110">
        <v>2142</v>
      </c>
    </row>
    <row r="24" spans="1:10" x14ac:dyDescent="0.25">
      <c r="A24" s="99" t="s">
        <v>99</v>
      </c>
      <c r="B24" s="113"/>
      <c r="C24" s="99"/>
      <c r="D24" s="116">
        <v>-16418</v>
      </c>
      <c r="E24" s="110"/>
      <c r="F24" s="116">
        <v>-14838</v>
      </c>
      <c r="G24" s="110"/>
      <c r="H24" s="116">
        <v>-92</v>
      </c>
      <c r="I24" s="110"/>
      <c r="J24" s="116">
        <v>-125</v>
      </c>
    </row>
    <row r="25" spans="1:10" x14ac:dyDescent="0.25">
      <c r="A25" s="95" t="s">
        <v>242</v>
      </c>
      <c r="B25" s="96"/>
      <c r="C25" s="99"/>
      <c r="D25" s="110">
        <f>SUM(D21:D24)</f>
        <v>107693</v>
      </c>
      <c r="E25" s="112"/>
      <c r="F25" s="110">
        <f>SUM(F21:F24)</f>
        <v>98108</v>
      </c>
      <c r="G25" s="112"/>
      <c r="H25" s="110">
        <f>SUM(H21:H24)</f>
        <v>-6110</v>
      </c>
      <c r="I25" s="110"/>
      <c r="J25" s="110">
        <f>SUM(J21:J24)</f>
        <v>-4520</v>
      </c>
    </row>
    <row r="26" spans="1:10" x14ac:dyDescent="0.25">
      <c r="A26" s="109" t="s">
        <v>100</v>
      </c>
      <c r="B26" s="96"/>
      <c r="C26" s="99"/>
      <c r="D26" s="117">
        <v>-17849</v>
      </c>
      <c r="E26" s="110"/>
      <c r="F26" s="117">
        <v>-15306</v>
      </c>
      <c r="G26" s="110"/>
      <c r="H26" s="117">
        <v>0</v>
      </c>
      <c r="I26" s="110"/>
      <c r="J26" s="117">
        <v>0</v>
      </c>
    </row>
    <row r="27" spans="1:10" x14ac:dyDescent="0.25">
      <c r="A27" s="95" t="s">
        <v>243</v>
      </c>
      <c r="B27" s="96"/>
      <c r="C27" s="99"/>
      <c r="D27" s="111">
        <f>SUM(D25:D26)</f>
        <v>89844</v>
      </c>
      <c r="E27" s="110"/>
      <c r="F27" s="111">
        <f>SUM(F25:F26)</f>
        <v>82802</v>
      </c>
      <c r="G27" s="110"/>
      <c r="H27" s="111">
        <f>SUM(H25:H26)</f>
        <v>-6110</v>
      </c>
      <c r="I27" s="110"/>
      <c r="J27" s="111">
        <f>SUM(J25:J26)</f>
        <v>-4520</v>
      </c>
    </row>
    <row r="28" spans="1:10" x14ac:dyDescent="0.25">
      <c r="A28" s="109"/>
      <c r="B28" s="96"/>
      <c r="C28" s="99"/>
      <c r="D28" s="118"/>
      <c r="E28" s="118"/>
      <c r="F28" s="118"/>
      <c r="G28" s="118"/>
      <c r="H28" s="118"/>
      <c r="I28" s="118"/>
      <c r="J28" s="118"/>
    </row>
    <row r="29" spans="1:10" x14ac:dyDescent="0.25">
      <c r="A29" s="95" t="s">
        <v>102</v>
      </c>
      <c r="B29" s="96"/>
      <c r="C29" s="99"/>
      <c r="D29" s="118"/>
      <c r="E29" s="118"/>
      <c r="F29" s="118"/>
      <c r="G29" s="118"/>
      <c r="H29" s="118"/>
      <c r="I29" s="118"/>
      <c r="J29" s="118"/>
    </row>
    <row r="30" spans="1:10" x14ac:dyDescent="0.25">
      <c r="A30" s="119" t="s">
        <v>103</v>
      </c>
      <c r="B30" s="96"/>
      <c r="C30" s="99"/>
      <c r="D30" s="118"/>
      <c r="E30" s="118"/>
      <c r="F30" s="118"/>
      <c r="G30" s="118"/>
      <c r="H30" s="118"/>
      <c r="I30" s="118"/>
      <c r="J30" s="118"/>
    </row>
    <row r="31" spans="1:10" x14ac:dyDescent="0.25">
      <c r="A31" s="109" t="s">
        <v>104</v>
      </c>
      <c r="B31" s="113"/>
      <c r="C31" s="99"/>
      <c r="D31" s="112"/>
      <c r="E31" s="112"/>
      <c r="F31" s="112"/>
      <c r="G31" s="112"/>
      <c r="H31" s="112"/>
      <c r="I31" s="112"/>
      <c r="J31" s="112"/>
    </row>
    <row r="32" spans="1:10" x14ac:dyDescent="0.25">
      <c r="A32" s="109" t="s">
        <v>105</v>
      </c>
      <c r="B32" s="96"/>
      <c r="C32" s="99"/>
      <c r="D32" s="112">
        <v>-2834</v>
      </c>
      <c r="E32" s="118"/>
      <c r="F32" s="112">
        <v>-1188</v>
      </c>
      <c r="G32" s="118"/>
      <c r="H32" s="112">
        <v>0</v>
      </c>
      <c r="I32" s="118"/>
      <c r="J32" s="112">
        <v>0</v>
      </c>
    </row>
    <row r="33" spans="1:10" x14ac:dyDescent="0.25">
      <c r="A33" s="109" t="s">
        <v>106</v>
      </c>
      <c r="B33" s="96"/>
      <c r="C33" s="99"/>
      <c r="D33" s="117">
        <v>0</v>
      </c>
      <c r="E33" s="118"/>
      <c r="F33" s="117">
        <v>0</v>
      </c>
      <c r="G33" s="118"/>
      <c r="H33" s="117">
        <v>0</v>
      </c>
      <c r="I33" s="118"/>
      <c r="J33" s="117">
        <v>0</v>
      </c>
    </row>
    <row r="34" spans="1:10" x14ac:dyDescent="0.25">
      <c r="A34" s="119" t="s">
        <v>103</v>
      </c>
      <c r="B34" s="96"/>
      <c r="C34" s="99"/>
      <c r="D34" s="99"/>
      <c r="E34" s="99"/>
      <c r="F34" s="99"/>
      <c r="G34" s="99"/>
      <c r="H34" s="99"/>
      <c r="I34" s="99"/>
      <c r="J34" s="99"/>
    </row>
    <row r="35" spans="1:10" x14ac:dyDescent="0.25">
      <c r="A35" s="120" t="s">
        <v>107</v>
      </c>
      <c r="B35" s="96"/>
      <c r="C35" s="99"/>
      <c r="D35" s="117">
        <f>SUM(D31:D34)</f>
        <v>-2834</v>
      </c>
      <c r="E35" s="118"/>
      <c r="F35" s="117">
        <f>SUM(F31:F34)</f>
        <v>-1188</v>
      </c>
      <c r="G35" s="118"/>
      <c r="H35" s="117">
        <f>SUM(H31:H34)</f>
        <v>0</v>
      </c>
      <c r="I35" s="118"/>
      <c r="J35" s="117">
        <f>SUM(J31:J34)</f>
        <v>0</v>
      </c>
    </row>
    <row r="36" spans="1:10" x14ac:dyDescent="0.25">
      <c r="A36" s="105" t="s">
        <v>108</v>
      </c>
      <c r="B36" s="96"/>
      <c r="C36" s="99"/>
      <c r="D36" s="117">
        <f>SUM(D35)</f>
        <v>-2834</v>
      </c>
      <c r="E36" s="118"/>
      <c r="F36" s="117">
        <f>SUM(F35)</f>
        <v>-1188</v>
      </c>
      <c r="G36" s="118"/>
      <c r="H36" s="117">
        <f>SUM(H35)</f>
        <v>0</v>
      </c>
      <c r="I36" s="118"/>
      <c r="J36" s="117">
        <f>SUM(J35)</f>
        <v>0</v>
      </c>
    </row>
    <row r="37" spans="1:10" ht="19.5" thickBot="1" x14ac:dyDescent="0.3">
      <c r="A37" s="105" t="s">
        <v>109</v>
      </c>
      <c r="B37" s="96"/>
      <c r="C37" s="99"/>
      <c r="D37" s="121">
        <f>SUM(D27,D36)</f>
        <v>87010</v>
      </c>
      <c r="E37" s="118"/>
      <c r="F37" s="121">
        <f>SUM(F27,F36)</f>
        <v>81614</v>
      </c>
      <c r="G37" s="118"/>
      <c r="H37" s="121">
        <f>SUM(H27,H36)</f>
        <v>-6110</v>
      </c>
      <c r="I37" s="118"/>
      <c r="J37" s="121">
        <f>SUM(J27,J36)</f>
        <v>-4520</v>
      </c>
    </row>
    <row r="38" spans="1:10" ht="19.5" thickTop="1" x14ac:dyDescent="0.25">
      <c r="A38" s="99"/>
      <c r="B38" s="96"/>
      <c r="C38" s="99"/>
      <c r="D38" s="118"/>
      <c r="E38" s="118"/>
      <c r="F38" s="118"/>
      <c r="G38" s="118"/>
      <c r="H38" s="118"/>
      <c r="I38" s="118"/>
      <c r="J38" s="99"/>
    </row>
    <row r="39" spans="1:10" x14ac:dyDescent="0.25">
      <c r="A39" s="109" t="s">
        <v>39</v>
      </c>
      <c r="B39" s="96"/>
      <c r="C39" s="99"/>
      <c r="D39" s="118"/>
      <c r="E39" s="118"/>
      <c r="F39" s="118"/>
      <c r="G39" s="118"/>
      <c r="H39" s="118"/>
      <c r="I39" s="118"/>
      <c r="J39" s="99"/>
    </row>
    <row r="40" spans="1:10" x14ac:dyDescent="0.25">
      <c r="A40" s="99"/>
      <c r="B40" s="96"/>
      <c r="C40" s="97"/>
      <c r="D40" s="97"/>
      <c r="E40" s="97"/>
      <c r="F40" s="97"/>
      <c r="G40" s="97"/>
      <c r="H40" s="98"/>
      <c r="I40" s="98"/>
      <c r="J40" s="100" t="s">
        <v>79</v>
      </c>
    </row>
    <row r="41" spans="1:10" x14ac:dyDescent="0.25">
      <c r="A41" s="95" t="s">
        <v>0</v>
      </c>
      <c r="B41" s="96"/>
      <c r="C41" s="97"/>
      <c r="D41" s="97"/>
      <c r="E41" s="97"/>
      <c r="F41" s="97"/>
      <c r="G41" s="97"/>
      <c r="H41" s="97"/>
      <c r="I41" s="97"/>
      <c r="J41" s="101"/>
    </row>
    <row r="42" spans="1:10" x14ac:dyDescent="0.25">
      <c r="A42" s="95" t="s">
        <v>110</v>
      </c>
      <c r="B42" s="96"/>
      <c r="C42" s="97"/>
      <c r="D42" s="102"/>
      <c r="E42" s="97"/>
      <c r="F42" s="97"/>
      <c r="G42" s="97"/>
      <c r="H42" s="102"/>
      <c r="I42" s="97"/>
      <c r="J42" s="99"/>
    </row>
    <row r="43" spans="1:10" x14ac:dyDescent="0.25">
      <c r="A43" s="95" t="s">
        <v>81</v>
      </c>
      <c r="B43" s="96"/>
      <c r="C43" s="97"/>
      <c r="D43" s="102"/>
      <c r="E43" s="97"/>
      <c r="F43" s="97"/>
      <c r="G43" s="97"/>
      <c r="H43" s="102"/>
      <c r="I43" s="97"/>
      <c r="J43" s="99"/>
    </row>
    <row r="44" spans="1:10" x14ac:dyDescent="0.25">
      <c r="A44" s="103"/>
      <c r="B44" s="96"/>
      <c r="C44" s="98"/>
      <c r="D44" s="100"/>
      <c r="E44" s="98"/>
      <c r="F44" s="98"/>
      <c r="G44" s="98"/>
      <c r="H44" s="100"/>
      <c r="I44" s="98"/>
      <c r="J44" s="100" t="s">
        <v>2</v>
      </c>
    </row>
    <row r="45" spans="1:10" x14ac:dyDescent="0.25">
      <c r="A45" s="99"/>
      <c r="B45" s="104"/>
      <c r="C45" s="105"/>
      <c r="D45" s="194" t="s">
        <v>3</v>
      </c>
      <c r="E45" s="194"/>
      <c r="F45" s="194"/>
      <c r="G45" s="106"/>
      <c r="H45" s="194" t="s">
        <v>4</v>
      </c>
      <c r="I45" s="194"/>
      <c r="J45" s="194"/>
    </row>
    <row r="46" spans="1:10" x14ac:dyDescent="0.25">
      <c r="A46" s="99"/>
      <c r="B46" s="98"/>
      <c r="C46" s="100"/>
      <c r="D46" s="59" t="s">
        <v>82</v>
      </c>
      <c r="E46" s="60"/>
      <c r="F46" s="59" t="s">
        <v>83</v>
      </c>
      <c r="G46" s="108"/>
      <c r="H46" s="59" t="s">
        <v>82</v>
      </c>
      <c r="I46" s="60"/>
      <c r="J46" s="59" t="s">
        <v>83</v>
      </c>
    </row>
    <row r="47" spans="1:10" x14ac:dyDescent="0.25">
      <c r="A47" s="105" t="s">
        <v>244</v>
      </c>
      <c r="B47" s="96"/>
      <c r="C47" s="99"/>
      <c r="D47" s="118"/>
      <c r="E47" s="118"/>
      <c r="F47" s="118"/>
      <c r="G47" s="118"/>
      <c r="H47" s="118"/>
      <c r="I47" s="118"/>
      <c r="J47" s="122"/>
    </row>
    <row r="48" spans="1:10" ht="19.5" thickBot="1" x14ac:dyDescent="0.3">
      <c r="A48" s="99" t="s">
        <v>111</v>
      </c>
      <c r="B48" s="96"/>
      <c r="C48" s="99"/>
      <c r="D48" s="100">
        <f>SUM(D27-D49)</f>
        <v>82115</v>
      </c>
      <c r="E48" s="99"/>
      <c r="F48" s="100">
        <f>SUM(F27-F49)</f>
        <v>75288</v>
      </c>
      <c r="G48" s="99"/>
      <c r="H48" s="123">
        <f>SUM(H27)</f>
        <v>-6110</v>
      </c>
      <c r="I48" s="99"/>
      <c r="J48" s="123">
        <f>SUM(J27)</f>
        <v>-4520</v>
      </c>
    </row>
    <row r="49" spans="1:12" ht="19.5" thickTop="1" x14ac:dyDescent="0.25">
      <c r="A49" s="99" t="s">
        <v>112</v>
      </c>
      <c r="B49" s="96"/>
      <c r="C49" s="99"/>
      <c r="D49" s="16">
        <v>7729</v>
      </c>
      <c r="E49" s="124"/>
      <c r="F49" s="16">
        <v>7514</v>
      </c>
      <c r="G49" s="124"/>
      <c r="H49" s="17"/>
      <c r="I49" s="124"/>
      <c r="J49" s="17"/>
    </row>
    <row r="50" spans="1:12" ht="19.5" thickBot="1" x14ac:dyDescent="0.3">
      <c r="A50" s="99"/>
      <c r="B50" s="96"/>
      <c r="C50" s="99"/>
      <c r="D50" s="18">
        <f>SUM(D48:D49)</f>
        <v>89844</v>
      </c>
      <c r="E50" s="99"/>
      <c r="F50" s="18">
        <f>SUM(F48:F49)</f>
        <v>82802</v>
      </c>
      <c r="G50" s="124"/>
      <c r="H50" s="17"/>
      <c r="I50" s="124"/>
      <c r="J50" s="17"/>
      <c r="L50" s="13"/>
    </row>
    <row r="51" spans="1:12" ht="19.5" thickTop="1" x14ac:dyDescent="0.25">
      <c r="A51" s="105" t="s">
        <v>113</v>
      </c>
      <c r="B51" s="96"/>
      <c r="C51" s="99"/>
      <c r="D51" s="100"/>
      <c r="E51" s="99"/>
      <c r="F51" s="100"/>
      <c r="G51" s="99"/>
      <c r="H51" s="100"/>
      <c r="I51" s="99"/>
      <c r="J51" s="100"/>
      <c r="L51" s="13"/>
    </row>
    <row r="52" spans="1:12" ht="19.5" thickBot="1" x14ac:dyDescent="0.3">
      <c r="A52" s="99" t="s">
        <v>111</v>
      </c>
      <c r="B52" s="96"/>
      <c r="C52" s="99"/>
      <c r="D52" s="100">
        <f>SUM(D37)-D53</f>
        <v>79281</v>
      </c>
      <c r="E52" s="99"/>
      <c r="F52" s="100">
        <f>SUM(F37)-F53</f>
        <v>74100</v>
      </c>
      <c r="G52" s="99"/>
      <c r="H52" s="123">
        <f>SUM(H37)</f>
        <v>-6110</v>
      </c>
      <c r="I52" s="99"/>
      <c r="J52" s="123">
        <f>SUM(J37)</f>
        <v>-4520</v>
      </c>
      <c r="L52" s="13"/>
    </row>
    <row r="53" spans="1:12" ht="19.5" thickTop="1" x14ac:dyDescent="0.25">
      <c r="A53" s="99" t="s">
        <v>112</v>
      </c>
      <c r="B53" s="96"/>
      <c r="C53" s="97"/>
      <c r="D53" s="125">
        <f>D49</f>
        <v>7729</v>
      </c>
      <c r="E53" s="97"/>
      <c r="F53" s="125">
        <v>7514</v>
      </c>
      <c r="G53" s="97"/>
      <c r="H53" s="97"/>
      <c r="I53" s="97"/>
      <c r="J53" s="97"/>
      <c r="L53" s="13"/>
    </row>
    <row r="54" spans="1:12" ht="19.5" thickBot="1" x14ac:dyDescent="0.3">
      <c r="A54" s="95"/>
      <c r="B54" s="96"/>
      <c r="C54" s="97"/>
      <c r="D54" s="18">
        <f>SUM(D52:D53)</f>
        <v>87010</v>
      </c>
      <c r="E54" s="99"/>
      <c r="F54" s="18">
        <f>SUM(F52:F53)</f>
        <v>81614</v>
      </c>
      <c r="G54" s="97"/>
      <c r="H54" s="102"/>
      <c r="I54" s="97"/>
      <c r="J54" s="102"/>
      <c r="L54" s="13"/>
    </row>
    <row r="55" spans="1:12" ht="19.5" thickTop="1" x14ac:dyDescent="0.25">
      <c r="A55" s="95"/>
      <c r="B55" s="96"/>
      <c r="C55" s="97"/>
      <c r="D55" s="19"/>
      <c r="E55" s="99"/>
      <c r="F55" s="19"/>
      <c r="G55" s="97"/>
      <c r="H55" s="126"/>
      <c r="I55" s="97"/>
      <c r="J55" s="100" t="s">
        <v>114</v>
      </c>
      <c r="L55" s="13"/>
    </row>
    <row r="56" spans="1:12" x14ac:dyDescent="0.25">
      <c r="A56" s="95" t="s">
        <v>115</v>
      </c>
      <c r="B56" s="96"/>
      <c r="C56" s="97"/>
      <c r="D56" s="127"/>
      <c r="E56" s="97"/>
      <c r="F56" s="127"/>
      <c r="G56" s="99"/>
      <c r="H56" s="99"/>
      <c r="I56" s="99"/>
      <c r="J56" s="99"/>
      <c r="L56" s="13"/>
    </row>
    <row r="57" spans="1:12" x14ac:dyDescent="0.25">
      <c r="A57" s="103" t="s">
        <v>116</v>
      </c>
      <c r="B57" s="96"/>
      <c r="C57" s="97"/>
      <c r="D57" s="100"/>
      <c r="E57" s="97"/>
      <c r="F57" s="100"/>
      <c r="G57" s="97"/>
      <c r="H57" s="100"/>
      <c r="I57" s="97"/>
      <c r="J57" s="100"/>
      <c r="L57" s="13"/>
    </row>
    <row r="58" spans="1:12" ht="19.5" thickBot="1" x14ac:dyDescent="0.3">
      <c r="A58" s="99" t="s">
        <v>245</v>
      </c>
      <c r="B58" s="104"/>
      <c r="C58" s="105"/>
      <c r="D58" s="128">
        <f>ROUND(D48/1226619,3)</f>
        <v>6.7000000000000004E-2</v>
      </c>
      <c r="E58" s="129"/>
      <c r="F58" s="128">
        <f>ROUND(F48/1226619,3)</f>
        <v>6.0999999999999999E-2</v>
      </c>
      <c r="G58" s="129"/>
      <c r="H58" s="128">
        <f>ROUND(H48/1226619,3)</f>
        <v>-5.0000000000000001E-3</v>
      </c>
      <c r="I58" s="129"/>
      <c r="J58" s="128">
        <f>ROUND(J48/1226619,3)</f>
        <v>-4.0000000000000001E-3</v>
      </c>
      <c r="L58" s="13"/>
    </row>
    <row r="59" spans="1:12" s="13" customFormat="1" ht="19.5" thickTop="1" x14ac:dyDescent="0.25">
      <c r="A59" s="99"/>
      <c r="B59" s="98"/>
      <c r="C59" s="100"/>
      <c r="D59" s="130"/>
      <c r="E59" s="60"/>
      <c r="F59" s="60"/>
      <c r="G59" s="60"/>
      <c r="H59" s="130"/>
      <c r="I59" s="60"/>
      <c r="J59" s="99"/>
    </row>
    <row r="60" spans="1:12" x14ac:dyDescent="0.25">
      <c r="A60" s="109" t="s">
        <v>39</v>
      </c>
      <c r="B60" s="131"/>
      <c r="C60" s="132"/>
      <c r="D60" s="133"/>
      <c r="E60" s="134"/>
      <c r="F60" s="134"/>
      <c r="G60" s="134"/>
      <c r="H60" s="133"/>
      <c r="I60" s="134"/>
      <c r="J60" s="99"/>
    </row>
    <row r="61" spans="1:12" x14ac:dyDescent="0.25">
      <c r="D61" s="15"/>
      <c r="E61" s="15"/>
      <c r="F61" s="15"/>
      <c r="G61" s="15"/>
      <c r="H61" s="15"/>
      <c r="I61" s="15"/>
    </row>
  </sheetData>
  <mergeCells count="4">
    <mergeCell ref="D6:F6"/>
    <mergeCell ref="H6:J6"/>
    <mergeCell ref="D45:F45"/>
    <mergeCell ref="H45:J45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5761-F14A-452C-B554-D7901F60E635}">
  <dimension ref="A1:AH371"/>
  <sheetViews>
    <sheetView showGridLines="0" view="pageBreakPreview" zoomScale="85" zoomScaleNormal="55" zoomScaleSheetLayoutView="85" workbookViewId="0">
      <selection activeCell="A15" sqref="A15"/>
    </sheetView>
  </sheetViews>
  <sheetFormatPr defaultColWidth="9.453125" defaultRowHeight="23" x14ac:dyDescent="0.25"/>
  <cols>
    <col min="1" max="1" width="35.1796875" style="20" customWidth="1"/>
    <col min="2" max="2" width="1" style="20" hidden="1" customWidth="1"/>
    <col min="3" max="3" width="1.453125" style="20" customWidth="1"/>
    <col min="4" max="4" width="1.453125" style="20" hidden="1" customWidth="1"/>
    <col min="5" max="5" width="17.81640625" style="20" customWidth="1"/>
    <col min="6" max="6" width="1.453125" style="20" customWidth="1"/>
    <col min="7" max="7" width="13.81640625" style="20" customWidth="1"/>
    <col min="8" max="8" width="1.453125" style="20" customWidth="1"/>
    <col min="9" max="9" width="16.54296875" style="20" customWidth="1"/>
    <col min="10" max="10" width="1.453125" style="20" customWidth="1"/>
    <col min="11" max="11" width="16.54296875" style="20" customWidth="1"/>
    <col min="12" max="12" width="1.453125" style="20" customWidth="1"/>
    <col min="13" max="13" width="14.453125" style="20" customWidth="1"/>
    <col min="14" max="14" width="1.453125" style="20" customWidth="1"/>
    <col min="15" max="15" width="16.54296875" style="20" customWidth="1"/>
    <col min="16" max="16" width="1.453125" style="20" customWidth="1"/>
    <col min="17" max="17" width="16.54296875" style="20" customWidth="1"/>
    <col min="18" max="18" width="1.453125" style="20" customWidth="1"/>
    <col min="19" max="19" width="17.81640625" style="20" customWidth="1"/>
    <col min="20" max="20" width="1.54296875" style="20" customWidth="1"/>
    <col min="21" max="21" width="24.7265625" style="20" customWidth="1"/>
    <col min="22" max="22" width="1.453125" style="20" customWidth="1"/>
    <col min="23" max="23" width="17.453125" style="20" customWidth="1"/>
    <col min="24" max="24" width="1.453125" style="20" customWidth="1"/>
    <col min="25" max="25" width="16.54296875" style="20" customWidth="1"/>
    <col min="26" max="26" width="1.453125" style="20" customWidth="1"/>
    <col min="27" max="27" width="16.54296875" style="20" customWidth="1"/>
    <col min="28" max="28" width="1.453125" style="20" customWidth="1"/>
    <col min="29" max="29" width="14.54296875" style="20" customWidth="1"/>
    <col min="30" max="30" width="1.453125" style="20" customWidth="1"/>
    <col min="31" max="31" width="16.54296875" style="20" customWidth="1"/>
    <col min="32" max="32" width="1.453125" style="20" customWidth="1"/>
    <col min="33" max="33" width="15.1796875" style="20" customWidth="1"/>
    <col min="34" max="34" width="0.54296875" style="20" customWidth="1"/>
    <col min="35" max="35" width="9.453125" style="20"/>
    <col min="36" max="36" width="10.453125" style="20" bestFit="1" customWidth="1"/>
    <col min="37" max="16384" width="9.453125" style="20"/>
  </cols>
  <sheetData>
    <row r="1" spans="1:33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4" t="s">
        <v>79</v>
      </c>
    </row>
    <row r="2" spans="1:33" ht="22.5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</row>
    <row r="3" spans="1:33" ht="22.5" customHeight="1" x14ac:dyDescent="0.25">
      <c r="A3" s="75" t="s">
        <v>261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22.5" customHeight="1" x14ac:dyDescent="0.25">
      <c r="A4" s="75" t="s">
        <v>117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</row>
    <row r="5" spans="1:33" ht="22.5" customHeight="1" x14ac:dyDescent="0.25">
      <c r="A5" s="73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7"/>
      <c r="Z5" s="77"/>
      <c r="AA5" s="77"/>
      <c r="AB5" s="76"/>
      <c r="AC5" s="76"/>
      <c r="AD5" s="76"/>
      <c r="AE5" s="76"/>
      <c r="AF5" s="76"/>
      <c r="AG5" s="77" t="s">
        <v>118</v>
      </c>
    </row>
    <row r="6" spans="1:33" ht="22.5" customHeight="1" x14ac:dyDescent="0.25">
      <c r="A6" s="78"/>
      <c r="B6" s="78"/>
      <c r="C6" s="78"/>
      <c r="D6" s="79"/>
      <c r="E6" s="196" t="s">
        <v>3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</row>
    <row r="7" spans="1:33" ht="22.5" customHeight="1" x14ac:dyDescent="0.25">
      <c r="A7" s="78"/>
      <c r="B7" s="78"/>
      <c r="C7" s="78"/>
      <c r="D7" s="80"/>
      <c r="E7" s="197" t="s">
        <v>74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78"/>
      <c r="AF7" s="81"/>
      <c r="AG7" s="81"/>
    </row>
    <row r="8" spans="1:33" ht="22.5" customHeight="1" x14ac:dyDescent="0.25">
      <c r="A8" s="78"/>
      <c r="B8" s="78"/>
      <c r="C8" s="78"/>
      <c r="D8" s="80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198" t="s">
        <v>73</v>
      </c>
      <c r="T8" s="198"/>
      <c r="U8" s="198"/>
      <c r="V8" s="198"/>
      <c r="W8" s="198"/>
      <c r="X8" s="198"/>
      <c r="Y8" s="198"/>
      <c r="Z8" s="198"/>
      <c r="AA8" s="198"/>
      <c r="AB8" s="73"/>
      <c r="AC8" s="73"/>
      <c r="AD8" s="73"/>
      <c r="AF8" s="81"/>
      <c r="AG8" s="81"/>
    </row>
    <row r="9" spans="1:33" ht="22.5" customHeight="1" x14ac:dyDescent="0.25">
      <c r="A9" s="78"/>
      <c r="B9" s="78"/>
      <c r="C9" s="78"/>
      <c r="D9" s="80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198" t="s">
        <v>120</v>
      </c>
      <c r="T9" s="198"/>
      <c r="U9" s="198"/>
      <c r="V9" s="198"/>
      <c r="W9" s="198"/>
      <c r="X9" s="198"/>
      <c r="Y9" s="78"/>
      <c r="Z9" s="73"/>
      <c r="AA9" s="73"/>
      <c r="AB9" s="73"/>
      <c r="AC9" s="73"/>
      <c r="AD9" s="78"/>
      <c r="AF9" s="81"/>
      <c r="AG9" s="81"/>
    </row>
    <row r="10" spans="1:33" ht="22.5" customHeight="1" x14ac:dyDescent="0.25">
      <c r="A10" s="78"/>
      <c r="B10" s="78"/>
      <c r="C10" s="78"/>
      <c r="D10" s="80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82"/>
      <c r="T10" s="82"/>
      <c r="U10" s="78" t="s">
        <v>122</v>
      </c>
      <c r="V10" s="82"/>
      <c r="W10" s="82"/>
      <c r="X10" s="82"/>
      <c r="Y10" s="78"/>
      <c r="Z10" s="73"/>
      <c r="AA10" s="73"/>
      <c r="AB10" s="73"/>
      <c r="AC10" s="73"/>
      <c r="AD10" s="78"/>
      <c r="AE10" s="78" t="s">
        <v>119</v>
      </c>
      <c r="AF10" s="81"/>
      <c r="AG10" s="81"/>
    </row>
    <row r="11" spans="1:33" ht="22.5" customHeight="1" x14ac:dyDescent="0.25">
      <c r="A11" s="78"/>
      <c r="B11" s="78"/>
      <c r="C11" s="78"/>
      <c r="D11" s="80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82"/>
      <c r="T11" s="82"/>
      <c r="U11" s="78" t="s">
        <v>123</v>
      </c>
      <c r="V11" s="82"/>
      <c r="W11" s="82"/>
      <c r="X11" s="82"/>
      <c r="Y11" s="78"/>
      <c r="Z11" s="73"/>
      <c r="AA11" s="73"/>
      <c r="AB11" s="73"/>
      <c r="AC11" s="73"/>
      <c r="AD11" s="78"/>
      <c r="AE11" s="78" t="s">
        <v>121</v>
      </c>
      <c r="AF11" s="81"/>
      <c r="AG11" s="81"/>
    </row>
    <row r="12" spans="1:33" s="24" customFormat="1" ht="22.5" customHeight="1" x14ac:dyDescent="0.7">
      <c r="A12" s="78"/>
      <c r="B12" s="78"/>
      <c r="C12" s="78"/>
      <c r="D12" s="78"/>
      <c r="E12" s="78"/>
      <c r="F12" s="78"/>
      <c r="G12" s="78"/>
      <c r="H12" s="78"/>
      <c r="I12" s="83" t="s">
        <v>124</v>
      </c>
      <c r="J12" s="78"/>
      <c r="K12" s="78" t="s">
        <v>125</v>
      </c>
      <c r="L12" s="78"/>
      <c r="M12" s="78" t="s">
        <v>126</v>
      </c>
      <c r="N12" s="78"/>
      <c r="O12" s="199" t="s">
        <v>70</v>
      </c>
      <c r="P12" s="199"/>
      <c r="Q12" s="199"/>
      <c r="R12" s="78"/>
      <c r="S12" s="78" t="s">
        <v>127</v>
      </c>
      <c r="T12" s="78"/>
      <c r="U12" s="78" t="s">
        <v>128</v>
      </c>
      <c r="V12" s="78"/>
      <c r="W12" s="78" t="s">
        <v>129</v>
      </c>
      <c r="X12" s="78"/>
      <c r="Y12" s="78" t="s">
        <v>130</v>
      </c>
      <c r="Z12" s="78"/>
      <c r="AA12" s="78" t="s">
        <v>131</v>
      </c>
      <c r="AB12" s="78"/>
      <c r="AC12" s="78" t="s">
        <v>131</v>
      </c>
      <c r="AD12" s="78"/>
      <c r="AE12" s="78" t="s">
        <v>132</v>
      </c>
      <c r="AF12" s="78"/>
      <c r="AG12" s="78"/>
    </row>
    <row r="13" spans="1:33" s="24" customFormat="1" ht="22.5" customHeight="1" x14ac:dyDescent="0.7">
      <c r="A13" s="78"/>
      <c r="B13" s="78"/>
      <c r="C13" s="78"/>
      <c r="D13" s="195" t="s">
        <v>133</v>
      </c>
      <c r="E13" s="195"/>
      <c r="F13" s="78"/>
      <c r="G13" s="78" t="s">
        <v>134</v>
      </c>
      <c r="H13" s="78"/>
      <c r="I13" s="83" t="s">
        <v>135</v>
      </c>
      <c r="J13" s="78"/>
      <c r="K13" s="78" t="s">
        <v>136</v>
      </c>
      <c r="L13" s="78"/>
      <c r="M13" s="78" t="s">
        <v>137</v>
      </c>
      <c r="N13" s="78"/>
      <c r="O13" s="78" t="s">
        <v>138</v>
      </c>
      <c r="P13" s="78"/>
      <c r="Q13" s="78"/>
      <c r="R13" s="78"/>
      <c r="S13" s="78" t="s">
        <v>139</v>
      </c>
      <c r="T13" s="78"/>
      <c r="U13" s="78" t="s">
        <v>140</v>
      </c>
      <c r="V13" s="78"/>
      <c r="W13" s="78" t="s">
        <v>141</v>
      </c>
      <c r="X13" s="78"/>
      <c r="Y13" s="78" t="s">
        <v>142</v>
      </c>
      <c r="Z13" s="78"/>
      <c r="AA13" s="78" t="s">
        <v>143</v>
      </c>
      <c r="AB13" s="78"/>
      <c r="AC13" s="78" t="s">
        <v>60</v>
      </c>
      <c r="AD13" s="78"/>
      <c r="AE13" s="78" t="s">
        <v>144</v>
      </c>
      <c r="AF13" s="78"/>
      <c r="AG13" s="78" t="s">
        <v>131</v>
      </c>
    </row>
    <row r="14" spans="1:33" s="24" customFormat="1" ht="22.5" customHeight="1" x14ac:dyDescent="0.7">
      <c r="A14" s="78"/>
      <c r="B14" s="78"/>
      <c r="C14" s="78"/>
      <c r="D14" s="78"/>
      <c r="E14" s="84" t="s">
        <v>145</v>
      </c>
      <c r="F14" s="78"/>
      <c r="G14" s="84" t="s">
        <v>146</v>
      </c>
      <c r="H14" s="78"/>
      <c r="I14" s="85" t="s">
        <v>147</v>
      </c>
      <c r="J14" s="78"/>
      <c r="K14" s="84" t="s">
        <v>148</v>
      </c>
      <c r="L14" s="78"/>
      <c r="M14" s="84" t="s">
        <v>149</v>
      </c>
      <c r="N14" s="78"/>
      <c r="O14" s="86" t="s">
        <v>150</v>
      </c>
      <c r="P14" s="78"/>
      <c r="Q14" s="84" t="s">
        <v>151</v>
      </c>
      <c r="R14" s="78"/>
      <c r="S14" s="84" t="s">
        <v>152</v>
      </c>
      <c r="T14" s="78"/>
      <c r="U14" s="84" t="s">
        <v>153</v>
      </c>
      <c r="V14" s="78"/>
      <c r="W14" s="84" t="s">
        <v>154</v>
      </c>
      <c r="X14" s="78"/>
      <c r="Y14" s="84" t="s">
        <v>155</v>
      </c>
      <c r="Z14" s="78"/>
      <c r="AA14" s="84" t="s">
        <v>156</v>
      </c>
      <c r="AB14" s="78"/>
      <c r="AC14" s="84" t="s">
        <v>157</v>
      </c>
      <c r="AD14" s="78"/>
      <c r="AE14" s="84" t="s">
        <v>158</v>
      </c>
      <c r="AF14" s="78"/>
      <c r="AG14" s="84" t="s">
        <v>60</v>
      </c>
    </row>
    <row r="15" spans="1:33" ht="22.5" customHeight="1" x14ac:dyDescent="0.25">
      <c r="A15" s="87" t="s">
        <v>159</v>
      </c>
      <c r="B15" s="73"/>
      <c r="C15" s="73"/>
      <c r="D15" s="78"/>
      <c r="E15" s="88">
        <v>1226619</v>
      </c>
      <c r="F15" s="88"/>
      <c r="G15" s="88">
        <v>1016645</v>
      </c>
      <c r="H15" s="88"/>
      <c r="I15" s="88">
        <v>-25360</v>
      </c>
      <c r="J15" s="88"/>
      <c r="K15" s="88">
        <v>19693</v>
      </c>
      <c r="L15" s="88"/>
      <c r="M15" s="88">
        <v>3000</v>
      </c>
      <c r="N15" s="88"/>
      <c r="O15" s="88">
        <v>55211</v>
      </c>
      <c r="P15" s="88"/>
      <c r="Q15" s="88">
        <v>790329</v>
      </c>
      <c r="R15" s="88"/>
      <c r="S15" s="88">
        <v>-12674</v>
      </c>
      <c r="T15" s="88"/>
      <c r="U15" s="88">
        <v>0</v>
      </c>
      <c r="V15" s="88"/>
      <c r="W15" s="88">
        <v>1568</v>
      </c>
      <c r="X15" s="88"/>
      <c r="Y15" s="88">
        <v>378</v>
      </c>
      <c r="Z15" s="88"/>
      <c r="AA15" s="88">
        <f>SUM(S15:Y15)</f>
        <v>-10728</v>
      </c>
      <c r="AB15" s="51"/>
      <c r="AC15" s="51">
        <f>SUM(E15:Q15,AA15)</f>
        <v>3075409</v>
      </c>
      <c r="AD15" s="88"/>
      <c r="AE15" s="88">
        <v>101880</v>
      </c>
      <c r="AF15" s="88"/>
      <c r="AG15" s="51">
        <f>SUM(AC15:AE15)</f>
        <v>3177289</v>
      </c>
    </row>
    <row r="16" spans="1:33" ht="22.5" customHeight="1" x14ac:dyDescent="0.25">
      <c r="A16" s="89" t="s">
        <v>160</v>
      </c>
      <c r="B16" s="73"/>
      <c r="C16" s="73"/>
      <c r="D16" s="78"/>
      <c r="E16" s="51">
        <v>0</v>
      </c>
      <c r="F16" s="51"/>
      <c r="G16" s="51">
        <v>0</v>
      </c>
      <c r="H16" s="51"/>
      <c r="I16" s="51">
        <v>0</v>
      </c>
      <c r="J16" s="51"/>
      <c r="K16" s="51">
        <v>0</v>
      </c>
      <c r="L16" s="51"/>
      <c r="M16" s="51">
        <v>0</v>
      </c>
      <c r="N16" s="51"/>
      <c r="O16" s="51">
        <v>0</v>
      </c>
      <c r="P16" s="51"/>
      <c r="Q16" s="51">
        <f>SUM(PLT!F48)</f>
        <v>75288</v>
      </c>
      <c r="R16" s="51"/>
      <c r="S16" s="51">
        <v>0</v>
      </c>
      <c r="T16" s="51"/>
      <c r="U16" s="51">
        <v>0</v>
      </c>
      <c r="V16" s="51"/>
      <c r="W16" s="51">
        <v>0</v>
      </c>
      <c r="X16" s="51"/>
      <c r="Y16" s="51">
        <v>0</v>
      </c>
      <c r="Z16" s="51"/>
      <c r="AA16" s="88">
        <f>SUM(S16:Y16)</f>
        <v>0</v>
      </c>
      <c r="AB16" s="51"/>
      <c r="AC16" s="51">
        <f>SUM(E16:Q16,AA16)</f>
        <v>75288</v>
      </c>
      <c r="AD16" s="51"/>
      <c r="AE16" s="51">
        <v>7514</v>
      </c>
      <c r="AF16" s="51"/>
      <c r="AG16" s="51">
        <f>SUM(AC16:AE16)</f>
        <v>82802</v>
      </c>
    </row>
    <row r="17" spans="1:34" ht="22.5" customHeight="1" x14ac:dyDescent="0.25">
      <c r="A17" s="89" t="s">
        <v>161</v>
      </c>
      <c r="B17" s="73"/>
      <c r="C17" s="73"/>
      <c r="D17" s="78"/>
      <c r="E17" s="90">
        <v>0</v>
      </c>
      <c r="F17" s="51"/>
      <c r="G17" s="90">
        <v>0</v>
      </c>
      <c r="H17" s="51"/>
      <c r="I17" s="90">
        <v>0</v>
      </c>
      <c r="J17" s="51"/>
      <c r="K17" s="90">
        <v>0</v>
      </c>
      <c r="L17" s="51"/>
      <c r="M17" s="90">
        <v>0</v>
      </c>
      <c r="N17" s="51"/>
      <c r="O17" s="90">
        <v>0</v>
      </c>
      <c r="P17" s="51"/>
      <c r="Q17" s="90">
        <v>0</v>
      </c>
      <c r="R17" s="51"/>
      <c r="S17" s="90">
        <v>0</v>
      </c>
      <c r="T17" s="51"/>
      <c r="U17" s="90">
        <v>0</v>
      </c>
      <c r="V17" s="51"/>
      <c r="W17" s="90">
        <v>-1188</v>
      </c>
      <c r="X17" s="51"/>
      <c r="Y17" s="90">
        <v>0</v>
      </c>
      <c r="Z17" s="51"/>
      <c r="AA17" s="91">
        <f>SUM(S17:Y17)</f>
        <v>-1188</v>
      </c>
      <c r="AB17" s="51"/>
      <c r="AC17" s="90">
        <f>SUM(E17:Q17,AA17)</f>
        <v>-1188</v>
      </c>
      <c r="AD17" s="51"/>
      <c r="AE17" s="90">
        <v>0</v>
      </c>
      <c r="AF17" s="51"/>
      <c r="AG17" s="90">
        <f>SUM(AC17:AE17)</f>
        <v>-1188</v>
      </c>
    </row>
    <row r="18" spans="1:34" ht="22.5" customHeight="1" x14ac:dyDescent="0.25">
      <c r="A18" s="89" t="s">
        <v>162</v>
      </c>
      <c r="B18" s="73"/>
      <c r="C18" s="73"/>
      <c r="D18" s="78"/>
      <c r="E18" s="51">
        <f>SUM(E16:E17)</f>
        <v>0</v>
      </c>
      <c r="F18" s="51"/>
      <c r="G18" s="51">
        <f>SUM(G16:G17)</f>
        <v>0</v>
      </c>
      <c r="H18" s="51"/>
      <c r="I18" s="51">
        <f>SUM(I16:I17)</f>
        <v>0</v>
      </c>
      <c r="J18" s="51"/>
      <c r="K18" s="51">
        <f>SUM(K16:K17)</f>
        <v>0</v>
      </c>
      <c r="L18" s="51"/>
      <c r="M18" s="51">
        <f>SUM(M16:M17)</f>
        <v>0</v>
      </c>
      <c r="N18" s="51"/>
      <c r="O18" s="51">
        <f>SUM(O16:O17)</f>
        <v>0</v>
      </c>
      <c r="P18" s="51"/>
      <c r="Q18" s="51">
        <f>SUM(Q16:Q17)</f>
        <v>75288</v>
      </c>
      <c r="R18" s="51"/>
      <c r="S18" s="51">
        <f>S17</f>
        <v>0</v>
      </c>
      <c r="T18" s="51"/>
      <c r="U18" s="51">
        <f>SUM(U16:U17)</f>
        <v>0</v>
      </c>
      <c r="V18" s="51"/>
      <c r="W18" s="51">
        <f>W17</f>
        <v>-1188</v>
      </c>
      <c r="X18" s="51"/>
      <c r="Y18" s="51">
        <f>SUM(Y16:Y17)</f>
        <v>0</v>
      </c>
      <c r="Z18" s="51"/>
      <c r="AA18" s="51">
        <f>SUM(AA16:AA17)</f>
        <v>-1188</v>
      </c>
      <c r="AB18" s="51"/>
      <c r="AC18" s="51">
        <f>SUM(AC16:AC17)</f>
        <v>74100</v>
      </c>
      <c r="AD18" s="51"/>
      <c r="AE18" s="51">
        <f>SUM(AE16:AE17)</f>
        <v>7514</v>
      </c>
      <c r="AF18" s="51"/>
      <c r="AG18" s="51">
        <f>SUM(AG16:AG17)</f>
        <v>81614</v>
      </c>
    </row>
    <row r="19" spans="1:34" ht="22.5" customHeight="1" thickBot="1" x14ac:dyDescent="0.3">
      <c r="A19" s="92" t="s">
        <v>163</v>
      </c>
      <c r="B19" s="73"/>
      <c r="C19" s="73"/>
      <c r="D19" s="78"/>
      <c r="E19" s="93">
        <f>SUM(E15,E18:E18)</f>
        <v>1226619</v>
      </c>
      <c r="F19" s="51"/>
      <c r="G19" s="93">
        <f>SUM(G15,G18:G18)</f>
        <v>1016645</v>
      </c>
      <c r="H19" s="51"/>
      <c r="I19" s="93">
        <f>SUM(I15,I18:I18)</f>
        <v>-25360</v>
      </c>
      <c r="J19" s="51"/>
      <c r="K19" s="93">
        <f>SUM(K15,K18:K18)</f>
        <v>19693</v>
      </c>
      <c r="L19" s="51"/>
      <c r="M19" s="93">
        <f>SUM(M15,M18:M18)</f>
        <v>3000</v>
      </c>
      <c r="N19" s="51"/>
      <c r="O19" s="93">
        <f>SUM(O15,O18:O18)</f>
        <v>55211</v>
      </c>
      <c r="P19" s="51"/>
      <c r="Q19" s="93">
        <f>SUM(Q15,Q18:Q18)</f>
        <v>865617</v>
      </c>
      <c r="R19" s="51"/>
      <c r="S19" s="93">
        <f>SUM(S15,S18:S18)</f>
        <v>-12674</v>
      </c>
      <c r="T19" s="51"/>
      <c r="U19" s="93">
        <f>SUM(U15,U18:U18)</f>
        <v>0</v>
      </c>
      <c r="V19" s="51"/>
      <c r="W19" s="93">
        <f>SUM(W15,W18:W18)</f>
        <v>380</v>
      </c>
      <c r="X19" s="51"/>
      <c r="Y19" s="93">
        <f>SUM(Y15,Y18:Y18)</f>
        <v>378</v>
      </c>
      <c r="Z19" s="51"/>
      <c r="AA19" s="93">
        <f>SUM(AA15,AA18:AA18)</f>
        <v>-11916</v>
      </c>
      <c r="AB19" s="51"/>
      <c r="AC19" s="93">
        <f>SUM(AC15,AC18:AC18)</f>
        <v>3149509</v>
      </c>
      <c r="AD19" s="51"/>
      <c r="AE19" s="93">
        <f>SUM(AE15,AE18:AE18)</f>
        <v>109394</v>
      </c>
      <c r="AF19" s="51"/>
      <c r="AG19" s="93">
        <f>SUM(AG15,AG18:AG18)</f>
        <v>3258903</v>
      </c>
    </row>
    <row r="20" spans="1:34" ht="22.5" customHeight="1" thickTop="1" x14ac:dyDescent="0.25">
      <c r="A20" s="92"/>
      <c r="B20" s="73"/>
      <c r="C20" s="73"/>
      <c r="D20" s="7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51"/>
      <c r="AD20" s="88"/>
      <c r="AE20" s="51"/>
      <c r="AF20" s="88"/>
      <c r="AG20" s="88"/>
    </row>
    <row r="21" spans="1:34" ht="22.5" customHeight="1" x14ac:dyDescent="0.25">
      <c r="A21" s="87" t="s">
        <v>164</v>
      </c>
      <c r="B21" s="73"/>
      <c r="C21" s="73"/>
      <c r="D21" s="78"/>
      <c r="E21" s="88">
        <v>1226619</v>
      </c>
      <c r="F21" s="88"/>
      <c r="G21" s="88">
        <v>1016645</v>
      </c>
      <c r="H21" s="88"/>
      <c r="I21" s="88">
        <v>-25360</v>
      </c>
      <c r="J21" s="88"/>
      <c r="K21" s="88">
        <v>19693</v>
      </c>
      <c r="L21" s="88"/>
      <c r="M21" s="88">
        <v>3000</v>
      </c>
      <c r="N21" s="88"/>
      <c r="O21" s="88">
        <v>68874</v>
      </c>
      <c r="P21" s="88"/>
      <c r="Q21" s="88">
        <v>854351</v>
      </c>
      <c r="R21" s="88"/>
      <c r="S21" s="88">
        <v>-12674</v>
      </c>
      <c r="T21" s="88"/>
      <c r="U21" s="88">
        <v>-1650</v>
      </c>
      <c r="V21" s="88"/>
      <c r="W21" s="88">
        <v>3309</v>
      </c>
      <c r="X21" s="88"/>
      <c r="Y21" s="88">
        <v>378</v>
      </c>
      <c r="Z21" s="88"/>
      <c r="AA21" s="88">
        <f>SUM(S21:Y21)</f>
        <v>-10637</v>
      </c>
      <c r="AB21" s="51"/>
      <c r="AC21" s="51">
        <f>SUM(E21:Q21,AA21)</f>
        <v>3153185</v>
      </c>
      <c r="AD21" s="88"/>
      <c r="AE21" s="88">
        <v>112360</v>
      </c>
      <c r="AF21" s="88"/>
      <c r="AG21" s="51">
        <f>SUM(AC21:AF21)</f>
        <v>3265545</v>
      </c>
    </row>
    <row r="22" spans="1:34" x14ac:dyDescent="0.25">
      <c r="A22" s="89" t="s">
        <v>101</v>
      </c>
      <c r="B22" s="73"/>
      <c r="C22" s="73"/>
      <c r="D22" s="73"/>
      <c r="E22" s="51">
        <v>0</v>
      </c>
      <c r="F22" s="51"/>
      <c r="G22" s="51">
        <v>0</v>
      </c>
      <c r="H22" s="51"/>
      <c r="I22" s="51">
        <v>0</v>
      </c>
      <c r="J22" s="51"/>
      <c r="K22" s="51">
        <v>0</v>
      </c>
      <c r="L22" s="51"/>
      <c r="M22" s="51">
        <v>0</v>
      </c>
      <c r="N22" s="51"/>
      <c r="O22" s="51">
        <v>0</v>
      </c>
      <c r="P22" s="51"/>
      <c r="Q22" s="51">
        <f>SUM(PLT!D48)</f>
        <v>82115</v>
      </c>
      <c r="R22" s="51"/>
      <c r="S22" s="51">
        <v>0</v>
      </c>
      <c r="T22" s="51"/>
      <c r="U22" s="51">
        <v>0</v>
      </c>
      <c r="V22" s="51"/>
      <c r="W22" s="51">
        <v>0</v>
      </c>
      <c r="X22" s="51"/>
      <c r="Y22" s="51">
        <v>0</v>
      </c>
      <c r="Z22" s="51"/>
      <c r="AA22" s="88">
        <f>SUM(S22:Y22)</f>
        <v>0</v>
      </c>
      <c r="AB22" s="51"/>
      <c r="AC22" s="51">
        <f>SUM(E22:Q22,AA22)</f>
        <v>82115</v>
      </c>
      <c r="AD22" s="51"/>
      <c r="AE22" s="51">
        <f>PLT!D49</f>
        <v>7729</v>
      </c>
      <c r="AF22" s="51"/>
      <c r="AG22" s="51">
        <f>SUM(AC22:AF22)</f>
        <v>89844</v>
      </c>
    </row>
    <row r="23" spans="1:34" x14ac:dyDescent="0.25">
      <c r="A23" s="89" t="s">
        <v>108</v>
      </c>
      <c r="B23" s="73"/>
      <c r="C23" s="73"/>
      <c r="D23" s="73"/>
      <c r="E23" s="90">
        <v>0</v>
      </c>
      <c r="F23" s="51"/>
      <c r="G23" s="90">
        <v>0</v>
      </c>
      <c r="H23" s="51"/>
      <c r="I23" s="90">
        <v>0</v>
      </c>
      <c r="J23" s="51"/>
      <c r="K23" s="90">
        <v>0</v>
      </c>
      <c r="L23" s="51"/>
      <c r="M23" s="90">
        <v>0</v>
      </c>
      <c r="N23" s="51"/>
      <c r="O23" s="90">
        <v>0</v>
      </c>
      <c r="P23" s="51"/>
      <c r="Q23" s="90">
        <v>0</v>
      </c>
      <c r="R23" s="51"/>
      <c r="S23" s="90">
        <v>0</v>
      </c>
      <c r="T23" s="51"/>
      <c r="U23" s="90">
        <v>0</v>
      </c>
      <c r="V23" s="51"/>
      <c r="W23" s="90">
        <f>PLT!D32</f>
        <v>-2834</v>
      </c>
      <c r="X23" s="51"/>
      <c r="Y23" s="90">
        <v>0</v>
      </c>
      <c r="Z23" s="51"/>
      <c r="AA23" s="91">
        <f>SUM(S23:Y23)</f>
        <v>-2834</v>
      </c>
      <c r="AB23" s="51"/>
      <c r="AC23" s="90">
        <f>SUM(E23:Q23,AA23)</f>
        <v>-2834</v>
      </c>
      <c r="AD23" s="51"/>
      <c r="AE23" s="90">
        <v>0</v>
      </c>
      <c r="AF23" s="51"/>
      <c r="AG23" s="90">
        <f>SUM(AC23:AF23)</f>
        <v>-2834</v>
      </c>
    </row>
    <row r="24" spans="1:34" x14ac:dyDescent="0.25">
      <c r="A24" s="89" t="s">
        <v>109</v>
      </c>
      <c r="B24" s="73"/>
      <c r="C24" s="73"/>
      <c r="D24" s="73"/>
      <c r="E24" s="51">
        <f>SUM(E22:E23)</f>
        <v>0</v>
      </c>
      <c r="F24" s="51"/>
      <c r="G24" s="51">
        <f>SUM(G22:G23)</f>
        <v>0</v>
      </c>
      <c r="H24" s="51"/>
      <c r="I24" s="51">
        <f>SUM(I22:I23)</f>
        <v>0</v>
      </c>
      <c r="J24" s="51"/>
      <c r="K24" s="51">
        <f t="shared" ref="K24:Y24" si="0">SUM(K22:K23)</f>
        <v>0</v>
      </c>
      <c r="L24" s="51"/>
      <c r="M24" s="51">
        <f>SUM(M22:M23)</f>
        <v>0</v>
      </c>
      <c r="N24" s="51"/>
      <c r="O24" s="51">
        <f t="shared" si="0"/>
        <v>0</v>
      </c>
      <c r="P24" s="51"/>
      <c r="Q24" s="51">
        <f>SUM(Q22:Q23)</f>
        <v>82115</v>
      </c>
      <c r="R24" s="51"/>
      <c r="S24" s="51">
        <f t="shared" si="0"/>
        <v>0</v>
      </c>
      <c r="T24" s="51"/>
      <c r="U24" s="51">
        <f t="shared" si="0"/>
        <v>0</v>
      </c>
      <c r="V24" s="51"/>
      <c r="W24" s="51">
        <f>SUM(W22:W23)</f>
        <v>-2834</v>
      </c>
      <c r="X24" s="51"/>
      <c r="Y24" s="51">
        <f t="shared" si="0"/>
        <v>0</v>
      </c>
      <c r="Z24" s="51"/>
      <c r="AA24" s="51">
        <f>SUM(AA22:AA23)</f>
        <v>-2834</v>
      </c>
      <c r="AB24" s="51"/>
      <c r="AC24" s="51">
        <f>SUM(AC22:AC23)</f>
        <v>79281</v>
      </c>
      <c r="AD24" s="51"/>
      <c r="AE24" s="51">
        <f>SUM(AE22:AE23)</f>
        <v>7729</v>
      </c>
      <c r="AF24" s="51"/>
      <c r="AG24" s="51">
        <f>SUM(AG22:AG23)</f>
        <v>87010</v>
      </c>
      <c r="AH24" s="34">
        <f t="shared" ref="AH24" si="1">SUM(AH22:AH23)</f>
        <v>0</v>
      </c>
    </row>
    <row r="25" spans="1:34" ht="22.5" customHeight="1" thickBot="1" x14ac:dyDescent="0.3">
      <c r="A25" s="92" t="s">
        <v>165</v>
      </c>
      <c r="B25" s="73"/>
      <c r="C25" s="73"/>
      <c r="D25" s="78"/>
      <c r="E25" s="93">
        <f>SUM(E21,E24:E24)</f>
        <v>1226619</v>
      </c>
      <c r="F25" s="51"/>
      <c r="G25" s="93">
        <f>SUM(G21,G24:G24)</f>
        <v>1016645</v>
      </c>
      <c r="H25" s="51"/>
      <c r="I25" s="93">
        <f>SUM(I21,I24:I24)</f>
        <v>-25360</v>
      </c>
      <c r="J25" s="51"/>
      <c r="K25" s="93">
        <f>SUM(K21,K24:K24)</f>
        <v>19693</v>
      </c>
      <c r="L25" s="51"/>
      <c r="M25" s="93">
        <f>SUM(M21,M24:M24)</f>
        <v>3000</v>
      </c>
      <c r="N25" s="51"/>
      <c r="O25" s="93">
        <f>SUM(O21,O24:O24)</f>
        <v>68874</v>
      </c>
      <c r="P25" s="51"/>
      <c r="Q25" s="93">
        <f>SUM(Q21,Q24:Q24)</f>
        <v>936466</v>
      </c>
      <c r="R25" s="51"/>
      <c r="S25" s="93">
        <f>SUM(S21,S24:S24)</f>
        <v>-12674</v>
      </c>
      <c r="T25" s="51"/>
      <c r="U25" s="93">
        <f>SUM(U21,U24:U24)</f>
        <v>-1650</v>
      </c>
      <c r="V25" s="51"/>
      <c r="W25" s="93">
        <f>SUM(W21,W24:W24)</f>
        <v>475</v>
      </c>
      <c r="X25" s="51"/>
      <c r="Y25" s="93">
        <f>SUM(Y21,Y24:Y24)</f>
        <v>378</v>
      </c>
      <c r="Z25" s="51"/>
      <c r="AA25" s="93">
        <f>SUM(AA21,AA24:AA24)</f>
        <v>-13471</v>
      </c>
      <c r="AB25" s="51"/>
      <c r="AC25" s="93">
        <f>SUM(AC21,AC24:AC24)</f>
        <v>3232466</v>
      </c>
      <c r="AD25" s="51"/>
      <c r="AE25" s="93">
        <f>SUM(AE21,AE24:AE24)</f>
        <v>120089</v>
      </c>
      <c r="AF25" s="51"/>
      <c r="AG25" s="93">
        <f>SUM(AG21,AG24:AG24)</f>
        <v>3352555</v>
      </c>
    </row>
    <row r="26" spans="1:34" ht="23.5" thickTop="1" x14ac:dyDescent="0.25">
      <c r="A26" s="73"/>
      <c r="B26" s="73"/>
      <c r="C26" s="73"/>
      <c r="D26" s="73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</row>
    <row r="27" spans="1:34" x14ac:dyDescent="0.25">
      <c r="A27" s="73"/>
      <c r="B27" s="73"/>
      <c r="C27" s="73"/>
      <c r="D27" s="73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94"/>
      <c r="AB27" s="94"/>
      <c r="AC27" s="94"/>
      <c r="AD27" s="94"/>
      <c r="AE27" s="94"/>
      <c r="AF27" s="94"/>
      <c r="AG27" s="94"/>
    </row>
    <row r="28" spans="1:34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</row>
    <row r="29" spans="1:34" x14ac:dyDescent="0.25">
      <c r="A29" s="89" t="s">
        <v>39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</row>
    <row r="181" spans="1:16" x14ac:dyDescent="0.25">
      <c r="F181" s="20">
        <v>-407</v>
      </c>
      <c r="H181" s="20">
        <v>-407</v>
      </c>
    </row>
    <row r="182" spans="1:16" x14ac:dyDescent="0.25">
      <c r="A182" s="20" t="s">
        <v>166</v>
      </c>
      <c r="F182" s="20">
        <v>-2807</v>
      </c>
      <c r="H182" s="20">
        <v>-2807</v>
      </c>
      <c r="P182" s="20">
        <v>34</v>
      </c>
    </row>
    <row r="183" spans="1:16" x14ac:dyDescent="0.25">
      <c r="A183" s="20" t="s">
        <v>167</v>
      </c>
    </row>
    <row r="184" spans="1:16" x14ac:dyDescent="0.25">
      <c r="F184" s="20">
        <v>-29</v>
      </c>
      <c r="H184" s="20">
        <v>-29</v>
      </c>
    </row>
    <row r="191" spans="1:16" x14ac:dyDescent="0.25">
      <c r="F191" s="20">
        <v>872035</v>
      </c>
      <c r="H191" s="20">
        <v>872035</v>
      </c>
      <c r="P191" s="20">
        <f>P188</f>
        <v>0</v>
      </c>
    </row>
    <row r="192" spans="1:16" x14ac:dyDescent="0.25">
      <c r="F192" s="20">
        <v>152730</v>
      </c>
      <c r="H192" s="20">
        <v>152730</v>
      </c>
    </row>
    <row r="256" spans="1:1" x14ac:dyDescent="0.25">
      <c r="A256" s="20" t="s">
        <v>167</v>
      </c>
    </row>
    <row r="326" spans="1:1" x14ac:dyDescent="0.25">
      <c r="A326" s="20" t="s">
        <v>168</v>
      </c>
    </row>
    <row r="329" spans="1:1" x14ac:dyDescent="0.25">
      <c r="A329" s="20" t="s">
        <v>169</v>
      </c>
    </row>
    <row r="336" spans="1:1" x14ac:dyDescent="0.25">
      <c r="A336" s="20" t="s">
        <v>170</v>
      </c>
    </row>
    <row r="371" spans="4:4" x14ac:dyDescent="0.25">
      <c r="D371" s="20">
        <v>2424</v>
      </c>
    </row>
  </sheetData>
  <mergeCells count="6">
    <mergeCell ref="D13:E13"/>
    <mergeCell ref="E6:AG6"/>
    <mergeCell ref="E7:AD7"/>
    <mergeCell ref="S8:AA8"/>
    <mergeCell ref="S9:X9"/>
    <mergeCell ref="O12:Q1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C92CE-C0A4-4D3B-8AAF-30380A7D0C8B}">
  <sheetPr>
    <pageSetUpPr fitToPage="1"/>
  </sheetPr>
  <dimension ref="A1:S27"/>
  <sheetViews>
    <sheetView showGridLines="0" view="pageBreakPreview" zoomScaleNormal="70" zoomScaleSheetLayoutView="100" workbookViewId="0">
      <selection activeCell="O27" sqref="O27"/>
    </sheetView>
  </sheetViews>
  <sheetFormatPr defaultColWidth="9.453125" defaultRowHeight="21" customHeight="1" x14ac:dyDescent="0.25"/>
  <cols>
    <col min="1" max="1" width="12.54296875" style="20" customWidth="1"/>
    <col min="2" max="2" width="9.54296875" style="20" customWidth="1"/>
    <col min="3" max="3" width="8.54296875" style="20" customWidth="1"/>
    <col min="4" max="4" width="6.453125" style="20" customWidth="1"/>
    <col min="5" max="5" width="19" style="20" customWidth="1"/>
    <col min="6" max="6" width="1.7265625" style="20" customWidth="1"/>
    <col min="7" max="7" width="19" style="20" customWidth="1"/>
    <col min="8" max="8" width="1.7265625" style="20" customWidth="1"/>
    <col min="9" max="9" width="19" style="20" customWidth="1"/>
    <col min="10" max="10" width="1.7265625" style="20" customWidth="1"/>
    <col min="11" max="11" width="19" style="20" customWidth="1"/>
    <col min="12" max="12" width="1.7265625" style="20" customWidth="1"/>
    <col min="13" max="13" width="19" style="20" customWidth="1"/>
    <col min="14" max="14" width="1.7265625" style="20" customWidth="1"/>
    <col min="15" max="15" width="23.7265625" style="20" customWidth="1"/>
    <col min="16" max="16" width="1.7265625" style="20" customWidth="1"/>
    <col min="17" max="17" width="19" style="20" customWidth="1"/>
    <col min="18" max="18" width="1.7265625" style="20" customWidth="1"/>
    <col min="19" max="19" width="19" style="20" customWidth="1"/>
    <col min="20" max="20" width="0.54296875" style="20" customWidth="1"/>
    <col min="21" max="16384" width="9.453125" style="20"/>
  </cols>
  <sheetData>
    <row r="1" spans="1:19" ht="21" customHeight="1" x14ac:dyDescent="0.25">
      <c r="S1" s="21" t="s">
        <v>79</v>
      </c>
    </row>
    <row r="2" spans="1:19" ht="21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1"/>
    </row>
    <row r="3" spans="1:19" ht="21" customHeight="1" x14ac:dyDescent="0.25">
      <c r="A3" s="22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21" customHeight="1" x14ac:dyDescent="0.25">
      <c r="A4" s="22" t="s">
        <v>117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21" customHeight="1" x14ac:dyDescent="0.25">
      <c r="A5" s="24"/>
      <c r="B5" s="24"/>
      <c r="C5" s="24"/>
      <c r="D5" s="2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3" t="s">
        <v>171</v>
      </c>
    </row>
    <row r="6" spans="1:19" ht="21" customHeight="1" x14ac:dyDescent="0.25">
      <c r="A6" s="24"/>
      <c r="B6" s="24"/>
      <c r="C6" s="24"/>
      <c r="D6" s="25"/>
      <c r="E6" s="200" t="s">
        <v>4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21" customHeight="1" x14ac:dyDescent="0.25">
      <c r="A7" s="24"/>
      <c r="B7" s="24"/>
      <c r="C7" s="24"/>
      <c r="D7" s="25"/>
      <c r="E7" s="26"/>
      <c r="F7" s="26"/>
      <c r="G7" s="26"/>
      <c r="H7" s="26"/>
      <c r="I7" s="26"/>
      <c r="J7" s="26"/>
      <c r="K7" s="26"/>
      <c r="L7" s="26"/>
      <c r="M7" s="26"/>
      <c r="N7" s="26"/>
      <c r="O7" s="201" t="s">
        <v>73</v>
      </c>
      <c r="P7" s="201"/>
      <c r="Q7" s="201"/>
      <c r="R7" s="26"/>
      <c r="S7" s="26"/>
    </row>
    <row r="8" spans="1:19" ht="21" customHeight="1" x14ac:dyDescent="0.25">
      <c r="A8" s="24"/>
      <c r="B8" s="24"/>
      <c r="C8" s="24"/>
      <c r="D8" s="25"/>
      <c r="E8" s="26"/>
      <c r="F8" s="26"/>
      <c r="G8" s="26"/>
      <c r="H8" s="26"/>
      <c r="I8" s="26"/>
      <c r="J8" s="26"/>
      <c r="K8" s="26"/>
      <c r="L8" s="26"/>
      <c r="M8" s="26"/>
      <c r="N8" s="26"/>
      <c r="O8" s="38" t="s">
        <v>120</v>
      </c>
      <c r="P8" s="27"/>
      <c r="Q8" s="27"/>
      <c r="R8" s="26"/>
      <c r="S8" s="26"/>
    </row>
    <row r="9" spans="1:19" ht="21" customHeight="1" x14ac:dyDescent="0.25">
      <c r="A9" s="24"/>
      <c r="B9" s="24"/>
      <c r="C9" s="24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39" t="s">
        <v>122</v>
      </c>
      <c r="P9" s="27"/>
      <c r="Q9" s="27"/>
      <c r="R9" s="26"/>
      <c r="S9" s="26"/>
    </row>
    <row r="10" spans="1:19" ht="21" customHeight="1" x14ac:dyDescent="0.25">
      <c r="A10" s="24"/>
      <c r="B10" s="24"/>
      <c r="C10" s="24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39" t="s">
        <v>123</v>
      </c>
      <c r="P10" s="27"/>
      <c r="Q10" s="27"/>
      <c r="R10" s="26"/>
      <c r="S10" s="26"/>
    </row>
    <row r="11" spans="1:19" ht="21" customHeight="1" x14ac:dyDescent="0.25">
      <c r="A11" s="24"/>
      <c r="B11" s="24"/>
      <c r="C11" s="24"/>
      <c r="D11" s="25"/>
      <c r="E11" s="26"/>
      <c r="F11" s="26"/>
      <c r="G11" s="26"/>
      <c r="H11" s="26"/>
      <c r="I11" s="26"/>
      <c r="J11" s="26"/>
      <c r="K11" s="202" t="s">
        <v>70</v>
      </c>
      <c r="L11" s="202"/>
      <c r="M11" s="202"/>
      <c r="N11" s="24"/>
      <c r="O11" s="39" t="s">
        <v>128</v>
      </c>
      <c r="P11" s="27"/>
      <c r="Q11" s="39" t="s">
        <v>131</v>
      </c>
      <c r="R11" s="26"/>
      <c r="S11" s="26"/>
    </row>
    <row r="12" spans="1:19" s="24" customFormat="1" ht="21" customHeight="1" x14ac:dyDescent="0.7">
      <c r="E12" s="24" t="s">
        <v>133</v>
      </c>
      <c r="F12" s="20"/>
      <c r="G12" s="24" t="s">
        <v>134</v>
      </c>
      <c r="I12" s="28" t="s">
        <v>172</v>
      </c>
      <c r="K12" s="24" t="s">
        <v>138</v>
      </c>
      <c r="O12" s="39" t="s">
        <v>140</v>
      </c>
      <c r="P12" s="27"/>
      <c r="Q12" s="39" t="s">
        <v>143</v>
      </c>
      <c r="S12" s="24" t="s">
        <v>131</v>
      </c>
    </row>
    <row r="13" spans="1:19" s="24" customFormat="1" ht="21" customHeight="1" x14ac:dyDescent="0.7">
      <c r="E13" s="29" t="s">
        <v>145</v>
      </c>
      <c r="G13" s="29" t="s">
        <v>146</v>
      </c>
      <c r="I13" s="30" t="s">
        <v>173</v>
      </c>
      <c r="K13" s="31" t="s">
        <v>150</v>
      </c>
      <c r="M13" s="29" t="s">
        <v>151</v>
      </c>
      <c r="O13" s="40" t="s">
        <v>153</v>
      </c>
      <c r="P13" s="27"/>
      <c r="Q13" s="40" t="s">
        <v>156</v>
      </c>
      <c r="S13" s="29" t="s">
        <v>60</v>
      </c>
    </row>
    <row r="14" spans="1:19" ht="21" customHeight="1" x14ac:dyDescent="0.25">
      <c r="A14" s="32" t="s">
        <v>159</v>
      </c>
      <c r="D14" s="24"/>
      <c r="E14" s="34">
        <v>1226619</v>
      </c>
      <c r="F14" s="34"/>
      <c r="G14" s="34">
        <v>1016645</v>
      </c>
      <c r="H14" s="34"/>
      <c r="I14" s="34">
        <v>42869</v>
      </c>
      <c r="J14" s="34"/>
      <c r="K14" s="34">
        <v>55211</v>
      </c>
      <c r="L14" s="34"/>
      <c r="M14" s="34">
        <v>172469</v>
      </c>
      <c r="N14" s="34"/>
      <c r="O14" s="34">
        <v>0</v>
      </c>
      <c r="P14" s="34"/>
      <c r="Q14" s="34">
        <f>SUM(O14)</f>
        <v>0</v>
      </c>
      <c r="R14" s="34"/>
      <c r="S14" s="33">
        <f>SUM(E14:M14)+Q14</f>
        <v>2513813</v>
      </c>
    </row>
    <row r="15" spans="1:19" ht="21" customHeight="1" x14ac:dyDescent="0.25">
      <c r="A15" s="9" t="s">
        <v>257</v>
      </c>
      <c r="D15" s="24"/>
      <c r="E15" s="33">
        <v>0</v>
      </c>
      <c r="F15" s="33"/>
      <c r="G15" s="33">
        <v>0</v>
      </c>
      <c r="H15" s="33"/>
      <c r="I15" s="33">
        <v>0</v>
      </c>
      <c r="J15" s="33"/>
      <c r="K15" s="33">
        <v>0</v>
      </c>
      <c r="L15" s="33"/>
      <c r="M15" s="33">
        <f>PLT!J27</f>
        <v>-4520</v>
      </c>
      <c r="N15" s="33"/>
      <c r="O15" s="33">
        <v>0</v>
      </c>
      <c r="P15" s="33"/>
      <c r="Q15" s="34">
        <f t="shared" ref="Q15:Q16" si="0">SUM(O15)</f>
        <v>0</v>
      </c>
      <c r="R15" s="33"/>
      <c r="S15" s="33">
        <f t="shared" ref="S15:S16" si="1">SUM(E15:M15)+Q15</f>
        <v>-4520</v>
      </c>
    </row>
    <row r="16" spans="1:19" ht="21" customHeight="1" x14ac:dyDescent="0.25">
      <c r="A16" s="9" t="s">
        <v>108</v>
      </c>
      <c r="D16" s="24"/>
      <c r="E16" s="36">
        <v>0</v>
      </c>
      <c r="F16" s="33"/>
      <c r="G16" s="36">
        <v>0</v>
      </c>
      <c r="H16" s="33"/>
      <c r="I16" s="36">
        <v>0</v>
      </c>
      <c r="J16" s="33"/>
      <c r="K16" s="36">
        <v>0</v>
      </c>
      <c r="L16" s="33"/>
      <c r="M16" s="36">
        <v>0</v>
      </c>
      <c r="N16" s="33"/>
      <c r="O16" s="33">
        <v>0</v>
      </c>
      <c r="P16" s="33"/>
      <c r="Q16" s="34">
        <f t="shared" si="0"/>
        <v>0</v>
      </c>
      <c r="R16" s="33"/>
      <c r="S16" s="33">
        <f t="shared" si="1"/>
        <v>0</v>
      </c>
    </row>
    <row r="17" spans="1:19" ht="21" customHeight="1" x14ac:dyDescent="0.25">
      <c r="A17" s="9" t="s">
        <v>109</v>
      </c>
      <c r="D17" s="24"/>
      <c r="E17" s="192">
        <f>SUM(E15:E16)</f>
        <v>0</v>
      </c>
      <c r="F17" s="33"/>
      <c r="G17" s="192">
        <f>SUM(G15:G16)</f>
        <v>0</v>
      </c>
      <c r="H17" s="33"/>
      <c r="I17" s="192">
        <f>SUM(I15:I16)</f>
        <v>0</v>
      </c>
      <c r="J17" s="33"/>
      <c r="K17" s="192">
        <f>SUM(K15:K16)</f>
        <v>0</v>
      </c>
      <c r="L17" s="33"/>
      <c r="M17" s="192">
        <f>SUM(M15:M16)</f>
        <v>-4520</v>
      </c>
      <c r="N17" s="34"/>
      <c r="O17" s="192">
        <f>SUM(O15:O16)</f>
        <v>0</v>
      </c>
      <c r="P17" s="34"/>
      <c r="Q17" s="192">
        <f>SUM(Q15:Q16)</f>
        <v>0</v>
      </c>
      <c r="R17" s="33"/>
      <c r="S17" s="192">
        <f>SUM(S15:S16)</f>
        <v>-4520</v>
      </c>
    </row>
    <row r="18" spans="1:19" ht="21" customHeight="1" thickBot="1" x14ac:dyDescent="0.3">
      <c r="A18" s="32" t="s">
        <v>163</v>
      </c>
      <c r="E18" s="42">
        <f>SUM(E14,E17:E17)</f>
        <v>1226619</v>
      </c>
      <c r="F18" s="34"/>
      <c r="G18" s="42">
        <f>SUM(G14,G17:G17)</f>
        <v>1016645</v>
      </c>
      <c r="H18" s="34"/>
      <c r="I18" s="42">
        <f>SUM(I14,I17:I17)</f>
        <v>42869</v>
      </c>
      <c r="J18" s="34"/>
      <c r="K18" s="42">
        <f>SUM(K14,K17:K17)</f>
        <v>55211</v>
      </c>
      <c r="L18" s="34"/>
      <c r="M18" s="42">
        <f>SUM(M14,M17:M17)</f>
        <v>167949</v>
      </c>
      <c r="N18" s="34"/>
      <c r="O18" s="42">
        <f>SUM(O14,O17:O17)</f>
        <v>0</v>
      </c>
      <c r="P18" s="34"/>
      <c r="Q18" s="42">
        <f>SUM(Q14,Q17:Q17)</f>
        <v>0</v>
      </c>
      <c r="R18" s="34"/>
      <c r="S18" s="42">
        <f>SUM(S14,S17:S17)</f>
        <v>2509293</v>
      </c>
    </row>
    <row r="19" spans="1:19" ht="21" customHeight="1" thickTop="1" x14ac:dyDescent="0.25"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ht="21" customHeight="1" x14ac:dyDescent="0.25">
      <c r="A20" s="32" t="s">
        <v>164</v>
      </c>
      <c r="E20" s="34">
        <v>1226619</v>
      </c>
      <c r="F20" s="34"/>
      <c r="G20" s="34">
        <v>1016645</v>
      </c>
      <c r="H20" s="34"/>
      <c r="I20" s="34">
        <v>42869</v>
      </c>
      <c r="J20" s="34"/>
      <c r="K20" s="34">
        <v>68874</v>
      </c>
      <c r="L20" s="34"/>
      <c r="M20" s="34">
        <v>185422</v>
      </c>
      <c r="N20" s="34"/>
      <c r="O20" s="34">
        <v>-1650</v>
      </c>
      <c r="P20" s="34"/>
      <c r="Q20" s="34">
        <f t="shared" ref="Q20:Q22" si="2">SUM(O20)</f>
        <v>-1650</v>
      </c>
      <c r="R20" s="34"/>
      <c r="S20" s="33">
        <f t="shared" ref="S20:S22" si="3">SUM(E20:M20)+Q20</f>
        <v>2538779</v>
      </c>
    </row>
    <row r="21" spans="1:19" ht="21" customHeight="1" x14ac:dyDescent="0.25">
      <c r="A21" s="9" t="s">
        <v>257</v>
      </c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34">
        <f>PLT!H27</f>
        <v>-6110</v>
      </c>
      <c r="N21" s="34"/>
      <c r="O21" s="34">
        <v>0</v>
      </c>
      <c r="P21" s="34"/>
      <c r="Q21" s="34">
        <f t="shared" si="2"/>
        <v>0</v>
      </c>
      <c r="R21" s="34"/>
      <c r="S21" s="33">
        <f t="shared" si="3"/>
        <v>-6110</v>
      </c>
    </row>
    <row r="22" spans="1:19" ht="21" customHeight="1" x14ac:dyDescent="0.25">
      <c r="A22" s="9" t="s">
        <v>108</v>
      </c>
      <c r="E22" s="35">
        <v>0</v>
      </c>
      <c r="F22" s="34"/>
      <c r="G22" s="35">
        <v>0</v>
      </c>
      <c r="H22" s="34"/>
      <c r="I22" s="35">
        <v>0</v>
      </c>
      <c r="J22" s="34"/>
      <c r="K22" s="35">
        <v>0</v>
      </c>
      <c r="L22" s="34"/>
      <c r="M22" s="35">
        <v>0</v>
      </c>
      <c r="N22" s="34"/>
      <c r="O22" s="35">
        <v>0</v>
      </c>
      <c r="P22" s="34"/>
      <c r="Q22" s="35">
        <f t="shared" si="2"/>
        <v>0</v>
      </c>
      <c r="R22" s="34"/>
      <c r="S22" s="35">
        <f t="shared" si="3"/>
        <v>0</v>
      </c>
    </row>
    <row r="23" spans="1:19" ht="21" customHeight="1" x14ac:dyDescent="0.25">
      <c r="A23" s="9" t="s">
        <v>109</v>
      </c>
      <c r="E23" s="41">
        <f>SUM(E21:E22)</f>
        <v>0</v>
      </c>
      <c r="F23" s="33"/>
      <c r="G23" s="41">
        <f>SUM(G21:G22)</f>
        <v>0</v>
      </c>
      <c r="H23" s="33"/>
      <c r="I23" s="41">
        <f>SUM(I21:I22)</f>
        <v>0</v>
      </c>
      <c r="J23" s="33"/>
      <c r="K23" s="41">
        <f>SUM(K21:K22)</f>
        <v>0</v>
      </c>
      <c r="L23" s="33"/>
      <c r="M23" s="41">
        <f>SUM(M21:M22)</f>
        <v>-6110</v>
      </c>
      <c r="N23" s="34"/>
      <c r="O23" s="41">
        <f>SUM(O21:O22)</f>
        <v>0</v>
      </c>
      <c r="P23" s="34"/>
      <c r="Q23" s="41">
        <f>SUM(Q21:Q22)</f>
        <v>0</v>
      </c>
      <c r="R23" s="33"/>
      <c r="S23" s="41">
        <f>SUM(S21:S22)</f>
        <v>-6110</v>
      </c>
    </row>
    <row r="24" spans="1:19" ht="21" customHeight="1" thickBot="1" x14ac:dyDescent="0.3">
      <c r="A24" s="32" t="s">
        <v>165</v>
      </c>
      <c r="E24" s="37">
        <f>SUM(E20,)</f>
        <v>1226619</v>
      </c>
      <c r="F24" s="34"/>
      <c r="G24" s="37">
        <f>SUM(G20,)</f>
        <v>1016645</v>
      </c>
      <c r="H24" s="34"/>
      <c r="I24" s="37">
        <f>SUM(I20,)</f>
        <v>42869</v>
      </c>
      <c r="J24" s="34"/>
      <c r="K24" s="37">
        <f>SUM(K20,)</f>
        <v>68874</v>
      </c>
      <c r="L24" s="34"/>
      <c r="M24" s="37">
        <f>SUM(M20,M23:M23)</f>
        <v>179312</v>
      </c>
      <c r="N24" s="34"/>
      <c r="O24" s="37">
        <f>SUM(O20,O23:O23)</f>
        <v>-1650</v>
      </c>
      <c r="P24" s="34"/>
      <c r="Q24" s="37">
        <f>SUM(Q20,Q23:Q23)</f>
        <v>-1650</v>
      </c>
      <c r="R24" s="34"/>
      <c r="S24" s="37">
        <f>SUM(S20,S23:S23)</f>
        <v>2532669</v>
      </c>
    </row>
    <row r="25" spans="1:19" ht="21" customHeight="1" thickTop="1" x14ac:dyDescent="0.25"/>
    <row r="27" spans="1:19" ht="21" customHeight="1" x14ac:dyDescent="0.25">
      <c r="A27" s="9" t="s">
        <v>39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8AFD-5B82-4E97-8657-CB9DDB04A521}">
  <dimension ref="A1:I108"/>
  <sheetViews>
    <sheetView showGridLines="0" view="pageBreakPreview" topLeftCell="A88" zoomScaleNormal="70" zoomScaleSheetLayoutView="100" workbookViewId="0">
      <selection activeCell="I94" sqref="I94"/>
    </sheetView>
  </sheetViews>
  <sheetFormatPr defaultColWidth="10.81640625" defaultRowHeight="21.75" customHeight="1" x14ac:dyDescent="0.25"/>
  <cols>
    <col min="1" max="1" width="60.453125" style="43" customWidth="1"/>
    <col min="2" max="2" width="1.81640625" style="43" customWidth="1"/>
    <col min="3" max="3" width="13.81640625" style="43" customWidth="1"/>
    <col min="4" max="4" width="1.1796875" style="43" customWidth="1"/>
    <col min="5" max="5" width="13.81640625" style="43" customWidth="1"/>
    <col min="6" max="6" width="1.1796875" style="43" customWidth="1"/>
    <col min="7" max="7" width="12" style="43" customWidth="1"/>
    <col min="8" max="8" width="1.1796875" style="43" customWidth="1"/>
    <col min="9" max="9" width="12" style="43" customWidth="1"/>
    <col min="10" max="16384" width="10.81640625" style="43"/>
  </cols>
  <sheetData>
    <row r="1" spans="1:9" ht="21.75" customHeight="1" x14ac:dyDescent="0.25">
      <c r="A1" s="50"/>
      <c r="B1" s="55"/>
      <c r="C1" s="55"/>
      <c r="D1" s="55"/>
      <c r="E1" s="55"/>
      <c r="F1" s="55"/>
      <c r="G1" s="55"/>
      <c r="H1" s="56"/>
      <c r="I1" s="57" t="s">
        <v>79</v>
      </c>
    </row>
    <row r="2" spans="1:9" ht="21.75" customHeight="1" x14ac:dyDescent="0.25">
      <c r="A2" s="68" t="s">
        <v>0</v>
      </c>
      <c r="B2" s="55"/>
      <c r="C2" s="55"/>
      <c r="D2" s="55"/>
      <c r="E2" s="55"/>
      <c r="F2" s="55"/>
      <c r="G2" s="55"/>
      <c r="H2" s="55"/>
      <c r="I2" s="50"/>
    </row>
    <row r="3" spans="1:9" ht="21.75" customHeight="1" x14ac:dyDescent="0.25">
      <c r="A3" s="68" t="s">
        <v>174</v>
      </c>
      <c r="B3" s="55"/>
      <c r="C3" s="55"/>
      <c r="D3" s="55"/>
      <c r="E3" s="55"/>
      <c r="F3" s="55"/>
      <c r="G3" s="55"/>
      <c r="H3" s="55"/>
      <c r="I3" s="50"/>
    </row>
    <row r="4" spans="1:9" ht="21.75" customHeight="1" x14ac:dyDescent="0.25">
      <c r="A4" s="68" t="s">
        <v>81</v>
      </c>
      <c r="B4" s="55"/>
      <c r="C4" s="55"/>
      <c r="D4" s="55"/>
      <c r="E4" s="55"/>
      <c r="F4" s="55"/>
      <c r="G4" s="55"/>
      <c r="H4" s="55"/>
      <c r="I4" s="50"/>
    </row>
    <row r="5" spans="1:9" ht="21.75" customHeight="1" x14ac:dyDescent="0.25">
      <c r="A5" s="69"/>
      <c r="B5" s="56"/>
      <c r="C5" s="57"/>
      <c r="D5" s="56"/>
      <c r="E5" s="56"/>
      <c r="F5" s="56"/>
      <c r="G5" s="57"/>
      <c r="H5" s="56"/>
      <c r="I5" s="57" t="s">
        <v>2</v>
      </c>
    </row>
    <row r="6" spans="1:9" ht="21.75" customHeight="1" x14ac:dyDescent="0.25">
      <c r="A6" s="50"/>
      <c r="B6" s="70"/>
      <c r="C6" s="203" t="s">
        <v>3</v>
      </c>
      <c r="D6" s="203"/>
      <c r="E6" s="203"/>
      <c r="F6" s="58"/>
      <c r="G6" s="203" t="s">
        <v>4</v>
      </c>
      <c r="H6" s="203"/>
      <c r="I6" s="203"/>
    </row>
    <row r="7" spans="1:9" ht="21.75" customHeight="1" x14ac:dyDescent="0.25">
      <c r="A7" s="50"/>
      <c r="B7" s="57"/>
      <c r="C7" s="59" t="s">
        <v>82</v>
      </c>
      <c r="D7" s="60"/>
      <c r="E7" s="59" t="s">
        <v>83</v>
      </c>
      <c r="F7" s="61"/>
      <c r="G7" s="59" t="s">
        <v>82</v>
      </c>
      <c r="H7" s="60"/>
      <c r="I7" s="59" t="s">
        <v>83</v>
      </c>
    </row>
    <row r="8" spans="1:9" ht="21.75" customHeight="1" x14ac:dyDescent="0.25">
      <c r="A8" s="70" t="s">
        <v>175</v>
      </c>
      <c r="B8" s="50"/>
      <c r="C8" s="50"/>
      <c r="D8" s="50"/>
      <c r="E8" s="50"/>
      <c r="F8" s="50"/>
      <c r="G8" s="50"/>
      <c r="H8" s="50"/>
      <c r="I8" s="50"/>
    </row>
    <row r="9" spans="1:9" ht="21.75" customHeight="1" x14ac:dyDescent="0.25">
      <c r="A9" s="50" t="s">
        <v>242</v>
      </c>
      <c r="B9" s="50"/>
      <c r="C9" s="47">
        <f>SUM(PLT!D25)</f>
        <v>107693</v>
      </c>
      <c r="D9" s="47"/>
      <c r="E9" s="47">
        <f>SUM(PLT!F25)</f>
        <v>98108</v>
      </c>
      <c r="F9" s="47"/>
      <c r="G9" s="47">
        <f>SUM(PLT!H25)</f>
        <v>-6110</v>
      </c>
      <c r="H9" s="47"/>
      <c r="I9" s="47">
        <f>SUM(PLT!J25)</f>
        <v>-4520</v>
      </c>
    </row>
    <row r="10" spans="1:9" ht="21.75" customHeight="1" x14ac:dyDescent="0.25">
      <c r="A10" s="50" t="s">
        <v>246</v>
      </c>
      <c r="B10" s="50"/>
      <c r="C10" s="52"/>
      <c r="D10" s="47"/>
      <c r="E10" s="47"/>
      <c r="F10" s="47"/>
      <c r="G10" s="47"/>
      <c r="H10" s="47"/>
      <c r="I10" s="52"/>
    </row>
    <row r="11" spans="1:9" ht="21.75" customHeight="1" x14ac:dyDescent="0.25">
      <c r="A11" s="50" t="s">
        <v>176</v>
      </c>
      <c r="B11" s="50"/>
      <c r="C11" s="47"/>
      <c r="D11" s="47"/>
      <c r="E11" s="47"/>
      <c r="F11" s="47"/>
      <c r="G11" s="47"/>
      <c r="H11" s="47"/>
      <c r="I11" s="47"/>
    </row>
    <row r="12" spans="1:9" ht="21.75" customHeight="1" x14ac:dyDescent="0.25">
      <c r="A12" s="50" t="s">
        <v>177</v>
      </c>
      <c r="B12" s="50"/>
      <c r="C12" s="47">
        <v>-2463</v>
      </c>
      <c r="D12" s="47"/>
      <c r="E12" s="47">
        <v>3359</v>
      </c>
      <c r="F12" s="47"/>
      <c r="G12" s="47">
        <v>0</v>
      </c>
      <c r="H12" s="47"/>
      <c r="I12" s="47">
        <v>0</v>
      </c>
    </row>
    <row r="13" spans="1:9" ht="21.75" customHeight="1" x14ac:dyDescent="0.25">
      <c r="A13" s="50" t="s">
        <v>178</v>
      </c>
      <c r="B13" s="50"/>
      <c r="C13" s="47">
        <v>397</v>
      </c>
      <c r="D13" s="47"/>
      <c r="E13" s="47">
        <v>139</v>
      </c>
      <c r="F13" s="47"/>
      <c r="G13" s="47">
        <v>0</v>
      </c>
      <c r="H13" s="47"/>
      <c r="I13" s="47">
        <v>0</v>
      </c>
    </row>
    <row r="14" spans="1:9" ht="21.75" customHeight="1" x14ac:dyDescent="0.25">
      <c r="A14" s="50" t="s">
        <v>179</v>
      </c>
      <c r="B14" s="50"/>
      <c r="C14" s="47">
        <v>50790</v>
      </c>
      <c r="D14" s="52"/>
      <c r="E14" s="47">
        <v>46773</v>
      </c>
      <c r="F14" s="52"/>
      <c r="G14" s="47">
        <v>2148</v>
      </c>
      <c r="H14" s="47"/>
      <c r="I14" s="47">
        <v>1714</v>
      </c>
    </row>
    <row r="15" spans="1:9" ht="21.75" customHeight="1" x14ac:dyDescent="0.25">
      <c r="A15" s="71" t="s">
        <v>180</v>
      </c>
      <c r="B15" s="50"/>
      <c r="C15" s="47">
        <v>382</v>
      </c>
      <c r="D15" s="52"/>
      <c r="E15" s="47">
        <v>1190</v>
      </c>
      <c r="F15" s="52"/>
      <c r="G15" s="47">
        <v>0</v>
      </c>
      <c r="H15" s="47"/>
      <c r="I15" s="47">
        <v>0</v>
      </c>
    </row>
    <row r="16" spans="1:9" ht="21.75" customHeight="1" x14ac:dyDescent="0.25">
      <c r="A16" s="50" t="s">
        <v>181</v>
      </c>
      <c r="B16" s="50"/>
      <c r="C16" s="47">
        <v>5565</v>
      </c>
      <c r="D16" s="47"/>
      <c r="E16" s="47">
        <v>51</v>
      </c>
      <c r="F16" s="47"/>
      <c r="G16" s="47">
        <v>0</v>
      </c>
      <c r="H16" s="47"/>
      <c r="I16" s="47">
        <v>0</v>
      </c>
    </row>
    <row r="17" spans="1:9" ht="21.75" customHeight="1" x14ac:dyDescent="0.25">
      <c r="A17" s="50" t="s">
        <v>182</v>
      </c>
      <c r="B17" s="50"/>
      <c r="C17" s="47">
        <v>0</v>
      </c>
      <c r="D17" s="47"/>
      <c r="E17" s="47">
        <v>428</v>
      </c>
      <c r="F17" s="47"/>
      <c r="G17" s="47">
        <v>0</v>
      </c>
      <c r="H17" s="47"/>
      <c r="I17" s="47">
        <v>0</v>
      </c>
    </row>
    <row r="18" spans="1:9" ht="21.75" customHeight="1" x14ac:dyDescent="0.25">
      <c r="A18" s="50" t="s">
        <v>183</v>
      </c>
      <c r="B18" s="50"/>
      <c r="C18" s="47">
        <v>-44</v>
      </c>
      <c r="D18" s="47"/>
      <c r="E18" s="47">
        <v>126</v>
      </c>
      <c r="F18" s="47"/>
      <c r="G18" s="47">
        <v>-44</v>
      </c>
      <c r="H18" s="47"/>
      <c r="I18" s="47">
        <v>126</v>
      </c>
    </row>
    <row r="19" spans="1:9" ht="21.75" customHeight="1" x14ac:dyDescent="0.25">
      <c r="A19" s="50" t="s">
        <v>256</v>
      </c>
      <c r="B19" s="50"/>
      <c r="C19" s="47">
        <v>-51</v>
      </c>
      <c r="D19" s="47"/>
      <c r="E19" s="47">
        <v>-84</v>
      </c>
      <c r="F19" s="47"/>
      <c r="G19" s="47">
        <v>-31</v>
      </c>
      <c r="H19" s="47"/>
      <c r="I19" s="47">
        <v>0</v>
      </c>
    </row>
    <row r="20" spans="1:9" ht="21.75" customHeight="1" x14ac:dyDescent="0.25">
      <c r="A20" s="50" t="s">
        <v>184</v>
      </c>
      <c r="B20" s="50"/>
      <c r="C20" s="47">
        <v>-5670</v>
      </c>
      <c r="D20" s="47"/>
      <c r="E20" s="52">
        <v>-6647</v>
      </c>
      <c r="F20" s="47"/>
      <c r="G20" s="47">
        <v>0</v>
      </c>
      <c r="H20" s="47"/>
      <c r="I20" s="47">
        <v>0</v>
      </c>
    </row>
    <row r="21" spans="1:9" ht="21.75" customHeight="1" x14ac:dyDescent="0.25">
      <c r="A21" s="50" t="s">
        <v>185</v>
      </c>
      <c r="B21" s="50"/>
      <c r="C21" s="47">
        <v>3856</v>
      </c>
      <c r="D21" s="47"/>
      <c r="E21" s="53">
        <v>2340</v>
      </c>
      <c r="F21" s="47"/>
      <c r="G21" s="47">
        <v>0</v>
      </c>
      <c r="H21" s="47"/>
      <c r="I21" s="52">
        <v>0</v>
      </c>
    </row>
    <row r="22" spans="1:9" ht="21.75" customHeight="1" x14ac:dyDescent="0.25">
      <c r="A22" s="50" t="s">
        <v>186</v>
      </c>
      <c r="B22" s="50"/>
      <c r="C22" s="47">
        <v>4036</v>
      </c>
      <c r="D22" s="47"/>
      <c r="E22" s="53">
        <v>3129</v>
      </c>
      <c r="F22" s="47"/>
      <c r="G22" s="47">
        <v>655</v>
      </c>
      <c r="H22" s="52"/>
      <c r="I22" s="53">
        <v>501</v>
      </c>
    </row>
    <row r="23" spans="1:9" ht="21.75" customHeight="1" x14ac:dyDescent="0.25">
      <c r="A23" s="50" t="s">
        <v>187</v>
      </c>
      <c r="B23" s="50"/>
      <c r="C23" s="47"/>
      <c r="D23" s="47"/>
      <c r="E23" s="53"/>
      <c r="F23" s="47"/>
      <c r="G23" s="47"/>
      <c r="H23" s="52"/>
      <c r="I23" s="53"/>
    </row>
    <row r="24" spans="1:9" ht="21.75" customHeight="1" x14ac:dyDescent="0.25">
      <c r="A24" s="50" t="s">
        <v>188</v>
      </c>
      <c r="B24" s="50"/>
      <c r="C24" s="47">
        <v>-583</v>
      </c>
      <c r="D24" s="47"/>
      <c r="E24" s="53">
        <v>-3857</v>
      </c>
      <c r="F24" s="47"/>
      <c r="G24" s="47">
        <v>0</v>
      </c>
      <c r="H24" s="47"/>
      <c r="I24" s="53">
        <v>0</v>
      </c>
    </row>
    <row r="25" spans="1:9" ht="21.75" customHeight="1" x14ac:dyDescent="0.25">
      <c r="A25" s="50" t="s">
        <v>189</v>
      </c>
      <c r="B25" s="50"/>
      <c r="C25" s="47">
        <v>3441</v>
      </c>
      <c r="D25" s="47"/>
      <c r="E25" s="53">
        <v>1986</v>
      </c>
      <c r="F25" s="47"/>
      <c r="G25" s="47">
        <v>0</v>
      </c>
      <c r="H25" s="47"/>
      <c r="I25" s="53">
        <v>536</v>
      </c>
    </row>
    <row r="26" spans="1:9" ht="21.75" customHeight="1" x14ac:dyDescent="0.25">
      <c r="A26" s="50" t="s">
        <v>190</v>
      </c>
      <c r="B26" s="50"/>
      <c r="C26" s="47">
        <v>-1094</v>
      </c>
      <c r="D26" s="47"/>
      <c r="E26" s="53">
        <v>-403</v>
      </c>
      <c r="F26" s="47"/>
      <c r="G26" s="47">
        <v>-4605</v>
      </c>
      <c r="H26" s="47"/>
      <c r="I26" s="53">
        <v>-2142</v>
      </c>
    </row>
    <row r="27" spans="1:9" ht="21.75" customHeight="1" x14ac:dyDescent="0.25">
      <c r="A27" s="50" t="s">
        <v>191</v>
      </c>
      <c r="B27" s="50"/>
      <c r="C27" s="54">
        <v>16418</v>
      </c>
      <c r="D27" s="47"/>
      <c r="E27" s="54">
        <v>14838</v>
      </c>
      <c r="F27" s="47"/>
      <c r="G27" s="54">
        <v>92</v>
      </c>
      <c r="H27" s="47"/>
      <c r="I27" s="54">
        <v>125</v>
      </c>
    </row>
    <row r="28" spans="1:9" ht="21.75" customHeight="1" x14ac:dyDescent="0.25">
      <c r="A28" s="70" t="s">
        <v>192</v>
      </c>
      <c r="B28" s="50"/>
      <c r="C28" s="52"/>
      <c r="D28" s="47"/>
      <c r="E28" s="52"/>
      <c r="F28" s="47"/>
      <c r="G28" s="52"/>
      <c r="H28" s="47"/>
      <c r="I28" s="52"/>
    </row>
    <row r="29" spans="1:9" ht="21.75" customHeight="1" x14ac:dyDescent="0.25">
      <c r="A29" s="70" t="s">
        <v>193</v>
      </c>
      <c r="B29" s="50"/>
      <c r="C29" s="52">
        <f>SUM(C9:C27)</f>
        <v>182673</v>
      </c>
      <c r="D29" s="47"/>
      <c r="E29" s="52">
        <f>SUM(E9:E27)</f>
        <v>161476</v>
      </c>
      <c r="F29" s="47"/>
      <c r="G29" s="52">
        <f>SUM(G9:G27)</f>
        <v>-7895</v>
      </c>
      <c r="H29" s="47"/>
      <c r="I29" s="52">
        <f>SUM(I9:I27)</f>
        <v>-3660</v>
      </c>
    </row>
    <row r="30" spans="1:9" ht="21.75" customHeight="1" x14ac:dyDescent="0.25">
      <c r="A30" s="50" t="s">
        <v>194</v>
      </c>
      <c r="B30" s="50"/>
      <c r="C30" s="52"/>
      <c r="D30" s="47"/>
      <c r="E30" s="52"/>
      <c r="F30" s="47"/>
      <c r="G30" s="52"/>
      <c r="H30" s="47"/>
      <c r="I30" s="52"/>
    </row>
    <row r="31" spans="1:9" ht="21.75" customHeight="1" x14ac:dyDescent="0.25">
      <c r="A31" s="50" t="s">
        <v>195</v>
      </c>
      <c r="B31" s="50"/>
      <c r="C31" s="47">
        <v>81784</v>
      </c>
      <c r="D31" s="47"/>
      <c r="E31" s="52">
        <v>212856</v>
      </c>
      <c r="F31" s="47"/>
      <c r="G31" s="47">
        <v>2707</v>
      </c>
      <c r="H31" s="47"/>
      <c r="I31" s="52">
        <v>550</v>
      </c>
    </row>
    <row r="32" spans="1:9" ht="21.75" customHeight="1" x14ac:dyDescent="0.25">
      <c r="A32" s="50" t="s">
        <v>196</v>
      </c>
      <c r="B32" s="50"/>
      <c r="C32" s="47">
        <v>18494</v>
      </c>
      <c r="D32" s="47"/>
      <c r="E32" s="52">
        <v>-93076</v>
      </c>
      <c r="F32" s="47"/>
      <c r="G32" s="47">
        <v>0</v>
      </c>
      <c r="H32" s="47"/>
      <c r="I32" s="52">
        <v>0</v>
      </c>
    </row>
    <row r="33" spans="1:9" ht="21.75" customHeight="1" x14ac:dyDescent="0.25">
      <c r="A33" s="50" t="s">
        <v>197</v>
      </c>
      <c r="B33" s="50"/>
      <c r="C33" s="47">
        <v>-11408</v>
      </c>
      <c r="D33" s="52"/>
      <c r="E33" s="52">
        <v>-48077</v>
      </c>
      <c r="F33" s="52"/>
      <c r="G33" s="47">
        <v>0</v>
      </c>
      <c r="H33" s="52"/>
      <c r="I33" s="52">
        <v>0</v>
      </c>
    </row>
    <row r="34" spans="1:9" ht="21.75" customHeight="1" x14ac:dyDescent="0.25">
      <c r="A34" s="50" t="s">
        <v>198</v>
      </c>
      <c r="B34" s="50"/>
      <c r="C34" s="47">
        <v>-27085</v>
      </c>
      <c r="D34" s="52"/>
      <c r="E34" s="52">
        <v>-9141</v>
      </c>
      <c r="F34" s="52"/>
      <c r="G34" s="47">
        <v>0</v>
      </c>
      <c r="H34" s="52"/>
      <c r="I34" s="52">
        <v>0</v>
      </c>
    </row>
    <row r="35" spans="1:9" ht="21.75" customHeight="1" x14ac:dyDescent="0.25">
      <c r="A35" s="50" t="s">
        <v>199</v>
      </c>
      <c r="B35" s="50"/>
      <c r="C35" s="47">
        <v>-37973</v>
      </c>
      <c r="D35" s="52"/>
      <c r="E35" s="52">
        <v>-16735</v>
      </c>
      <c r="F35" s="52"/>
      <c r="G35" s="47">
        <v>0</v>
      </c>
      <c r="H35" s="52"/>
      <c r="I35" s="52">
        <v>0</v>
      </c>
    </row>
    <row r="36" spans="1:9" ht="21.75" customHeight="1" x14ac:dyDescent="0.25">
      <c r="A36" s="50" t="s">
        <v>200</v>
      </c>
      <c r="B36" s="50"/>
      <c r="C36" s="47">
        <v>605</v>
      </c>
      <c r="D36" s="47"/>
      <c r="E36" s="52">
        <v>4342</v>
      </c>
      <c r="F36" s="47"/>
      <c r="G36" s="47">
        <v>-960</v>
      </c>
      <c r="H36" s="47"/>
      <c r="I36" s="52">
        <v>410</v>
      </c>
    </row>
    <row r="37" spans="1:9" ht="21.75" customHeight="1" x14ac:dyDescent="0.25">
      <c r="A37" s="50" t="s">
        <v>201</v>
      </c>
      <c r="B37" s="50"/>
      <c r="C37" s="47">
        <v>-655</v>
      </c>
      <c r="D37" s="47"/>
      <c r="E37" s="52">
        <v>10853</v>
      </c>
      <c r="F37" s="47"/>
      <c r="G37" s="47">
        <v>2939</v>
      </c>
      <c r="H37" s="47"/>
      <c r="I37" s="52">
        <v>1853</v>
      </c>
    </row>
    <row r="38" spans="1:9" ht="21.75" customHeight="1" x14ac:dyDescent="0.25">
      <c r="A38" s="50"/>
      <c r="B38" s="50"/>
      <c r="C38" s="52"/>
      <c r="D38" s="47"/>
      <c r="E38" s="47"/>
      <c r="F38" s="47"/>
      <c r="G38" s="52"/>
      <c r="H38" s="47"/>
      <c r="I38" s="50"/>
    </row>
    <row r="39" spans="1:9" ht="21.75" customHeight="1" x14ac:dyDescent="0.25">
      <c r="A39" s="50" t="s">
        <v>39</v>
      </c>
      <c r="B39" s="50"/>
      <c r="C39" s="52"/>
      <c r="D39" s="47"/>
      <c r="E39" s="47"/>
      <c r="F39" s="47"/>
      <c r="G39" s="52"/>
      <c r="H39" s="47"/>
      <c r="I39" s="50"/>
    </row>
    <row r="40" spans="1:9" ht="21.75" customHeight="1" x14ac:dyDescent="0.25">
      <c r="A40" s="50"/>
      <c r="B40" s="55"/>
      <c r="C40" s="55"/>
      <c r="D40" s="55"/>
      <c r="E40" s="55"/>
      <c r="F40" s="55"/>
      <c r="G40" s="55"/>
      <c r="H40" s="56"/>
      <c r="I40" s="57" t="s">
        <v>79</v>
      </c>
    </row>
    <row r="41" spans="1:9" ht="21.75" customHeight="1" x14ac:dyDescent="0.25">
      <c r="A41" s="68" t="s">
        <v>0</v>
      </c>
      <c r="B41" s="55"/>
      <c r="C41" s="55"/>
      <c r="D41" s="55"/>
      <c r="E41" s="55"/>
      <c r="F41" s="55"/>
      <c r="G41" s="55"/>
      <c r="H41" s="55"/>
      <c r="I41" s="50"/>
    </row>
    <row r="42" spans="1:9" ht="21.75" customHeight="1" x14ac:dyDescent="0.25">
      <c r="A42" s="68" t="s">
        <v>202</v>
      </c>
      <c r="B42" s="55"/>
      <c r="C42" s="55"/>
      <c r="D42" s="55"/>
      <c r="E42" s="55"/>
      <c r="F42" s="55"/>
      <c r="G42" s="55"/>
      <c r="H42" s="55"/>
      <c r="I42" s="50"/>
    </row>
    <row r="43" spans="1:9" ht="21.75" customHeight="1" x14ac:dyDescent="0.25">
      <c r="A43" s="68" t="s">
        <v>81</v>
      </c>
      <c r="B43" s="55"/>
      <c r="C43" s="55"/>
      <c r="D43" s="55"/>
      <c r="E43" s="55"/>
      <c r="F43" s="55"/>
      <c r="G43" s="55"/>
      <c r="H43" s="55"/>
      <c r="I43" s="50"/>
    </row>
    <row r="44" spans="1:9" ht="21.75" customHeight="1" x14ac:dyDescent="0.25">
      <c r="A44" s="69"/>
      <c r="B44" s="56"/>
      <c r="C44" s="57"/>
      <c r="D44" s="56"/>
      <c r="E44" s="56"/>
      <c r="F44" s="56"/>
      <c r="G44" s="57"/>
      <c r="H44" s="56"/>
      <c r="I44" s="57" t="s">
        <v>2</v>
      </c>
    </row>
    <row r="45" spans="1:9" ht="21.75" customHeight="1" x14ac:dyDescent="0.25">
      <c r="A45" s="50"/>
      <c r="B45" s="70"/>
      <c r="C45" s="203" t="s">
        <v>3</v>
      </c>
      <c r="D45" s="203"/>
      <c r="E45" s="203"/>
      <c r="F45" s="58"/>
      <c r="G45" s="203" t="s">
        <v>4</v>
      </c>
      <c r="H45" s="203"/>
      <c r="I45" s="203"/>
    </row>
    <row r="46" spans="1:9" ht="21.75" customHeight="1" x14ac:dyDescent="0.25">
      <c r="A46" s="50"/>
      <c r="B46" s="57"/>
      <c r="C46" s="59" t="s">
        <v>82</v>
      </c>
      <c r="D46" s="60"/>
      <c r="E46" s="59" t="s">
        <v>83</v>
      </c>
      <c r="F46" s="61"/>
      <c r="G46" s="59" t="s">
        <v>82</v>
      </c>
      <c r="H46" s="60"/>
      <c r="I46" s="59" t="s">
        <v>83</v>
      </c>
    </row>
    <row r="47" spans="1:9" ht="21.75" customHeight="1" x14ac:dyDescent="0.25">
      <c r="A47" s="72" t="s">
        <v>203</v>
      </c>
      <c r="B47" s="50"/>
      <c r="C47" s="61"/>
      <c r="D47" s="62"/>
      <c r="E47" s="61"/>
      <c r="F47" s="61"/>
      <c r="G47" s="61"/>
      <c r="H47" s="62"/>
      <c r="I47" s="61"/>
    </row>
    <row r="48" spans="1:9" ht="21.75" customHeight="1" x14ac:dyDescent="0.25">
      <c r="A48" s="72" t="s">
        <v>204</v>
      </c>
      <c r="B48" s="50"/>
      <c r="C48" s="47">
        <v>-200345</v>
      </c>
      <c r="D48" s="52"/>
      <c r="E48" s="52">
        <v>-162678</v>
      </c>
      <c r="F48" s="52"/>
      <c r="G48" s="47">
        <v>-2880</v>
      </c>
      <c r="H48" s="50"/>
      <c r="I48" s="52">
        <v>-5238</v>
      </c>
    </row>
    <row r="49" spans="1:9" ht="21.75" customHeight="1" x14ac:dyDescent="0.25">
      <c r="A49" s="72" t="s">
        <v>205</v>
      </c>
      <c r="B49" s="50"/>
      <c r="C49" s="47">
        <v>-86770</v>
      </c>
      <c r="D49" s="52"/>
      <c r="E49" s="52">
        <v>-38189</v>
      </c>
      <c r="F49" s="52"/>
      <c r="G49" s="47">
        <v>-162</v>
      </c>
      <c r="H49" s="50"/>
      <c r="I49" s="52">
        <v>-23</v>
      </c>
    </row>
    <row r="50" spans="1:9" ht="21.75" customHeight="1" x14ac:dyDescent="0.25">
      <c r="A50" s="72" t="s">
        <v>206</v>
      </c>
      <c r="B50" s="50"/>
      <c r="C50" s="47">
        <v>-20981</v>
      </c>
      <c r="D50" s="52"/>
      <c r="E50" s="52">
        <v>-94724</v>
      </c>
      <c r="F50" s="52"/>
      <c r="G50" s="47">
        <v>-2857</v>
      </c>
      <c r="H50" s="50"/>
      <c r="I50" s="52">
        <v>1491</v>
      </c>
    </row>
    <row r="51" spans="1:9" ht="21.75" customHeight="1" x14ac:dyDescent="0.25">
      <c r="A51" s="72" t="s">
        <v>207</v>
      </c>
      <c r="B51" s="50"/>
      <c r="C51" s="47">
        <v>2128</v>
      </c>
      <c r="D51" s="52"/>
      <c r="E51" s="52">
        <v>-34215</v>
      </c>
      <c r="F51" s="52"/>
      <c r="G51" s="47">
        <v>-885</v>
      </c>
      <c r="H51" s="50"/>
      <c r="I51" s="52">
        <v>-1356</v>
      </c>
    </row>
    <row r="52" spans="1:9" ht="21.75" customHeight="1" x14ac:dyDescent="0.25">
      <c r="A52" s="72" t="s">
        <v>208</v>
      </c>
      <c r="B52" s="50"/>
      <c r="C52" s="47">
        <v>0</v>
      </c>
      <c r="D52" s="52"/>
      <c r="E52" s="52">
        <v>0</v>
      </c>
      <c r="F52" s="52"/>
      <c r="G52" s="47">
        <v>-247</v>
      </c>
      <c r="H52" s="50"/>
      <c r="I52" s="52">
        <v>0</v>
      </c>
    </row>
    <row r="53" spans="1:9" ht="21.75" customHeight="1" x14ac:dyDescent="0.25">
      <c r="A53" s="72" t="s">
        <v>209</v>
      </c>
      <c r="B53" s="50"/>
      <c r="C53" s="47">
        <v>-932</v>
      </c>
      <c r="D53" s="52"/>
      <c r="E53" s="54">
        <v>-1601</v>
      </c>
      <c r="F53" s="52"/>
      <c r="G53" s="54">
        <v>0</v>
      </c>
      <c r="H53" s="52"/>
      <c r="I53" s="54">
        <v>0</v>
      </c>
    </row>
    <row r="54" spans="1:9" ht="21.75" customHeight="1" x14ac:dyDescent="0.25">
      <c r="A54" s="50" t="s">
        <v>254</v>
      </c>
      <c r="B54" s="50"/>
      <c r="C54" s="63">
        <f>SUM(C29:C37,C48:C53)</f>
        <v>-100465</v>
      </c>
      <c r="D54" s="52"/>
      <c r="E54" s="52">
        <f>SUM(E29:E37,E48:E53)</f>
        <v>-108909</v>
      </c>
      <c r="F54" s="52"/>
      <c r="G54" s="52">
        <f>SUM(G29:G37,G48:G53)</f>
        <v>-10240</v>
      </c>
      <c r="H54" s="52"/>
      <c r="I54" s="52">
        <f>SUM(I29:I37,I48:I53)</f>
        <v>-5973</v>
      </c>
    </row>
    <row r="55" spans="1:9" ht="21.75" customHeight="1" x14ac:dyDescent="0.25">
      <c r="A55" s="72" t="s">
        <v>210</v>
      </c>
      <c r="B55" s="50"/>
      <c r="C55" s="47">
        <v>51</v>
      </c>
      <c r="D55" s="52"/>
      <c r="E55" s="52">
        <v>10</v>
      </c>
      <c r="F55" s="52"/>
      <c r="G55" s="47">
        <v>1083</v>
      </c>
      <c r="H55" s="52"/>
      <c r="I55" s="52">
        <v>1915</v>
      </c>
    </row>
    <row r="56" spans="1:9" ht="21.75" customHeight="1" x14ac:dyDescent="0.25">
      <c r="A56" s="50" t="s">
        <v>211</v>
      </c>
      <c r="B56" s="50"/>
      <c r="C56" s="47">
        <v>-12393</v>
      </c>
      <c r="D56" s="52"/>
      <c r="E56" s="54">
        <v>-7174</v>
      </c>
      <c r="F56" s="52"/>
      <c r="G56" s="47">
        <v>0</v>
      </c>
      <c r="H56" s="52"/>
      <c r="I56" s="54">
        <v>0</v>
      </c>
    </row>
    <row r="57" spans="1:9" ht="21.75" customHeight="1" x14ac:dyDescent="0.25">
      <c r="A57" s="70" t="s">
        <v>254</v>
      </c>
      <c r="B57" s="50"/>
      <c r="C57" s="64">
        <f>SUM(C54:C56)</f>
        <v>-112807</v>
      </c>
      <c r="D57" s="52"/>
      <c r="E57" s="64">
        <f>SUM(E54:E56)</f>
        <v>-116073</v>
      </c>
      <c r="F57" s="52"/>
      <c r="G57" s="64">
        <f>SUM(G54:G56)</f>
        <v>-9157</v>
      </c>
      <c r="H57" s="52"/>
      <c r="I57" s="64">
        <f>SUM(I54:I56)</f>
        <v>-4058</v>
      </c>
    </row>
    <row r="58" spans="1:9" ht="21.75" customHeight="1" x14ac:dyDescent="0.25">
      <c r="A58" s="70" t="s">
        <v>212</v>
      </c>
      <c r="B58" s="55"/>
      <c r="C58" s="52"/>
      <c r="D58" s="52"/>
      <c r="E58" s="52"/>
      <c r="F58" s="52"/>
      <c r="G58" s="52"/>
      <c r="H58" s="52"/>
      <c r="I58" s="52"/>
    </row>
    <row r="59" spans="1:9" ht="21.75" customHeight="1" x14ac:dyDescent="0.25">
      <c r="A59" s="50" t="s">
        <v>213</v>
      </c>
      <c r="B59" s="55"/>
      <c r="C59" s="47">
        <v>-670</v>
      </c>
      <c r="D59" s="52"/>
      <c r="E59" s="44">
        <v>-763</v>
      </c>
      <c r="F59" s="52"/>
      <c r="G59" s="47">
        <v>0</v>
      </c>
      <c r="H59" s="52"/>
      <c r="I59" s="44">
        <v>0</v>
      </c>
    </row>
    <row r="60" spans="1:9" ht="21.75" customHeight="1" x14ac:dyDescent="0.25">
      <c r="A60" s="50" t="s">
        <v>214</v>
      </c>
      <c r="B60" s="55"/>
      <c r="C60" s="47">
        <v>0</v>
      </c>
      <c r="D60" s="52"/>
      <c r="E60" s="44">
        <v>0</v>
      </c>
      <c r="F60" s="52"/>
      <c r="G60" s="47">
        <v>323000</v>
      </c>
      <c r="H60" s="52"/>
      <c r="I60" s="44">
        <v>80000</v>
      </c>
    </row>
    <row r="61" spans="1:9" ht="21.75" customHeight="1" x14ac:dyDescent="0.25">
      <c r="A61" s="50" t="s">
        <v>215</v>
      </c>
      <c r="B61" s="55"/>
      <c r="C61" s="47">
        <v>0</v>
      </c>
      <c r="D61" s="52"/>
      <c r="E61" s="44">
        <v>0</v>
      </c>
      <c r="F61" s="52"/>
      <c r="G61" s="47">
        <v>-450000</v>
      </c>
      <c r="H61" s="52"/>
      <c r="I61" s="44">
        <v>-145000</v>
      </c>
    </row>
    <row r="62" spans="1:9" ht="21.75" customHeight="1" x14ac:dyDescent="0.25">
      <c r="A62" s="50" t="s">
        <v>216</v>
      </c>
      <c r="B62" s="55"/>
      <c r="C62" s="47">
        <v>0</v>
      </c>
      <c r="D62" s="52"/>
      <c r="E62" s="44">
        <v>-100</v>
      </c>
      <c r="F62" s="52"/>
      <c r="G62" s="47">
        <v>0</v>
      </c>
      <c r="H62" s="52"/>
      <c r="I62" s="44">
        <v>0</v>
      </c>
    </row>
    <row r="63" spans="1:9" ht="21.75" customHeight="1" x14ac:dyDescent="0.25">
      <c r="A63" s="50" t="s">
        <v>248</v>
      </c>
      <c r="B63" s="55"/>
      <c r="C63" s="47">
        <v>8978</v>
      </c>
      <c r="D63" s="52"/>
      <c r="E63" s="44">
        <v>-144061</v>
      </c>
      <c r="F63" s="52"/>
      <c r="G63" s="47">
        <v>-30000</v>
      </c>
      <c r="H63" s="52"/>
      <c r="I63" s="44">
        <v>-74596</v>
      </c>
    </row>
    <row r="64" spans="1:9" ht="21.75" customHeight="1" x14ac:dyDescent="0.25">
      <c r="A64" s="50" t="s">
        <v>217</v>
      </c>
      <c r="B64" s="55"/>
      <c r="C64" s="47">
        <v>-16799</v>
      </c>
      <c r="D64" s="52"/>
      <c r="E64" s="44">
        <v>-75600</v>
      </c>
      <c r="F64" s="52"/>
      <c r="G64" s="47">
        <v>-365</v>
      </c>
      <c r="H64" s="52"/>
      <c r="I64" s="44">
        <v>-65</v>
      </c>
    </row>
    <row r="65" spans="1:9" ht="21.75" customHeight="1" x14ac:dyDescent="0.25">
      <c r="A65" s="50" t="s">
        <v>218</v>
      </c>
      <c r="B65" s="55"/>
      <c r="C65" s="47">
        <v>-4404</v>
      </c>
      <c r="D65" s="52"/>
      <c r="E65" s="44">
        <v>-5184</v>
      </c>
      <c r="F65" s="52"/>
      <c r="G65" s="47">
        <v>-178</v>
      </c>
      <c r="H65" s="52"/>
      <c r="I65" s="44">
        <v>-3536</v>
      </c>
    </row>
    <row r="66" spans="1:9" ht="21.75" customHeight="1" x14ac:dyDescent="0.25">
      <c r="A66" s="50" t="s">
        <v>219</v>
      </c>
      <c r="B66" s="55"/>
      <c r="C66" s="47">
        <v>0</v>
      </c>
      <c r="D66" s="52"/>
      <c r="E66" s="44">
        <v>0</v>
      </c>
      <c r="F66" s="52"/>
      <c r="G66" s="47">
        <v>-11232</v>
      </c>
      <c r="H66" s="52"/>
      <c r="I66" s="44">
        <v>-28035</v>
      </c>
    </row>
    <row r="67" spans="1:9" ht="21.75" customHeight="1" x14ac:dyDescent="0.25">
      <c r="A67" s="50" t="s">
        <v>220</v>
      </c>
      <c r="B67" s="55"/>
      <c r="C67" s="47">
        <v>0</v>
      </c>
      <c r="D67" s="52"/>
      <c r="E67" s="44">
        <v>0</v>
      </c>
      <c r="F67" s="52"/>
      <c r="G67" s="47">
        <v>189526</v>
      </c>
      <c r="H67" s="52"/>
      <c r="I67" s="44">
        <v>161475</v>
      </c>
    </row>
    <row r="68" spans="1:9" ht="21.75" customHeight="1" x14ac:dyDescent="0.25">
      <c r="A68" s="50" t="s">
        <v>221</v>
      </c>
      <c r="B68" s="55"/>
      <c r="C68" s="47">
        <v>667</v>
      </c>
      <c r="D68" s="52"/>
      <c r="E68" s="44">
        <v>77</v>
      </c>
      <c r="F68" s="52"/>
      <c r="G68" s="47">
        <v>3338</v>
      </c>
      <c r="H68" s="52"/>
      <c r="I68" s="44">
        <v>869</v>
      </c>
    </row>
    <row r="69" spans="1:9" ht="21.75" customHeight="1" x14ac:dyDescent="0.25">
      <c r="A69" s="70" t="s">
        <v>263</v>
      </c>
      <c r="B69" s="50"/>
      <c r="C69" s="64">
        <f>SUM(C59:C68)</f>
        <v>-12228</v>
      </c>
      <c r="D69" s="52"/>
      <c r="E69" s="64">
        <f>SUM(E59:E68)</f>
        <v>-225631</v>
      </c>
      <c r="F69" s="52"/>
      <c r="G69" s="64">
        <f>SUM(G59:G68)</f>
        <v>24089</v>
      </c>
      <c r="H69" s="52"/>
      <c r="I69" s="64">
        <f>SUM(I59:I68)</f>
        <v>-8888</v>
      </c>
    </row>
    <row r="70" spans="1:9" ht="21.75" customHeight="1" x14ac:dyDescent="0.25">
      <c r="A70" s="50"/>
      <c r="B70" s="50"/>
      <c r="C70" s="52"/>
      <c r="D70" s="52"/>
      <c r="E70" s="52"/>
      <c r="F70" s="52"/>
      <c r="G70" s="52"/>
      <c r="H70" s="52"/>
      <c r="I70" s="52"/>
    </row>
    <row r="71" spans="1:9" ht="21.75" customHeight="1" x14ac:dyDescent="0.25">
      <c r="A71" s="50" t="s">
        <v>39</v>
      </c>
      <c r="B71" s="50"/>
      <c r="C71" s="52"/>
      <c r="D71" s="47"/>
      <c r="E71" s="47"/>
      <c r="F71" s="47"/>
      <c r="G71" s="52"/>
      <c r="H71" s="52"/>
      <c r="I71" s="50"/>
    </row>
    <row r="72" spans="1:9" ht="21.75" customHeight="1" x14ac:dyDescent="0.25">
      <c r="A72" s="70"/>
      <c r="B72" s="50"/>
      <c r="C72" s="52"/>
      <c r="D72" s="47"/>
      <c r="E72" s="47"/>
      <c r="F72" s="47"/>
      <c r="G72" s="52"/>
      <c r="H72" s="52"/>
      <c r="I72" s="50"/>
    </row>
    <row r="73" spans="1:9" ht="21.75" customHeight="1" x14ac:dyDescent="0.25">
      <c r="A73" s="50"/>
      <c r="B73" s="55"/>
      <c r="C73" s="55"/>
      <c r="D73" s="55"/>
      <c r="E73" s="55"/>
      <c r="F73" s="55"/>
      <c r="G73" s="55"/>
      <c r="H73" s="56"/>
      <c r="I73" s="57" t="s">
        <v>79</v>
      </c>
    </row>
    <row r="74" spans="1:9" ht="21.75" customHeight="1" x14ac:dyDescent="0.25">
      <c r="A74" s="68" t="s">
        <v>0</v>
      </c>
      <c r="B74" s="55"/>
      <c r="C74" s="55"/>
      <c r="D74" s="55"/>
      <c r="E74" s="55"/>
      <c r="F74" s="55"/>
      <c r="G74" s="55"/>
      <c r="H74" s="55"/>
      <c r="I74" s="50"/>
    </row>
    <row r="75" spans="1:9" ht="21.75" customHeight="1" x14ac:dyDescent="0.25">
      <c r="A75" s="68" t="s">
        <v>202</v>
      </c>
      <c r="B75" s="55"/>
      <c r="C75" s="55"/>
      <c r="D75" s="55"/>
      <c r="E75" s="55"/>
      <c r="F75" s="55"/>
      <c r="G75" s="55"/>
      <c r="H75" s="55"/>
      <c r="I75" s="50"/>
    </row>
    <row r="76" spans="1:9" ht="21.75" customHeight="1" x14ac:dyDescent="0.25">
      <c r="A76" s="68" t="s">
        <v>81</v>
      </c>
      <c r="B76" s="55"/>
      <c r="C76" s="55"/>
      <c r="D76" s="55"/>
      <c r="E76" s="55"/>
      <c r="F76" s="55"/>
      <c r="G76" s="55"/>
      <c r="H76" s="55"/>
      <c r="I76" s="50"/>
    </row>
    <row r="77" spans="1:9" ht="21.75" customHeight="1" x14ac:dyDescent="0.25">
      <c r="A77" s="69"/>
      <c r="B77" s="56"/>
      <c r="C77" s="57"/>
      <c r="D77" s="56"/>
      <c r="E77" s="56"/>
      <c r="F77" s="56"/>
      <c r="G77" s="57"/>
      <c r="H77" s="56"/>
      <c r="I77" s="57" t="s">
        <v>2</v>
      </c>
    </row>
    <row r="78" spans="1:9" ht="21.75" customHeight="1" x14ac:dyDescent="0.25">
      <c r="A78" s="50"/>
      <c r="B78" s="70"/>
      <c r="C78" s="203" t="s">
        <v>3</v>
      </c>
      <c r="D78" s="203"/>
      <c r="E78" s="203"/>
      <c r="F78" s="58"/>
      <c r="G78" s="203" t="s">
        <v>4</v>
      </c>
      <c r="H78" s="203"/>
      <c r="I78" s="203"/>
    </row>
    <row r="79" spans="1:9" ht="21.75" customHeight="1" x14ac:dyDescent="0.25">
      <c r="A79" s="50"/>
      <c r="B79" s="57"/>
      <c r="C79" s="59" t="s">
        <v>82</v>
      </c>
      <c r="D79" s="60"/>
      <c r="E79" s="59" t="s">
        <v>83</v>
      </c>
      <c r="F79" s="61"/>
      <c r="G79" s="59" t="s">
        <v>82</v>
      </c>
      <c r="H79" s="60"/>
      <c r="I79" s="59" t="s">
        <v>83</v>
      </c>
    </row>
    <row r="80" spans="1:9" ht="21.75" customHeight="1" x14ac:dyDescent="0.25">
      <c r="A80" s="68" t="s">
        <v>222</v>
      </c>
      <c r="B80" s="50"/>
      <c r="C80" s="61"/>
      <c r="D80" s="62"/>
      <c r="E80" s="61"/>
      <c r="F80" s="61"/>
      <c r="G80" s="61"/>
      <c r="H80" s="62"/>
      <c r="I80" s="61"/>
    </row>
    <row r="81" spans="1:9" ht="21.75" customHeight="1" x14ac:dyDescent="0.25">
      <c r="A81" s="72" t="s">
        <v>258</v>
      </c>
      <c r="B81" s="50"/>
      <c r="C81" s="47">
        <v>-24598</v>
      </c>
      <c r="D81" s="52"/>
      <c r="E81" s="53">
        <v>57304</v>
      </c>
      <c r="F81" s="52"/>
      <c r="G81" s="47">
        <v>-30000</v>
      </c>
      <c r="H81" s="53"/>
      <c r="I81" s="53">
        <v>0</v>
      </c>
    </row>
    <row r="82" spans="1:9" ht="21.75" customHeight="1" x14ac:dyDescent="0.25">
      <c r="A82" s="72" t="s">
        <v>223</v>
      </c>
      <c r="B82" s="50"/>
      <c r="C82" s="47">
        <v>0</v>
      </c>
      <c r="D82" s="52"/>
      <c r="E82" s="53">
        <v>13316</v>
      </c>
      <c r="F82" s="52"/>
      <c r="G82" s="47">
        <v>0</v>
      </c>
      <c r="H82" s="53"/>
      <c r="I82" s="53">
        <v>0</v>
      </c>
    </row>
    <row r="83" spans="1:9" ht="21.75" customHeight="1" x14ac:dyDescent="0.25">
      <c r="A83" s="72" t="s">
        <v>224</v>
      </c>
      <c r="B83" s="50"/>
      <c r="C83" s="47">
        <v>-43823</v>
      </c>
      <c r="D83" s="52"/>
      <c r="E83" s="53">
        <v>-39852</v>
      </c>
      <c r="F83" s="52"/>
      <c r="G83" s="47">
        <v>0</v>
      </c>
      <c r="H83" s="53"/>
      <c r="I83" s="53">
        <v>0</v>
      </c>
    </row>
    <row r="84" spans="1:9" ht="21.75" customHeight="1" x14ac:dyDescent="0.25">
      <c r="A84" s="72" t="s">
        <v>225</v>
      </c>
      <c r="B84" s="50"/>
      <c r="C84" s="47">
        <v>-10055</v>
      </c>
      <c r="D84" s="52"/>
      <c r="E84" s="53">
        <v>-14711</v>
      </c>
      <c r="F84" s="52"/>
      <c r="G84" s="47">
        <v>-1051</v>
      </c>
      <c r="H84" s="53"/>
      <c r="I84" s="53">
        <v>-1843</v>
      </c>
    </row>
    <row r="85" spans="1:9" ht="21.75" customHeight="1" x14ac:dyDescent="0.25">
      <c r="A85" s="72" t="s">
        <v>226</v>
      </c>
      <c r="B85" s="50"/>
      <c r="C85" s="47">
        <v>-226</v>
      </c>
      <c r="D85" s="52"/>
      <c r="E85" s="53">
        <v>-21</v>
      </c>
      <c r="F85" s="52"/>
      <c r="G85" s="47">
        <v>0</v>
      </c>
      <c r="H85" s="53"/>
      <c r="I85" s="53">
        <v>0</v>
      </c>
    </row>
    <row r="86" spans="1:9" ht="21.75" customHeight="1" x14ac:dyDescent="0.25">
      <c r="A86" s="72" t="s">
        <v>227</v>
      </c>
      <c r="B86" s="50"/>
      <c r="C86" s="47">
        <v>-15780</v>
      </c>
      <c r="D86" s="52"/>
      <c r="E86" s="53">
        <v>-16025</v>
      </c>
      <c r="F86" s="52"/>
      <c r="G86" s="47">
        <v>-109</v>
      </c>
      <c r="H86" s="53"/>
      <c r="I86" s="53">
        <v>-125</v>
      </c>
    </row>
    <row r="87" spans="1:9" ht="21.75" customHeight="1" x14ac:dyDescent="0.25">
      <c r="A87" s="70" t="s">
        <v>228</v>
      </c>
      <c r="B87" s="50"/>
      <c r="C87" s="64">
        <f>SUM(C81:C86)</f>
        <v>-94482</v>
      </c>
      <c r="D87" s="47"/>
      <c r="E87" s="64">
        <f>SUM(E81:E86)</f>
        <v>11</v>
      </c>
      <c r="F87" s="47"/>
      <c r="G87" s="64">
        <f>SUM(G81:G86)</f>
        <v>-31160</v>
      </c>
      <c r="H87" s="52"/>
      <c r="I87" s="64">
        <f>SUM(I81:I86)</f>
        <v>-1968</v>
      </c>
    </row>
    <row r="88" spans="1:9" ht="21.75" customHeight="1" x14ac:dyDescent="0.25">
      <c r="A88" s="72" t="s">
        <v>229</v>
      </c>
      <c r="B88" s="50"/>
      <c r="C88" s="65">
        <v>-4358</v>
      </c>
      <c r="D88" s="52"/>
      <c r="E88" s="65">
        <v>-796</v>
      </c>
      <c r="F88" s="52"/>
      <c r="G88" s="65">
        <v>0</v>
      </c>
      <c r="H88" s="53"/>
      <c r="I88" s="65">
        <v>0</v>
      </c>
    </row>
    <row r="89" spans="1:9" ht="21.75" customHeight="1" x14ac:dyDescent="0.25">
      <c r="A89" s="70" t="s">
        <v>230</v>
      </c>
      <c r="B89" s="50"/>
      <c r="C89" s="52">
        <f>SUM(C57,C69,C87,C88)</f>
        <v>-223875</v>
      </c>
      <c r="D89" s="47"/>
      <c r="E89" s="52">
        <f>SUM(E57,E69,E87,E88)</f>
        <v>-342489</v>
      </c>
      <c r="F89" s="47"/>
      <c r="G89" s="52">
        <f>SUM(G57,G69,G87,G88)</f>
        <v>-16228</v>
      </c>
      <c r="H89" s="47"/>
      <c r="I89" s="52">
        <f>SUM(I57,I69,I87,I88)</f>
        <v>-14914</v>
      </c>
    </row>
    <row r="90" spans="1:9" ht="21.75" customHeight="1" x14ac:dyDescent="0.25">
      <c r="A90" s="50" t="s">
        <v>231</v>
      </c>
      <c r="B90" s="50"/>
      <c r="C90" s="53">
        <v>749971</v>
      </c>
      <c r="D90" s="47"/>
      <c r="E90" s="66">
        <v>888129</v>
      </c>
      <c r="F90" s="53"/>
      <c r="G90" s="53">
        <v>131560</v>
      </c>
      <c r="H90" s="53"/>
      <c r="I90" s="53">
        <v>415382</v>
      </c>
    </row>
    <row r="91" spans="1:9" ht="21.75" customHeight="1" thickBot="1" x14ac:dyDescent="0.3">
      <c r="A91" s="70" t="s">
        <v>232</v>
      </c>
      <c r="B91" s="50"/>
      <c r="C91" s="67">
        <f>SUM(C89:C90)</f>
        <v>526096</v>
      </c>
      <c r="D91" s="47"/>
      <c r="E91" s="67">
        <f>SUM(E89:E90)</f>
        <v>545640</v>
      </c>
      <c r="F91" s="47"/>
      <c r="G91" s="67">
        <f>SUM(G89:G90)</f>
        <v>115332</v>
      </c>
      <c r="H91" s="47"/>
      <c r="I91" s="67">
        <f>SUM(I89:I90)</f>
        <v>400468</v>
      </c>
    </row>
    <row r="92" spans="1:9" ht="21.75" customHeight="1" thickTop="1" x14ac:dyDescent="0.25">
      <c r="A92" s="70"/>
      <c r="B92" s="50"/>
      <c r="C92" s="47"/>
      <c r="D92" s="47"/>
      <c r="E92" s="47"/>
      <c r="F92" s="47"/>
      <c r="G92" s="47"/>
      <c r="H92" s="47"/>
      <c r="I92" s="47"/>
    </row>
    <row r="93" spans="1:9" ht="21.75" customHeight="1" x14ac:dyDescent="0.25">
      <c r="A93" s="70" t="s">
        <v>233</v>
      </c>
      <c r="B93" s="50"/>
      <c r="C93" s="47"/>
      <c r="D93" s="47"/>
      <c r="E93" s="47"/>
      <c r="F93" s="47"/>
      <c r="G93" s="47"/>
      <c r="H93" s="47"/>
      <c r="I93" s="47"/>
    </row>
    <row r="94" spans="1:9" ht="21.75" customHeight="1" x14ac:dyDescent="0.25">
      <c r="A94" s="50" t="s">
        <v>234</v>
      </c>
      <c r="B94" s="50"/>
      <c r="C94" s="47"/>
      <c r="D94" s="47"/>
      <c r="E94" s="47"/>
      <c r="F94" s="47"/>
      <c r="G94" s="47"/>
      <c r="H94" s="47"/>
      <c r="I94" s="47"/>
    </row>
    <row r="95" spans="1:9" ht="21.75" customHeight="1" x14ac:dyDescent="0.25">
      <c r="A95" s="70" t="s">
        <v>235</v>
      </c>
      <c r="B95" s="50"/>
      <c r="C95" s="47">
        <v>0</v>
      </c>
      <c r="D95" s="47"/>
      <c r="E95" s="47">
        <v>0</v>
      </c>
      <c r="F95" s="47"/>
      <c r="G95" s="47">
        <v>679</v>
      </c>
      <c r="H95" s="47"/>
      <c r="I95" s="47">
        <v>1097</v>
      </c>
    </row>
    <row r="96" spans="1:9" ht="21.75" customHeight="1" x14ac:dyDescent="0.25">
      <c r="A96" s="70" t="s">
        <v>236</v>
      </c>
      <c r="B96" s="50"/>
      <c r="C96" s="47">
        <v>4820</v>
      </c>
      <c r="D96" s="47"/>
      <c r="E96" s="47">
        <v>21084</v>
      </c>
      <c r="F96" s="47"/>
      <c r="G96" s="47">
        <v>0</v>
      </c>
      <c r="H96" s="47"/>
      <c r="I96" s="47">
        <v>282</v>
      </c>
    </row>
    <row r="97" spans="1:9" ht="21.75" customHeight="1" x14ac:dyDescent="0.25">
      <c r="A97" s="70" t="s">
        <v>237</v>
      </c>
      <c r="B97" s="50"/>
      <c r="C97" s="47">
        <v>1354</v>
      </c>
      <c r="D97" s="47"/>
      <c r="E97" s="47">
        <v>0</v>
      </c>
      <c r="F97" s="47"/>
      <c r="G97" s="47">
        <v>52</v>
      </c>
      <c r="H97" s="47"/>
      <c r="I97" s="47">
        <v>0</v>
      </c>
    </row>
    <row r="98" spans="1:9" ht="21.75" customHeight="1" x14ac:dyDescent="0.25">
      <c r="A98" s="50" t="s">
        <v>238</v>
      </c>
      <c r="B98" s="50"/>
      <c r="C98" s="47">
        <v>6500</v>
      </c>
      <c r="D98" s="47"/>
      <c r="E98" s="47">
        <v>9067</v>
      </c>
      <c r="F98" s="47"/>
      <c r="G98" s="47">
        <v>1894</v>
      </c>
      <c r="H98" s="47"/>
      <c r="I98" s="47">
        <v>0</v>
      </c>
    </row>
    <row r="99" spans="1:9" ht="21.75" customHeight="1" x14ac:dyDescent="0.25">
      <c r="A99" s="50" t="s">
        <v>239</v>
      </c>
      <c r="B99" s="50"/>
      <c r="C99" s="47">
        <v>0</v>
      </c>
      <c r="D99" s="47"/>
      <c r="E99" s="47">
        <v>341</v>
      </c>
      <c r="F99" s="47"/>
      <c r="G99" s="47">
        <v>0</v>
      </c>
      <c r="H99" s="47"/>
      <c r="I99" s="47">
        <v>0</v>
      </c>
    </row>
    <row r="100" spans="1:9" ht="21.75" customHeight="1" x14ac:dyDescent="0.25">
      <c r="A100" s="50" t="s">
        <v>240</v>
      </c>
      <c r="B100" s="50"/>
      <c r="C100" s="47">
        <v>132</v>
      </c>
      <c r="D100" s="47"/>
      <c r="E100" s="47">
        <v>1550</v>
      </c>
      <c r="F100" s="47"/>
      <c r="G100" s="47">
        <v>0</v>
      </c>
      <c r="H100" s="47"/>
      <c r="I100" s="47">
        <v>0</v>
      </c>
    </row>
    <row r="101" spans="1:9" ht="21.75" customHeight="1" x14ac:dyDescent="0.25">
      <c r="A101" s="50" t="s">
        <v>247</v>
      </c>
      <c r="B101" s="50"/>
      <c r="C101" s="47">
        <v>4000</v>
      </c>
      <c r="D101" s="47"/>
      <c r="E101" s="47">
        <v>0</v>
      </c>
      <c r="F101" s="47"/>
      <c r="G101" s="47">
        <v>0</v>
      </c>
      <c r="H101" s="47"/>
      <c r="I101" s="47">
        <v>0</v>
      </c>
    </row>
    <row r="102" spans="1:9" ht="21.75" customHeight="1" x14ac:dyDescent="0.25">
      <c r="A102" s="50" t="s">
        <v>260</v>
      </c>
      <c r="B102" s="50"/>
      <c r="C102" s="47"/>
      <c r="D102" s="47"/>
      <c r="E102" s="47"/>
      <c r="F102" s="47"/>
      <c r="G102" s="47"/>
      <c r="H102" s="47"/>
      <c r="I102" s="47"/>
    </row>
    <row r="103" spans="1:9" ht="21.75" customHeight="1" x14ac:dyDescent="0.25">
      <c r="A103" s="50" t="s">
        <v>259</v>
      </c>
      <c r="B103" s="50"/>
      <c r="C103" s="47">
        <v>109</v>
      </c>
      <c r="D103" s="47"/>
      <c r="E103" s="47">
        <v>6300</v>
      </c>
      <c r="F103" s="47"/>
      <c r="G103" s="47">
        <v>0</v>
      </c>
      <c r="H103" s="47"/>
      <c r="I103" s="47">
        <v>0</v>
      </c>
    </row>
    <row r="104" spans="1:9" ht="21.75" customHeight="1" x14ac:dyDescent="0.25">
      <c r="A104" s="50" t="s">
        <v>241</v>
      </c>
      <c r="B104" s="50"/>
      <c r="C104" s="47">
        <v>6524</v>
      </c>
      <c r="D104" s="47"/>
      <c r="E104" s="47">
        <v>3406</v>
      </c>
      <c r="F104" s="47"/>
      <c r="G104" s="47">
        <v>782</v>
      </c>
      <c r="H104" s="47"/>
      <c r="I104" s="47">
        <v>544</v>
      </c>
    </row>
    <row r="105" spans="1:9" ht="21.75" customHeight="1" x14ac:dyDescent="0.25">
      <c r="A105" s="50" t="s">
        <v>252</v>
      </c>
      <c r="B105" s="50"/>
      <c r="C105" s="47">
        <v>-545</v>
      </c>
      <c r="D105" s="47"/>
      <c r="E105" s="47">
        <v>-1744</v>
      </c>
      <c r="F105" s="47"/>
      <c r="G105" s="47">
        <v>-419</v>
      </c>
      <c r="H105" s="47"/>
      <c r="I105" s="47">
        <v>0</v>
      </c>
    </row>
    <row r="106" spans="1:9" ht="21.75" customHeight="1" x14ac:dyDescent="0.25">
      <c r="A106" s="50" t="s">
        <v>253</v>
      </c>
      <c r="B106" s="50"/>
      <c r="C106" s="47">
        <v>-596</v>
      </c>
      <c r="D106" s="47"/>
      <c r="E106" s="47">
        <v>-1828</v>
      </c>
      <c r="F106" s="47"/>
      <c r="G106" s="47">
        <v>-450</v>
      </c>
      <c r="H106" s="47"/>
      <c r="I106" s="47">
        <v>0</v>
      </c>
    </row>
    <row r="107" spans="1:9" ht="21.75" customHeight="1" x14ac:dyDescent="0.25">
      <c r="A107" s="72"/>
      <c r="B107" s="50"/>
      <c r="C107" s="47"/>
      <c r="D107" s="47"/>
      <c r="E107" s="47"/>
      <c r="F107" s="47"/>
      <c r="G107" s="47"/>
      <c r="H107" s="47"/>
      <c r="I107" s="47"/>
    </row>
    <row r="108" spans="1:9" ht="21.75" customHeight="1" x14ac:dyDescent="0.25">
      <c r="A108" s="50" t="s">
        <v>39</v>
      </c>
      <c r="B108" s="50"/>
      <c r="C108" s="47"/>
      <c r="D108" s="47"/>
      <c r="E108" s="47"/>
      <c r="F108" s="47"/>
      <c r="G108" s="47"/>
      <c r="H108" s="47"/>
      <c r="I108" s="47"/>
    </row>
  </sheetData>
  <sheetProtection selectLockedCells="1" selectUnlockedCells="1"/>
  <mergeCells count="6">
    <mergeCell ref="C6:E6"/>
    <mergeCell ref="G6:I6"/>
    <mergeCell ref="C45:E45"/>
    <mergeCell ref="G45:I45"/>
    <mergeCell ref="C78:E78"/>
    <mergeCell ref="G78:I78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2" manualBreakCount="2">
    <brk id="39" max="9" man="1"/>
    <brk id="7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a99b5bcd7457c29892197a14c0667f9b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ad9458f5a26ca3c4ac1c9e6b0d7f2f65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025C50-3E3B-4B8C-98AB-3CAE3012E3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C96DC3-1636-46CD-A61F-0E1B2339FD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Naiyarat Gueapai</cp:lastModifiedBy>
  <cp:lastPrinted>2024-04-30T07:42:07Z</cp:lastPrinted>
  <dcterms:created xsi:type="dcterms:W3CDTF">2024-04-22T08:59:32Z</dcterms:created>
  <dcterms:modified xsi:type="dcterms:W3CDTF">2024-05-10T03:24:27Z</dcterms:modified>
</cp:coreProperties>
</file>