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ammakitsirichok\Desktop\iTail\2024\Q1-2024\SET\Clean\"/>
    </mc:Choice>
  </mc:AlternateContent>
  <xr:revisionPtr revIDLastSave="0" documentId="13_ncr:1_{61F327A2-6270-4929-9F37-510BD147DB85}" xr6:coauthVersionLast="47" xr6:coauthVersionMax="47" xr10:uidLastSave="{00000000-0000-0000-0000-000000000000}"/>
  <bookViews>
    <workbookView xWindow="28690" yWindow="-110" windowWidth="29020" windowHeight="15820" tabRatio="879" xr2:uid="{00000000-000D-0000-FFFF-FFFF00000000}"/>
  </bookViews>
  <sheets>
    <sheet name="SFP" sheetId="1" r:id="rId1"/>
    <sheet name="PL_One Statement- 1 steps" sheetId="9" r:id="rId2"/>
    <sheet name="CH-Consol FS" sheetId="5" r:id="rId3"/>
    <sheet name="CH-Separate FS" sheetId="16" r:id="rId4"/>
    <sheet name="CF" sheetId="6" r:id="rId5"/>
  </sheets>
  <definedNames>
    <definedName name="_Hlk120336604" localSheetId="4">CF!$A$26</definedName>
    <definedName name="_xlnm.Print_Area" localSheetId="4">CF!$A$1:$J$37</definedName>
    <definedName name="_xlnm.Print_Area" localSheetId="2">'CH-Consol FS'!$A$1:$AB$31</definedName>
    <definedName name="_xlnm.Print_Area" localSheetId="3">'CH-Separate FS'!$A$1:$P$30</definedName>
    <definedName name="_xlnm.Print_Area" localSheetId="1">'PL_One Statement- 1 steps'!$A$1:$J$56</definedName>
    <definedName name="_xlnm.Print_Area" localSheetId="0">SFP!$A$1:$J$84</definedName>
    <definedName name="Z_A3B3E038_AAE0_4F24_B01A_BCF5B017EAC3_.wvu.PrintArea" localSheetId="4" hidden="1">CF!$A$1:$J$36</definedName>
    <definedName name="Z_A3B3E038_AAE0_4F24_B01A_BCF5B017EAC3_.wvu.PrintArea" localSheetId="2" hidden="1">'CH-Consol FS'!$A$1:$AB$34</definedName>
    <definedName name="Z_A3B3E038_AAE0_4F24_B01A_BCF5B017EAC3_.wvu.PrintArea" localSheetId="3" hidden="1">'CH-Separate FS'!$A$1:$P$20</definedName>
    <definedName name="Z_A3B3E038_AAE0_4F24_B01A_BCF5B017EAC3_.wvu.PrintArea" localSheetId="1" hidden="1">'PL_One Statement- 1 steps'!$A$1:$J$56</definedName>
    <definedName name="Z_A3B3E038_AAE0_4F24_B01A_BCF5B017EAC3_.wvu.PrintArea" localSheetId="0" hidden="1">SFP!$A$1:$J$84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9" i="9" l="1"/>
  <c r="L28" i="5"/>
  <c r="H18" i="9"/>
  <c r="H16" i="9"/>
  <c r="H12" i="9"/>
  <c r="H48" i="1"/>
  <c r="H46" i="1"/>
  <c r="D43" i="1"/>
  <c r="J50" i="9"/>
  <c r="H30" i="6" l="1"/>
  <c r="D30" i="6"/>
  <c r="N25" i="16" l="1"/>
  <c r="H27" i="16"/>
  <c r="F27" i="16"/>
  <c r="D27" i="16"/>
  <c r="B27" i="16"/>
  <c r="H17" i="16"/>
  <c r="F17" i="16"/>
  <c r="D17" i="16"/>
  <c r="Z27" i="5"/>
  <c r="Z29" i="5" s="1"/>
  <c r="V27" i="5"/>
  <c r="R28" i="5"/>
  <c r="R29" i="5" s="1"/>
  <c r="L29" i="5"/>
  <c r="P31" i="5"/>
  <c r="N31" i="5"/>
  <c r="P21" i="5"/>
  <c r="N21" i="5"/>
  <c r="T19" i="5"/>
  <c r="P19" i="5"/>
  <c r="N19" i="5"/>
  <c r="H19" i="5"/>
  <c r="F19" i="5"/>
  <c r="D19" i="5"/>
  <c r="B19" i="5"/>
  <c r="T29" i="5"/>
  <c r="P29" i="5"/>
  <c r="N29" i="5"/>
  <c r="H29" i="5"/>
  <c r="F29" i="5"/>
  <c r="D29" i="5"/>
  <c r="Z21" i="5"/>
  <c r="T21" i="5"/>
  <c r="R21" i="5"/>
  <c r="L21" i="5"/>
  <c r="J21" i="5"/>
  <c r="H21" i="5"/>
  <c r="F21" i="5"/>
  <c r="D21" i="5"/>
  <c r="B21" i="5"/>
  <c r="Z19" i="5"/>
  <c r="R19" i="5"/>
  <c r="L19" i="5"/>
  <c r="J19" i="5"/>
  <c r="V28" i="5" l="1"/>
  <c r="X28" i="5" s="1"/>
  <c r="AB28" i="5" s="1"/>
  <c r="L19" i="16"/>
  <c r="J19" i="16"/>
  <c r="H19" i="16"/>
  <c r="F19" i="16"/>
  <c r="D19" i="16"/>
  <c r="B19" i="16"/>
  <c r="L17" i="16"/>
  <c r="J17" i="16"/>
  <c r="B17" i="16"/>
  <c r="V29" i="5" l="1"/>
  <c r="B29" i="5"/>
  <c r="B31" i="5" s="1"/>
  <c r="D31" i="5"/>
  <c r="F31" i="5"/>
  <c r="H31" i="5"/>
  <c r="L31" i="5"/>
  <c r="R31" i="5"/>
  <c r="T31" i="5"/>
  <c r="Z31" i="5"/>
  <c r="D80" i="1" s="1"/>
  <c r="V17" i="5"/>
  <c r="V18" i="5"/>
  <c r="H29" i="16"/>
  <c r="F29" i="16"/>
  <c r="D29" i="16"/>
  <c r="B29" i="16"/>
  <c r="J29" i="9"/>
  <c r="F29" i="9"/>
  <c r="J11" i="9"/>
  <c r="J14" i="9" s="1"/>
  <c r="J21" i="9" s="1"/>
  <c r="J24" i="9" s="1"/>
  <c r="D11" i="9"/>
  <c r="D14" i="9" s="1"/>
  <c r="D21" i="9" s="1"/>
  <c r="D24" i="9" s="1"/>
  <c r="D27" i="9" s="1"/>
  <c r="H11" i="9"/>
  <c r="H14" i="9" s="1"/>
  <c r="H21" i="9" s="1"/>
  <c r="H24" i="9" s="1"/>
  <c r="H27" i="9" s="1"/>
  <c r="F11" i="9"/>
  <c r="F14" i="9" s="1"/>
  <c r="D29" i="9" l="1"/>
  <c r="D41" i="9" s="1"/>
  <c r="J27" i="5"/>
  <c r="H29" i="9"/>
  <c r="H41" i="9" s="1"/>
  <c r="J25" i="16"/>
  <c r="F21" i="9"/>
  <c r="F24" i="9" s="1"/>
  <c r="X17" i="5"/>
  <c r="V19" i="5"/>
  <c r="J27" i="6"/>
  <c r="H27" i="6"/>
  <c r="D27" i="6"/>
  <c r="F27" i="6"/>
  <c r="J20" i="6"/>
  <c r="H20" i="6"/>
  <c r="D20" i="6"/>
  <c r="F20" i="6"/>
  <c r="J29" i="5" l="1"/>
  <c r="J31" i="5" s="1"/>
  <c r="D77" i="1" s="1"/>
  <c r="X27" i="5"/>
  <c r="AB27" i="5" s="1"/>
  <c r="J27" i="16"/>
  <c r="J29" i="16" s="1"/>
  <c r="H77" i="1" s="1"/>
  <c r="P25" i="16"/>
  <c r="D29" i="6"/>
  <c r="D32" i="6" s="1"/>
  <c r="F29" i="6"/>
  <c r="F32" i="6" s="1"/>
  <c r="H29" i="6"/>
  <c r="H32" i="6" s="1"/>
  <c r="J29" i="6"/>
  <c r="J32" i="6" s="1"/>
  <c r="H5" i="6" l="1"/>
  <c r="N22" i="16"/>
  <c r="V24" i="5"/>
  <c r="V14" i="5"/>
  <c r="A27" i="16"/>
  <c r="A22" i="16"/>
  <c r="A21" i="16"/>
  <c r="N16" i="16"/>
  <c r="N12" i="16"/>
  <c r="A12" i="16"/>
  <c r="A11" i="16"/>
  <c r="P12" i="16" l="1"/>
  <c r="N19" i="16"/>
  <c r="P16" i="16"/>
  <c r="N17" i="16"/>
  <c r="X14" i="5"/>
  <c r="V21" i="5"/>
  <c r="X29" i="5"/>
  <c r="V31" i="5"/>
  <c r="D78" i="1" s="1"/>
  <c r="X24" i="5"/>
  <c r="P22" i="16"/>
  <c r="P15" i="16"/>
  <c r="P17" i="16" s="1"/>
  <c r="P19" i="16" l="1"/>
  <c r="AB14" i="5"/>
  <c r="AB24" i="5"/>
  <c r="AB29" i="5"/>
  <c r="X31" i="5"/>
  <c r="AB17" i="5"/>
  <c r="X18" i="5"/>
  <c r="X21" i="5" s="1"/>
  <c r="A1" i="5"/>
  <c r="A1" i="16" s="1"/>
  <c r="A1" i="6" s="1"/>
  <c r="AB18" i="5" l="1"/>
  <c r="AB19" i="5" s="1"/>
  <c r="X19" i="5"/>
  <c r="AB31" i="5"/>
  <c r="AB21" i="5" l="1"/>
  <c r="D50" i="9"/>
  <c r="D51" i="9" s="1"/>
  <c r="F50" i="9"/>
  <c r="F51" i="9" s="1"/>
  <c r="H50" i="9"/>
  <c r="J51" i="9"/>
  <c r="A35" i="1"/>
  <c r="A60" i="1" s="1"/>
  <c r="A1" i="9" s="1"/>
  <c r="A34" i="9" s="1"/>
  <c r="J79" i="1"/>
  <c r="J81" i="1" s="1"/>
  <c r="F79" i="1"/>
  <c r="F81" i="1" s="1"/>
  <c r="D79" i="1"/>
  <c r="D81" i="1" s="1"/>
  <c r="J56" i="1"/>
  <c r="H56" i="1"/>
  <c r="F56" i="1"/>
  <c r="D56" i="1"/>
  <c r="J49" i="1"/>
  <c r="H49" i="1"/>
  <c r="F49" i="1"/>
  <c r="D49" i="1"/>
  <c r="J31" i="1"/>
  <c r="H31" i="1"/>
  <c r="F31" i="1"/>
  <c r="D31" i="1"/>
  <c r="J18" i="1"/>
  <c r="H18" i="1"/>
  <c r="F18" i="1"/>
  <c r="D18" i="1"/>
  <c r="H51" i="9" l="1"/>
  <c r="L26" i="16"/>
  <c r="J58" i="1"/>
  <c r="J83" i="1" s="1"/>
  <c r="F58" i="1"/>
  <c r="F83" i="1" s="1"/>
  <c r="D58" i="1"/>
  <c r="D83" i="1" s="1"/>
  <c r="H58" i="1"/>
  <c r="D33" i="1"/>
  <c r="F33" i="1"/>
  <c r="H33" i="1"/>
  <c r="J33" i="1"/>
  <c r="L27" i="16" l="1"/>
  <c r="L29" i="16" s="1"/>
  <c r="N26" i="16"/>
  <c r="F53" i="9"/>
  <c r="P26" i="16" l="1"/>
  <c r="P27" i="16" s="1"/>
  <c r="P29" i="16" s="1"/>
  <c r="N27" i="16"/>
  <c r="N29" i="16" s="1"/>
  <c r="D53" i="9"/>
  <c r="D55" i="9" s="1"/>
  <c r="H53" i="9"/>
  <c r="H55" i="9" s="1"/>
  <c r="F55" i="9"/>
  <c r="J53" i="9"/>
  <c r="J55" i="9" s="1"/>
  <c r="H78" i="1" l="1"/>
  <c r="H79" i="1" s="1"/>
  <c r="H81" i="1" s="1"/>
  <c r="H83" i="1" s="1"/>
</calcChain>
</file>

<file path=xl/sharedStrings.xml><?xml version="1.0" encoding="utf-8"?>
<sst xmlns="http://schemas.openxmlformats.org/spreadsheetml/2006/main" count="274" uniqueCount="177">
  <si>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</si>
  <si>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</si>
  <si>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</si>
  <si>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</si>
  <si>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</si>
  <si>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</si>
  <si>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</si>
  <si>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</si>
  <si>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</si>
  <si>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</si>
  <si>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</si>
  <si>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</si>
  <si>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</si>
  <si>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</si>
  <si>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</si>
  <si>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</si>
  <si>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</si>
  <si>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</si>
  <si>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</t>
  </si>
  <si>
    <t>ผู้ถือหุ้น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</si>
  <si>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</si>
  <si>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</si>
  <si>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</si>
  <si>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</si>
  <si>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</si>
  <si>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</si>
  <si>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</si>
  <si>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</si>
  <si>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ส่วนได้เสียที่ไม่มีอำนาจควบคุม</t>
  </si>
  <si>
    <t>ควบคุม</t>
  </si>
  <si>
    <t>ส่วนได้เสีย</t>
  </si>
  <si>
    <t>กำไรขั้นต้น</t>
  </si>
  <si>
    <t>รวม</t>
  </si>
  <si>
    <t>ความเสี่ยง</t>
  </si>
  <si>
    <t>องค์ประกอบอื่นของส่วนของผู้ถือหุ้น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</si>
  <si>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</si>
  <si>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</si>
  <si>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</si>
  <si>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</si>
  <si>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</si>
  <si>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</si>
  <si>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</si>
  <si>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</si>
  <si>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</si>
  <si>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การแบ่งปันกำไร (ขาดทุน)</t>
  </si>
  <si>
    <t>31 ธันวาคม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</si>
  <si>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</si>
  <si>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</si>
  <si>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</si>
  <si>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รวมรายการที่อาจถูกจัดประเภทใหม่ไว้ในกำไรหรือขาดทุนในภายหลัง</t>
  </si>
  <si>
    <t>ส่วนเกิน</t>
  </si>
  <si>
    <t>ทุน</t>
  </si>
  <si>
    <t>ตาม</t>
  </si>
  <si>
    <t>กฎหมาย</t>
  </si>
  <si>
    <t>ที่ไม่มี</t>
  </si>
  <si>
    <t>อำนาจ</t>
  </si>
  <si>
    <t>อื่นของ</t>
  </si>
  <si>
    <t>ดอกเบี้ยรับ</t>
  </si>
  <si>
    <t>บริษัทใหญ่</t>
  </si>
  <si>
    <t>รายได้อื่น</t>
  </si>
  <si>
    <t>การแปลงค่า</t>
  </si>
  <si>
    <t>เงินสดและรายการเทียบเท่าเงินสด ณ 1 มกราคม</t>
  </si>
  <si>
    <t>กำไร (ขาดทุน) สำหรับงวด</t>
  </si>
  <si>
    <t>31 มีนาคม</t>
  </si>
  <si>
    <t>สินทรัพย์สัญญาอนุพันธ์</t>
  </si>
  <si>
    <t>เงินลงทุนในตราสารหนี้ที่วัดมูลค่าด้วย</t>
  </si>
  <si>
    <t xml:space="preserve">    วิธีราคาทุนตัดจำหน่าย</t>
  </si>
  <si>
    <t xml:space="preserve">    วิธีราคาทุนตัดจำหน่าย - ไม่หมุนเวียน</t>
  </si>
  <si>
    <t>สินทรัพย์สัญญาอนุพันธ์ - ไม่หมุนเวียน</t>
  </si>
  <si>
    <t>หนี้สินสัญญาอนุพันธ์</t>
  </si>
  <si>
    <t>รายได้จากการขายและการให้บริการ</t>
  </si>
  <si>
    <t>ต้นทุนขายและการให้บริการ</t>
  </si>
  <si>
    <t>ค่าใช้จ่ายในการขาย</t>
  </si>
  <si>
    <t>งบการเงินเฉพาะกิจการ</t>
  </si>
  <si>
    <t>งบการเงินรวม</t>
  </si>
  <si>
    <t xml:space="preserve">งบกำไรขาดทุนเบ็ดเสร็จ (ไม่ได้ตรวจสอบ) </t>
  </si>
  <si>
    <t>ผลต่างของอัตราแลกเปลี่ยนจากการแปลงค่างบการเงิน</t>
  </si>
  <si>
    <t>การจัดประเภทรายการใหม่ของสำรองรายการบัญชีป้องกันความเสี่ยง</t>
  </si>
  <si>
    <t xml:space="preserve">   ไปยังกำไรหรือขาดทุนสุทธิจากภาษีเงินได้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</si>
  <si>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</si>
  <si>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</si>
  <si>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การแบ่งปันกำไร (ขาดทุน) เบ็ดเสร็จรวม</t>
  </si>
  <si>
    <t xml:space="preserve">บริษัท ไอ-เทล คอร์ปอเรชั่น จำกัด (มหาชน) และบริษัทย่อย </t>
  </si>
  <si>
    <t xml:space="preserve">ยอดคงเหลือ ณ วันที่ 1 มกราคม 2566 </t>
  </si>
  <si>
    <t>กำไรสำหรับงวด</t>
  </si>
  <si>
    <t>สำหรับงวดสามเดือนสิ้นสุดวันที่ 31 มีนาคม 2566</t>
  </si>
  <si>
    <t>กำไร (ขาดทุน) เบ็ดเสร็จอื่นสำหรับงวด</t>
  </si>
  <si>
    <t>งบการเงิน</t>
  </si>
  <si>
    <t>อื่น</t>
  </si>
  <si>
    <t>ส่วนเกินทุน</t>
  </si>
  <si>
    <t>จากการรวม</t>
  </si>
  <si>
    <t>ธุรกิจภายใต้</t>
  </si>
  <si>
    <t>การควบคุมเดียวกัน</t>
  </si>
  <si>
    <t>การเปลี่ยนแปลง</t>
  </si>
  <si>
    <t>ในมูลค่าของ</t>
  </si>
  <si>
    <t>เงินลงทุน</t>
  </si>
  <si>
    <t>สัดส่วนเงินลงทุน</t>
  </si>
  <si>
    <t>ในบริษัทย่อย</t>
  </si>
  <si>
    <t>สำรองรายการ</t>
  </si>
  <si>
    <t>ป้องกันความเสี่ยง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</si>
  <si>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</si>
  <si>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</si>
  <si>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</si>
  <si>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อื่น </t>
  </si>
  <si>
    <t>ของส่วนของผู้ถือหุ้น</t>
  </si>
  <si>
    <t>องค์ประกอบอื่น</t>
  </si>
  <si>
    <t xml:space="preserve">31 มีนาคม </t>
  </si>
  <si>
    <t>ซื้อที่ดิน อาคารและอุปกรณ์</t>
  </si>
  <si>
    <t>ซื้อโปรแกรมคอมพิวเตอร์</t>
  </si>
  <si>
    <t>เงินสดรับจากการจำหน่ายที่ดิน อาคารและอุปกรณ์</t>
  </si>
  <si>
    <t>เงินสดจ่ายเพื่อเงินลงทุนในตราสารหนี้</t>
  </si>
  <si>
    <t>เงินสดรับจากการลงทุนในตราสารหนี้</t>
  </si>
  <si>
    <t>เงินสดรับ (จ่าย) สุทธิเพื่อเงินให้กู้ยืมระยะสั้นแก่บริษัทที่เกี่ยวข้องกัน</t>
  </si>
  <si>
    <t>เงินสดจ่ายเพื่อชำระหนี้สินตามสัญญาเช่า</t>
  </si>
  <si>
    <t>จ่ายดอกเบี้ย</t>
  </si>
  <si>
    <t>จ่ายต้นทุนทางการเงินอื่น</t>
  </si>
  <si>
    <t xml:space="preserve">เงินสดและรายการเทียบเท่าเงินสด ณ 31 มีนาคม 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</si>
  <si>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</si>
  <si>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การได้มาซึ่งสินทรัพย์สิทธิการใช้ภายใต้สัญญาเช่า</t>
  </si>
  <si>
    <t>เงินให้กู้ยืมระยะยาวบริษัทย่อย</t>
  </si>
  <si>
    <t>สินทรัพย์สิทธิการใช้ สุทธิ</t>
  </si>
  <si>
    <t>ที่ดิน อาคารและอุปกรณ์ สุทธิ</t>
  </si>
  <si>
    <t>สินทรัพย์ไม่มีตัวตน สุทธิ</t>
  </si>
  <si>
    <t>สินค้าคงเหลือ สุทธิ</t>
  </si>
  <si>
    <t>เงินกู้ยืมระยะสั้นบริษัทย่อย</t>
  </si>
  <si>
    <t>หนี้สินตามสัญญาเช่า สุทธิ</t>
  </si>
  <si>
    <t>ส่วนเกินมูลค่าหุ้น</t>
  </si>
  <si>
    <t xml:space="preserve">       ยังไม่ได้จัดสรร</t>
  </si>
  <si>
    <t>จัดสรรแล้ว - ทุนสำรองตามกฎหมาย</t>
  </si>
  <si>
    <t>จัดสรรแล้ว - ทุนสำรองอื่น</t>
  </si>
  <si>
    <t>กำไรก่อนค่าใช้จ่าย</t>
  </si>
  <si>
    <t>ขาดทุนจากการด้อยค่าสินทรัพย์ทางการเงิน สุทธิ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</si>
  <si>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</si>
  <si>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</si>
  <si>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</si>
  <si>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</si>
  <si>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</si>
  <si>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</si>
  <si>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>กำไร (ขาดทุน) เบ็ดเสร็จอื่น:</t>
  </si>
  <si>
    <t>กำไรเบ็ดเสร็จรวมสำหรับงวด</t>
  </si>
  <si>
    <t>รายการที่อาจถูกจัดประเภทใหม่ไว้ในกำไรหรือขาดทุนภายหลัง</t>
  </si>
  <si>
    <t>เงินให้กู้ยืมระยะสั้นแก่บริษัทย่อย</t>
  </si>
  <si>
    <t>สินทรัพย์ภาษีเงินได้รอตัดบัญชี สุทธิ</t>
  </si>
  <si>
    <t>งบฐานะการเงิน</t>
  </si>
  <si>
    <t>ภาระผูกพันผลประโยชน์พนักงาน</t>
  </si>
  <si>
    <t>ส่วนของหนี้สินตามสัญญาที่ถึงกำหนดชำระภายในหนึ่งปี สุทธิ</t>
  </si>
  <si>
    <t>เจ้าหนี้การค้าและเจ้าหนี้อื่น</t>
  </si>
  <si>
    <t>กำไรสะสม</t>
  </si>
  <si>
    <t>จัดสรรแล้ว</t>
  </si>
  <si>
    <t>รวมกำไร (ขาดทุน) เบ็ดเสร็จสำหรับงวด</t>
  </si>
  <si>
    <t>ป้องกัน</t>
  </si>
  <si>
    <t>รายการที่ไม่กระทบเงินสด</t>
  </si>
  <si>
    <t>ยอดคงเหลือ ณ วันที่ 31 มีนาคม 2566</t>
  </si>
  <si>
    <t>เงินลงทุนระยะสั้น</t>
  </si>
  <si>
    <t>หนี้สินสัญญาอนุพันธ์ - ไม่หมุนเวียน</t>
  </si>
  <si>
    <t>กำไร (ขาดทุน) เบ็ดเสร็จสำหรับงวด</t>
  </si>
  <si>
    <t>เงินสดจ่ายเพื่อลงทุนในบริษัทย่อย</t>
  </si>
  <si>
    <t xml:space="preserve">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</si>
  <si>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</si>
  <si>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</si>
  <si>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เงินสดจ่ายสุทธิเพื่อเงินกู้ยืมระยะสั้นจากบริษัทย่อย</t>
  </si>
  <si>
    <t>ลูกหนี้การค้าและลูกหนี้อื่น สุทธิ</t>
  </si>
  <si>
    <t>ภาษีเงินได้ค้างจ่าย</t>
  </si>
  <si>
    <t xml:space="preserve">กำไรเบ็ดเสร็จรวมสำหรับงวด </t>
  </si>
  <si>
    <t>กำไร (ขาดทุน) จากอัตราแลกเปลี่ยนของเงินสดและรายการเทียบเท่าเงินสด</t>
  </si>
  <si>
    <t>ขาดทุนเบ็ดเสร็จอื่นสำหรับงวด</t>
  </si>
  <si>
    <t>9, 17</t>
  </si>
  <si>
    <t>เงินลงทุนในบริษัทย่อยตามวิธีราคาทุน</t>
  </si>
  <si>
    <t>กำไร (ขาดทุน) อื่น สุทธิ</t>
  </si>
  <si>
    <t>องค์ประกอบ</t>
  </si>
  <si>
    <t>งบกำไรขาดทุน (ไม่ได้ตรวจสอบ)</t>
  </si>
  <si>
    <t>งบการเปลี่ยนแปลงส่วนของผู้ถือหุ้น (ไม่ได้ตรวจสอบ)</t>
  </si>
  <si>
    <t xml:space="preserve">กระแสเงินสดสุทธิใช้ไปในกิจกรรมลงทุน </t>
  </si>
  <si>
    <t>ทุนสำรอง</t>
  </si>
  <si>
    <t xml:space="preserve">    (หุ้นสามัญจำนวน 3,000,000,000 หุ้น มูลค่า 1 บาทต่อหุ้น)</t>
  </si>
  <si>
    <t>5, 17</t>
  </si>
  <si>
    <t>เงินสดจ่ายสุทธิเพื่อเงินลงทุนในเงินลงทุนระยะสั้น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</si>
</sst>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</cellStyleXfs>
  <cellXfs count="183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9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2" fontId="7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37" fontId="7" fillId="0" borderId="0" xfId="0" applyNumberFormat="1" applyFont="1"/>
    <xf numFmtId="37" fontId="6" fillId="0" borderId="0" xfId="0" applyNumberFormat="1" applyFont="1"/>
    <xf numFmtId="0" fontId="7" fillId="0" borderId="0" xfId="0" applyFont="1" applyAlignment="1">
      <alignment horizontal="right"/>
    </xf>
    <xf numFmtId="0" fontId="10" fillId="0" borderId="0" xfId="0" applyFont="1"/>
    <xf numFmtId="41" fontId="7" fillId="0" borderId="0" xfId="0" applyNumberFormat="1" applyFont="1"/>
    <xf numFmtId="41" fontId="6" fillId="0" borderId="0" xfId="0" applyNumberFormat="1" applyFont="1"/>
    <xf numFmtId="41" fontId="7" fillId="0" borderId="4" xfId="0" applyNumberFormat="1" applyFont="1" applyBorder="1"/>
    <xf numFmtId="41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/>
    <xf numFmtId="164" fontId="7" fillId="0" borderId="0" xfId="1" applyNumberFormat="1" applyFont="1" applyFill="1"/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Alignment="1"/>
    <xf numFmtId="41" fontId="7" fillId="0" borderId="4" xfId="0" applyNumberFormat="1" applyFont="1" applyBorder="1" applyAlignment="1">
      <alignment horizontal="right"/>
    </xf>
    <xf numFmtId="41" fontId="7" fillId="0" borderId="4" xfId="1" applyNumberFormat="1" applyFont="1" applyFill="1" applyBorder="1" applyAlignment="1"/>
    <xf numFmtId="41" fontId="6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left" indent="1"/>
    </xf>
    <xf numFmtId="164" fontId="6" fillId="0" borderId="1" xfId="1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7" fillId="0" borderId="0" xfId="0" applyNumberFormat="1" applyFont="1"/>
    <xf numFmtId="164" fontId="6" fillId="0" borderId="0" xfId="0" applyNumberFormat="1" applyFont="1"/>
    <xf numFmtId="164" fontId="7" fillId="0" borderId="0" xfId="1" applyNumberFormat="1" applyFont="1" applyFill="1" applyBorder="1" applyAlignment="1"/>
    <xf numFmtId="41" fontId="3" fillId="0" borderId="0" xfId="4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43" fontId="6" fillId="0" borderId="0" xfId="1" applyFont="1" applyFill="1" applyAlignment="1">
      <alignment horizontal="left" indent="2"/>
    </xf>
    <xf numFmtId="164" fontId="7" fillId="0" borderId="0" xfId="1" applyNumberFormat="1" applyFont="1" applyFill="1" applyBorder="1"/>
    <xf numFmtId="164" fontId="6" fillId="0" borderId="2" xfId="0" applyNumberFormat="1" applyFont="1" applyBorder="1" applyAlignment="1">
      <alignment horizontal="right"/>
    </xf>
    <xf numFmtId="41" fontId="3" fillId="0" borderId="2" xfId="4" applyNumberFormat="1" applyFont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164" fontId="7" fillId="0" borderId="0" xfId="1" applyNumberFormat="1" applyFont="1" applyAlignment="1">
      <alignment vertical="center"/>
    </xf>
    <xf numFmtId="41" fontId="7" fillId="0" borderId="0" xfId="4" applyNumberFormat="1" applyFont="1" applyAlignment="1">
      <alignment vertic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1" fontId="6" fillId="0" borderId="0" xfId="0" applyNumberFormat="1" applyFont="1" applyFill="1"/>
    <xf numFmtId="0" fontId="0" fillId="0" borderId="0" xfId="0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41" fontId="6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41" fontId="4" fillId="0" borderId="2" xfId="4" applyNumberFormat="1" applyFont="1" applyBorder="1" applyAlignment="1">
      <alignment vertical="center"/>
    </xf>
    <xf numFmtId="41" fontId="6" fillId="0" borderId="2" xfId="4" applyNumberFormat="1" applyFont="1" applyBorder="1" applyAlignment="1">
      <alignment vertical="center"/>
    </xf>
    <xf numFmtId="37" fontId="6" fillId="0" borderId="4" xfId="0" applyNumberFormat="1" applyFont="1" applyBorder="1" applyAlignment="1">
      <alignment horizontal="right"/>
    </xf>
    <xf numFmtId="37" fontId="6" fillId="0" borderId="4" xfId="0" applyNumberFormat="1" applyFont="1" applyBorder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41" fontId="0" fillId="0" borderId="0" xfId="0" applyNumberFormat="1" applyFont="1"/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0" fillId="0" borderId="0" xfId="0" applyNumberFormat="1" applyFont="1" applyFill="1"/>
    <xf numFmtId="41" fontId="0" fillId="0" borderId="0" xfId="1" applyNumberFormat="1" applyFont="1" applyFill="1" applyAlignment="1">
      <alignment horizontal="right" indent="1"/>
    </xf>
    <xf numFmtId="37" fontId="5" fillId="0" borderId="0" xfId="0" applyNumberFormat="1" applyFont="1" applyAlignment="1">
      <alignment horizontal="center"/>
    </xf>
    <xf numFmtId="41" fontId="4" fillId="0" borderId="2" xfId="1" applyNumberFormat="1" applyFont="1" applyFill="1" applyBorder="1" applyAlignment="1"/>
    <xf numFmtId="41" fontId="4" fillId="0" borderId="0" xfId="0" applyNumberFormat="1" applyFont="1"/>
    <xf numFmtId="41" fontId="4" fillId="0" borderId="2" xfId="0" applyNumberFormat="1" applyFont="1" applyBorder="1"/>
    <xf numFmtId="41" fontId="4" fillId="0" borderId="1" xfId="0" applyNumberFormat="1" applyFont="1" applyBorder="1"/>
    <xf numFmtId="37" fontId="0" fillId="0" borderId="0" xfId="0" applyNumberFormat="1" applyFont="1"/>
    <xf numFmtId="41" fontId="4" fillId="0" borderId="4" xfId="0" applyNumberFormat="1" applyFont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41" fontId="0" fillId="0" borderId="1" xfId="0" applyNumberFormat="1" applyFont="1" applyBorder="1"/>
    <xf numFmtId="0" fontId="0" fillId="0" borderId="0" xfId="0" applyFont="1" applyAlignment="1">
      <alignment horizontal="left" indent="2"/>
    </xf>
    <xf numFmtId="41" fontId="0" fillId="0" borderId="4" xfId="0" applyNumberFormat="1" applyFont="1" applyBorder="1"/>
    <xf numFmtId="41" fontId="0" fillId="0" borderId="4" xfId="0" applyNumberFormat="1" applyFont="1" applyFill="1" applyBorder="1"/>
    <xf numFmtId="43" fontId="0" fillId="0" borderId="0" xfId="1" applyFont="1" applyFill="1" applyAlignment="1"/>
    <xf numFmtId="37" fontId="4" fillId="0" borderId="0" xfId="0" applyNumberFormat="1" applyFont="1"/>
    <xf numFmtId="0" fontId="0" fillId="2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Alignment="1">
      <alignment horizontal="left" indent="1"/>
    </xf>
    <xf numFmtId="37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left" indent="1"/>
    </xf>
    <xf numFmtId="2" fontId="0" fillId="0" borderId="0" xfId="0" applyNumberFormat="1" applyFont="1" applyAlignment="1">
      <alignment horizontal="center" wrapText="1"/>
    </xf>
    <xf numFmtId="0" fontId="5" fillId="0" borderId="0" xfId="0" applyFont="1"/>
    <xf numFmtId="164" fontId="4" fillId="0" borderId="0" xfId="1" applyNumberFormat="1" applyFont="1" applyFill="1" applyAlignment="1">
      <alignment horizontal="right"/>
    </xf>
    <xf numFmtId="37" fontId="0" fillId="0" borderId="0" xfId="0" applyNumberFormat="1" applyFon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Fon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6" fillId="0" borderId="2" xfId="1" applyNumberFormat="1" applyFont="1" applyFill="1" applyBorder="1" applyAlignment="1"/>
    <xf numFmtId="0" fontId="4" fillId="0" borderId="0" xfId="0" applyFont="1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1" fontId="0" fillId="0" borderId="0" xfId="0" applyNumberFormat="1" applyFont="1" applyAlignment="1">
      <alignment vertical="center"/>
    </xf>
    <xf numFmtId="41" fontId="0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1" fontId="0" fillId="0" borderId="4" xfId="0" applyNumberFormat="1" applyFont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center" vertical="center"/>
    </xf>
    <xf numFmtId="3" fontId="0" fillId="0" borderId="0" xfId="0" applyNumberFormat="1" applyFont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4" fillId="0" borderId="2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 3 2" xfId="3" xr:uid="{A2F8E859-378B-44C2-A560-26E7A8943565}"/>
    <cellStyle name="Normal" xfId="0" builtinId="0"/>
    <cellStyle name="Normal 11 2" xfId="4" xr:uid="{F3458983-C765-4951-B069-841E214A7DF5}"/>
  </cellStyles>
  <dxfs count="2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60"/>
  <sheetViews>
    <sheetView tabSelected="1" view="pageBreakPreview" topLeftCell="A68" zoomScaleNormal="130" zoomScaleSheetLayoutView="100" workbookViewId="0">
      <selection activeCell="L78" sqref="L78"/>
    </sheetView>
  </sheetViews>
  <sheetFormatPr defaultColWidth="9.09765625" defaultRowHeight="21.25" customHeight="1" x14ac:dyDescent="0.65"/>
  <cols>
    <col min="1" max="1" width="52.19921875" style="79" customWidth="1"/>
    <col min="2" max="2" width="8.69921875" style="78" customWidth="1"/>
    <col min="3" max="3" width="1.09765625" style="78" customWidth="1"/>
    <col min="4" max="4" width="15.8984375" style="78" customWidth="1"/>
    <col min="5" max="5" width="1.09765625" style="78" customWidth="1"/>
    <col min="6" max="6" width="15.8984375" style="78" customWidth="1"/>
    <col min="7" max="7" width="1.09765625" style="78" customWidth="1"/>
    <col min="8" max="8" width="15.8984375" style="78" customWidth="1"/>
    <col min="9" max="9" width="1.09765625" style="78" customWidth="1"/>
    <col min="10" max="10" width="15.8984375" style="78" customWidth="1"/>
    <col min="11" max="16384" width="9.09765625" style="78"/>
  </cols>
  <sheetData>
    <row r="1" spans="1:10" ht="22" x14ac:dyDescent="0.7">
      <c r="A1" s="8" t="s">
        <v>82</v>
      </c>
    </row>
    <row r="2" spans="1:10" ht="21.25" customHeight="1" x14ac:dyDescent="0.7">
      <c r="A2" s="8" t="s">
        <v>143</v>
      </c>
    </row>
    <row r="3" spans="1:10" ht="21.25" customHeight="1" x14ac:dyDescent="0.7">
      <c r="B3" s="80"/>
      <c r="C3" s="80"/>
      <c r="D3" s="168" t="s">
        <v>74</v>
      </c>
      <c r="E3" s="168"/>
      <c r="F3" s="168"/>
      <c r="G3" s="81"/>
      <c r="H3" s="168" t="s">
        <v>73</v>
      </c>
      <c r="I3" s="168"/>
      <c r="J3" s="168"/>
    </row>
    <row r="4" spans="1:10" ht="21.25" customHeight="1" x14ac:dyDescent="0.7">
      <c r="B4" s="80"/>
      <c r="C4" s="80"/>
      <c r="D4" s="80" t="s">
        <v>63</v>
      </c>
      <c r="E4" s="80"/>
      <c r="F4" s="80" t="s">
        <v>45</v>
      </c>
      <c r="G4" s="81"/>
      <c r="H4" s="80" t="s">
        <v>63</v>
      </c>
      <c r="I4" s="80"/>
      <c r="J4" s="80" t="s">
        <v>45</v>
      </c>
    </row>
    <row r="5" spans="1:10" ht="21.25" customHeight="1" x14ac:dyDescent="0.7">
      <c r="A5" s="8" t="s">
        <v>0</v>
      </c>
      <c r="B5" s="20" t="s">
        <v>1</v>
      </c>
      <c r="C5" s="20"/>
      <c r="D5" s="80">
        <v>2567</v>
      </c>
      <c r="E5" s="80"/>
      <c r="F5" s="80">
        <v>2566</v>
      </c>
      <c r="G5" s="80"/>
      <c r="H5" s="80">
        <v>2567</v>
      </c>
      <c r="I5" s="80"/>
      <c r="J5" s="80">
        <v>2566</v>
      </c>
    </row>
    <row r="6" spans="1:10" ht="21.25" customHeight="1" x14ac:dyDescent="0.7">
      <c r="A6" s="8"/>
      <c r="B6" s="20"/>
      <c r="C6" s="20"/>
      <c r="D6" s="80" t="s">
        <v>46</v>
      </c>
      <c r="F6" s="82"/>
      <c r="G6" s="80"/>
      <c r="H6" s="80" t="s">
        <v>46</v>
      </c>
      <c r="I6" s="80"/>
      <c r="J6" s="82"/>
    </row>
    <row r="7" spans="1:10" ht="21.25" customHeight="1" x14ac:dyDescent="0.65">
      <c r="A7" s="83"/>
      <c r="B7" s="80"/>
      <c r="C7" s="80"/>
      <c r="D7" s="167" t="s">
        <v>41</v>
      </c>
      <c r="E7" s="167"/>
      <c r="F7" s="167"/>
      <c r="G7" s="167"/>
      <c r="H7" s="167"/>
      <c r="I7" s="167"/>
      <c r="J7" s="167"/>
    </row>
    <row r="8" spans="1:10" ht="22" x14ac:dyDescent="0.7">
      <c r="A8" s="84" t="s">
        <v>2</v>
      </c>
      <c r="B8" s="20"/>
      <c r="C8" s="20"/>
      <c r="D8" s="85"/>
      <c r="E8" s="85"/>
      <c r="F8" s="85"/>
      <c r="G8" s="85"/>
      <c r="H8" s="85"/>
      <c r="I8" s="85"/>
      <c r="J8" s="85"/>
    </row>
    <row r="9" spans="1:10" ht="21.5" x14ac:dyDescent="0.65">
      <c r="A9" s="79" t="s">
        <v>3</v>
      </c>
      <c r="B9" s="20">
        <v>7</v>
      </c>
      <c r="C9" s="20"/>
      <c r="D9" s="85">
        <v>6910440</v>
      </c>
      <c r="E9" s="85"/>
      <c r="F9" s="85">
        <v>9305088</v>
      </c>
      <c r="G9" s="85"/>
      <c r="H9" s="85">
        <v>6863240</v>
      </c>
      <c r="I9" s="85"/>
      <c r="J9" s="85">
        <v>9301644</v>
      </c>
    </row>
    <row r="10" spans="1:10" ht="21.5" x14ac:dyDescent="0.65">
      <c r="A10" s="86" t="s">
        <v>153</v>
      </c>
      <c r="B10" s="87">
        <v>8</v>
      </c>
      <c r="C10" s="87"/>
      <c r="D10" s="88">
        <v>4582388</v>
      </c>
      <c r="E10" s="88"/>
      <c r="F10" s="89">
        <v>0</v>
      </c>
      <c r="G10" s="88"/>
      <c r="H10" s="88">
        <v>4582388</v>
      </c>
      <c r="I10" s="88"/>
      <c r="J10" s="89">
        <v>0</v>
      </c>
    </row>
    <row r="11" spans="1:10" ht="21.5" x14ac:dyDescent="0.65">
      <c r="A11" s="79" t="s">
        <v>161</v>
      </c>
      <c r="B11" s="90" t="s">
        <v>166</v>
      </c>
      <c r="C11" s="20"/>
      <c r="D11" s="85">
        <v>3960965</v>
      </c>
      <c r="E11" s="85"/>
      <c r="F11" s="85">
        <v>3860220</v>
      </c>
      <c r="G11" s="85"/>
      <c r="H11" s="85">
        <v>3449916</v>
      </c>
      <c r="I11" s="85"/>
      <c r="J11" s="85">
        <v>3266560</v>
      </c>
    </row>
    <row r="12" spans="1:10" ht="21.5" x14ac:dyDescent="0.65">
      <c r="A12" s="79" t="s">
        <v>141</v>
      </c>
      <c r="B12" s="90">
        <v>17</v>
      </c>
      <c r="C12" s="20"/>
      <c r="D12" s="85">
        <v>0</v>
      </c>
      <c r="E12" s="85"/>
      <c r="F12" s="89">
        <v>0</v>
      </c>
      <c r="G12" s="85"/>
      <c r="H12" s="85">
        <v>751351</v>
      </c>
      <c r="I12" s="85"/>
      <c r="J12" s="85">
        <v>559268</v>
      </c>
    </row>
    <row r="13" spans="1:10" ht="21.5" x14ac:dyDescent="0.65">
      <c r="A13" s="79" t="s">
        <v>123</v>
      </c>
      <c r="B13" s="90">
        <v>10</v>
      </c>
      <c r="C13" s="20"/>
      <c r="D13" s="85">
        <v>3263768</v>
      </c>
      <c r="E13" s="85"/>
      <c r="F13" s="85">
        <v>3242827</v>
      </c>
      <c r="G13" s="85"/>
      <c r="H13" s="85">
        <v>2792491</v>
      </c>
      <c r="I13" s="85"/>
      <c r="J13" s="85">
        <v>2881646</v>
      </c>
    </row>
    <row r="14" spans="1:10" ht="21.5" x14ac:dyDescent="0.65">
      <c r="A14" s="79" t="s">
        <v>65</v>
      </c>
      <c r="B14" s="20"/>
      <c r="C14" s="20"/>
      <c r="D14" s="85"/>
      <c r="E14" s="85"/>
      <c r="F14" s="85"/>
      <c r="G14" s="85"/>
      <c r="H14" s="85"/>
      <c r="I14" s="85"/>
      <c r="J14" s="85"/>
    </row>
    <row r="15" spans="1:10" ht="21.5" x14ac:dyDescent="0.65">
      <c r="A15" s="79" t="s">
        <v>66</v>
      </c>
      <c r="B15" s="20">
        <v>12</v>
      </c>
      <c r="C15" s="20"/>
      <c r="D15" s="85">
        <v>671382</v>
      </c>
      <c r="E15" s="85"/>
      <c r="F15" s="85">
        <v>1760811</v>
      </c>
      <c r="G15" s="85"/>
      <c r="H15" s="85">
        <v>671382</v>
      </c>
      <c r="I15" s="85"/>
      <c r="J15" s="85">
        <v>1760811</v>
      </c>
    </row>
    <row r="16" spans="1:10" ht="21.5" x14ac:dyDescent="0.65">
      <c r="A16" s="79" t="s">
        <v>64</v>
      </c>
      <c r="B16" s="20">
        <v>6</v>
      </c>
      <c r="C16" s="20"/>
      <c r="D16" s="85">
        <v>7735</v>
      </c>
      <c r="E16" s="85"/>
      <c r="F16" s="85">
        <v>240471</v>
      </c>
      <c r="G16" s="85"/>
      <c r="H16" s="85">
        <v>7735</v>
      </c>
      <c r="I16" s="85"/>
      <c r="J16" s="85">
        <v>240471</v>
      </c>
    </row>
    <row r="17" spans="1:10" ht="21.5" x14ac:dyDescent="0.65">
      <c r="A17" s="79" t="s">
        <v>4</v>
      </c>
      <c r="B17" s="20"/>
      <c r="C17" s="20"/>
      <c r="D17" s="85">
        <v>155715</v>
      </c>
      <c r="E17" s="85"/>
      <c r="F17" s="85">
        <v>164000</v>
      </c>
      <c r="G17" s="85"/>
      <c r="H17" s="85">
        <v>155308</v>
      </c>
      <c r="I17" s="85"/>
      <c r="J17" s="85">
        <v>160927</v>
      </c>
    </row>
    <row r="18" spans="1:10" ht="22" x14ac:dyDescent="0.7">
      <c r="A18" s="8" t="s">
        <v>5</v>
      </c>
      <c r="B18" s="20"/>
      <c r="C18" s="20"/>
      <c r="D18" s="91">
        <f>SUM(D9:D17)</f>
        <v>19552393</v>
      </c>
      <c r="E18" s="92"/>
      <c r="F18" s="93">
        <f>SUM(F9:F17)</f>
        <v>18573417</v>
      </c>
      <c r="G18" s="92"/>
      <c r="H18" s="91">
        <f>SUM(H9:H17)</f>
        <v>19273811</v>
      </c>
      <c r="I18" s="92"/>
      <c r="J18" s="93">
        <f>SUM(J9:J17)</f>
        <v>18171327</v>
      </c>
    </row>
    <row r="19" spans="1:10" ht="12" customHeight="1" x14ac:dyDescent="0.65">
      <c r="B19" s="20"/>
      <c r="C19" s="20"/>
      <c r="D19" s="85"/>
      <c r="E19" s="85"/>
      <c r="F19" s="85"/>
      <c r="G19" s="85"/>
      <c r="H19" s="85"/>
      <c r="I19" s="85"/>
      <c r="J19" s="85"/>
    </row>
    <row r="20" spans="1:10" ht="22" x14ac:dyDescent="0.7">
      <c r="A20" s="84" t="s">
        <v>6</v>
      </c>
      <c r="B20" s="90"/>
      <c r="C20" s="20"/>
      <c r="D20" s="85"/>
      <c r="E20" s="85"/>
      <c r="F20" s="85"/>
      <c r="G20" s="85"/>
      <c r="H20" s="85"/>
      <c r="I20" s="85"/>
      <c r="J20" s="85"/>
    </row>
    <row r="21" spans="1:10" ht="21.5" x14ac:dyDescent="0.65">
      <c r="A21" s="78" t="s">
        <v>167</v>
      </c>
      <c r="B21" s="90">
        <v>11</v>
      </c>
      <c r="C21" s="20"/>
      <c r="D21" s="85">
        <v>0</v>
      </c>
      <c r="E21" s="85"/>
      <c r="F21" s="85">
        <v>0</v>
      </c>
      <c r="G21" s="85"/>
      <c r="H21" s="85">
        <v>258800</v>
      </c>
      <c r="I21" s="85"/>
      <c r="J21" s="85">
        <v>210200</v>
      </c>
    </row>
    <row r="22" spans="1:10" ht="21.5" x14ac:dyDescent="0.65">
      <c r="A22" s="79" t="s">
        <v>119</v>
      </c>
      <c r="B22" s="90">
        <v>17</v>
      </c>
      <c r="C22" s="20"/>
      <c r="D22" s="85">
        <v>0</v>
      </c>
      <c r="E22" s="85"/>
      <c r="F22" s="85">
        <v>0</v>
      </c>
      <c r="G22" s="85"/>
      <c r="H22" s="85">
        <v>108895</v>
      </c>
      <c r="I22" s="85"/>
      <c r="J22" s="85">
        <v>102177</v>
      </c>
    </row>
    <row r="23" spans="1:10" ht="21.5" x14ac:dyDescent="0.65">
      <c r="A23" s="79" t="s">
        <v>65</v>
      </c>
      <c r="B23" s="90"/>
      <c r="C23" s="20"/>
      <c r="D23" s="85"/>
      <c r="E23" s="85"/>
      <c r="F23" s="85"/>
      <c r="G23" s="85"/>
      <c r="H23" s="85"/>
      <c r="I23" s="85"/>
      <c r="J23" s="85"/>
    </row>
    <row r="24" spans="1:10" ht="21.5" x14ac:dyDescent="0.65">
      <c r="A24" s="79" t="s">
        <v>67</v>
      </c>
      <c r="B24" s="20">
        <v>12</v>
      </c>
      <c r="C24" s="20"/>
      <c r="D24" s="85">
        <v>726001</v>
      </c>
      <c r="E24" s="85"/>
      <c r="F24" s="85">
        <v>877924</v>
      </c>
      <c r="G24" s="85"/>
      <c r="H24" s="85">
        <v>726001</v>
      </c>
      <c r="I24" s="85"/>
      <c r="J24" s="85">
        <v>877924</v>
      </c>
    </row>
    <row r="25" spans="1:10" ht="21.5" x14ac:dyDescent="0.65">
      <c r="A25" s="79" t="s">
        <v>121</v>
      </c>
      <c r="B25" s="90">
        <v>13</v>
      </c>
      <c r="C25" s="20"/>
      <c r="D25" s="85">
        <v>5619429</v>
      </c>
      <c r="E25" s="85"/>
      <c r="F25" s="85">
        <v>5481935</v>
      </c>
      <c r="G25" s="85"/>
      <c r="H25" s="85">
        <v>5619358</v>
      </c>
      <c r="I25" s="85"/>
      <c r="J25" s="85">
        <v>5481935</v>
      </c>
    </row>
    <row r="26" spans="1:10" ht="21.5" x14ac:dyDescent="0.65">
      <c r="A26" s="79" t="s">
        <v>120</v>
      </c>
      <c r="B26" s="90"/>
      <c r="C26" s="20"/>
      <c r="D26" s="85">
        <v>41978</v>
      </c>
      <c r="E26" s="85"/>
      <c r="F26" s="85">
        <v>45478</v>
      </c>
      <c r="G26" s="85"/>
      <c r="H26" s="85">
        <v>41978</v>
      </c>
      <c r="I26" s="85"/>
      <c r="J26" s="85">
        <v>45478</v>
      </c>
    </row>
    <row r="27" spans="1:10" ht="21.5" x14ac:dyDescent="0.65">
      <c r="A27" s="79" t="s">
        <v>122</v>
      </c>
      <c r="B27" s="90"/>
      <c r="C27" s="20"/>
      <c r="D27" s="85">
        <v>35263</v>
      </c>
      <c r="E27" s="85"/>
      <c r="F27" s="85">
        <v>35513</v>
      </c>
      <c r="G27" s="85"/>
      <c r="H27" s="85">
        <v>35165</v>
      </c>
      <c r="I27" s="85"/>
      <c r="J27" s="85">
        <v>35513</v>
      </c>
    </row>
    <row r="28" spans="1:10" ht="21.5" x14ac:dyDescent="0.65">
      <c r="A28" s="79" t="s">
        <v>68</v>
      </c>
      <c r="B28" s="90">
        <v>6</v>
      </c>
      <c r="C28" s="20"/>
      <c r="D28" s="85">
        <v>0</v>
      </c>
      <c r="E28" s="85"/>
      <c r="F28" s="85">
        <v>70281</v>
      </c>
      <c r="G28" s="85"/>
      <c r="H28" s="85">
        <v>0</v>
      </c>
      <c r="I28" s="85"/>
      <c r="J28" s="85">
        <v>70281</v>
      </c>
    </row>
    <row r="29" spans="1:10" ht="21.5" x14ac:dyDescent="0.65">
      <c r="A29" s="79" t="s">
        <v>142</v>
      </c>
      <c r="B29" s="90"/>
      <c r="C29" s="20"/>
      <c r="D29" s="85">
        <v>98526</v>
      </c>
      <c r="E29" s="85"/>
      <c r="F29" s="85">
        <v>44209</v>
      </c>
      <c r="G29" s="85"/>
      <c r="H29" s="85">
        <v>61300</v>
      </c>
      <c r="I29" s="85"/>
      <c r="J29" s="85">
        <v>22486</v>
      </c>
    </row>
    <row r="30" spans="1:10" ht="21.5" x14ac:dyDescent="0.65">
      <c r="A30" s="79" t="s">
        <v>7</v>
      </c>
      <c r="B30" s="90">
        <v>17</v>
      </c>
      <c r="C30" s="20"/>
      <c r="D30" s="85">
        <v>301628</v>
      </c>
      <c r="E30" s="85"/>
      <c r="F30" s="85">
        <v>302494</v>
      </c>
      <c r="G30" s="85"/>
      <c r="H30" s="85">
        <v>301628</v>
      </c>
      <c r="I30" s="85"/>
      <c r="J30" s="85">
        <v>302494</v>
      </c>
    </row>
    <row r="31" spans="1:10" ht="22" x14ac:dyDescent="0.7">
      <c r="A31" s="8" t="s">
        <v>8</v>
      </c>
      <c r="B31" s="90"/>
      <c r="C31" s="20"/>
      <c r="D31" s="93">
        <f>SUM(D21:D30)</f>
        <v>6822825</v>
      </c>
      <c r="E31" s="92"/>
      <c r="F31" s="93">
        <f>SUM(F21:F30)</f>
        <v>6857834</v>
      </c>
      <c r="G31" s="92"/>
      <c r="H31" s="93">
        <f>SUM(H21:H30)</f>
        <v>7153125</v>
      </c>
      <c r="I31" s="92"/>
      <c r="J31" s="93">
        <f>SUM(J21:J30)</f>
        <v>7148488</v>
      </c>
    </row>
    <row r="32" spans="1:10" ht="10.5" customHeight="1" x14ac:dyDescent="0.7">
      <c r="A32" s="8"/>
      <c r="B32" s="90"/>
      <c r="C32" s="20"/>
      <c r="D32" s="92"/>
      <c r="E32" s="92"/>
      <c r="F32" s="92"/>
      <c r="G32" s="92"/>
      <c r="H32" s="92"/>
      <c r="I32" s="92"/>
      <c r="J32" s="92"/>
    </row>
    <row r="33" spans="1:12" ht="22.5" thickBot="1" x14ac:dyDescent="0.75">
      <c r="A33" s="8" t="s">
        <v>9</v>
      </c>
      <c r="B33" s="90"/>
      <c r="C33" s="20"/>
      <c r="D33" s="94">
        <f>D31+D18</f>
        <v>26375218</v>
      </c>
      <c r="E33" s="92"/>
      <c r="F33" s="94">
        <f>F31+F18</f>
        <v>25431251</v>
      </c>
      <c r="G33" s="92"/>
      <c r="H33" s="94">
        <f>H31+H18</f>
        <v>26426936</v>
      </c>
      <c r="I33" s="92"/>
      <c r="J33" s="94">
        <f>J31+J18</f>
        <v>25319815</v>
      </c>
    </row>
    <row r="34" spans="1:12" ht="10.5" customHeight="1" thickTop="1" x14ac:dyDescent="0.65"/>
    <row r="35" spans="1:12" ht="22" x14ac:dyDescent="0.7">
      <c r="A35" s="8" t="str">
        <f>$A$1</f>
        <v xml:space="preserve">บริษัท ไอ-เทล คอร์ปอเรชั่น จำกัด (มหาชน) และบริษัทย่อย </v>
      </c>
    </row>
    <row r="36" spans="1:12" ht="21.25" customHeight="1" x14ac:dyDescent="0.7">
      <c r="A36" s="8" t="s">
        <v>143</v>
      </c>
    </row>
    <row r="37" spans="1:12" ht="21.25" customHeight="1" x14ac:dyDescent="0.7">
      <c r="A37" s="83"/>
      <c r="B37" s="80"/>
      <c r="C37" s="80"/>
      <c r="D37" s="168" t="s">
        <v>74</v>
      </c>
      <c r="E37" s="168"/>
      <c r="F37" s="168"/>
      <c r="G37" s="81"/>
      <c r="H37" s="168" t="s">
        <v>73</v>
      </c>
      <c r="I37" s="168"/>
      <c r="J37" s="168"/>
    </row>
    <row r="38" spans="1:12" ht="21.25" customHeight="1" x14ac:dyDescent="0.7">
      <c r="B38" s="80"/>
      <c r="C38" s="80"/>
      <c r="D38" s="80" t="s">
        <v>63</v>
      </c>
      <c r="E38" s="80"/>
      <c r="F38" s="80" t="s">
        <v>45</v>
      </c>
      <c r="G38" s="81"/>
      <c r="H38" s="80" t="s">
        <v>63</v>
      </c>
      <c r="I38" s="80"/>
      <c r="J38" s="80" t="s">
        <v>45</v>
      </c>
    </row>
    <row r="39" spans="1:12" ht="22" x14ac:dyDescent="0.7">
      <c r="A39" s="8" t="s">
        <v>38</v>
      </c>
      <c r="B39" s="20" t="s">
        <v>1</v>
      </c>
      <c r="C39" s="80"/>
      <c r="D39" s="80">
        <v>2567</v>
      </c>
      <c r="E39" s="80"/>
      <c r="F39" s="80">
        <v>2566</v>
      </c>
      <c r="G39" s="80"/>
      <c r="H39" s="80">
        <v>2567</v>
      </c>
      <c r="I39" s="80"/>
      <c r="J39" s="80">
        <v>2566</v>
      </c>
    </row>
    <row r="40" spans="1:12" ht="21.25" customHeight="1" x14ac:dyDescent="0.7">
      <c r="A40" s="8"/>
      <c r="B40" s="20"/>
      <c r="C40" s="80"/>
      <c r="D40" s="80" t="s">
        <v>46</v>
      </c>
      <c r="F40" s="82"/>
      <c r="G40" s="80"/>
      <c r="H40" s="80" t="s">
        <v>46</v>
      </c>
      <c r="I40" s="80"/>
      <c r="J40" s="82"/>
    </row>
    <row r="41" spans="1:12" ht="21.25" customHeight="1" x14ac:dyDescent="0.65">
      <c r="C41" s="20"/>
      <c r="D41" s="167" t="s">
        <v>41</v>
      </c>
      <c r="E41" s="167"/>
      <c r="F41" s="167"/>
      <c r="G41" s="167"/>
      <c r="H41" s="167"/>
      <c r="I41" s="167"/>
      <c r="J41" s="167"/>
    </row>
    <row r="42" spans="1:12" ht="22" x14ac:dyDescent="0.7">
      <c r="A42" s="84" t="s">
        <v>10</v>
      </c>
      <c r="B42" s="80"/>
      <c r="C42" s="80"/>
      <c r="D42" s="95"/>
      <c r="E42" s="95"/>
      <c r="F42" s="95"/>
      <c r="G42" s="95"/>
      <c r="H42" s="95"/>
      <c r="I42" s="95"/>
      <c r="J42" s="95"/>
    </row>
    <row r="43" spans="1:12" ht="21.5" x14ac:dyDescent="0.65">
      <c r="A43" s="79" t="s">
        <v>146</v>
      </c>
      <c r="B43" s="20">
        <v>17</v>
      </c>
      <c r="C43" s="20"/>
      <c r="D43" s="88">
        <f>1578582</f>
        <v>1578582</v>
      </c>
      <c r="E43" s="85"/>
      <c r="F43" s="85">
        <v>1520111</v>
      </c>
      <c r="G43" s="85"/>
      <c r="H43" s="85">
        <v>1496977</v>
      </c>
      <c r="I43" s="85"/>
      <c r="J43" s="85">
        <v>1321784</v>
      </c>
      <c r="L43" s="95"/>
    </row>
    <row r="44" spans="1:12" ht="21.5" x14ac:dyDescent="0.65">
      <c r="A44" s="79" t="s">
        <v>124</v>
      </c>
      <c r="B44" s="20">
        <v>17</v>
      </c>
      <c r="C44" s="20"/>
      <c r="D44" s="85">
        <v>0</v>
      </c>
      <c r="E44" s="85"/>
      <c r="F44" s="85">
        <v>0</v>
      </c>
      <c r="G44" s="85"/>
      <c r="H44" s="85">
        <v>16376</v>
      </c>
      <c r="I44" s="85"/>
      <c r="J44" s="85">
        <v>35167</v>
      </c>
    </row>
    <row r="45" spans="1:12" ht="21.5" x14ac:dyDescent="0.65">
      <c r="A45" s="79" t="s">
        <v>145</v>
      </c>
      <c r="C45" s="20"/>
      <c r="D45" s="85">
        <v>13061</v>
      </c>
      <c r="E45" s="85"/>
      <c r="F45" s="85">
        <v>13788</v>
      </c>
      <c r="G45" s="85"/>
      <c r="H45" s="85">
        <v>13061</v>
      </c>
      <c r="I45" s="85"/>
      <c r="J45" s="85">
        <v>13788</v>
      </c>
    </row>
    <row r="46" spans="1:12" ht="21.5" x14ac:dyDescent="0.65">
      <c r="A46" s="79" t="s">
        <v>162</v>
      </c>
      <c r="B46" s="20"/>
      <c r="C46" s="20"/>
      <c r="D46" s="85">
        <v>140430</v>
      </c>
      <c r="E46" s="85"/>
      <c r="F46" s="85">
        <v>80198</v>
      </c>
      <c r="G46" s="85"/>
      <c r="H46" s="85">
        <f>97345+1</f>
        <v>97346</v>
      </c>
      <c r="I46" s="85"/>
      <c r="J46" s="85">
        <v>45247</v>
      </c>
    </row>
    <row r="47" spans="1:12" ht="21.5" x14ac:dyDescent="0.65">
      <c r="A47" s="79" t="s">
        <v>69</v>
      </c>
      <c r="B47" s="20">
        <v>6</v>
      </c>
      <c r="C47" s="20"/>
      <c r="D47" s="85">
        <v>441821</v>
      </c>
      <c r="E47" s="85"/>
      <c r="F47" s="85">
        <v>85489</v>
      </c>
      <c r="G47" s="85"/>
      <c r="H47" s="85">
        <v>441821</v>
      </c>
      <c r="I47" s="85"/>
      <c r="J47" s="85">
        <v>85489</v>
      </c>
    </row>
    <row r="48" spans="1:12" ht="21.5" x14ac:dyDescent="0.65">
      <c r="A48" s="79" t="s">
        <v>11</v>
      </c>
      <c r="B48" s="20"/>
      <c r="C48" s="20"/>
      <c r="D48" s="85">
        <v>8207</v>
      </c>
      <c r="E48" s="85"/>
      <c r="F48" s="85">
        <v>10825</v>
      </c>
      <c r="G48" s="85"/>
      <c r="H48" s="85">
        <f>2907+1</f>
        <v>2908</v>
      </c>
      <c r="I48" s="85"/>
      <c r="J48" s="85">
        <v>9798</v>
      </c>
    </row>
    <row r="49" spans="1:10" ht="22" x14ac:dyDescent="0.7">
      <c r="A49" s="8" t="s">
        <v>12</v>
      </c>
      <c r="B49" s="20"/>
      <c r="C49" s="20"/>
      <c r="D49" s="93">
        <f>SUM(D43:D48)</f>
        <v>2182101</v>
      </c>
      <c r="E49" s="92"/>
      <c r="F49" s="93">
        <f>SUM(F43:F48)</f>
        <v>1710411</v>
      </c>
      <c r="G49" s="92"/>
      <c r="H49" s="93">
        <f>SUM(H43:H48)</f>
        <v>2068489</v>
      </c>
      <c r="I49" s="92"/>
      <c r="J49" s="93">
        <f>SUM(J43:J48)</f>
        <v>1511273</v>
      </c>
    </row>
    <row r="50" spans="1:10" ht="12" customHeight="1" x14ac:dyDescent="0.65">
      <c r="B50" s="20"/>
      <c r="C50" s="20"/>
      <c r="D50" s="95"/>
      <c r="E50" s="95"/>
      <c r="F50" s="95"/>
      <c r="G50" s="95"/>
      <c r="H50" s="95"/>
      <c r="I50" s="95"/>
      <c r="J50" s="95"/>
    </row>
    <row r="51" spans="1:10" ht="22" x14ac:dyDescent="0.7">
      <c r="A51" s="84" t="s">
        <v>13</v>
      </c>
      <c r="B51" s="20"/>
      <c r="C51" s="20"/>
      <c r="D51" s="95"/>
      <c r="E51" s="95"/>
      <c r="F51" s="95"/>
      <c r="G51" s="95"/>
      <c r="H51" s="95"/>
      <c r="I51" s="95"/>
      <c r="J51" s="95"/>
    </row>
    <row r="52" spans="1:10" ht="21.5" x14ac:dyDescent="0.65">
      <c r="A52" s="79" t="s">
        <v>125</v>
      </c>
      <c r="B52" s="20"/>
      <c r="C52" s="20"/>
      <c r="D52" s="85">
        <v>30202</v>
      </c>
      <c r="E52" s="85"/>
      <c r="F52" s="85">
        <v>32996</v>
      </c>
      <c r="G52" s="85"/>
      <c r="H52" s="85">
        <v>30202</v>
      </c>
      <c r="I52" s="85"/>
      <c r="J52" s="85">
        <v>32996</v>
      </c>
    </row>
    <row r="53" spans="1:10" ht="21.5" x14ac:dyDescent="0.65">
      <c r="A53" s="79" t="s">
        <v>144</v>
      </c>
      <c r="B53" s="20"/>
      <c r="C53" s="20"/>
      <c r="D53" s="85">
        <v>519734</v>
      </c>
      <c r="E53" s="85"/>
      <c r="F53" s="85">
        <v>507877</v>
      </c>
      <c r="G53" s="85"/>
      <c r="H53" s="85">
        <v>519734</v>
      </c>
      <c r="I53" s="85"/>
      <c r="J53" s="85">
        <v>507877</v>
      </c>
    </row>
    <row r="54" spans="1:10" ht="21.5" x14ac:dyDescent="0.65">
      <c r="A54" s="86" t="s">
        <v>154</v>
      </c>
      <c r="B54" s="87">
        <v>6</v>
      </c>
      <c r="C54" s="87"/>
      <c r="D54" s="88">
        <v>36889</v>
      </c>
      <c r="E54" s="88"/>
      <c r="F54" s="89">
        <v>0</v>
      </c>
      <c r="G54" s="88"/>
      <c r="H54" s="88">
        <v>36889</v>
      </c>
      <c r="I54" s="88"/>
      <c r="J54" s="89">
        <v>0</v>
      </c>
    </row>
    <row r="55" spans="1:10" ht="21.5" x14ac:dyDescent="0.65">
      <c r="A55" s="86" t="s">
        <v>14</v>
      </c>
      <c r="B55" s="87">
        <v>17</v>
      </c>
      <c r="C55" s="87"/>
      <c r="D55" s="88">
        <v>37177</v>
      </c>
      <c r="E55" s="88"/>
      <c r="F55" s="88">
        <v>61107</v>
      </c>
      <c r="G55" s="88"/>
      <c r="H55" s="88">
        <v>37177</v>
      </c>
      <c r="I55" s="88"/>
      <c r="J55" s="88">
        <v>61107</v>
      </c>
    </row>
    <row r="56" spans="1:10" ht="22" x14ac:dyDescent="0.7">
      <c r="A56" s="8" t="s">
        <v>15</v>
      </c>
      <c r="B56" s="20"/>
      <c r="C56" s="20"/>
      <c r="D56" s="93">
        <f>SUM(D52:D55)</f>
        <v>624002</v>
      </c>
      <c r="E56" s="92"/>
      <c r="F56" s="93">
        <f>SUM(F52:F55)</f>
        <v>601980</v>
      </c>
      <c r="G56" s="92"/>
      <c r="H56" s="93">
        <f>SUM(H52:H55)</f>
        <v>624002</v>
      </c>
      <c r="I56" s="92"/>
      <c r="J56" s="93">
        <f>SUM(J52:J55)</f>
        <v>601980</v>
      </c>
    </row>
    <row r="57" spans="1:10" ht="9" customHeight="1" x14ac:dyDescent="0.7">
      <c r="A57" s="8"/>
      <c r="B57" s="20"/>
      <c r="C57" s="20"/>
      <c r="D57" s="92"/>
      <c r="E57" s="92"/>
      <c r="F57" s="92"/>
      <c r="G57" s="92"/>
      <c r="H57" s="92"/>
      <c r="I57" s="92"/>
      <c r="J57" s="92"/>
    </row>
    <row r="58" spans="1:10" ht="22" x14ac:dyDescent="0.7">
      <c r="A58" s="8" t="s">
        <v>16</v>
      </c>
      <c r="B58" s="20"/>
      <c r="C58" s="20"/>
      <c r="D58" s="96">
        <f>D56+D49</f>
        <v>2806103</v>
      </c>
      <c r="E58" s="92"/>
      <c r="F58" s="96">
        <f>F56+F49</f>
        <v>2312391</v>
      </c>
      <c r="G58" s="92"/>
      <c r="H58" s="96">
        <f>H56+H49</f>
        <v>2692491</v>
      </c>
      <c r="I58" s="92"/>
      <c r="J58" s="96">
        <f>J56+J49</f>
        <v>2113253</v>
      </c>
    </row>
    <row r="59" spans="1:10" ht="7.5" customHeight="1" x14ac:dyDescent="0.7">
      <c r="A59" s="8"/>
      <c r="B59" s="20"/>
      <c r="C59" s="20"/>
      <c r="D59" s="92"/>
      <c r="E59" s="92"/>
      <c r="F59" s="92"/>
      <c r="G59" s="92"/>
      <c r="H59" s="92"/>
      <c r="I59" s="92"/>
      <c r="J59" s="92"/>
    </row>
    <row r="60" spans="1:10" ht="22" x14ac:dyDescent="0.7">
      <c r="A60" s="8" t="str">
        <f>$A$35</f>
        <v xml:space="preserve">บริษัท ไอ-เทล คอร์ปอเรชั่น จำกัด (มหาชน) และบริษัทย่อย </v>
      </c>
    </row>
    <row r="61" spans="1:10" ht="21.25" customHeight="1" x14ac:dyDescent="0.7">
      <c r="A61" s="8" t="s">
        <v>143</v>
      </c>
    </row>
    <row r="62" spans="1:10" ht="21.25" customHeight="1" x14ac:dyDescent="0.7">
      <c r="A62" s="83"/>
      <c r="B62" s="80"/>
      <c r="C62" s="80"/>
      <c r="D62" s="168" t="s">
        <v>74</v>
      </c>
      <c r="E62" s="168"/>
      <c r="F62" s="168"/>
      <c r="G62" s="81"/>
      <c r="H62" s="168" t="s">
        <v>73</v>
      </c>
      <c r="I62" s="168"/>
      <c r="J62" s="168"/>
    </row>
    <row r="63" spans="1:10" ht="21.25" customHeight="1" x14ac:dyDescent="0.7">
      <c r="B63" s="80"/>
      <c r="C63" s="80"/>
      <c r="D63" s="80" t="s">
        <v>63</v>
      </c>
      <c r="E63" s="80"/>
      <c r="F63" s="80" t="s">
        <v>45</v>
      </c>
      <c r="G63" s="81"/>
      <c r="H63" s="80" t="s">
        <v>63</v>
      </c>
      <c r="I63" s="80"/>
      <c r="J63" s="80" t="s">
        <v>45</v>
      </c>
    </row>
    <row r="64" spans="1:10" ht="22" x14ac:dyDescent="0.7">
      <c r="A64" s="8" t="s">
        <v>38</v>
      </c>
      <c r="B64" s="20"/>
      <c r="C64" s="20"/>
      <c r="D64" s="80">
        <v>2567</v>
      </c>
      <c r="E64" s="80"/>
      <c r="F64" s="80">
        <v>2566</v>
      </c>
      <c r="G64" s="80"/>
      <c r="H64" s="80">
        <v>2567</v>
      </c>
      <c r="I64" s="80"/>
      <c r="J64" s="80">
        <v>2566</v>
      </c>
    </row>
    <row r="65" spans="1:10" ht="21.25" customHeight="1" x14ac:dyDescent="0.7">
      <c r="A65" s="8"/>
      <c r="B65" s="20"/>
      <c r="C65" s="20"/>
      <c r="D65" s="80" t="s">
        <v>46</v>
      </c>
      <c r="F65" s="82"/>
      <c r="G65" s="80"/>
      <c r="H65" s="80" t="s">
        <v>46</v>
      </c>
      <c r="I65" s="80"/>
      <c r="J65" s="82"/>
    </row>
    <row r="66" spans="1:10" ht="21.25" customHeight="1" x14ac:dyDescent="0.65">
      <c r="B66" s="20"/>
      <c r="C66" s="20"/>
      <c r="D66" s="167" t="s">
        <v>41</v>
      </c>
      <c r="E66" s="167"/>
      <c r="F66" s="167"/>
      <c r="G66" s="167"/>
      <c r="H66" s="167"/>
      <c r="I66" s="167"/>
      <c r="J66" s="167"/>
    </row>
    <row r="67" spans="1:10" ht="22" x14ac:dyDescent="0.7">
      <c r="A67" s="84" t="s">
        <v>35</v>
      </c>
      <c r="B67" s="20"/>
      <c r="C67" s="20"/>
      <c r="D67" s="85"/>
      <c r="E67" s="85"/>
      <c r="F67" s="85"/>
      <c r="G67" s="85"/>
      <c r="H67" s="85"/>
      <c r="I67" s="85"/>
      <c r="J67" s="85"/>
    </row>
    <row r="68" spans="1:10" ht="21.5" x14ac:dyDescent="0.65">
      <c r="A68" s="79" t="s">
        <v>17</v>
      </c>
      <c r="B68" s="97"/>
      <c r="C68" s="20"/>
      <c r="D68" s="85"/>
      <c r="E68" s="85"/>
      <c r="F68" s="85"/>
      <c r="G68" s="85"/>
      <c r="H68" s="85"/>
      <c r="I68" s="85"/>
      <c r="J68" s="85"/>
    </row>
    <row r="69" spans="1:10" ht="21.5" x14ac:dyDescent="0.65">
      <c r="A69" s="79" t="s">
        <v>36</v>
      </c>
      <c r="B69" s="20"/>
      <c r="C69" s="20"/>
      <c r="D69" s="85"/>
      <c r="E69" s="85"/>
      <c r="F69" s="85"/>
      <c r="G69" s="85"/>
      <c r="H69" s="85"/>
      <c r="I69" s="85"/>
      <c r="J69" s="85"/>
    </row>
    <row r="70" spans="1:10" ht="22" thickBot="1" x14ac:dyDescent="0.7">
      <c r="A70" s="98" t="s">
        <v>174</v>
      </c>
      <c r="B70" s="20"/>
      <c r="C70" s="20"/>
      <c r="D70" s="99">
        <v>3000000</v>
      </c>
      <c r="E70" s="85"/>
      <c r="F70" s="99">
        <v>3000000</v>
      </c>
      <c r="G70" s="85"/>
      <c r="H70" s="99">
        <v>3000000</v>
      </c>
      <c r="I70" s="85"/>
      <c r="J70" s="99">
        <v>3000000</v>
      </c>
    </row>
    <row r="71" spans="1:10" ht="22" thickTop="1" x14ac:dyDescent="0.65">
      <c r="A71" s="79" t="s">
        <v>37</v>
      </c>
      <c r="B71" s="20"/>
      <c r="C71" s="20"/>
      <c r="D71" s="85"/>
      <c r="E71" s="85"/>
      <c r="F71" s="85"/>
      <c r="G71" s="85"/>
      <c r="H71" s="85"/>
      <c r="I71" s="85"/>
      <c r="J71" s="85"/>
    </row>
    <row r="72" spans="1:10" ht="21.5" x14ac:dyDescent="0.65">
      <c r="A72" s="98" t="s">
        <v>174</v>
      </c>
      <c r="B72" s="20"/>
      <c r="C72" s="20"/>
      <c r="D72" s="85">
        <v>3000000</v>
      </c>
      <c r="E72" s="85"/>
      <c r="F72" s="85">
        <v>3000000</v>
      </c>
      <c r="G72" s="85"/>
      <c r="H72" s="85">
        <v>3000000</v>
      </c>
      <c r="I72" s="85"/>
      <c r="J72" s="85">
        <v>3000000</v>
      </c>
    </row>
    <row r="73" spans="1:10" ht="21.5" x14ac:dyDescent="0.65">
      <c r="A73" s="79" t="s">
        <v>126</v>
      </c>
      <c r="B73" s="20"/>
      <c r="C73" s="20"/>
      <c r="D73" s="85">
        <v>18394890</v>
      </c>
      <c r="E73" s="85"/>
      <c r="F73" s="85">
        <v>18394890</v>
      </c>
      <c r="G73" s="85"/>
      <c r="H73" s="85">
        <v>18394890</v>
      </c>
      <c r="I73" s="85"/>
      <c r="J73" s="85">
        <v>18394890</v>
      </c>
    </row>
    <row r="74" spans="1:10" ht="21.5" x14ac:dyDescent="0.65">
      <c r="A74" s="79" t="s">
        <v>147</v>
      </c>
      <c r="B74" s="20"/>
      <c r="C74" s="20"/>
      <c r="D74" s="85"/>
      <c r="E74" s="85"/>
      <c r="F74" s="85"/>
      <c r="G74" s="85"/>
      <c r="H74" s="85"/>
      <c r="I74" s="85"/>
      <c r="J74" s="85"/>
    </row>
    <row r="75" spans="1:10" ht="21.5" x14ac:dyDescent="0.65">
      <c r="A75" s="100" t="s">
        <v>128</v>
      </c>
      <c r="B75" s="20"/>
      <c r="C75" s="20"/>
      <c r="D75" s="85">
        <v>300000</v>
      </c>
      <c r="E75" s="85"/>
      <c r="F75" s="85">
        <v>300000</v>
      </c>
      <c r="G75" s="85"/>
      <c r="H75" s="85">
        <v>300000</v>
      </c>
      <c r="I75" s="85"/>
      <c r="J75" s="85">
        <v>300000</v>
      </c>
    </row>
    <row r="76" spans="1:10" ht="21.5" x14ac:dyDescent="0.65">
      <c r="A76" s="100" t="s">
        <v>129</v>
      </c>
      <c r="B76" s="20"/>
      <c r="C76" s="20"/>
      <c r="D76" s="85">
        <v>44</v>
      </c>
      <c r="E76" s="85"/>
      <c r="F76" s="85">
        <v>44</v>
      </c>
      <c r="G76" s="85"/>
      <c r="H76" s="85">
        <v>44</v>
      </c>
      <c r="I76" s="85"/>
      <c r="J76" s="85">
        <v>44</v>
      </c>
    </row>
    <row r="77" spans="1:10" ht="21.5" x14ac:dyDescent="0.65">
      <c r="A77" s="79" t="s">
        <v>127</v>
      </c>
      <c r="B77" s="20"/>
      <c r="C77" s="20"/>
      <c r="D77" s="85">
        <f>'CH-Consol FS'!J31</f>
        <v>2491274</v>
      </c>
      <c r="E77" s="85"/>
      <c r="F77" s="85">
        <v>1670222</v>
      </c>
      <c r="G77" s="85"/>
      <c r="H77" s="88">
        <f>'CH-Separate FS'!J29</f>
        <v>2213792</v>
      </c>
      <c r="I77" s="85"/>
      <c r="J77" s="85">
        <v>1316515</v>
      </c>
    </row>
    <row r="78" spans="1:10" ht="21.5" x14ac:dyDescent="0.65">
      <c r="A78" s="79" t="s">
        <v>34</v>
      </c>
      <c r="B78" s="20"/>
      <c r="C78" s="20"/>
      <c r="D78" s="101">
        <f>'CH-Consol FS'!V31</f>
        <v>-617466</v>
      </c>
      <c r="E78" s="85"/>
      <c r="F78" s="101">
        <v>-246895</v>
      </c>
      <c r="G78" s="85"/>
      <c r="H78" s="102">
        <f>'CH-Separate FS'!N29</f>
        <v>-174281</v>
      </c>
      <c r="I78" s="85"/>
      <c r="J78" s="101">
        <v>195113</v>
      </c>
    </row>
    <row r="79" spans="1:10" ht="22" x14ac:dyDescent="0.7">
      <c r="A79" s="8" t="s">
        <v>42</v>
      </c>
      <c r="B79" s="20"/>
      <c r="C79" s="20"/>
      <c r="D79" s="92">
        <f>SUM(D72:D78)</f>
        <v>23568742</v>
      </c>
      <c r="E79" s="92"/>
      <c r="F79" s="92">
        <f>SUM(F72:F78)</f>
        <v>23118261</v>
      </c>
      <c r="G79" s="92"/>
      <c r="H79" s="92">
        <f>SUM(H72:H78)</f>
        <v>23734445</v>
      </c>
      <c r="I79" s="92"/>
      <c r="J79" s="92">
        <f>SUM(J72:J78)</f>
        <v>23206562</v>
      </c>
    </row>
    <row r="80" spans="1:10" ht="21.5" x14ac:dyDescent="0.65">
      <c r="A80" s="79" t="s">
        <v>28</v>
      </c>
      <c r="B80" s="20"/>
      <c r="C80" s="20"/>
      <c r="D80" s="101">
        <f>'CH-Consol FS'!Z31</f>
        <v>373</v>
      </c>
      <c r="E80" s="85"/>
      <c r="F80" s="101">
        <v>599</v>
      </c>
      <c r="G80" s="85"/>
      <c r="H80" s="101">
        <v>0</v>
      </c>
      <c r="I80" s="85"/>
      <c r="J80" s="101">
        <v>0</v>
      </c>
    </row>
    <row r="81" spans="1:19" ht="22" x14ac:dyDescent="0.7">
      <c r="A81" s="8" t="s">
        <v>39</v>
      </c>
      <c r="B81" s="20"/>
      <c r="C81" s="20"/>
      <c r="D81" s="93">
        <f>SUM(D79:D80)</f>
        <v>23569115</v>
      </c>
      <c r="E81" s="92"/>
      <c r="F81" s="93">
        <f>SUM(F79:F80)</f>
        <v>23118860</v>
      </c>
      <c r="G81" s="92"/>
      <c r="H81" s="93">
        <f>SUM(H79:H80)</f>
        <v>23734445</v>
      </c>
      <c r="I81" s="92"/>
      <c r="J81" s="93">
        <f>SUM(J79:J80)</f>
        <v>23206562</v>
      </c>
    </row>
    <row r="82" spans="1:19" ht="12" customHeight="1" x14ac:dyDescent="0.7">
      <c r="A82" s="8"/>
      <c r="B82" s="20"/>
      <c r="C82" s="20"/>
      <c r="D82" s="92"/>
      <c r="E82" s="92"/>
      <c r="F82" s="92"/>
      <c r="G82" s="92"/>
      <c r="H82" s="92"/>
      <c r="I82" s="92"/>
      <c r="J82" s="92"/>
    </row>
    <row r="83" spans="1:19" ht="22.5" thickBot="1" x14ac:dyDescent="0.75">
      <c r="A83" s="8" t="s">
        <v>40</v>
      </c>
      <c r="B83" s="20"/>
      <c r="C83" s="20"/>
      <c r="D83" s="94">
        <f>D81+D58</f>
        <v>26375218</v>
      </c>
      <c r="E83" s="92"/>
      <c r="F83" s="94">
        <f>F81+F58</f>
        <v>25431251</v>
      </c>
      <c r="G83" s="92"/>
      <c r="H83" s="94">
        <f>H81+H58</f>
        <v>26426936</v>
      </c>
      <c r="I83" s="92"/>
      <c r="J83" s="94">
        <f>J81+J58</f>
        <v>25319815</v>
      </c>
      <c r="M83" s="103"/>
      <c r="N83" s="103"/>
      <c r="O83" s="103"/>
      <c r="P83" s="103"/>
      <c r="Q83" s="103"/>
      <c r="R83" s="103"/>
      <c r="S83" s="103"/>
    </row>
    <row r="84" spans="1:19" ht="21.25" customHeight="1" thickTop="1" x14ac:dyDescent="0.7">
      <c r="A84" s="8"/>
      <c r="B84" s="20"/>
      <c r="C84" s="20"/>
      <c r="D84" s="104"/>
      <c r="E84" s="104"/>
      <c r="F84" s="104"/>
      <c r="G84" s="104"/>
      <c r="H84" s="104"/>
      <c r="I84" s="104"/>
      <c r="J84" s="104"/>
    </row>
    <row r="85" spans="1:19" ht="21.25" customHeight="1" x14ac:dyDescent="0.65">
      <c r="A85" s="10"/>
      <c r="B85" s="20"/>
      <c r="C85" s="20"/>
      <c r="D85" s="85"/>
      <c r="E85" s="85"/>
      <c r="F85" s="85"/>
      <c r="H85" s="85"/>
      <c r="J85" s="85"/>
    </row>
    <row r="86" spans="1:19" ht="21.25" customHeight="1" x14ac:dyDescent="0.65">
      <c r="D86" s="103"/>
      <c r="F86" s="103"/>
      <c r="H86" s="103"/>
      <c r="J86" s="103"/>
    </row>
    <row r="88" spans="1:19" ht="21.25" customHeight="1" x14ac:dyDescent="0.65">
      <c r="A88" s="78"/>
    </row>
    <row r="160" spans="1:10" s="105" customFormat="1" ht="21.25" customHeight="1" x14ac:dyDescent="0.65">
      <c r="A160" s="79"/>
      <c r="B160" s="78"/>
      <c r="C160" s="78"/>
      <c r="D160" s="78"/>
      <c r="E160" s="78"/>
      <c r="F160" s="78"/>
      <c r="G160" s="78"/>
      <c r="H160" s="78"/>
      <c r="I160" s="78"/>
      <c r="J160" s="7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6:J66"/>
    <mergeCell ref="D41:J41"/>
    <mergeCell ref="D62:F62"/>
    <mergeCell ref="D3:F3"/>
    <mergeCell ref="H3:J3"/>
    <mergeCell ref="D7:J7"/>
    <mergeCell ref="D37:F37"/>
    <mergeCell ref="H37:J37"/>
    <mergeCell ref="H62:J62"/>
  </mergeCells>
  <phoneticPr fontId="0" type="noConversion"/>
  <conditionalFormatting sqref="D9:D13 H9:H13 H15:H17 D21:D22 H21:H22 D24:D30 H24:H30 D43:D48 H43:H48 D52:D55 H52:H55 D77:D78 H77:H78 D15:D17">
    <cfRule type="containsBlanks" dxfId="21" priority="24">
      <formula>LEN(TRIM(D9))=0</formula>
    </cfRule>
  </conditionalFormatting>
  <conditionalFormatting sqref="D80 H80">
    <cfRule type="containsBlanks" dxfId="20" priority="6">
      <formula>LEN(TRIM(D80))=0</formula>
    </cfRule>
  </conditionalFormatting>
  <conditionalFormatting sqref="F15:F17 J15:J17 F21:F22 J21:J22 F24:F30 J24:J30 F43:F48 J43:J48 F75:F78 J75:J78 F9:F13 J9:J13 F52:F55 J52:J55">
    <cfRule type="containsBlanks" dxfId="19" priority="23">
      <formula>LEN(TRIM(F9))=0</formula>
    </cfRule>
  </conditionalFormatting>
  <conditionalFormatting sqref="F72:F73 J72:J73">
    <cfRule type="containsBlanks" dxfId="18" priority="11">
      <formula>LEN(TRIM(F72))=0</formula>
    </cfRule>
  </conditionalFormatting>
  <conditionalFormatting sqref="F80 J80">
    <cfRule type="containsBlanks" dxfId="17" priority="5">
      <formula>LEN(TRIM(F80))=0</formula>
    </cfRule>
  </conditionalFormatting>
  <conditionalFormatting sqref="D75:D76">
    <cfRule type="containsBlanks" dxfId="16" priority="4">
      <formula>LEN(TRIM(D75))=0</formula>
    </cfRule>
  </conditionalFormatting>
  <conditionalFormatting sqref="D72:D73">
    <cfRule type="containsBlanks" dxfId="15" priority="3">
      <formula>LEN(TRIM(D72))=0</formula>
    </cfRule>
  </conditionalFormatting>
  <conditionalFormatting sqref="H75:H76">
    <cfRule type="containsBlanks" dxfId="14" priority="2">
      <formula>LEN(TRIM(H75))=0</formula>
    </cfRule>
  </conditionalFormatting>
  <conditionalFormatting sqref="H72:H73">
    <cfRule type="containsBlanks" dxfId="13" priority="1">
      <formula>LEN(TRIM(H72))=0</formula>
    </cfRule>
  </conditionalFormatting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4" max="16383" man="1"/>
    <brk id="59" max="16383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K56"/>
  <sheetViews>
    <sheetView view="pageBreakPreview" topLeftCell="A16" zoomScale="85" zoomScaleNormal="85" zoomScaleSheetLayoutView="85" workbookViewId="0">
      <selection activeCell="E60" sqref="E60"/>
    </sheetView>
  </sheetViews>
  <sheetFormatPr defaultColWidth="9.09765625" defaultRowHeight="23.25" customHeight="1" x14ac:dyDescent="0.65"/>
  <cols>
    <col min="1" max="1" width="67.796875" style="143" customWidth="1"/>
    <col min="2" max="2" width="8.796875" style="139" customWidth="1"/>
    <col min="3" max="3" width="0.8984375" style="139" customWidth="1"/>
    <col min="4" max="4" width="13.8984375" style="139" customWidth="1"/>
    <col min="5" max="5" width="0.8984375" style="139" customWidth="1"/>
    <col min="6" max="6" width="13.8984375" style="139" customWidth="1"/>
    <col min="7" max="7" width="0.8984375" style="139" customWidth="1"/>
    <col min="8" max="8" width="13.8984375" style="139" customWidth="1"/>
    <col min="9" max="9" width="0.8984375" style="139" customWidth="1"/>
    <col min="10" max="10" width="13.8984375" style="139" customWidth="1"/>
    <col min="11" max="16384" width="9.09765625" style="139"/>
  </cols>
  <sheetData>
    <row r="1" spans="1:10" ht="22" x14ac:dyDescent="0.65">
      <c r="A1" s="134" t="str">
        <f>SFP!$A$60</f>
        <v xml:space="preserve">บริษัท ไอ-เทล คอร์ปอเรชั่น จำกัด (มหาชน) และบริษัทย่อย </v>
      </c>
      <c r="B1" s="135"/>
      <c r="C1" s="135"/>
      <c r="D1" s="138"/>
      <c r="E1" s="165"/>
      <c r="F1" s="138"/>
      <c r="G1" s="165"/>
      <c r="H1" s="138"/>
      <c r="I1" s="165"/>
      <c r="J1" s="138"/>
    </row>
    <row r="2" spans="1:10" ht="23.25" customHeight="1" x14ac:dyDescent="0.65">
      <c r="A2" s="134" t="s">
        <v>170</v>
      </c>
      <c r="B2" s="140"/>
      <c r="C2" s="140"/>
      <c r="D2" s="141"/>
      <c r="E2" s="166"/>
      <c r="F2" s="141"/>
      <c r="G2" s="166"/>
      <c r="H2" s="141"/>
      <c r="I2" s="166"/>
      <c r="J2" s="142"/>
    </row>
    <row r="3" spans="1:10" ht="23.25" customHeight="1" x14ac:dyDescent="0.65">
      <c r="B3" s="140"/>
      <c r="C3" s="140"/>
      <c r="D3" s="171" t="s">
        <v>74</v>
      </c>
      <c r="E3" s="171"/>
      <c r="F3" s="171"/>
      <c r="G3" s="166"/>
      <c r="H3" s="171" t="s">
        <v>73</v>
      </c>
      <c r="I3" s="171"/>
      <c r="J3" s="171"/>
    </row>
    <row r="4" spans="1:10" ht="21.5" x14ac:dyDescent="0.65">
      <c r="B4" s="140"/>
      <c r="C4" s="140"/>
      <c r="D4" s="170" t="s">
        <v>48</v>
      </c>
      <c r="E4" s="172"/>
      <c r="F4" s="172"/>
      <c r="G4" s="166"/>
      <c r="H4" s="170" t="s">
        <v>48</v>
      </c>
      <c r="I4" s="172"/>
      <c r="J4" s="172"/>
    </row>
    <row r="5" spans="1:10" ht="21.5" x14ac:dyDescent="0.65">
      <c r="B5" s="140"/>
      <c r="C5" s="140"/>
      <c r="D5" s="170" t="s">
        <v>63</v>
      </c>
      <c r="E5" s="170"/>
      <c r="F5" s="170"/>
      <c r="G5" s="166"/>
      <c r="H5" s="170" t="s">
        <v>63</v>
      </c>
      <c r="I5" s="170"/>
      <c r="J5" s="170"/>
    </row>
    <row r="6" spans="1:10" ht="23.25" customHeight="1" x14ac:dyDescent="0.65">
      <c r="B6" s="135" t="s">
        <v>1</v>
      </c>
      <c r="C6" s="135"/>
      <c r="D6" s="140">
        <v>2567</v>
      </c>
      <c r="E6" s="165"/>
      <c r="F6" s="140">
        <v>2566</v>
      </c>
      <c r="G6" s="165"/>
      <c r="H6" s="140">
        <v>2567</v>
      </c>
      <c r="I6" s="165"/>
      <c r="J6" s="140">
        <v>2566</v>
      </c>
    </row>
    <row r="7" spans="1:10" ht="23.25" customHeight="1" x14ac:dyDescent="0.65">
      <c r="A7" s="144"/>
      <c r="B7" s="135"/>
      <c r="C7" s="135"/>
      <c r="D7" s="169" t="s">
        <v>41</v>
      </c>
      <c r="E7" s="169"/>
      <c r="F7" s="169"/>
      <c r="G7" s="169"/>
      <c r="H7" s="169"/>
      <c r="I7" s="169"/>
      <c r="J7" s="169"/>
    </row>
    <row r="8" spans="1:10" ht="21.5" x14ac:dyDescent="0.65">
      <c r="A8" s="143" t="s">
        <v>70</v>
      </c>
      <c r="B8" s="135" t="s">
        <v>175</v>
      </c>
      <c r="C8" s="135"/>
      <c r="D8" s="145">
        <v>4028568</v>
      </c>
      <c r="E8" s="165"/>
      <c r="F8" s="145">
        <v>3586838</v>
      </c>
      <c r="G8" s="165"/>
      <c r="H8" s="145">
        <v>4097352</v>
      </c>
      <c r="I8" s="165"/>
      <c r="J8" s="145">
        <v>3282486</v>
      </c>
    </row>
    <row r="9" spans="1:10" ht="21.5" x14ac:dyDescent="0.65">
      <c r="A9" s="139" t="s">
        <v>71</v>
      </c>
      <c r="B9" s="135">
        <v>17</v>
      </c>
      <c r="C9" s="135"/>
      <c r="D9" s="146">
        <v>-2994267</v>
      </c>
      <c r="E9" s="165"/>
      <c r="F9" s="146">
        <v>-2962010</v>
      </c>
      <c r="G9" s="165"/>
      <c r="H9" s="146">
        <v>-3076198</v>
      </c>
      <c r="I9" s="165"/>
      <c r="J9" s="146">
        <v>-2738170</v>
      </c>
    </row>
    <row r="10" spans="1:10" ht="21.75" customHeight="1" x14ac:dyDescent="0.65">
      <c r="A10" s="134"/>
      <c r="B10" s="135"/>
      <c r="C10" s="135"/>
      <c r="D10" s="147"/>
      <c r="E10" s="165"/>
      <c r="F10" s="147"/>
      <c r="G10" s="165"/>
      <c r="H10" s="147"/>
      <c r="I10" s="165"/>
      <c r="J10" s="147"/>
    </row>
    <row r="11" spans="1:10" ht="22" x14ac:dyDescent="0.65">
      <c r="A11" s="134" t="s">
        <v>31</v>
      </c>
      <c r="B11" s="135"/>
      <c r="C11" s="135"/>
      <c r="D11" s="149">
        <f>SUM(D8:D9)</f>
        <v>1034301</v>
      </c>
      <c r="E11" s="165"/>
      <c r="F11" s="149">
        <f>SUM(F8:F9)</f>
        <v>624828</v>
      </c>
      <c r="G11" s="165"/>
      <c r="H11" s="149">
        <f>SUM(H8:H9)</f>
        <v>1021154</v>
      </c>
      <c r="I11" s="165"/>
      <c r="J11" s="149">
        <f>SUM(J8:J9)</f>
        <v>544316</v>
      </c>
    </row>
    <row r="12" spans="1:10" ht="21.5" x14ac:dyDescent="0.65">
      <c r="A12" s="143" t="s">
        <v>59</v>
      </c>
      <c r="B12" s="135">
        <v>17</v>
      </c>
      <c r="C12" s="135"/>
      <c r="D12" s="146">
        <v>163337</v>
      </c>
      <c r="E12" s="165"/>
      <c r="F12" s="146">
        <v>123169</v>
      </c>
      <c r="G12" s="165"/>
      <c r="H12" s="146">
        <f>182224-1</f>
        <v>182223</v>
      </c>
      <c r="I12" s="165"/>
      <c r="J12" s="146">
        <v>133402</v>
      </c>
    </row>
    <row r="13" spans="1:10" ht="22" x14ac:dyDescent="0.65">
      <c r="B13" s="135"/>
      <c r="C13" s="135"/>
      <c r="D13" s="149"/>
      <c r="E13" s="165"/>
      <c r="F13" s="149"/>
      <c r="G13" s="165"/>
      <c r="H13" s="149"/>
      <c r="I13" s="165"/>
      <c r="J13" s="149"/>
    </row>
    <row r="14" spans="1:10" ht="22" x14ac:dyDescent="0.65">
      <c r="A14" s="134" t="s">
        <v>130</v>
      </c>
      <c r="B14" s="135"/>
      <c r="C14" s="135"/>
      <c r="D14" s="149">
        <f>SUM(D11:D12)</f>
        <v>1197638</v>
      </c>
      <c r="E14" s="165"/>
      <c r="F14" s="149">
        <f>SUM(F11:F12)</f>
        <v>747997</v>
      </c>
      <c r="G14" s="165"/>
      <c r="H14" s="149">
        <f>SUM(H11:H12)</f>
        <v>1203377</v>
      </c>
      <c r="I14" s="165"/>
      <c r="J14" s="149">
        <f>SUM(J11:J12)</f>
        <v>677718</v>
      </c>
    </row>
    <row r="15" spans="1:10" ht="21.5" x14ac:dyDescent="0.65">
      <c r="A15" s="143" t="s">
        <v>72</v>
      </c>
      <c r="B15" s="135"/>
      <c r="C15" s="135"/>
      <c r="D15" s="145">
        <v>-111964</v>
      </c>
      <c r="E15" s="165"/>
      <c r="F15" s="145">
        <v>-110783</v>
      </c>
      <c r="G15" s="165"/>
      <c r="H15" s="145">
        <v>-75528</v>
      </c>
      <c r="I15" s="165"/>
      <c r="J15" s="145">
        <v>-85771</v>
      </c>
    </row>
    <row r="16" spans="1:10" ht="21.5" x14ac:dyDescent="0.65">
      <c r="A16" s="143" t="s">
        <v>23</v>
      </c>
      <c r="B16" s="135"/>
      <c r="C16" s="135"/>
      <c r="D16" s="145">
        <v>-198003</v>
      </c>
      <c r="E16" s="165"/>
      <c r="F16" s="145">
        <v>-189996</v>
      </c>
      <c r="G16" s="165"/>
      <c r="H16" s="145">
        <f>-167916+1</f>
        <v>-167915</v>
      </c>
      <c r="I16" s="165"/>
      <c r="J16" s="145">
        <v>-163928</v>
      </c>
    </row>
    <row r="17" spans="1:11" ht="21.5" x14ac:dyDescent="0.65">
      <c r="A17" s="143" t="s">
        <v>131</v>
      </c>
      <c r="B17" s="135"/>
      <c r="C17" s="135"/>
      <c r="D17" s="145">
        <v>-13228</v>
      </c>
      <c r="E17" s="165"/>
      <c r="F17" s="145">
        <v>0</v>
      </c>
      <c r="G17" s="165"/>
      <c r="H17" s="145">
        <v>0</v>
      </c>
      <c r="I17" s="165"/>
      <c r="J17" s="145">
        <v>0</v>
      </c>
    </row>
    <row r="18" spans="1:11" ht="21.5" x14ac:dyDescent="0.65">
      <c r="A18" s="143" t="s">
        <v>168</v>
      </c>
      <c r="B18" s="135">
        <v>14</v>
      </c>
      <c r="C18" s="135"/>
      <c r="D18" s="145">
        <v>-44037</v>
      </c>
      <c r="E18" s="165"/>
      <c r="F18" s="145">
        <v>11248</v>
      </c>
      <c r="G18" s="165"/>
      <c r="H18" s="145">
        <f>-43427+1</f>
        <v>-43426</v>
      </c>
      <c r="I18" s="165"/>
      <c r="J18" s="145">
        <v>10235</v>
      </c>
    </row>
    <row r="19" spans="1:11" ht="21.5" x14ac:dyDescent="0.65">
      <c r="A19" s="143" t="s">
        <v>24</v>
      </c>
      <c r="B19" s="135"/>
      <c r="C19" s="135"/>
      <c r="D19" s="146">
        <v>-1488</v>
      </c>
      <c r="E19" s="165"/>
      <c r="F19" s="146">
        <v>-5947</v>
      </c>
      <c r="G19" s="165"/>
      <c r="H19" s="146">
        <v>-1704</v>
      </c>
      <c r="I19" s="165"/>
      <c r="J19" s="146">
        <v>-5925</v>
      </c>
    </row>
    <row r="20" spans="1:11" ht="21.5" x14ac:dyDescent="0.65">
      <c r="B20" s="135"/>
      <c r="C20" s="135"/>
      <c r="D20" s="135"/>
      <c r="E20" s="165"/>
      <c r="F20" s="135"/>
      <c r="G20" s="165"/>
      <c r="H20" s="135"/>
      <c r="I20" s="165"/>
      <c r="J20" s="135"/>
    </row>
    <row r="21" spans="1:11" ht="22" x14ac:dyDescent="0.65">
      <c r="A21" s="134" t="s">
        <v>132</v>
      </c>
      <c r="B21" s="135"/>
      <c r="C21" s="135"/>
      <c r="D21" s="150">
        <f>SUM(D14:D19)</f>
        <v>828918</v>
      </c>
      <c r="E21" s="165"/>
      <c r="F21" s="150">
        <f>SUM(F14:F19)</f>
        <v>452519</v>
      </c>
      <c r="G21" s="165"/>
      <c r="H21" s="150">
        <f>SUM(H14:H19)</f>
        <v>914804</v>
      </c>
      <c r="I21" s="165"/>
      <c r="J21" s="150">
        <f>SUM(J14:J19)</f>
        <v>432329</v>
      </c>
    </row>
    <row r="22" spans="1:11" ht="21.75" customHeight="1" x14ac:dyDescent="0.65">
      <c r="A22" s="143" t="s">
        <v>133</v>
      </c>
      <c r="B22" s="135">
        <v>15</v>
      </c>
      <c r="C22" s="135"/>
      <c r="D22" s="146">
        <v>-8091</v>
      </c>
      <c r="E22" s="165"/>
      <c r="F22" s="151">
        <v>-25553</v>
      </c>
      <c r="G22" s="165"/>
      <c r="H22" s="146">
        <v>-17527</v>
      </c>
      <c r="I22" s="165"/>
      <c r="J22" s="151">
        <v>-14961</v>
      </c>
    </row>
    <row r="23" spans="1:11" ht="22" x14ac:dyDescent="0.65">
      <c r="A23" s="134"/>
      <c r="B23" s="135"/>
      <c r="C23" s="135"/>
      <c r="D23" s="149"/>
      <c r="E23" s="165"/>
      <c r="F23" s="149"/>
      <c r="G23" s="165"/>
      <c r="H23" s="149"/>
      <c r="I23" s="165"/>
      <c r="J23" s="149"/>
    </row>
    <row r="24" spans="1:11" ht="22.5" thickBot="1" x14ac:dyDescent="0.7">
      <c r="A24" s="134" t="s">
        <v>84</v>
      </c>
      <c r="B24" s="135"/>
      <c r="C24" s="135"/>
      <c r="D24" s="137">
        <f>SUM(D21:D22)</f>
        <v>820827</v>
      </c>
      <c r="E24" s="165"/>
      <c r="F24" s="137">
        <f>SUM(F21:F22)</f>
        <v>426966</v>
      </c>
      <c r="G24" s="165"/>
      <c r="H24" s="137">
        <f>SUM(H21:H22)</f>
        <v>897277</v>
      </c>
      <c r="I24" s="165"/>
      <c r="J24" s="137">
        <f>SUM(J21:J22)</f>
        <v>417368</v>
      </c>
    </row>
    <row r="25" spans="1:11" ht="22.5" thickTop="1" x14ac:dyDescent="0.65">
      <c r="A25" s="134"/>
      <c r="B25" s="135"/>
      <c r="C25" s="135"/>
      <c r="D25" s="135"/>
      <c r="E25" s="165"/>
      <c r="F25" s="135"/>
      <c r="G25" s="165"/>
      <c r="H25" s="135"/>
      <c r="I25" s="165"/>
      <c r="J25" s="135"/>
    </row>
    <row r="26" spans="1:11" ht="22" x14ac:dyDescent="0.65">
      <c r="A26" s="152" t="s">
        <v>44</v>
      </c>
      <c r="B26" s="135"/>
      <c r="C26" s="135"/>
      <c r="D26" s="149"/>
      <c r="E26" s="165"/>
      <c r="F26" s="153"/>
      <c r="G26" s="165"/>
      <c r="H26" s="149"/>
      <c r="I26" s="165"/>
      <c r="J26" s="149"/>
    </row>
    <row r="27" spans="1:11" ht="21.5" x14ac:dyDescent="0.65">
      <c r="A27" s="143" t="s">
        <v>134</v>
      </c>
      <c r="B27" s="135"/>
      <c r="C27" s="135"/>
      <c r="D27" s="145">
        <f>D24-D28</f>
        <v>821052</v>
      </c>
      <c r="E27" s="165"/>
      <c r="F27" s="145">
        <v>425153</v>
      </c>
      <c r="G27" s="165"/>
      <c r="H27" s="145">
        <f>H24-H28</f>
        <v>897277</v>
      </c>
      <c r="I27" s="165"/>
      <c r="J27" s="145">
        <v>417368</v>
      </c>
    </row>
    <row r="28" spans="1:11" ht="21.5" x14ac:dyDescent="0.65">
      <c r="A28" s="143" t="s">
        <v>135</v>
      </c>
      <c r="B28" s="135"/>
      <c r="C28" s="135"/>
      <c r="D28" s="146">
        <v>-225</v>
      </c>
      <c r="E28" s="165"/>
      <c r="F28" s="146">
        <v>1813</v>
      </c>
      <c r="G28" s="165"/>
      <c r="H28" s="146">
        <v>0</v>
      </c>
      <c r="I28" s="165"/>
      <c r="J28" s="146">
        <v>0</v>
      </c>
    </row>
    <row r="29" spans="1:11" ht="22.5" thickBot="1" x14ac:dyDescent="0.7">
      <c r="A29" s="134" t="s">
        <v>84</v>
      </c>
      <c r="B29" s="135"/>
      <c r="C29" s="135"/>
      <c r="D29" s="136">
        <f>SUM(D27:D28)</f>
        <v>820827</v>
      </c>
      <c r="E29" s="165"/>
      <c r="F29" s="136">
        <f>SUM(F27:F28)</f>
        <v>426966</v>
      </c>
      <c r="G29" s="165"/>
      <c r="H29" s="136">
        <f>SUM(H27:H28)</f>
        <v>897277</v>
      </c>
      <c r="I29" s="165"/>
      <c r="J29" s="136">
        <f>SUM(J27:J28)</f>
        <v>417368</v>
      </c>
    </row>
    <row r="30" spans="1:11" ht="22.5" thickTop="1" x14ac:dyDescent="0.65">
      <c r="A30" s="134"/>
      <c r="B30" s="135"/>
      <c r="C30" s="135"/>
      <c r="D30" s="135"/>
      <c r="E30" s="165"/>
      <c r="F30" s="135"/>
      <c r="G30" s="165"/>
      <c r="H30" s="135"/>
      <c r="I30" s="165"/>
      <c r="J30" s="135"/>
    </row>
    <row r="31" spans="1:11" ht="22" x14ac:dyDescent="0.65">
      <c r="A31" s="134" t="s">
        <v>136</v>
      </c>
      <c r="B31" s="135"/>
      <c r="C31" s="135"/>
      <c r="D31" s="149"/>
      <c r="E31" s="165"/>
      <c r="F31" s="153"/>
      <c r="G31" s="165"/>
      <c r="H31" s="149"/>
      <c r="I31" s="165"/>
      <c r="J31" s="149"/>
      <c r="K31" s="148"/>
    </row>
    <row r="32" spans="1:11" ht="22.5" thickBot="1" x14ac:dyDescent="0.7">
      <c r="A32" s="143" t="s">
        <v>137</v>
      </c>
      <c r="B32" s="135">
        <v>16</v>
      </c>
      <c r="C32" s="135"/>
      <c r="D32" s="154">
        <v>0.27</v>
      </c>
      <c r="E32" s="165"/>
      <c r="F32" s="154">
        <v>0.14000000000000001</v>
      </c>
      <c r="G32" s="165"/>
      <c r="H32" s="154">
        <v>0.3</v>
      </c>
      <c r="I32" s="165"/>
      <c r="J32" s="154">
        <v>0.14000000000000001</v>
      </c>
    </row>
    <row r="33" spans="1:10" ht="12.5" customHeight="1" thickTop="1" x14ac:dyDescent="0.65">
      <c r="A33" s="134"/>
      <c r="B33" s="135"/>
      <c r="C33" s="135"/>
      <c r="D33" s="147"/>
      <c r="E33" s="165"/>
      <c r="F33" s="147"/>
      <c r="G33" s="165"/>
      <c r="H33" s="147"/>
      <c r="I33" s="165"/>
      <c r="J33" s="147"/>
    </row>
    <row r="34" spans="1:10" ht="22" x14ac:dyDescent="0.65">
      <c r="A34" s="134" t="str">
        <f>$A$1</f>
        <v xml:space="preserve">บริษัท ไอ-เทล คอร์ปอเรชั่น จำกัด (มหาชน) และบริษัทย่อย </v>
      </c>
      <c r="B34" s="135"/>
      <c r="C34" s="135"/>
      <c r="D34" s="138"/>
      <c r="E34" s="165"/>
      <c r="F34" s="138"/>
      <c r="G34" s="165"/>
      <c r="H34" s="138"/>
      <c r="I34" s="165"/>
      <c r="J34" s="155"/>
    </row>
    <row r="35" spans="1:10" ht="21.75" customHeight="1" x14ac:dyDescent="0.65">
      <c r="A35" s="134" t="s">
        <v>75</v>
      </c>
      <c r="B35" s="140"/>
      <c r="C35" s="140"/>
      <c r="D35" s="141"/>
      <c r="E35" s="166"/>
      <c r="F35" s="141"/>
      <c r="G35" s="166"/>
      <c r="H35" s="141"/>
      <c r="I35" s="166"/>
      <c r="J35" s="142"/>
    </row>
    <row r="36" spans="1:10" ht="18.75" customHeight="1" x14ac:dyDescent="0.65">
      <c r="B36" s="140"/>
      <c r="C36" s="140"/>
      <c r="D36" s="171" t="s">
        <v>74</v>
      </c>
      <c r="E36" s="171"/>
      <c r="F36" s="171"/>
      <c r="G36" s="166"/>
      <c r="H36" s="171" t="s">
        <v>73</v>
      </c>
      <c r="I36" s="171"/>
      <c r="J36" s="171"/>
    </row>
    <row r="37" spans="1:10" ht="21.75" customHeight="1" x14ac:dyDescent="0.65">
      <c r="B37" s="140"/>
      <c r="C37" s="140"/>
      <c r="D37" s="170" t="s">
        <v>48</v>
      </c>
      <c r="E37" s="170"/>
      <c r="F37" s="170"/>
      <c r="G37" s="166"/>
      <c r="H37" s="170" t="s">
        <v>48</v>
      </c>
      <c r="I37" s="170"/>
      <c r="J37" s="170"/>
    </row>
    <row r="38" spans="1:10" ht="21.5" x14ac:dyDescent="0.65">
      <c r="B38" s="140"/>
      <c r="C38" s="140"/>
      <c r="D38" s="170" t="s">
        <v>63</v>
      </c>
      <c r="E38" s="170"/>
      <c r="F38" s="170"/>
      <c r="G38" s="166"/>
      <c r="H38" s="170" t="s">
        <v>63</v>
      </c>
      <c r="I38" s="170"/>
      <c r="J38" s="170"/>
    </row>
    <row r="39" spans="1:10" ht="18.75" customHeight="1" x14ac:dyDescent="0.65">
      <c r="B39" s="135"/>
      <c r="C39" s="135"/>
      <c r="D39" s="140">
        <v>2567</v>
      </c>
      <c r="E39" s="165"/>
      <c r="F39" s="140">
        <v>2566</v>
      </c>
      <c r="G39" s="165"/>
      <c r="H39" s="140">
        <v>2567</v>
      </c>
      <c r="I39" s="165"/>
      <c r="J39" s="140">
        <v>2566</v>
      </c>
    </row>
    <row r="40" spans="1:10" ht="18.75" customHeight="1" x14ac:dyDescent="0.65">
      <c r="B40" s="135"/>
      <c r="C40" s="135"/>
      <c r="D40" s="169" t="s">
        <v>41</v>
      </c>
      <c r="E40" s="169"/>
      <c r="F40" s="169"/>
      <c r="G40" s="169"/>
      <c r="H40" s="169"/>
      <c r="I40" s="169"/>
      <c r="J40" s="169"/>
    </row>
    <row r="41" spans="1:10" ht="18.75" customHeight="1" x14ac:dyDescent="0.65">
      <c r="A41" s="143" t="s">
        <v>84</v>
      </c>
      <c r="B41" s="135"/>
      <c r="C41" s="135"/>
      <c r="D41" s="156">
        <f>D29</f>
        <v>820827</v>
      </c>
      <c r="E41" s="165"/>
      <c r="F41" s="157">
        <v>426966</v>
      </c>
      <c r="G41" s="165"/>
      <c r="H41" s="156">
        <f>H29</f>
        <v>897277</v>
      </c>
      <c r="I41" s="165"/>
      <c r="J41" s="157">
        <v>417368</v>
      </c>
    </row>
    <row r="42" spans="1:10" ht="18.75" customHeight="1" x14ac:dyDescent="0.65">
      <c r="B42" s="135"/>
      <c r="C42" s="135"/>
      <c r="D42" s="135"/>
      <c r="E42" s="165"/>
      <c r="F42" s="135"/>
      <c r="G42" s="165"/>
      <c r="H42" s="135"/>
      <c r="I42" s="165"/>
      <c r="J42" s="135"/>
    </row>
    <row r="43" spans="1:10" ht="22" customHeight="1" x14ac:dyDescent="0.65">
      <c r="A43" s="134" t="s">
        <v>138</v>
      </c>
      <c r="B43" s="135"/>
      <c r="C43" s="135"/>
      <c r="D43" s="147"/>
      <c r="E43" s="165"/>
      <c r="F43" s="147"/>
      <c r="G43" s="165"/>
      <c r="H43" s="147"/>
      <c r="I43" s="165"/>
      <c r="J43" s="147"/>
    </row>
    <row r="44" spans="1:10" ht="22" customHeight="1" x14ac:dyDescent="0.65">
      <c r="A44" s="144" t="s">
        <v>140</v>
      </c>
      <c r="B44" s="135"/>
      <c r="C44" s="135"/>
      <c r="D44" s="158"/>
      <c r="E44" s="165"/>
      <c r="F44" s="158"/>
      <c r="G44" s="165"/>
      <c r="H44" s="158"/>
      <c r="I44" s="165"/>
      <c r="J44" s="158"/>
    </row>
    <row r="45" spans="1:10" ht="22" customHeight="1" x14ac:dyDescent="0.65">
      <c r="A45" s="143" t="s">
        <v>76</v>
      </c>
      <c r="B45" s="135"/>
      <c r="C45" s="135"/>
      <c r="D45" s="145">
        <v>10524</v>
      </c>
      <c r="E45" s="165"/>
      <c r="F45" s="145">
        <v>-2083</v>
      </c>
      <c r="G45" s="165"/>
      <c r="H45" s="145">
        <v>0</v>
      </c>
      <c r="I45" s="165"/>
      <c r="J45" s="145">
        <v>0</v>
      </c>
    </row>
    <row r="46" spans="1:10" ht="22" customHeight="1" x14ac:dyDescent="0.65">
      <c r="A46" s="143" t="s">
        <v>77</v>
      </c>
      <c r="B46" s="135"/>
      <c r="C46" s="135"/>
      <c r="D46" s="145"/>
      <c r="E46" s="165"/>
      <c r="F46" s="145"/>
      <c r="G46" s="165"/>
      <c r="H46" s="145"/>
      <c r="I46" s="165"/>
      <c r="J46" s="145"/>
    </row>
    <row r="47" spans="1:10" ht="22" customHeight="1" x14ac:dyDescent="0.65">
      <c r="A47" s="143" t="s">
        <v>78</v>
      </c>
      <c r="B47" s="135"/>
      <c r="C47" s="135"/>
      <c r="D47" s="145">
        <v>108335</v>
      </c>
      <c r="E47" s="165"/>
      <c r="F47" s="145">
        <v>-97657</v>
      </c>
      <c r="G47" s="165"/>
      <c r="H47" s="159">
        <v>120087</v>
      </c>
      <c r="I47" s="165"/>
      <c r="J47" s="145">
        <v>-130283</v>
      </c>
    </row>
    <row r="48" spans="1:10" ht="22" customHeight="1" x14ac:dyDescent="0.65">
      <c r="A48" s="143" t="s">
        <v>79</v>
      </c>
      <c r="B48" s="135"/>
      <c r="C48" s="135"/>
      <c r="D48" s="145"/>
      <c r="E48" s="165"/>
      <c r="F48" s="145"/>
      <c r="G48" s="165"/>
      <c r="H48" s="145"/>
      <c r="I48" s="165"/>
      <c r="J48" s="145"/>
    </row>
    <row r="49" spans="1:11" ht="22" customHeight="1" x14ac:dyDescent="0.65">
      <c r="A49" s="143" t="s">
        <v>80</v>
      </c>
      <c r="B49" s="135"/>
      <c r="C49" s="135"/>
      <c r="D49" s="145">
        <v>-489431</v>
      </c>
      <c r="E49" s="165"/>
      <c r="F49" s="145">
        <v>34086</v>
      </c>
      <c r="G49" s="165"/>
      <c r="H49" s="145">
        <f>-489480-1</f>
        <v>-489481</v>
      </c>
      <c r="I49" s="165"/>
      <c r="J49" s="145">
        <v>34263</v>
      </c>
    </row>
    <row r="50" spans="1:11" ht="22" customHeight="1" x14ac:dyDescent="0.65">
      <c r="A50" s="134" t="s">
        <v>49</v>
      </c>
      <c r="B50" s="135"/>
      <c r="C50" s="135"/>
      <c r="D50" s="160">
        <f>SUM(D45:D49)</f>
        <v>-370572</v>
      </c>
      <c r="E50" s="165"/>
      <c r="F50" s="160">
        <f>SUM(F45:F49)</f>
        <v>-65654</v>
      </c>
      <c r="G50" s="165"/>
      <c r="H50" s="160">
        <f>SUM(H45:H49)</f>
        <v>-369394</v>
      </c>
      <c r="I50" s="165"/>
      <c r="J50" s="160">
        <f>SUM(J45:J49)</f>
        <v>-96020</v>
      </c>
    </row>
    <row r="51" spans="1:11" ht="22" customHeight="1" thickBot="1" x14ac:dyDescent="0.7">
      <c r="A51" s="134" t="s">
        <v>163</v>
      </c>
      <c r="B51" s="135"/>
      <c r="C51" s="135"/>
      <c r="D51" s="137">
        <f>D41+D50</f>
        <v>450255</v>
      </c>
      <c r="E51" s="165"/>
      <c r="F51" s="137">
        <f>F41+F50</f>
        <v>361312</v>
      </c>
      <c r="G51" s="165"/>
      <c r="H51" s="137">
        <f>H41+H50</f>
        <v>527883</v>
      </c>
      <c r="I51" s="165"/>
      <c r="J51" s="137">
        <f>J41+J50</f>
        <v>321348</v>
      </c>
      <c r="K51" s="135"/>
    </row>
    <row r="52" spans="1:11" ht="22" customHeight="1" thickTop="1" x14ac:dyDescent="0.65">
      <c r="A52" s="134" t="s">
        <v>81</v>
      </c>
      <c r="B52" s="135"/>
      <c r="C52" s="135"/>
      <c r="D52" s="161"/>
      <c r="E52" s="165"/>
      <c r="F52" s="161"/>
      <c r="G52" s="165"/>
      <c r="H52" s="162"/>
      <c r="I52" s="165"/>
      <c r="J52" s="162"/>
    </row>
    <row r="53" spans="1:11" ht="22" customHeight="1" x14ac:dyDescent="0.65">
      <c r="A53" s="163" t="s">
        <v>134</v>
      </c>
      <c r="B53" s="135"/>
      <c r="C53" s="135"/>
      <c r="D53" s="145">
        <f>D51-D54</f>
        <v>450481</v>
      </c>
      <c r="E53" s="165"/>
      <c r="F53" s="145">
        <f>F51-F54</f>
        <v>359495</v>
      </c>
      <c r="G53" s="165"/>
      <c r="H53" s="145">
        <f>H51-H54</f>
        <v>527883</v>
      </c>
      <c r="I53" s="165"/>
      <c r="J53" s="145">
        <f>J51-J54</f>
        <v>321348</v>
      </c>
    </row>
    <row r="54" spans="1:11" ht="22" customHeight="1" x14ac:dyDescent="0.65">
      <c r="A54" s="143" t="s">
        <v>135</v>
      </c>
      <c r="B54" s="135"/>
      <c r="C54" s="135"/>
      <c r="D54" s="145">
        <v>-226</v>
      </c>
      <c r="E54" s="165"/>
      <c r="F54" s="145">
        <v>1817</v>
      </c>
      <c r="G54" s="165"/>
      <c r="H54" s="145">
        <v>0</v>
      </c>
      <c r="I54" s="165"/>
      <c r="J54" s="145">
        <v>0</v>
      </c>
    </row>
    <row r="55" spans="1:11" ht="19.5" customHeight="1" thickBot="1" x14ac:dyDescent="0.7">
      <c r="A55" s="134" t="s">
        <v>139</v>
      </c>
      <c r="B55" s="135"/>
      <c r="C55" s="135"/>
      <c r="D55" s="136">
        <f>SUM(D53:D54)</f>
        <v>450255</v>
      </c>
      <c r="E55" s="165"/>
      <c r="F55" s="136">
        <f>SUM(F53:F54)</f>
        <v>361312</v>
      </c>
      <c r="G55" s="165"/>
      <c r="H55" s="136">
        <f>SUM(H53:H54)</f>
        <v>527883</v>
      </c>
      <c r="I55" s="165"/>
      <c r="J55" s="136">
        <f>SUM(J53:J54)</f>
        <v>321348</v>
      </c>
    </row>
    <row r="56" spans="1:11" ht="11.25" customHeight="1" thickTop="1" x14ac:dyDescent="0.65">
      <c r="B56" s="135"/>
      <c r="C56" s="135"/>
      <c r="D56" s="161"/>
      <c r="E56" s="165"/>
      <c r="F56" s="161"/>
      <c r="G56" s="165"/>
      <c r="H56" s="162"/>
      <c r="I56" s="165"/>
      <c r="J56" s="162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1" type="noConversion"/>
  <conditionalFormatting sqref="D8:D9 H8:H9 D15:D19 H15:H19 D24 H24">
    <cfRule type="containsBlanks" dxfId="12" priority="53">
      <formula>LEN(TRIM(D8))=0</formula>
    </cfRule>
  </conditionalFormatting>
  <conditionalFormatting sqref="D27 H27">
    <cfRule type="containsBlanks" dxfId="11" priority="41">
      <formula>LEN(TRIM(D27))=0</formula>
    </cfRule>
  </conditionalFormatting>
  <conditionalFormatting sqref="D45 D47 H47 D49 H49">
    <cfRule type="containsBlanks" dxfId="10" priority="29">
      <formula>LEN(TRIM(D45))=0</formula>
    </cfRule>
  </conditionalFormatting>
  <conditionalFormatting sqref="D53:D54 H53:H54">
    <cfRule type="containsBlanks" dxfId="9" priority="9">
      <formula>LEN(TRIM(D53))=0</formula>
    </cfRule>
  </conditionalFormatting>
  <conditionalFormatting sqref="F8:F9 J8:J9 F15:F19 J15:J19 F24 J24">
    <cfRule type="containsBlanks" dxfId="8" priority="52">
      <formula>LEN(TRIM(F8))=0</formula>
    </cfRule>
  </conditionalFormatting>
  <conditionalFormatting sqref="F27:F28 J27:J28">
    <cfRule type="containsBlanks" dxfId="7" priority="40">
      <formula>LEN(TRIM(F27))=0</formula>
    </cfRule>
  </conditionalFormatting>
  <conditionalFormatting sqref="F45 J45 F47 J47 F49 J49">
    <cfRule type="containsBlanks" dxfId="6" priority="28">
      <formula>LEN(TRIM(F45))=0</formula>
    </cfRule>
  </conditionalFormatting>
  <conditionalFormatting sqref="F53:F54 J53:J54">
    <cfRule type="containsBlanks" dxfId="5" priority="8">
      <formula>LEN(TRIM(F53))=0</formula>
    </cfRule>
  </conditionalFormatting>
  <conditionalFormatting sqref="H22">
    <cfRule type="containsBlanks" dxfId="4" priority="5">
      <formula>LEN(TRIM(H22))=0</formula>
    </cfRule>
  </conditionalFormatting>
  <conditionalFormatting sqref="D22">
    <cfRule type="containsBlanks" dxfId="3" priority="4">
      <formula>LEN(TRIM(D22))=0</formula>
    </cfRule>
  </conditionalFormatting>
  <conditionalFormatting sqref="D28">
    <cfRule type="containsBlanks" dxfId="2" priority="3">
      <formula>LEN(TRIM(D28))=0</formula>
    </cfRule>
  </conditionalFormatting>
  <conditionalFormatting sqref="H28">
    <cfRule type="containsBlanks" dxfId="1" priority="2">
      <formula>LEN(TRIM(H28))=0</formula>
    </cfRule>
  </conditionalFormatting>
  <conditionalFormatting sqref="H45">
    <cfRule type="containsBlanks" dxfId="0" priority="1">
      <formula>LEN(TRIM(H45))=0</formula>
    </cfRule>
  </conditionalFormatting>
  <pageMargins left="0.71" right="0.8" top="0.48" bottom="0.5" header="0.5" footer="0.5"/>
  <pageSetup paperSize="9" scale="72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AD34"/>
  <sheetViews>
    <sheetView view="pageBreakPreview" topLeftCell="A4" zoomScale="85" zoomScaleNormal="85" zoomScaleSheetLayoutView="85" workbookViewId="0">
      <selection activeCell="H16" sqref="H16"/>
    </sheetView>
  </sheetViews>
  <sheetFormatPr defaultColWidth="9.09765625" defaultRowHeight="23.25" customHeight="1" x14ac:dyDescent="0.6"/>
  <cols>
    <col min="1" max="1" width="52.19921875" style="4" customWidth="1"/>
    <col min="2" max="2" width="11.796875" style="6" customWidth="1"/>
    <col min="3" max="3" width="1" style="6" customWidth="1"/>
    <col min="4" max="4" width="11.796875" style="6" customWidth="1"/>
    <col min="5" max="5" width="1" style="6" customWidth="1"/>
    <col min="6" max="6" width="8.5" style="6" bestFit="1" customWidth="1"/>
    <col min="7" max="7" width="1.09765625" style="6" customWidth="1"/>
    <col min="8" max="8" width="7.8984375" style="6" customWidth="1"/>
    <col min="9" max="9" width="1" style="6" customWidth="1"/>
    <col min="10" max="10" width="10.59765625" style="6" customWidth="1"/>
    <col min="11" max="11" width="1" style="6" customWidth="1"/>
    <col min="12" max="12" width="10.19921875" style="6" customWidth="1"/>
    <col min="13" max="13" width="1" style="6" customWidth="1"/>
    <col min="14" max="14" width="13.5" style="6" hidden="1" customWidth="1"/>
    <col min="15" max="15" width="1" style="6" hidden="1" customWidth="1"/>
    <col min="16" max="16" width="11.5" style="6" hidden="1" customWidth="1"/>
    <col min="17" max="17" width="1" style="6" hidden="1" customWidth="1"/>
    <col min="18" max="18" width="14.5" style="6" bestFit="1" customWidth="1"/>
    <col min="19" max="19" width="1" style="6" customWidth="1"/>
    <col min="20" max="20" width="15.8984375" style="6" bestFit="1" customWidth="1"/>
    <col min="21" max="21" width="1" style="6" customWidth="1"/>
    <col min="22" max="22" width="10.3984375" style="6" customWidth="1"/>
    <col min="23" max="23" width="1" style="6" customWidth="1"/>
    <col min="24" max="24" width="10.3984375" style="6" customWidth="1"/>
    <col min="25" max="25" width="1" style="6" customWidth="1"/>
    <col min="26" max="26" width="10.3984375" style="6" customWidth="1"/>
    <col min="27" max="27" width="1" style="6" customWidth="1"/>
    <col min="28" max="28" width="10.3984375" style="6" customWidth="1"/>
    <col min="29" max="29" width="1.3984375" style="6" customWidth="1"/>
    <col min="30" max="16384" width="9.09765625" style="6"/>
  </cols>
  <sheetData>
    <row r="1" spans="1:30" ht="20.5" x14ac:dyDescent="0.65">
      <c r="A1" s="24" t="str">
        <f>SFP!$A$1</f>
        <v xml:space="preserve">บริษัท ไอ-เทล คอร์ปอเรชั่น จำกัด (มหาชน) และบริษัทย่อย </v>
      </c>
    </row>
    <row r="2" spans="1:30" ht="20.5" x14ac:dyDescent="0.65">
      <c r="A2" s="24" t="s">
        <v>171</v>
      </c>
    </row>
    <row r="3" spans="1:30" ht="12" customHeight="1" x14ac:dyDescent="0.65">
      <c r="A3" s="173"/>
      <c r="B3" s="173"/>
      <c r="C3" s="173"/>
      <c r="D3" s="173"/>
    </row>
    <row r="4" spans="1:30" ht="19" customHeight="1" x14ac:dyDescent="0.65">
      <c r="B4" s="176" t="s">
        <v>74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1"/>
    </row>
    <row r="5" spans="1:30" ht="22" customHeight="1" x14ac:dyDescent="0.65">
      <c r="C5" s="7"/>
      <c r="D5" s="12"/>
      <c r="E5" s="12"/>
      <c r="F5" s="175" t="s">
        <v>147</v>
      </c>
      <c r="G5" s="175"/>
      <c r="H5" s="175"/>
      <c r="I5" s="175"/>
      <c r="J5" s="175"/>
      <c r="L5" s="175" t="s">
        <v>34</v>
      </c>
      <c r="M5" s="175"/>
      <c r="N5" s="175"/>
      <c r="O5" s="175"/>
      <c r="P5" s="175"/>
      <c r="Q5" s="175"/>
      <c r="R5" s="175"/>
      <c r="S5" s="175"/>
      <c r="T5" s="175"/>
      <c r="U5" s="175"/>
      <c r="V5" s="175"/>
      <c r="Z5" s="12"/>
      <c r="AB5" s="7"/>
      <c r="AC5" s="7"/>
      <c r="AD5" s="7"/>
    </row>
    <row r="6" spans="1:30" ht="20.5" x14ac:dyDescent="0.65">
      <c r="C6" s="127"/>
      <c r="D6" s="129"/>
      <c r="E6" s="129"/>
      <c r="F6" s="178" t="s">
        <v>148</v>
      </c>
      <c r="G6" s="178"/>
      <c r="H6" s="178"/>
      <c r="I6" s="132"/>
      <c r="J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Z6" s="129"/>
      <c r="AB6" s="127"/>
      <c r="AC6" s="127"/>
      <c r="AD6" s="127"/>
    </row>
    <row r="7" spans="1:30" ht="20.5" x14ac:dyDescent="0.65">
      <c r="C7" s="7"/>
      <c r="D7" s="12"/>
      <c r="E7" s="12"/>
      <c r="F7" s="177"/>
      <c r="G7" s="177"/>
      <c r="H7" s="177"/>
      <c r="I7" s="12"/>
      <c r="J7" s="12"/>
      <c r="L7" s="12"/>
      <c r="M7" s="19"/>
      <c r="N7" s="12"/>
      <c r="P7" s="12"/>
      <c r="Q7" s="12"/>
      <c r="R7" s="12"/>
      <c r="S7" s="12"/>
      <c r="T7" s="12"/>
      <c r="U7" s="12"/>
      <c r="V7" s="164" t="s">
        <v>32</v>
      </c>
      <c r="X7" s="12"/>
      <c r="Y7" s="7"/>
      <c r="Z7" s="12"/>
      <c r="AA7" s="7"/>
      <c r="AB7" s="7"/>
      <c r="AC7" s="7"/>
      <c r="AD7" s="7"/>
    </row>
    <row r="8" spans="1:30" ht="20.5" x14ac:dyDescent="0.65">
      <c r="C8" s="7"/>
      <c r="D8" s="12"/>
      <c r="E8" s="12"/>
      <c r="F8" s="12"/>
      <c r="G8" s="12"/>
      <c r="H8" s="12"/>
      <c r="I8" s="12"/>
      <c r="J8" s="12"/>
      <c r="L8" s="12"/>
      <c r="M8" s="19"/>
      <c r="N8" s="12"/>
      <c r="P8" s="12" t="s">
        <v>93</v>
      </c>
      <c r="Q8" s="12"/>
      <c r="R8" s="12"/>
      <c r="S8" s="12"/>
      <c r="T8" s="12" t="s">
        <v>89</v>
      </c>
      <c r="U8" s="12"/>
      <c r="V8" s="164" t="s">
        <v>169</v>
      </c>
      <c r="X8" s="12"/>
      <c r="Y8" s="12"/>
      <c r="Z8" s="12" t="s">
        <v>30</v>
      </c>
      <c r="AA8" s="12"/>
      <c r="AC8" s="7"/>
      <c r="AD8" s="7"/>
    </row>
    <row r="9" spans="1:30" ht="20.5" x14ac:dyDescent="0.65">
      <c r="B9" s="12" t="s">
        <v>51</v>
      </c>
      <c r="D9" s="12"/>
      <c r="E9" s="12"/>
      <c r="F9" s="12" t="s">
        <v>173</v>
      </c>
      <c r="G9" s="12"/>
      <c r="H9" s="12"/>
      <c r="J9" s="12"/>
      <c r="K9" s="12"/>
      <c r="L9" s="12"/>
      <c r="M9" s="19"/>
      <c r="N9" s="12" t="s">
        <v>93</v>
      </c>
      <c r="P9" s="12" t="s">
        <v>93</v>
      </c>
      <c r="Q9" s="12"/>
      <c r="R9" s="12"/>
      <c r="T9" s="12" t="s">
        <v>90</v>
      </c>
      <c r="U9" s="12"/>
      <c r="V9" s="164" t="s">
        <v>56</v>
      </c>
      <c r="X9" s="133" t="s">
        <v>32</v>
      </c>
      <c r="Y9" s="12"/>
      <c r="Z9" s="12" t="s">
        <v>54</v>
      </c>
      <c r="AA9" s="12"/>
      <c r="AB9" s="12" t="s">
        <v>32</v>
      </c>
      <c r="AC9" s="7"/>
      <c r="AD9" s="7"/>
    </row>
    <row r="10" spans="1:30" ht="20" x14ac:dyDescent="0.6">
      <c r="B10" s="12" t="s">
        <v>26</v>
      </c>
      <c r="D10" s="12" t="s">
        <v>50</v>
      </c>
      <c r="E10" s="12"/>
      <c r="F10" s="12" t="s">
        <v>52</v>
      </c>
      <c r="G10" s="12"/>
      <c r="H10" s="12" t="s">
        <v>173</v>
      </c>
      <c r="I10" s="12"/>
      <c r="J10" s="12" t="s">
        <v>22</v>
      </c>
      <c r="K10" s="12"/>
      <c r="L10" s="12" t="s">
        <v>60</v>
      </c>
      <c r="M10" s="12"/>
      <c r="N10" s="12" t="s">
        <v>94</v>
      </c>
      <c r="P10" s="12" t="s">
        <v>96</v>
      </c>
      <c r="Q10" s="12"/>
      <c r="R10" s="12" t="s">
        <v>98</v>
      </c>
      <c r="S10" s="12"/>
      <c r="T10" s="12" t="s">
        <v>91</v>
      </c>
      <c r="U10" s="12"/>
      <c r="V10" s="164" t="s">
        <v>18</v>
      </c>
      <c r="X10" s="133" t="s">
        <v>18</v>
      </c>
      <c r="Y10" s="12"/>
      <c r="Z10" s="12" t="s">
        <v>55</v>
      </c>
      <c r="AA10" s="12"/>
      <c r="AB10" s="12" t="s">
        <v>18</v>
      </c>
      <c r="AC10" s="12"/>
      <c r="AD10" s="12"/>
    </row>
    <row r="11" spans="1:30" ht="20" x14ac:dyDescent="0.6">
      <c r="B11" s="12" t="s">
        <v>25</v>
      </c>
      <c r="D11" s="17" t="s">
        <v>43</v>
      </c>
      <c r="E11" s="12"/>
      <c r="F11" s="12" t="s">
        <v>53</v>
      </c>
      <c r="G11" s="12"/>
      <c r="H11" s="12" t="s">
        <v>88</v>
      </c>
      <c r="I11" s="12"/>
      <c r="J11" s="12" t="s">
        <v>27</v>
      </c>
      <c r="K11" s="12"/>
      <c r="L11" s="12" t="s">
        <v>87</v>
      </c>
      <c r="M11" s="12"/>
      <c r="N11" s="12" t="s">
        <v>95</v>
      </c>
      <c r="P11" s="12" t="s">
        <v>97</v>
      </c>
      <c r="Q11" s="12"/>
      <c r="R11" s="12" t="s">
        <v>99</v>
      </c>
      <c r="S11" s="12"/>
      <c r="T11" s="12" t="s">
        <v>92</v>
      </c>
      <c r="U11" s="12"/>
      <c r="V11" s="164" t="s">
        <v>19</v>
      </c>
      <c r="X11" s="12" t="s">
        <v>58</v>
      </c>
      <c r="Y11" s="12"/>
      <c r="Z11" s="12" t="s">
        <v>29</v>
      </c>
      <c r="AA11" s="12"/>
      <c r="AB11" s="12" t="s">
        <v>19</v>
      </c>
      <c r="AC11" s="12"/>
      <c r="AD11" s="12"/>
    </row>
    <row r="12" spans="1:30" ht="20" x14ac:dyDescent="0.6">
      <c r="A12" s="6"/>
      <c r="B12" s="174" t="s">
        <v>41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5"/>
      <c r="AD12" s="12"/>
    </row>
    <row r="13" spans="1:30" ht="20.5" x14ac:dyDescent="0.65">
      <c r="A13" s="24" t="s">
        <v>85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5"/>
      <c r="AD13" s="12"/>
    </row>
    <row r="14" spans="1:30" ht="22" x14ac:dyDescent="0.65">
      <c r="A14" s="24" t="s">
        <v>83</v>
      </c>
      <c r="B14" s="35">
        <v>3000000</v>
      </c>
      <c r="C14" s="35"/>
      <c r="D14" s="35">
        <v>18394890</v>
      </c>
      <c r="E14" s="35"/>
      <c r="F14" s="35">
        <v>300000</v>
      </c>
      <c r="G14" s="35"/>
      <c r="H14" s="35">
        <v>44</v>
      </c>
      <c r="I14" s="35"/>
      <c r="J14" s="35">
        <v>784202</v>
      </c>
      <c r="K14" s="34"/>
      <c r="L14" s="35">
        <v>-9392</v>
      </c>
      <c r="M14" s="35"/>
      <c r="N14" s="50">
        <v>0</v>
      </c>
      <c r="O14" s="35"/>
      <c r="P14" s="50">
        <v>0</v>
      </c>
      <c r="Q14" s="35"/>
      <c r="R14" s="35">
        <v>553821</v>
      </c>
      <c r="S14" s="35"/>
      <c r="T14" s="35">
        <v>-416352</v>
      </c>
      <c r="U14" s="35"/>
      <c r="V14" s="35">
        <f>SUM(L14:U14)</f>
        <v>128077</v>
      </c>
      <c r="W14" s="35"/>
      <c r="X14" s="35">
        <f>SUM(V14,B14:J14)</f>
        <v>22607213</v>
      </c>
      <c r="Y14" s="34"/>
      <c r="Z14" s="35">
        <v>-1075</v>
      </c>
      <c r="AA14" s="34"/>
      <c r="AB14" s="35">
        <f>SUM(X14,Z14)</f>
        <v>22606138</v>
      </c>
      <c r="AC14" s="13"/>
    </row>
    <row r="15" spans="1:30" ht="22" x14ac:dyDescent="0.65">
      <c r="A15" s="24"/>
      <c r="B15" s="35"/>
      <c r="C15" s="35"/>
      <c r="D15" s="35"/>
      <c r="E15" s="35"/>
      <c r="F15" s="35"/>
      <c r="G15" s="35"/>
      <c r="H15" s="35"/>
      <c r="I15" s="35"/>
      <c r="J15" s="35"/>
      <c r="K15" s="34"/>
      <c r="L15" s="35"/>
      <c r="M15" s="35"/>
      <c r="N15" s="50"/>
      <c r="O15" s="35"/>
      <c r="P15" s="50"/>
      <c r="Q15" s="35"/>
      <c r="R15" s="35"/>
      <c r="S15" s="35"/>
      <c r="T15" s="35"/>
      <c r="U15" s="35"/>
      <c r="V15" s="35"/>
      <c r="W15" s="35"/>
      <c r="X15" s="35"/>
      <c r="Y15" s="34"/>
      <c r="Z15" s="35"/>
      <c r="AA15" s="34"/>
      <c r="AB15" s="35"/>
      <c r="AC15" s="13"/>
    </row>
    <row r="16" spans="1:30" s="11" customFormat="1" ht="20.5" x14ac:dyDescent="0.65">
      <c r="A16" s="61" t="s">
        <v>155</v>
      </c>
      <c r="AC16" s="13"/>
    </row>
    <row r="17" spans="1:30" s="11" customFormat="1" ht="21.5" x14ac:dyDescent="0.65">
      <c r="A17" s="62" t="s">
        <v>84</v>
      </c>
      <c r="B17" s="49">
        <v>0</v>
      </c>
      <c r="C17" s="46"/>
      <c r="D17" s="49">
        <v>0</v>
      </c>
      <c r="E17" s="46"/>
      <c r="F17" s="49">
        <v>0</v>
      </c>
      <c r="G17" s="22"/>
      <c r="H17" s="49">
        <v>0</v>
      </c>
      <c r="I17" s="47"/>
      <c r="J17" s="22">
        <v>425153</v>
      </c>
      <c r="K17" s="27"/>
      <c r="L17" s="49">
        <v>0</v>
      </c>
      <c r="M17" s="47"/>
      <c r="N17" s="49">
        <v>0</v>
      </c>
      <c r="O17" s="47"/>
      <c r="P17" s="49">
        <v>0</v>
      </c>
      <c r="Q17" s="47"/>
      <c r="R17" s="49">
        <v>0</v>
      </c>
      <c r="S17" s="47"/>
      <c r="T17" s="49">
        <v>0</v>
      </c>
      <c r="U17" s="47"/>
      <c r="V17" s="49">
        <f>SUM(L17:T17)</f>
        <v>0</v>
      </c>
      <c r="W17" s="47"/>
      <c r="X17" s="22">
        <f>SUM(V17,B17:J17)</f>
        <v>425153</v>
      </c>
      <c r="Y17" s="27"/>
      <c r="Z17" s="22">
        <v>1813</v>
      </c>
      <c r="AA17" s="27"/>
      <c r="AB17" s="22">
        <f t="shared" ref="AB17:AB18" si="0">SUM(X17,Z17)</f>
        <v>426966</v>
      </c>
      <c r="AC17" s="13"/>
    </row>
    <row r="18" spans="1:30" s="11" customFormat="1" ht="21.5" x14ac:dyDescent="0.65">
      <c r="A18" s="43" t="s">
        <v>86</v>
      </c>
      <c r="B18" s="49">
        <v>0</v>
      </c>
      <c r="C18" s="47"/>
      <c r="D18" s="49">
        <v>0</v>
      </c>
      <c r="E18" s="47"/>
      <c r="F18" s="49">
        <v>0</v>
      </c>
      <c r="G18" s="22"/>
      <c r="H18" s="49">
        <v>0</v>
      </c>
      <c r="I18" s="47"/>
      <c r="J18" s="49">
        <v>0</v>
      </c>
      <c r="K18" s="27"/>
      <c r="L18" s="48">
        <v>-2087</v>
      </c>
      <c r="M18" s="47"/>
      <c r="N18" s="49">
        <v>0</v>
      </c>
      <c r="O18" s="46"/>
      <c r="P18" s="49">
        <v>0</v>
      </c>
      <c r="Q18" s="46"/>
      <c r="R18" s="48">
        <v>-63571</v>
      </c>
      <c r="S18" s="47"/>
      <c r="T18" s="49">
        <v>0</v>
      </c>
      <c r="U18" s="47"/>
      <c r="V18" s="48">
        <f>SUM(L18:U18)</f>
        <v>-65658</v>
      </c>
      <c r="W18" s="47"/>
      <c r="X18" s="48">
        <f t="shared" ref="X18" si="1">SUM(V18,B18:J18)</f>
        <v>-65658</v>
      </c>
      <c r="Y18" s="27"/>
      <c r="Z18" s="48">
        <v>4</v>
      </c>
      <c r="AA18" s="27"/>
      <c r="AB18" s="48">
        <f t="shared" si="0"/>
        <v>-65654</v>
      </c>
      <c r="AC18" s="13"/>
    </row>
    <row r="19" spans="1:30" ht="21.5" x14ac:dyDescent="0.65">
      <c r="A19" s="24" t="s">
        <v>149</v>
      </c>
      <c r="B19" s="54">
        <f>SUM(B17:B18)</f>
        <v>0</v>
      </c>
      <c r="C19" s="25"/>
      <c r="D19" s="54">
        <f>SUM(D17:D18)</f>
        <v>0</v>
      </c>
      <c r="E19" s="25"/>
      <c r="F19" s="54">
        <f>SUM(F17:F18)</f>
        <v>0</v>
      </c>
      <c r="G19" s="25"/>
      <c r="H19" s="54">
        <f>SUM(H17:H18)</f>
        <v>0</v>
      </c>
      <c r="I19" s="25"/>
      <c r="J19" s="53">
        <f>SUM(J17:J18)</f>
        <v>425153</v>
      </c>
      <c r="K19" s="13"/>
      <c r="L19" s="53">
        <f>SUM(L17:L18)</f>
        <v>-2087</v>
      </c>
      <c r="M19" s="13"/>
      <c r="N19" s="54">
        <f>SUM(N17:N18)</f>
        <v>0</v>
      </c>
      <c r="O19" s="51"/>
      <c r="P19" s="54">
        <f>SUM(P17:P18)</f>
        <v>0</v>
      </c>
      <c r="Q19" s="13"/>
      <c r="R19" s="53">
        <f>SUM(R17:R18)</f>
        <v>-63571</v>
      </c>
      <c r="S19" s="13"/>
      <c r="T19" s="54">
        <f>SUM(T17:T18)</f>
        <v>0</v>
      </c>
      <c r="U19" s="13"/>
      <c r="V19" s="53">
        <f>SUM(V17:V18)</f>
        <v>-65658</v>
      </c>
      <c r="X19" s="53">
        <f>SUM(X17:X18)</f>
        <v>359495</v>
      </c>
      <c r="Y19" s="13"/>
      <c r="Z19" s="53">
        <f>SUM(Z17:Z18)</f>
        <v>1817</v>
      </c>
      <c r="AA19" s="13"/>
      <c r="AB19" s="53">
        <f>SUM(AB17:AB18)</f>
        <v>361312</v>
      </c>
      <c r="AC19" s="13"/>
    </row>
    <row r="20" spans="1:30" ht="20.5" x14ac:dyDescent="0.65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13"/>
      <c r="L20" s="25"/>
      <c r="M20" s="13"/>
      <c r="N20" s="25"/>
      <c r="O20" s="51"/>
      <c r="P20" s="25"/>
      <c r="Q20" s="13"/>
      <c r="R20" s="25"/>
      <c r="S20" s="13"/>
      <c r="T20" s="25"/>
      <c r="U20" s="13"/>
      <c r="V20" s="25"/>
      <c r="X20" s="25"/>
      <c r="Y20" s="13"/>
      <c r="Z20" s="25"/>
      <c r="AA20" s="13"/>
      <c r="AB20" s="25"/>
      <c r="AC20" s="13"/>
    </row>
    <row r="21" spans="1:30" ht="22" thickBot="1" x14ac:dyDescent="0.7">
      <c r="A21" s="24" t="s">
        <v>152</v>
      </c>
      <c r="B21" s="45">
        <f>SUM(B14:B18)</f>
        <v>3000000</v>
      </c>
      <c r="C21" s="25"/>
      <c r="D21" s="45">
        <f>SUM(D14:D18)</f>
        <v>18394890</v>
      </c>
      <c r="E21" s="25"/>
      <c r="F21" s="45">
        <f>SUM(F14:F18)</f>
        <v>300000</v>
      </c>
      <c r="G21" s="25"/>
      <c r="H21" s="45">
        <f>SUM(H14:H18)</f>
        <v>44</v>
      </c>
      <c r="I21" s="25"/>
      <c r="J21" s="45">
        <f>SUM(J14:J18)</f>
        <v>1209355</v>
      </c>
      <c r="K21" s="13"/>
      <c r="L21" s="45">
        <f>SUM(L14:L18)</f>
        <v>-11479</v>
      </c>
      <c r="M21" s="13"/>
      <c r="N21" s="55">
        <f>SUM(N14:N18)</f>
        <v>0</v>
      </c>
      <c r="O21" s="51"/>
      <c r="P21" s="55">
        <f>SUM(P14:P18)</f>
        <v>0</v>
      </c>
      <c r="Q21" s="13"/>
      <c r="R21" s="45">
        <f>SUM(R14:R18)</f>
        <v>490250</v>
      </c>
      <c r="S21" s="13"/>
      <c r="T21" s="45">
        <f>SUM(T14:T18)</f>
        <v>-416352</v>
      </c>
      <c r="U21" s="13"/>
      <c r="V21" s="45">
        <f>SUM(V14:V18)</f>
        <v>62419</v>
      </c>
      <c r="X21" s="45">
        <f>SUM(X14:X18)</f>
        <v>22966708</v>
      </c>
      <c r="Y21" s="13"/>
      <c r="Z21" s="45">
        <f>SUM(Z14:Z18)</f>
        <v>742</v>
      </c>
      <c r="AA21" s="13"/>
      <c r="AB21" s="45">
        <f>SUM(AB14:AB18)</f>
        <v>22967450</v>
      </c>
      <c r="AC21" s="13"/>
    </row>
    <row r="22" spans="1:30" ht="21" thickTop="1" x14ac:dyDescent="0.65">
      <c r="A22" s="2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X22" s="13"/>
      <c r="Y22" s="13"/>
      <c r="Z22" s="13"/>
      <c r="AA22" s="13"/>
      <c r="AB22" s="13"/>
      <c r="AC22" s="13"/>
    </row>
    <row r="23" spans="1:30" ht="20.5" x14ac:dyDescent="0.65">
      <c r="A23" s="24" t="s">
        <v>100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5"/>
      <c r="AD23" s="12"/>
    </row>
    <row r="24" spans="1:30" ht="22" x14ac:dyDescent="0.65">
      <c r="A24" s="24" t="s">
        <v>101</v>
      </c>
      <c r="B24" s="35">
        <v>3000000</v>
      </c>
      <c r="C24" s="35"/>
      <c r="D24" s="35">
        <v>18394890</v>
      </c>
      <c r="E24" s="35"/>
      <c r="F24" s="35">
        <v>300000</v>
      </c>
      <c r="G24" s="35"/>
      <c r="H24" s="35">
        <v>44</v>
      </c>
      <c r="I24" s="35"/>
      <c r="J24" s="35">
        <v>1670222</v>
      </c>
      <c r="K24" s="34"/>
      <c r="L24" s="35">
        <v>-15531</v>
      </c>
      <c r="M24" s="35"/>
      <c r="N24" s="50">
        <v>0</v>
      </c>
      <c r="O24" s="35"/>
      <c r="P24" s="50">
        <v>0</v>
      </c>
      <c r="Q24" s="35"/>
      <c r="R24" s="35">
        <v>184988</v>
      </c>
      <c r="S24" s="35"/>
      <c r="T24" s="35">
        <v>-416352</v>
      </c>
      <c r="U24" s="35"/>
      <c r="V24" s="35">
        <f>SUM(L24:U24)</f>
        <v>-246895</v>
      </c>
      <c r="W24" s="35"/>
      <c r="X24" s="35">
        <f>SUM(V24,B24:J24)</f>
        <v>23118261</v>
      </c>
      <c r="Y24" s="34"/>
      <c r="Z24" s="35">
        <v>599</v>
      </c>
      <c r="AA24" s="34"/>
      <c r="AB24" s="35">
        <f t="shared" ref="AB24" si="2">SUM(X24,Z24)</f>
        <v>23118860</v>
      </c>
      <c r="AC24" s="13"/>
    </row>
    <row r="25" spans="1:30" ht="20.5" x14ac:dyDescent="0.65">
      <c r="A25" s="24"/>
      <c r="B25" s="16"/>
      <c r="C25" s="16"/>
      <c r="D25" s="16"/>
      <c r="E25" s="16"/>
      <c r="F25" s="16"/>
      <c r="G25" s="16"/>
      <c r="H25" s="16"/>
      <c r="I25" s="16"/>
      <c r="J25" s="16"/>
      <c r="K25" s="1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5"/>
      <c r="Z25" s="16"/>
      <c r="AA25" s="15"/>
      <c r="AB25" s="16"/>
      <c r="AC25" s="13"/>
    </row>
    <row r="26" spans="1:30" ht="20.5" x14ac:dyDescent="0.65">
      <c r="A26" s="61" t="s">
        <v>155</v>
      </c>
      <c r="B26" s="16"/>
      <c r="C26" s="16"/>
      <c r="D26" s="16"/>
      <c r="E26" s="16"/>
      <c r="F26" s="16"/>
      <c r="G26" s="16"/>
      <c r="H26" s="16"/>
      <c r="I26" s="16"/>
      <c r="J26" s="16"/>
      <c r="K26" s="15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5"/>
      <c r="Z26" s="16"/>
      <c r="AA26" s="15"/>
      <c r="AB26" s="16"/>
      <c r="AC26" s="13"/>
    </row>
    <row r="27" spans="1:30" s="11" customFormat="1" ht="21.5" x14ac:dyDescent="0.65">
      <c r="A27" s="62" t="s">
        <v>62</v>
      </c>
      <c r="B27" s="49">
        <v>0</v>
      </c>
      <c r="C27" s="46"/>
      <c r="D27" s="49">
        <v>0</v>
      </c>
      <c r="E27" s="46"/>
      <c r="F27" s="49">
        <v>0</v>
      </c>
      <c r="G27" s="22"/>
      <c r="H27" s="49">
        <v>0</v>
      </c>
      <c r="I27" s="35"/>
      <c r="J27" s="16">
        <f>'PL_One Statement- 1 steps'!D27</f>
        <v>821052</v>
      </c>
      <c r="K27" s="35"/>
      <c r="L27" s="49">
        <v>0</v>
      </c>
      <c r="M27" s="35"/>
      <c r="N27" s="49">
        <v>0</v>
      </c>
      <c r="O27" s="35"/>
      <c r="P27" s="49">
        <v>0</v>
      </c>
      <c r="Q27" s="35"/>
      <c r="R27" s="57">
        <v>0</v>
      </c>
      <c r="S27" s="35"/>
      <c r="T27" s="57">
        <v>0</v>
      </c>
      <c r="U27" s="35"/>
      <c r="V27" s="57">
        <f>SUM(L27:T27)</f>
        <v>0</v>
      </c>
      <c r="W27" s="36"/>
      <c r="X27" s="57">
        <f>SUM(J27,V27)</f>
        <v>821052</v>
      </c>
      <c r="Y27" s="35"/>
      <c r="Z27" s="57">
        <f>'PL_One Statement- 1 steps'!D28</f>
        <v>-225</v>
      </c>
      <c r="AA27" s="35"/>
      <c r="AB27" s="57">
        <f>SUM(Z27:AA27,X27)</f>
        <v>820827</v>
      </c>
      <c r="AC27" s="13"/>
    </row>
    <row r="28" spans="1:30" s="11" customFormat="1" ht="21.5" x14ac:dyDescent="0.65">
      <c r="A28" s="43" t="s">
        <v>86</v>
      </c>
      <c r="B28" s="49">
        <v>0</v>
      </c>
      <c r="C28" s="47"/>
      <c r="D28" s="49">
        <v>0</v>
      </c>
      <c r="E28" s="47"/>
      <c r="F28" s="49">
        <v>0</v>
      </c>
      <c r="G28" s="22"/>
      <c r="H28" s="49">
        <v>0</v>
      </c>
      <c r="I28" s="35"/>
      <c r="J28" s="49">
        <v>0</v>
      </c>
      <c r="K28" s="35"/>
      <c r="L28" s="16">
        <f>'PL_One Statement- 1 steps'!D45-Z28</f>
        <v>10525</v>
      </c>
      <c r="M28" s="35"/>
      <c r="N28" s="49">
        <v>0</v>
      </c>
      <c r="O28" s="16"/>
      <c r="P28" s="49">
        <v>0</v>
      </c>
      <c r="Q28" s="16"/>
      <c r="R28" s="16">
        <f>SUM('PL_One Statement- 1 steps'!D47:D49)</f>
        <v>-381096</v>
      </c>
      <c r="S28" s="35"/>
      <c r="T28" s="57">
        <v>0</v>
      </c>
      <c r="U28" s="35"/>
      <c r="V28" s="56">
        <f>SUM(L28:T28)</f>
        <v>-370571</v>
      </c>
      <c r="W28" s="36"/>
      <c r="X28" s="57">
        <f>SUM(J28,V28)</f>
        <v>-370571</v>
      </c>
      <c r="Y28" s="35"/>
      <c r="Z28" s="16">
        <v>-1</v>
      </c>
      <c r="AA28" s="35"/>
      <c r="AB28" s="57">
        <f>SUM(Z28:AA28,X28)</f>
        <v>-370572</v>
      </c>
      <c r="AC28" s="13"/>
    </row>
    <row r="29" spans="1:30" ht="22" x14ac:dyDescent="0.65">
      <c r="A29" s="24" t="s">
        <v>149</v>
      </c>
      <c r="B29" s="74">
        <f>SUM(B27:B28)</f>
        <v>0</v>
      </c>
      <c r="C29" s="35"/>
      <c r="D29" s="74">
        <f>SUM(D27:D28)</f>
        <v>0</v>
      </c>
      <c r="E29" s="35"/>
      <c r="F29" s="74">
        <f>SUM(F27:F28)</f>
        <v>0</v>
      </c>
      <c r="G29" s="35"/>
      <c r="H29" s="74">
        <f>SUM(H27:H28)</f>
        <v>0</v>
      </c>
      <c r="I29" s="35"/>
      <c r="J29" s="75">
        <f>SUM(J27:J28)</f>
        <v>821052</v>
      </c>
      <c r="K29" s="35"/>
      <c r="L29" s="75">
        <f>SUM(L27:L28)</f>
        <v>10525</v>
      </c>
      <c r="M29" s="35"/>
      <c r="N29" s="74">
        <f>SUM(N27:N28)</f>
        <v>0</v>
      </c>
      <c r="O29" s="35"/>
      <c r="P29" s="74">
        <f>SUM(P27:P28)</f>
        <v>0</v>
      </c>
      <c r="Q29" s="35"/>
      <c r="R29" s="75">
        <f>SUM(R27:R28)</f>
        <v>-381096</v>
      </c>
      <c r="S29" s="35"/>
      <c r="T29" s="75">
        <f>SUM(T27:T28)</f>
        <v>0</v>
      </c>
      <c r="U29" s="35"/>
      <c r="V29" s="75">
        <f>SUM(V27:V28)</f>
        <v>-370571</v>
      </c>
      <c r="W29" s="36"/>
      <c r="X29" s="75">
        <f>SUM(X27:X28)</f>
        <v>450481</v>
      </c>
      <c r="Y29" s="35"/>
      <c r="Z29" s="75">
        <f>SUM(Z27:Z28)</f>
        <v>-226</v>
      </c>
      <c r="AA29" s="35"/>
      <c r="AB29" s="75">
        <f>SUM(AB27:AB28)</f>
        <v>450255</v>
      </c>
      <c r="AC29" s="13"/>
    </row>
    <row r="30" spans="1:30" ht="20.5" x14ac:dyDescent="0.65">
      <c r="A30" s="24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52"/>
      <c r="X30" s="21"/>
      <c r="Y30" s="21"/>
      <c r="Z30" s="21"/>
      <c r="AA30" s="21"/>
      <c r="AB30" s="21"/>
      <c r="AC30" s="13"/>
    </row>
    <row r="31" spans="1:30" ht="22" thickBot="1" x14ac:dyDescent="0.7">
      <c r="A31" s="24" t="s">
        <v>102</v>
      </c>
      <c r="B31" s="44">
        <f>B24+B29</f>
        <v>3000000</v>
      </c>
      <c r="C31" s="35"/>
      <c r="D31" s="44">
        <f>D24+D29</f>
        <v>18394890</v>
      </c>
      <c r="E31" s="35"/>
      <c r="F31" s="44">
        <f>F24+F29</f>
        <v>300000</v>
      </c>
      <c r="G31" s="35"/>
      <c r="H31" s="44">
        <f>H24+H29</f>
        <v>44</v>
      </c>
      <c r="I31" s="35"/>
      <c r="J31" s="44">
        <f>J24+J29</f>
        <v>2491274</v>
      </c>
      <c r="K31" s="35"/>
      <c r="L31" s="44">
        <f>L24+L29</f>
        <v>-5006</v>
      </c>
      <c r="M31" s="35"/>
      <c r="N31" s="55">
        <f>SUM(N24:N28)</f>
        <v>0</v>
      </c>
      <c r="O31" s="35"/>
      <c r="P31" s="55">
        <f>SUM(P24:P28)</f>
        <v>0</v>
      </c>
      <c r="Q31" s="35"/>
      <c r="R31" s="44">
        <f>R24+R29</f>
        <v>-196108</v>
      </c>
      <c r="S31" s="35"/>
      <c r="T31" s="44">
        <f>T24+T29</f>
        <v>-416352</v>
      </c>
      <c r="U31" s="35"/>
      <c r="V31" s="44">
        <f>V24+V29</f>
        <v>-617466</v>
      </c>
      <c r="W31" s="37"/>
      <c r="X31" s="44">
        <f>X24+X29</f>
        <v>23568742</v>
      </c>
      <c r="Y31" s="35"/>
      <c r="Z31" s="44">
        <f>Z24+Z29</f>
        <v>373</v>
      </c>
      <c r="AA31" s="35"/>
      <c r="AB31" s="44">
        <f>AB24+AB29</f>
        <v>23569115</v>
      </c>
      <c r="AC31" s="13"/>
    </row>
    <row r="32" spans="1:30" ht="21" thickTop="1" x14ac:dyDescent="0.65">
      <c r="A32" s="24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X32" s="13"/>
      <c r="Y32" s="13"/>
      <c r="Z32" s="13"/>
      <c r="AA32" s="13"/>
      <c r="AB32" s="13"/>
      <c r="AC32" s="13"/>
    </row>
    <row r="33" spans="1:29" ht="20.5" x14ac:dyDescent="0.65">
      <c r="A33" s="2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X33" s="13"/>
      <c r="Y33" s="13"/>
      <c r="Z33" s="13"/>
      <c r="AA33" s="13"/>
      <c r="AB33" s="13"/>
      <c r="AC33" s="13"/>
    </row>
    <row r="34" spans="1:29" ht="20.5" x14ac:dyDescent="0.65">
      <c r="A34" s="24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X34" s="13"/>
      <c r="Y34" s="13"/>
      <c r="Z34" s="13"/>
      <c r="AA34" s="13"/>
      <c r="AB34" s="13"/>
      <c r="AC34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D3"/>
    <mergeCell ref="B12:AB12"/>
    <mergeCell ref="F5:J5"/>
    <mergeCell ref="B4:AB4"/>
    <mergeCell ref="F7:H7"/>
    <mergeCell ref="L5:V5"/>
    <mergeCell ref="F6:H6"/>
  </mergeCells>
  <phoneticPr fontId="0" type="noConversion"/>
  <pageMargins left="0.8" right="0.8" top="0.48" bottom="0.5" header="0.5" footer="0.5"/>
  <pageSetup paperSize="9" scale="75" firstPageNumber="8" fitToHeight="0" orientation="landscape" useFirstPageNumber="1" r:id="rId2"/>
  <headerFooter alignWithMargins="0">
    <oddFooter>&amp;L   หมายเหตุประกอบงบการเงินแบบย่อเป็นส่วนหนึ่งของงบการเงินระหว่างกาลนี้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theme="6" tint="0.79998168889431442"/>
  </sheetPr>
  <dimension ref="A1:R39"/>
  <sheetViews>
    <sheetView view="pageBreakPreview" zoomScaleNormal="55" zoomScaleSheetLayoutView="100" workbookViewId="0">
      <selection activeCell="A13" sqref="A13"/>
    </sheetView>
  </sheetViews>
  <sheetFormatPr defaultColWidth="9.09765625" defaultRowHeight="23.25" customHeight="1" x14ac:dyDescent="0.65"/>
  <cols>
    <col min="1" max="1" width="63.5" style="79" customWidth="1"/>
    <col min="2" max="2" width="11.69921875" style="78" customWidth="1"/>
    <col min="3" max="3" width="1.19921875" style="78" customWidth="1"/>
    <col min="4" max="4" width="12.59765625" style="78" bestFit="1" customWidth="1"/>
    <col min="5" max="5" width="1.19921875" style="78" customWidth="1"/>
    <col min="6" max="6" width="12.796875" style="78" customWidth="1"/>
    <col min="7" max="7" width="1.19921875" style="78" customWidth="1"/>
    <col min="8" max="8" width="11.59765625" style="78" customWidth="1"/>
    <col min="9" max="9" width="1.19921875" style="78" customWidth="1"/>
    <col min="10" max="10" width="11.09765625" style="78" customWidth="1"/>
    <col min="11" max="11" width="1.19921875" style="78" customWidth="1"/>
    <col min="12" max="12" width="12.796875" style="78" customWidth="1"/>
    <col min="13" max="13" width="1.19921875" style="78" customWidth="1"/>
    <col min="14" max="14" width="18.59765625" style="78" customWidth="1"/>
    <col min="15" max="15" width="1.19921875" style="78" customWidth="1"/>
    <col min="16" max="16" width="14.09765625" style="78" customWidth="1"/>
    <col min="17" max="17" width="1.3984375" style="78" customWidth="1"/>
    <col min="18" max="16384" width="9.09765625" style="78"/>
  </cols>
  <sheetData>
    <row r="1" spans="1:18" ht="22" x14ac:dyDescent="0.7">
      <c r="A1" s="8" t="str">
        <f>'CH-Consol FS'!$A$1</f>
        <v xml:space="preserve">บริษัท ไอ-เทล คอร์ปอเรชั่น จำกัด (มหาชน) และบริษัทย่อย </v>
      </c>
    </row>
    <row r="2" spans="1:18" ht="22" x14ac:dyDescent="0.7">
      <c r="A2" s="8" t="s">
        <v>171</v>
      </c>
    </row>
    <row r="3" spans="1:18" ht="12" customHeight="1" x14ac:dyDescent="0.7">
      <c r="A3" s="179"/>
      <c r="B3" s="179"/>
      <c r="C3" s="179"/>
      <c r="D3" s="179"/>
    </row>
    <row r="4" spans="1:18" ht="19" customHeight="1" x14ac:dyDescent="0.7">
      <c r="B4" s="168" t="s">
        <v>73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2"/>
    </row>
    <row r="5" spans="1:18" ht="22" customHeight="1" x14ac:dyDescent="0.7">
      <c r="C5" s="81"/>
      <c r="D5" s="80"/>
      <c r="E5" s="80"/>
      <c r="F5" s="180" t="s">
        <v>147</v>
      </c>
      <c r="G5" s="180"/>
      <c r="H5" s="180"/>
      <c r="I5" s="180"/>
      <c r="J5" s="180"/>
      <c r="L5" s="180" t="s">
        <v>34</v>
      </c>
      <c r="M5" s="180"/>
      <c r="N5" s="180"/>
      <c r="O5" s="81"/>
      <c r="P5" s="81"/>
      <c r="Q5" s="81"/>
      <c r="R5" s="81"/>
    </row>
    <row r="6" spans="1:18" ht="19" customHeight="1" x14ac:dyDescent="0.7">
      <c r="C6" s="81"/>
      <c r="D6" s="80"/>
      <c r="E6" s="80"/>
      <c r="F6" s="180" t="s">
        <v>148</v>
      </c>
      <c r="G6" s="180"/>
      <c r="H6" s="180"/>
      <c r="I6" s="80"/>
      <c r="J6" s="80"/>
      <c r="L6" s="80"/>
      <c r="O6" s="81"/>
      <c r="Q6" s="81"/>
      <c r="R6" s="81"/>
    </row>
    <row r="7" spans="1:18" ht="19" customHeight="1" x14ac:dyDescent="0.7">
      <c r="B7" s="80" t="s">
        <v>51</v>
      </c>
      <c r="D7" s="80"/>
      <c r="E7" s="80"/>
      <c r="F7" s="80" t="s">
        <v>173</v>
      </c>
      <c r="G7" s="80"/>
      <c r="H7" s="80"/>
      <c r="J7" s="80"/>
      <c r="K7" s="80"/>
      <c r="L7" s="80" t="s">
        <v>98</v>
      </c>
      <c r="M7" s="80"/>
      <c r="N7" s="80" t="s">
        <v>32</v>
      </c>
      <c r="P7" s="80" t="s">
        <v>32</v>
      </c>
      <c r="Q7" s="81"/>
      <c r="R7" s="81"/>
    </row>
    <row r="8" spans="1:18" ht="19" customHeight="1" x14ac:dyDescent="0.65">
      <c r="B8" s="80" t="s">
        <v>26</v>
      </c>
      <c r="D8" s="80" t="s">
        <v>50</v>
      </c>
      <c r="E8" s="80"/>
      <c r="F8" s="80" t="s">
        <v>52</v>
      </c>
      <c r="G8" s="80"/>
      <c r="H8" s="80" t="s">
        <v>173</v>
      </c>
      <c r="I8" s="80"/>
      <c r="J8" s="80" t="s">
        <v>22</v>
      </c>
      <c r="K8" s="80"/>
      <c r="L8" s="80" t="s">
        <v>150</v>
      </c>
      <c r="M8" s="80"/>
      <c r="N8" s="80" t="s">
        <v>105</v>
      </c>
      <c r="P8" s="80" t="s">
        <v>18</v>
      </c>
      <c r="Q8" s="80"/>
      <c r="R8" s="80"/>
    </row>
    <row r="9" spans="1:18" ht="19" customHeight="1" x14ac:dyDescent="0.65">
      <c r="B9" s="80" t="s">
        <v>25</v>
      </c>
      <c r="D9" s="110" t="s">
        <v>43</v>
      </c>
      <c r="E9" s="80"/>
      <c r="F9" s="80" t="s">
        <v>53</v>
      </c>
      <c r="G9" s="80"/>
      <c r="H9" s="80" t="s">
        <v>103</v>
      </c>
      <c r="I9" s="80"/>
      <c r="J9" s="80" t="s">
        <v>27</v>
      </c>
      <c r="K9" s="80"/>
      <c r="L9" s="80" t="s">
        <v>33</v>
      </c>
      <c r="M9" s="80"/>
      <c r="N9" s="80" t="s">
        <v>104</v>
      </c>
      <c r="P9" s="80" t="s">
        <v>19</v>
      </c>
      <c r="Q9" s="80"/>
      <c r="R9" s="80"/>
    </row>
    <row r="10" spans="1:18" ht="21.5" x14ac:dyDescent="0.65">
      <c r="A10" s="78"/>
      <c r="B10" s="167" t="s">
        <v>41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11"/>
      <c r="R10" s="80"/>
    </row>
    <row r="11" spans="1:18" ht="21.5" customHeight="1" x14ac:dyDescent="0.7">
      <c r="A11" s="8" t="str">
        <f>'CH-Consol FS'!$A$13</f>
        <v>สำหรับงวดสามเดือนสิ้นสุดวันที่ 31 มีนาคม 2566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111"/>
      <c r="R11" s="80"/>
    </row>
    <row r="12" spans="1:18" s="131" customFormat="1" ht="21.5" customHeight="1" x14ac:dyDescent="0.7">
      <c r="A12" s="128" t="str">
        <f>'CH-Consol FS'!$A$14</f>
        <v xml:space="preserve">ยอดคงเหลือ ณ วันที่ 1 มกราคม 2566 </v>
      </c>
      <c r="B12" s="112">
        <v>3000000</v>
      </c>
      <c r="C12" s="112"/>
      <c r="D12" s="112">
        <v>18394890</v>
      </c>
      <c r="E12" s="112"/>
      <c r="F12" s="112">
        <v>300000</v>
      </c>
      <c r="G12" s="112"/>
      <c r="H12" s="112">
        <v>44</v>
      </c>
      <c r="I12" s="112"/>
      <c r="J12" s="112">
        <v>664364</v>
      </c>
      <c r="K12" s="112"/>
      <c r="L12" s="112">
        <v>575586</v>
      </c>
      <c r="M12" s="108"/>
      <c r="N12" s="112">
        <f>SUM(L12)</f>
        <v>575586</v>
      </c>
      <c r="O12" s="112"/>
      <c r="P12" s="108">
        <f>SUM(N12,B12:J12)</f>
        <v>22934884</v>
      </c>
      <c r="Q12" s="108"/>
    </row>
    <row r="13" spans="1:18" s="2" customFormat="1" ht="21.5" customHeight="1" x14ac:dyDescent="0.7">
      <c r="A13" s="8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08"/>
      <c r="N13" s="112"/>
      <c r="O13" s="112"/>
      <c r="P13" s="108"/>
      <c r="Q13" s="108"/>
    </row>
    <row r="14" spans="1:18" ht="21.5" customHeight="1" x14ac:dyDescent="0.7">
      <c r="A14" s="106" t="s">
        <v>155</v>
      </c>
      <c r="Q14" s="113"/>
    </row>
    <row r="15" spans="1:18" ht="21.5" customHeight="1" x14ac:dyDescent="0.65">
      <c r="A15" s="109" t="s">
        <v>84</v>
      </c>
      <c r="B15" s="114">
        <v>0</v>
      </c>
      <c r="C15" s="115"/>
      <c r="D15" s="114">
        <v>0</v>
      </c>
      <c r="E15" s="115"/>
      <c r="F15" s="114">
        <v>0</v>
      </c>
      <c r="G15" s="116"/>
      <c r="H15" s="114">
        <v>0</v>
      </c>
      <c r="I15" s="115"/>
      <c r="J15" s="115">
        <v>417368</v>
      </c>
      <c r="K15" s="115"/>
      <c r="L15" s="114">
        <v>0</v>
      </c>
      <c r="M15" s="113"/>
      <c r="N15" s="114">
        <v>0</v>
      </c>
      <c r="O15" s="115"/>
      <c r="P15" s="113">
        <f t="shared" ref="P15:P16" si="0">SUM(N15,B15:J15)</f>
        <v>417368</v>
      </c>
      <c r="Q15" s="113"/>
    </row>
    <row r="16" spans="1:18" ht="21.5" customHeight="1" x14ac:dyDescent="0.65">
      <c r="A16" s="109" t="s">
        <v>165</v>
      </c>
      <c r="B16" s="117">
        <v>0</v>
      </c>
      <c r="C16" s="115"/>
      <c r="D16" s="117">
        <v>0</v>
      </c>
      <c r="E16" s="115"/>
      <c r="F16" s="117">
        <v>0</v>
      </c>
      <c r="G16" s="116"/>
      <c r="H16" s="117">
        <v>0</v>
      </c>
      <c r="I16" s="115"/>
      <c r="J16" s="117">
        <v>0</v>
      </c>
      <c r="K16" s="115"/>
      <c r="L16" s="118">
        <v>-96020</v>
      </c>
      <c r="M16" s="113"/>
      <c r="N16" s="118">
        <f t="shared" ref="N16" si="1">SUM(L16)</f>
        <v>-96020</v>
      </c>
      <c r="O16" s="115"/>
      <c r="P16" s="119">
        <f t="shared" si="0"/>
        <v>-96020</v>
      </c>
      <c r="Q16" s="113"/>
    </row>
    <row r="17" spans="1:18" ht="21.5" customHeight="1" x14ac:dyDescent="0.7">
      <c r="A17" s="106" t="s">
        <v>149</v>
      </c>
      <c r="B17" s="120">
        <f>SUM(B15:B16)</f>
        <v>0</v>
      </c>
      <c r="C17" s="115"/>
      <c r="D17" s="120">
        <f>SUM(D15:D16)</f>
        <v>0</v>
      </c>
      <c r="E17" s="115"/>
      <c r="F17" s="120">
        <f>SUM(F15:F16)</f>
        <v>0</v>
      </c>
      <c r="G17" s="115"/>
      <c r="H17" s="120">
        <f>SUM(H15:H16)</f>
        <v>0</v>
      </c>
      <c r="I17" s="115"/>
      <c r="J17" s="121">
        <f>SUM(J15:J16)</f>
        <v>417368</v>
      </c>
      <c r="K17" s="115"/>
      <c r="L17" s="121">
        <f>SUM(L15:L16)</f>
        <v>-96020</v>
      </c>
      <c r="M17" s="113"/>
      <c r="N17" s="122">
        <f>SUM(N15:N16)</f>
        <v>-96020</v>
      </c>
      <c r="O17" s="115"/>
      <c r="P17" s="123">
        <f>SUM(P15:P16)</f>
        <v>321348</v>
      </c>
      <c r="Q17" s="113"/>
    </row>
    <row r="18" spans="1:18" ht="21.5" customHeight="1" x14ac:dyDescent="0.7">
      <c r="A18" s="106"/>
      <c r="B18" s="124"/>
      <c r="C18" s="116"/>
      <c r="D18" s="124"/>
      <c r="E18" s="116"/>
      <c r="F18" s="124"/>
      <c r="G18" s="116"/>
      <c r="H18" s="124"/>
      <c r="I18" s="116"/>
      <c r="J18" s="124"/>
      <c r="K18" s="116"/>
      <c r="L18" s="124"/>
      <c r="M18" s="113"/>
      <c r="N18" s="125"/>
      <c r="O18" s="116"/>
      <c r="P18" s="108"/>
      <c r="Q18" s="113"/>
    </row>
    <row r="19" spans="1:18" ht="21.5" customHeight="1" thickBot="1" x14ac:dyDescent="0.75">
      <c r="A19" s="106" t="s">
        <v>152</v>
      </c>
      <c r="B19" s="126">
        <f>SUM(B12:B16)</f>
        <v>3000000</v>
      </c>
      <c r="C19" s="115"/>
      <c r="D19" s="126">
        <f>SUM(D12:D16)</f>
        <v>18394890</v>
      </c>
      <c r="E19" s="115"/>
      <c r="F19" s="126">
        <f>SUM(F12:F16)</f>
        <v>300000</v>
      </c>
      <c r="G19" s="115"/>
      <c r="H19" s="126">
        <f>SUM(H12:H16)</f>
        <v>44</v>
      </c>
      <c r="I19" s="115"/>
      <c r="J19" s="126">
        <f>SUM(J12:J16)</f>
        <v>1081732</v>
      </c>
      <c r="K19" s="115"/>
      <c r="L19" s="126">
        <f>SUM(L12:L16)</f>
        <v>479566</v>
      </c>
      <c r="M19" s="113"/>
      <c r="N19" s="126">
        <f>SUM(N12:N16)</f>
        <v>479566</v>
      </c>
      <c r="O19" s="115"/>
      <c r="P19" s="126">
        <f>SUM(P12:P16)</f>
        <v>23256232</v>
      </c>
      <c r="Q19" s="113"/>
    </row>
    <row r="20" spans="1:18" s="2" customFormat="1" ht="21.5" customHeight="1" thickTop="1" x14ac:dyDescent="0.7">
      <c r="A20" s="106"/>
      <c r="B20" s="124"/>
      <c r="C20" s="124"/>
      <c r="D20" s="124"/>
      <c r="E20" s="113"/>
      <c r="F20" s="124"/>
      <c r="G20" s="124"/>
      <c r="H20" s="124"/>
      <c r="I20" s="124"/>
      <c r="J20" s="124"/>
      <c r="K20" s="124"/>
      <c r="L20" s="124"/>
      <c r="M20" s="124"/>
      <c r="O20" s="124"/>
      <c r="P20" s="124"/>
      <c r="Q20" s="108"/>
    </row>
    <row r="21" spans="1:18" ht="21.5" customHeight="1" x14ac:dyDescent="0.7">
      <c r="A21" s="106" t="str">
        <f>'CH-Consol FS'!$A$23</f>
        <v>สำหรับงวดสามเดือนสิ้นสุดวันที่ 31 มีนาคม 2567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111"/>
      <c r="R21" s="80"/>
    </row>
    <row r="22" spans="1:18" s="2" customFormat="1" ht="21.5" customHeight="1" x14ac:dyDescent="0.7">
      <c r="A22" s="106" t="str">
        <f>'CH-Consol FS'!$A$24</f>
        <v>ยอดคงเหลือ ณ วันที่ 1 มกราคม 2567</v>
      </c>
      <c r="B22" s="124">
        <v>3000000</v>
      </c>
      <c r="C22" s="112"/>
      <c r="D22" s="124">
        <v>18394890</v>
      </c>
      <c r="E22" s="112"/>
      <c r="F22" s="124">
        <v>300000</v>
      </c>
      <c r="G22" s="124"/>
      <c r="H22" s="124">
        <v>44</v>
      </c>
      <c r="I22" s="112"/>
      <c r="J22" s="112">
        <v>1316515</v>
      </c>
      <c r="K22" s="112"/>
      <c r="L22" s="112">
        <v>195113</v>
      </c>
      <c r="M22" s="108"/>
      <c r="N22" s="112">
        <f>SUM(L22)</f>
        <v>195113</v>
      </c>
      <c r="O22" s="112"/>
      <c r="P22" s="112">
        <f t="shared" ref="P22" si="2">SUM(N22,B22:J22)</f>
        <v>23206562</v>
      </c>
      <c r="Q22" s="108"/>
    </row>
    <row r="23" spans="1:18" s="2" customFormat="1" ht="21.5" customHeight="1" x14ac:dyDescent="0.7">
      <c r="A23" s="106"/>
      <c r="B23" s="124"/>
      <c r="C23" s="112"/>
      <c r="D23" s="124"/>
      <c r="E23" s="112"/>
      <c r="F23" s="124"/>
      <c r="G23" s="124"/>
      <c r="H23" s="124"/>
      <c r="I23" s="112"/>
      <c r="J23" s="112"/>
      <c r="K23" s="112"/>
      <c r="L23" s="112"/>
      <c r="M23" s="108"/>
      <c r="N23" s="112"/>
      <c r="O23" s="112"/>
      <c r="P23" s="112"/>
      <c r="Q23" s="108"/>
    </row>
    <row r="24" spans="1:18" s="2" customFormat="1" ht="21.5" customHeight="1" x14ac:dyDescent="0.7">
      <c r="A24" s="106" t="s">
        <v>155</v>
      </c>
      <c r="B24" s="124"/>
      <c r="C24" s="112"/>
      <c r="D24" s="124"/>
      <c r="E24" s="112"/>
      <c r="F24" s="124"/>
      <c r="G24" s="124"/>
      <c r="H24" s="124"/>
      <c r="I24" s="112"/>
      <c r="J24" s="112"/>
      <c r="K24" s="112"/>
      <c r="L24" s="112"/>
      <c r="M24" s="108"/>
      <c r="N24" s="112"/>
      <c r="O24" s="112"/>
      <c r="P24" s="112"/>
      <c r="Q24" s="108"/>
    </row>
    <row r="25" spans="1:18" ht="21.5" customHeight="1" x14ac:dyDescent="0.65">
      <c r="A25" s="109" t="s">
        <v>84</v>
      </c>
      <c r="B25" s="114">
        <v>0</v>
      </c>
      <c r="C25" s="115"/>
      <c r="D25" s="114">
        <v>0</v>
      </c>
      <c r="E25" s="115"/>
      <c r="F25" s="114">
        <v>0</v>
      </c>
      <c r="G25" s="116"/>
      <c r="H25" s="114">
        <v>0</v>
      </c>
      <c r="I25" s="115"/>
      <c r="J25" s="115">
        <f>'PL_One Statement- 1 steps'!H27</f>
        <v>897277</v>
      </c>
      <c r="K25" s="115"/>
      <c r="L25" s="114">
        <v>0</v>
      </c>
      <c r="M25" s="113"/>
      <c r="N25" s="114">
        <f>SUM(L25:M25)</f>
        <v>0</v>
      </c>
      <c r="O25" s="115"/>
      <c r="P25" s="114">
        <f>SUM(J25,N25)</f>
        <v>897277</v>
      </c>
      <c r="Q25" s="113"/>
    </row>
    <row r="26" spans="1:18" ht="21.5" customHeight="1" x14ac:dyDescent="0.65">
      <c r="A26" s="107" t="s">
        <v>165</v>
      </c>
      <c r="B26" s="117">
        <v>0</v>
      </c>
      <c r="C26" s="115"/>
      <c r="D26" s="117">
        <v>0</v>
      </c>
      <c r="E26" s="115"/>
      <c r="F26" s="117">
        <v>0</v>
      </c>
      <c r="G26" s="116"/>
      <c r="H26" s="117">
        <v>0</v>
      </c>
      <c r="I26" s="115"/>
      <c r="J26" s="117">
        <v>0</v>
      </c>
      <c r="K26" s="115"/>
      <c r="L26" s="115">
        <f>'PL_One Statement- 1 steps'!H50</f>
        <v>-369394</v>
      </c>
      <c r="M26" s="113"/>
      <c r="N26" s="117">
        <f>SUM(L26:M26)</f>
        <v>-369394</v>
      </c>
      <c r="O26" s="115"/>
      <c r="P26" s="114">
        <f>SUM(J26,N26)</f>
        <v>-369394</v>
      </c>
      <c r="Q26" s="113"/>
    </row>
    <row r="27" spans="1:18" ht="21.5" customHeight="1" x14ac:dyDescent="0.7">
      <c r="A27" s="8" t="str">
        <f>'CH-Consol FS'!$A$29</f>
        <v>รวมกำไร (ขาดทุน) เบ็ดเสร็จสำหรับงวด</v>
      </c>
      <c r="B27" s="74">
        <f>SUM(B25:B26)</f>
        <v>0</v>
      </c>
      <c r="C27" s="112"/>
      <c r="D27" s="74">
        <f>SUM(D25:D26)</f>
        <v>0</v>
      </c>
      <c r="E27" s="112"/>
      <c r="F27" s="74">
        <f>SUM(F25:F26)</f>
        <v>0</v>
      </c>
      <c r="G27" s="112"/>
      <c r="H27" s="74">
        <f>SUM(H25:H26)</f>
        <v>0</v>
      </c>
      <c r="I27" s="112"/>
      <c r="J27" s="74">
        <f>SUM(J25:J26)</f>
        <v>897277</v>
      </c>
      <c r="K27" s="112"/>
      <c r="L27" s="74">
        <f>SUM(L25:L26)</f>
        <v>-369394</v>
      </c>
      <c r="M27" s="108"/>
      <c r="N27" s="74">
        <f>SUM(N25:N26)</f>
        <v>-369394</v>
      </c>
      <c r="O27" s="112"/>
      <c r="P27" s="74">
        <f>SUM(P25:P26)</f>
        <v>527883</v>
      </c>
      <c r="Q27" s="113"/>
    </row>
    <row r="28" spans="1:18" ht="21.5" customHeight="1" x14ac:dyDescent="0.7">
      <c r="A28" s="8"/>
      <c r="B28" s="124"/>
      <c r="C28" s="115"/>
      <c r="D28" s="124"/>
      <c r="E28" s="115"/>
      <c r="F28" s="124"/>
      <c r="G28" s="115"/>
      <c r="H28" s="124"/>
      <c r="I28" s="115"/>
      <c r="J28" s="124"/>
      <c r="K28" s="115"/>
      <c r="L28" s="124"/>
      <c r="M28" s="113"/>
      <c r="N28" s="108"/>
      <c r="O28" s="115"/>
      <c r="P28" s="124"/>
      <c r="Q28" s="113"/>
    </row>
    <row r="29" spans="1:18" ht="21.5" customHeight="1" thickBot="1" x14ac:dyDescent="0.75">
      <c r="A29" s="8" t="s">
        <v>102</v>
      </c>
      <c r="B29" s="126">
        <f>B22+B27</f>
        <v>3000000</v>
      </c>
      <c r="C29" s="115"/>
      <c r="D29" s="126">
        <f>D22+D27</f>
        <v>18394890</v>
      </c>
      <c r="E29" s="115"/>
      <c r="F29" s="126">
        <f>F22+F27</f>
        <v>300000</v>
      </c>
      <c r="G29" s="115"/>
      <c r="H29" s="126">
        <f>H22+H27</f>
        <v>44</v>
      </c>
      <c r="I29" s="115"/>
      <c r="J29" s="126">
        <f>J22+J27</f>
        <v>2213792</v>
      </c>
      <c r="K29" s="115"/>
      <c r="L29" s="126">
        <f>L22+L27</f>
        <v>-174281</v>
      </c>
      <c r="M29" s="113"/>
      <c r="N29" s="126">
        <f>N22+N27</f>
        <v>-174281</v>
      </c>
      <c r="O29" s="115"/>
      <c r="P29" s="126">
        <f>P22+P27</f>
        <v>23734445</v>
      </c>
      <c r="Q29" s="113"/>
    </row>
    <row r="30" spans="1:18" s="2" customFormat="1" ht="12" customHeight="1" thickTop="1" x14ac:dyDescent="0.7">
      <c r="A30" s="8"/>
      <c r="B30" s="124"/>
      <c r="C30" s="124"/>
      <c r="D30" s="124"/>
      <c r="E30" s="113"/>
      <c r="F30" s="124"/>
      <c r="G30" s="124"/>
      <c r="H30" s="124"/>
      <c r="I30" s="124"/>
      <c r="J30" s="124"/>
      <c r="K30" s="124"/>
      <c r="L30" s="124"/>
      <c r="M30" s="124"/>
      <c r="O30" s="124"/>
      <c r="P30" s="124"/>
      <c r="Q30" s="108"/>
    </row>
    <row r="38" spans="2:18" s="79" customFormat="1" ht="23.25" customHeight="1" x14ac:dyDescent="0.65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2:18" s="79" customFormat="1" ht="23.25" customHeight="1" x14ac:dyDescent="0.65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</sheetData>
  <mergeCells count="6">
    <mergeCell ref="A3:D3"/>
    <mergeCell ref="B4:P4"/>
    <mergeCell ref="F5:J5"/>
    <mergeCell ref="L5:N5"/>
    <mergeCell ref="B10:P10"/>
    <mergeCell ref="F6:H6"/>
  </mergeCells>
  <pageMargins left="0.8" right="0.8" top="0.48" bottom="0.5" header="0.5" footer="0.5"/>
  <pageSetup paperSize="9" scale="83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J36"/>
  <sheetViews>
    <sheetView view="pageBreakPreview" zoomScale="85" zoomScaleNormal="115" zoomScaleSheetLayoutView="85" workbookViewId="0">
      <selection activeCell="L23" sqref="L23"/>
    </sheetView>
  </sheetViews>
  <sheetFormatPr defaultColWidth="35" defaultRowHeight="23.25" customHeight="1" x14ac:dyDescent="0.65"/>
  <cols>
    <col min="1" max="1" width="60.09765625" style="1" customWidth="1"/>
    <col min="2" max="2" width="9.19921875" style="6" customWidth="1"/>
    <col min="3" max="3" width="1" style="6" customWidth="1"/>
    <col min="4" max="4" width="12.796875" style="28" customWidth="1"/>
    <col min="5" max="5" width="1" style="6" customWidth="1"/>
    <col min="6" max="6" width="12.796875" style="6" customWidth="1"/>
    <col min="7" max="7" width="1" style="6" customWidth="1"/>
    <col min="8" max="8" width="12.796875" style="6" customWidth="1"/>
    <col min="9" max="9" width="1" style="6" customWidth="1"/>
    <col min="10" max="10" width="12.796875" style="6" customWidth="1"/>
    <col min="11" max="11" width="7.09765625" style="1" customWidth="1"/>
    <col min="12" max="16384" width="35" style="1"/>
  </cols>
  <sheetData>
    <row r="1" spans="1:10" ht="23" x14ac:dyDescent="0.7">
      <c r="A1" s="3" t="str">
        <f>'CH-Separate FS'!$A$1</f>
        <v xml:space="preserve">บริษัท ไอ-เทล คอร์ปอเรชั่น จำกัด (มหาชน) และบริษัทย่อย </v>
      </c>
      <c r="J1" s="28"/>
    </row>
    <row r="2" spans="1:10" ht="22" customHeight="1" x14ac:dyDescent="0.7">
      <c r="A2" s="9" t="s">
        <v>47</v>
      </c>
      <c r="J2" s="28"/>
    </row>
    <row r="3" spans="1:10" ht="22" customHeight="1" x14ac:dyDescent="0.65">
      <c r="A3" s="6"/>
      <c r="B3" s="12"/>
      <c r="C3" s="12"/>
      <c r="D3" s="176" t="s">
        <v>74</v>
      </c>
      <c r="E3" s="176"/>
      <c r="F3" s="176"/>
      <c r="G3" s="7"/>
      <c r="H3" s="176" t="s">
        <v>73</v>
      </c>
      <c r="I3" s="176"/>
      <c r="J3" s="176"/>
    </row>
    <row r="4" spans="1:10" ht="21.75" customHeight="1" x14ac:dyDescent="0.65">
      <c r="A4" s="6"/>
      <c r="B4" s="12"/>
      <c r="C4" s="12"/>
      <c r="D4" s="181" t="s">
        <v>48</v>
      </c>
      <c r="E4" s="181"/>
      <c r="F4" s="181"/>
      <c r="G4" s="7"/>
      <c r="H4" s="181" t="s">
        <v>48</v>
      </c>
      <c r="I4" s="182"/>
      <c r="J4" s="182"/>
    </row>
    <row r="5" spans="1:10" ht="21.5" x14ac:dyDescent="0.65">
      <c r="A5" s="6"/>
      <c r="B5" s="12"/>
      <c r="C5" s="12"/>
      <c r="D5" s="181" t="s">
        <v>106</v>
      </c>
      <c r="E5" s="181"/>
      <c r="F5" s="181"/>
      <c r="G5" s="7"/>
      <c r="H5" s="181" t="str">
        <f>D5</f>
        <v xml:space="preserve">31 มีนาคม </v>
      </c>
      <c r="I5" s="181"/>
      <c r="J5" s="181"/>
    </row>
    <row r="6" spans="1:10" ht="22" customHeight="1" x14ac:dyDescent="0.65">
      <c r="A6" s="6"/>
      <c r="B6" s="23" t="s">
        <v>1</v>
      </c>
      <c r="C6" s="23"/>
      <c r="D6" s="12">
        <v>2567</v>
      </c>
      <c r="E6" s="12"/>
      <c r="F6" s="12">
        <v>2566</v>
      </c>
      <c r="G6" s="12"/>
      <c r="H6" s="12">
        <v>2567</v>
      </c>
      <c r="I6" s="12"/>
      <c r="J6" s="12">
        <v>2566</v>
      </c>
    </row>
    <row r="7" spans="1:10" ht="22" customHeight="1" x14ac:dyDescent="0.65">
      <c r="A7" s="6"/>
      <c r="B7" s="12"/>
      <c r="C7" s="12"/>
      <c r="D7" s="174" t="s">
        <v>41</v>
      </c>
      <c r="E7" s="174"/>
      <c r="F7" s="174"/>
      <c r="G7" s="174"/>
      <c r="H7" s="174"/>
      <c r="I7" s="174"/>
      <c r="J7" s="174"/>
    </row>
    <row r="8" spans="1:10" ht="22" customHeight="1" x14ac:dyDescent="0.65">
      <c r="A8" s="11" t="s">
        <v>157</v>
      </c>
      <c r="B8" s="59">
        <v>18</v>
      </c>
      <c r="C8" s="12"/>
      <c r="D8" s="76">
        <v>993670</v>
      </c>
      <c r="E8" s="27"/>
      <c r="F8" s="77">
        <v>314366</v>
      </c>
      <c r="G8" s="27"/>
      <c r="H8" s="77">
        <v>1163020</v>
      </c>
      <c r="I8" s="27"/>
      <c r="J8" s="77">
        <v>172967</v>
      </c>
    </row>
    <row r="9" spans="1:10" ht="9" customHeight="1" x14ac:dyDescent="0.65">
      <c r="A9" s="29"/>
      <c r="B9" s="12"/>
      <c r="C9" s="12"/>
      <c r="D9" s="23"/>
      <c r="E9" s="23"/>
      <c r="F9" s="23"/>
      <c r="G9" s="23"/>
      <c r="H9" s="23"/>
      <c r="I9" s="23"/>
      <c r="J9" s="23"/>
    </row>
    <row r="10" spans="1:10" ht="22" customHeight="1" x14ac:dyDescent="0.65">
      <c r="A10" s="29" t="s">
        <v>20</v>
      </c>
      <c r="B10" s="12"/>
      <c r="C10" s="12"/>
      <c r="D10" s="38"/>
      <c r="E10" s="30"/>
      <c r="F10" s="30"/>
      <c r="G10" s="30"/>
      <c r="H10" s="30"/>
      <c r="I10" s="30"/>
      <c r="J10" s="30"/>
    </row>
    <row r="11" spans="1:10" ht="22" customHeight="1" x14ac:dyDescent="0.65">
      <c r="A11" s="6" t="s">
        <v>107</v>
      </c>
      <c r="B11" s="23"/>
      <c r="C11" s="12"/>
      <c r="D11" s="38">
        <v>-277076</v>
      </c>
      <c r="E11" s="30"/>
      <c r="F11" s="39">
        <v>-279173</v>
      </c>
      <c r="G11" s="30"/>
      <c r="H11" s="30">
        <v>-276998</v>
      </c>
      <c r="I11" s="30"/>
      <c r="J11" s="39">
        <v>-279173</v>
      </c>
    </row>
    <row r="12" spans="1:10" ht="22" customHeight="1" x14ac:dyDescent="0.65">
      <c r="A12" s="6" t="s">
        <v>108</v>
      </c>
      <c r="B12" s="12"/>
      <c r="C12" s="12"/>
      <c r="D12" s="38">
        <v>-329</v>
      </c>
      <c r="E12" s="30"/>
      <c r="F12" s="39">
        <v>-32</v>
      </c>
      <c r="G12" s="30"/>
      <c r="H12" s="30">
        <v>-225</v>
      </c>
      <c r="I12" s="30"/>
      <c r="J12" s="39">
        <v>-32</v>
      </c>
    </row>
    <row r="13" spans="1:10" ht="22" customHeight="1" x14ac:dyDescent="0.65">
      <c r="A13" s="6" t="s">
        <v>109</v>
      </c>
      <c r="B13" s="23"/>
      <c r="C13" s="12"/>
      <c r="D13" s="38">
        <v>800</v>
      </c>
      <c r="E13" s="30"/>
      <c r="F13" s="39">
        <v>33145</v>
      </c>
      <c r="G13" s="30"/>
      <c r="H13" s="30">
        <v>800</v>
      </c>
      <c r="I13" s="30"/>
      <c r="J13" s="39">
        <v>33145</v>
      </c>
    </row>
    <row r="14" spans="1:10" ht="22" customHeight="1" x14ac:dyDescent="0.65">
      <c r="A14" s="6" t="s">
        <v>156</v>
      </c>
      <c r="B14" s="23">
        <v>11</v>
      </c>
      <c r="C14" s="12"/>
      <c r="D14" s="38">
        <v>0</v>
      </c>
      <c r="E14" s="30"/>
      <c r="F14" s="39">
        <v>0</v>
      </c>
      <c r="G14" s="30"/>
      <c r="H14" s="30">
        <v>-48600</v>
      </c>
      <c r="I14" s="30"/>
      <c r="J14" s="39">
        <v>0</v>
      </c>
    </row>
    <row r="15" spans="1:10" ht="22" customHeight="1" x14ac:dyDescent="0.65">
      <c r="A15" s="6" t="s">
        <v>176</v>
      </c>
      <c r="B15" s="23"/>
      <c r="C15" s="12"/>
      <c r="D15" s="38">
        <v>-4541038</v>
      </c>
      <c r="E15" s="30"/>
      <c r="F15" s="39">
        <v>-1000000</v>
      </c>
      <c r="G15" s="30"/>
      <c r="H15" s="30">
        <v>-4541038</v>
      </c>
      <c r="I15" s="30"/>
      <c r="J15" s="39">
        <v>-1000000</v>
      </c>
    </row>
    <row r="16" spans="1:10" ht="22" customHeight="1" x14ac:dyDescent="0.65">
      <c r="A16" s="4" t="s">
        <v>112</v>
      </c>
      <c r="B16" s="23"/>
      <c r="C16" s="12"/>
      <c r="D16" s="38">
        <v>0</v>
      </c>
      <c r="E16" s="30"/>
      <c r="F16" s="39">
        <v>0</v>
      </c>
      <c r="G16" s="30"/>
      <c r="H16" s="30">
        <v>-155897</v>
      </c>
      <c r="I16" s="30"/>
      <c r="J16" s="39">
        <v>124014</v>
      </c>
    </row>
    <row r="17" spans="1:10" ht="22" customHeight="1" x14ac:dyDescent="0.65">
      <c r="A17" s="6" t="s">
        <v>110</v>
      </c>
      <c r="B17" s="23"/>
      <c r="C17" s="12"/>
      <c r="D17" s="38">
        <v>0</v>
      </c>
      <c r="E17" s="30"/>
      <c r="F17" s="39">
        <v>-2700001</v>
      </c>
      <c r="G17" s="30"/>
      <c r="H17" s="30">
        <v>0</v>
      </c>
      <c r="I17" s="30"/>
      <c r="J17" s="39">
        <v>-2700001</v>
      </c>
    </row>
    <row r="18" spans="1:10" ht="22" customHeight="1" x14ac:dyDescent="0.65">
      <c r="A18" s="4" t="s">
        <v>111</v>
      </c>
      <c r="B18" s="12"/>
      <c r="C18" s="12"/>
      <c r="D18" s="38">
        <v>1240400</v>
      </c>
      <c r="E18" s="30"/>
      <c r="F18" s="39">
        <v>280000</v>
      </c>
      <c r="G18" s="30"/>
      <c r="H18" s="30">
        <v>1240400</v>
      </c>
      <c r="I18" s="30"/>
      <c r="J18" s="39">
        <v>280000</v>
      </c>
    </row>
    <row r="19" spans="1:10" ht="22" customHeight="1" x14ac:dyDescent="0.65">
      <c r="A19" s="4" t="s">
        <v>57</v>
      </c>
      <c r="B19" s="23"/>
      <c r="C19" s="12"/>
      <c r="D19" s="40">
        <v>97491</v>
      </c>
      <c r="E19" s="30"/>
      <c r="F19" s="41">
        <v>20714</v>
      </c>
      <c r="G19" s="30"/>
      <c r="H19" s="32">
        <v>109639</v>
      </c>
      <c r="I19" s="30"/>
      <c r="J19" s="41">
        <v>34001</v>
      </c>
    </row>
    <row r="20" spans="1:10" ht="22" customHeight="1" x14ac:dyDescent="0.65">
      <c r="A20" s="24" t="s">
        <v>172</v>
      </c>
      <c r="B20" s="23"/>
      <c r="C20" s="12"/>
      <c r="D20" s="130">
        <f>SUM(D11:D19)</f>
        <v>-3479752</v>
      </c>
      <c r="E20" s="31"/>
      <c r="F20" s="130">
        <f>SUM(F11:F19)</f>
        <v>-3645347</v>
      </c>
      <c r="G20" s="31"/>
      <c r="H20" s="130">
        <f>SUM(H11:H19)</f>
        <v>-3671919</v>
      </c>
      <c r="I20" s="31"/>
      <c r="J20" s="130">
        <f>SUM(J11:J19)</f>
        <v>-3508046</v>
      </c>
    </row>
    <row r="21" spans="1:10" ht="22" customHeight="1" x14ac:dyDescent="0.65">
      <c r="A21" s="24"/>
      <c r="B21" s="23"/>
      <c r="C21" s="12"/>
      <c r="D21" s="38"/>
      <c r="E21" s="30"/>
      <c r="F21" s="30"/>
      <c r="G21" s="30"/>
      <c r="H21" s="30"/>
      <c r="I21" s="30"/>
      <c r="J21" s="30"/>
    </row>
    <row r="22" spans="1:10" ht="22" customHeight="1" x14ac:dyDescent="0.65">
      <c r="A22" s="29" t="s">
        <v>21</v>
      </c>
      <c r="B22" s="12"/>
      <c r="C22" s="12"/>
      <c r="D22" s="38"/>
      <c r="E22" s="30"/>
      <c r="F22" s="30"/>
      <c r="G22" s="30"/>
      <c r="H22" s="30"/>
      <c r="I22" s="30"/>
      <c r="J22" s="30"/>
    </row>
    <row r="23" spans="1:10" ht="22" customHeight="1" x14ac:dyDescent="0.65">
      <c r="A23" s="63" t="s">
        <v>160</v>
      </c>
      <c r="B23" s="59"/>
      <c r="C23" s="64"/>
      <c r="D23" s="39">
        <v>0</v>
      </c>
      <c r="E23" s="60"/>
      <c r="F23" s="39">
        <v>0</v>
      </c>
      <c r="G23" s="30"/>
      <c r="H23" s="30">
        <v>-19621</v>
      </c>
      <c r="I23" s="30"/>
      <c r="J23" s="30">
        <v>0</v>
      </c>
    </row>
    <row r="24" spans="1:10" ht="22" customHeight="1" x14ac:dyDescent="0.65">
      <c r="A24" s="63" t="s">
        <v>113</v>
      </c>
      <c r="B24" s="64"/>
      <c r="C24" s="64"/>
      <c r="D24" s="60">
        <v>-3977</v>
      </c>
      <c r="E24" s="60"/>
      <c r="F24" s="39">
        <v>-4347</v>
      </c>
      <c r="G24" s="30"/>
      <c r="H24" s="30">
        <v>-3977</v>
      </c>
      <c r="I24" s="30"/>
      <c r="J24" s="30">
        <v>-4347</v>
      </c>
    </row>
    <row r="25" spans="1:10" ht="22" customHeight="1" x14ac:dyDescent="0.65">
      <c r="A25" s="63" t="s">
        <v>114</v>
      </c>
      <c r="B25" s="59"/>
      <c r="C25" s="64"/>
      <c r="D25" s="60">
        <v>-255</v>
      </c>
      <c r="E25" s="60"/>
      <c r="F25" s="39">
        <v>-359</v>
      </c>
      <c r="G25" s="30"/>
      <c r="H25" s="30">
        <v>-255</v>
      </c>
      <c r="I25" s="30"/>
      <c r="J25" s="30">
        <v>-359</v>
      </c>
    </row>
    <row r="26" spans="1:10" ht="22" customHeight="1" x14ac:dyDescent="0.65">
      <c r="A26" s="63" t="s">
        <v>115</v>
      </c>
      <c r="B26" s="64"/>
      <c r="C26" s="64"/>
      <c r="D26" s="60">
        <v>-777</v>
      </c>
      <c r="E26" s="60"/>
      <c r="F26" s="39">
        <v>-5003</v>
      </c>
      <c r="G26" s="30"/>
      <c r="H26" s="30">
        <v>-777</v>
      </c>
      <c r="I26" s="30"/>
      <c r="J26" s="30">
        <v>-5003</v>
      </c>
    </row>
    <row r="27" spans="1:10" ht="22" customHeight="1" x14ac:dyDescent="0.65">
      <c r="A27" s="61" t="s">
        <v>158</v>
      </c>
      <c r="B27" s="59"/>
      <c r="C27" s="64"/>
      <c r="D27" s="130">
        <f>SUM(D23:D26)</f>
        <v>-5009</v>
      </c>
      <c r="E27" s="65"/>
      <c r="F27" s="130">
        <f>SUM(F23:F26)</f>
        <v>-9709</v>
      </c>
      <c r="G27" s="31"/>
      <c r="H27" s="130">
        <f>SUM(H23:H26)</f>
        <v>-24630</v>
      </c>
      <c r="I27" s="31"/>
      <c r="J27" s="130">
        <f>SUM(J23:J26)</f>
        <v>-9709</v>
      </c>
    </row>
    <row r="28" spans="1:10" ht="21.5" x14ac:dyDescent="0.65">
      <c r="A28" s="66"/>
      <c r="B28" s="64"/>
      <c r="C28" s="64"/>
      <c r="D28" s="67"/>
      <c r="E28" s="68"/>
      <c r="F28" s="68"/>
      <c r="G28" s="27"/>
      <c r="H28" s="27"/>
      <c r="I28" s="27"/>
      <c r="J28" s="27"/>
    </row>
    <row r="29" spans="1:10" ht="22" customHeight="1" x14ac:dyDescent="0.65">
      <c r="A29" s="61" t="s">
        <v>159</v>
      </c>
      <c r="B29" s="59"/>
      <c r="C29" s="64"/>
      <c r="D29" s="69">
        <f>SUM(D27,D20,D8)</f>
        <v>-2491091</v>
      </c>
      <c r="E29" s="65"/>
      <c r="F29" s="69">
        <f>SUM(F27,F20,F8)</f>
        <v>-3340690</v>
      </c>
      <c r="G29" s="31"/>
      <c r="H29" s="33">
        <f>SUM(H27,H20,H8)</f>
        <v>-2533529</v>
      </c>
      <c r="I29" s="31"/>
      <c r="J29" s="33">
        <f>SUM(J27,J20,J8)</f>
        <v>-3344788</v>
      </c>
    </row>
    <row r="30" spans="1:10" ht="22" customHeight="1" x14ac:dyDescent="0.65">
      <c r="A30" s="58" t="s">
        <v>61</v>
      </c>
      <c r="B30" s="64"/>
      <c r="C30" s="64"/>
      <c r="D30" s="70">
        <f>SFP!F9</f>
        <v>9305088</v>
      </c>
      <c r="E30" s="60"/>
      <c r="F30" s="70">
        <v>10798907</v>
      </c>
      <c r="G30" s="30"/>
      <c r="H30" s="38">
        <f>SFP!J9</f>
        <v>9301644</v>
      </c>
      <c r="I30" s="30"/>
      <c r="J30" s="38">
        <v>10793878</v>
      </c>
    </row>
    <row r="31" spans="1:10" ht="22" customHeight="1" x14ac:dyDescent="0.65">
      <c r="A31" s="58" t="s">
        <v>164</v>
      </c>
      <c r="B31" s="64"/>
      <c r="C31" s="64"/>
      <c r="D31" s="70">
        <v>96443</v>
      </c>
      <c r="E31" s="60"/>
      <c r="F31" s="70">
        <v>-547</v>
      </c>
      <c r="G31" s="30"/>
      <c r="H31" s="38">
        <v>95125</v>
      </c>
      <c r="I31" s="30"/>
      <c r="J31" s="38">
        <v>-439</v>
      </c>
    </row>
    <row r="32" spans="1:10" ht="22" customHeight="1" thickBot="1" x14ac:dyDescent="0.7">
      <c r="A32" s="61" t="s">
        <v>116</v>
      </c>
      <c r="B32" s="59">
        <v>7</v>
      </c>
      <c r="C32" s="64"/>
      <c r="D32" s="71">
        <f>SUM(D29:D31)</f>
        <v>6910440</v>
      </c>
      <c r="E32" s="65"/>
      <c r="F32" s="71">
        <f>SUM(F29:F31)</f>
        <v>7457670</v>
      </c>
      <c r="G32" s="31"/>
      <c r="H32" s="42">
        <f>SUM(H29:H31)</f>
        <v>6863240</v>
      </c>
      <c r="I32" s="31"/>
      <c r="J32" s="42">
        <f>SUM(J29:J31)</f>
        <v>7448651</v>
      </c>
    </row>
    <row r="33" spans="1:10" ht="22" customHeight="1" thickTop="1" x14ac:dyDescent="0.65">
      <c r="A33" s="63"/>
      <c r="B33" s="63"/>
      <c r="C33" s="63"/>
      <c r="D33" s="72"/>
      <c r="E33" s="73"/>
      <c r="F33" s="73"/>
      <c r="G33" s="26"/>
      <c r="H33" s="26"/>
      <c r="I33" s="26"/>
      <c r="J33" s="26"/>
    </row>
    <row r="34" spans="1:10" ht="22" customHeight="1" x14ac:dyDescent="0.65">
      <c r="A34" s="18" t="s">
        <v>151</v>
      </c>
      <c r="D34" s="14"/>
      <c r="H34" s="14"/>
    </row>
    <row r="35" spans="1:10" ht="22" customHeight="1" x14ac:dyDescent="0.65">
      <c r="A35" s="4" t="s">
        <v>117</v>
      </c>
      <c r="B35" s="12"/>
      <c r="C35" s="12"/>
      <c r="D35" s="38">
        <v>90212</v>
      </c>
      <c r="E35" s="30"/>
      <c r="F35" s="38">
        <v>256805</v>
      </c>
      <c r="G35" s="30"/>
      <c r="H35" s="38">
        <v>90212</v>
      </c>
      <c r="I35" s="30"/>
      <c r="J35" s="38">
        <v>256805</v>
      </c>
    </row>
    <row r="36" spans="1:10" ht="22" customHeight="1" x14ac:dyDescent="0.65">
      <c r="A36" s="4" t="s">
        <v>118</v>
      </c>
      <c r="B36" s="12"/>
      <c r="C36" s="12"/>
      <c r="D36" s="38">
        <v>0</v>
      </c>
      <c r="E36" s="30"/>
      <c r="F36" s="38">
        <v>18751.97104</v>
      </c>
      <c r="G36" s="30"/>
      <c r="H36" s="38">
        <v>0</v>
      </c>
      <c r="I36" s="30"/>
      <c r="J36" s="38">
        <v>18751.97104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84" right="0.8" top="0.48" bottom="0.5" header="0.5" footer="0.5"/>
  <pageSetup paperSize="9" scale="77" firstPageNumber="10" fitToHeight="0" orientation="portrait" useFirstPageNumber="1" r:id="rId2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4" ma:contentTypeDescription="Create a new document." ma:contentTypeScope="" ma:versionID="38627a4777f5c220bc702cf226ed0bb7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49ec426ba7bdfe20d323c238d8e64d62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244E29-B00C-4ED3-A2C1-54D8FE87ABC7}">
  <ds:schemaRefs>
    <ds:schemaRef ds:uri="http://purl.org/dc/elements/1.1/"/>
    <ds:schemaRef ds:uri="http://purl.org/dc/terms/"/>
    <ds:schemaRef ds:uri="9c52c133-0873-48aa-8f83-b2ffc1d9def3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94c06755-a4b5-4372-b374-24d29c3b92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3E177C-BA7D-4E92-8BCD-3505EB97E239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PL_One Statement- 1 steps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'PL_One Statement- 1 steps'!Print_Area</vt:lpstr>
      <vt:lpstr>SFP!Print_Area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Nuttaporn, Tammakitsirichok</cp:lastModifiedBy>
  <cp:lastPrinted>2024-04-30T10:19:24Z</cp:lastPrinted>
  <dcterms:created xsi:type="dcterms:W3CDTF">2006-01-06T08:39:44Z</dcterms:created>
  <dcterms:modified xsi:type="dcterms:W3CDTF">2024-05-02T01:23:31Z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0x010100943CEE5EFE65C349B6DA2A29AEFDBC1A</vt:lpwstr>
  </property>
</Properties>
</file>