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8.4\Accounting\ACC_STAR\01.รายละเอียดประกอบงบการเงิน\SET\ปี2567\งบ Q1'24\"/>
    </mc:Choice>
  </mc:AlternateContent>
  <xr:revisionPtr revIDLastSave="0" documentId="13_ncr:1_{826837E5-D32C-426C-A9CF-A9F0B84F6E1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" sheetId="1" r:id="rId1"/>
    <sheet name="PL" sheetId="4" r:id="rId2"/>
    <sheet name="statement of change" sheetId="2" r:id="rId3"/>
    <sheet name="CF" sheetId="5" r:id="rId4"/>
  </sheets>
  <definedNames>
    <definedName name="_xlnm.Print_Area" localSheetId="0">BS!$A$1:$J$88</definedName>
    <definedName name="_xlnm.Print_Area" localSheetId="2">'statement of change'!$A$1:$O$23</definedName>
  </definedNames>
  <calcPr calcId="181029"/>
</workbook>
</file>

<file path=xl/calcChain.xml><?xml version="1.0" encoding="utf-8"?>
<calcChain xmlns="http://schemas.openxmlformats.org/spreadsheetml/2006/main">
  <c r="G8" i="5" l="1"/>
  <c r="I17" i="2"/>
  <c r="G59" i="5"/>
  <c r="K20" i="2"/>
  <c r="K19" i="2"/>
  <c r="I19" i="2"/>
  <c r="I20" i="2" s="1"/>
  <c r="G19" i="2"/>
  <c r="G20" i="2" s="1"/>
  <c r="E19" i="2"/>
  <c r="E20" i="2" s="1"/>
  <c r="C19" i="2"/>
  <c r="C20" i="2" s="1"/>
  <c r="M18" i="2"/>
  <c r="M17" i="2"/>
  <c r="O17" i="2" s="1"/>
  <c r="M16" i="2"/>
  <c r="O16" i="2" s="1"/>
  <c r="K13" i="2"/>
  <c r="K14" i="2" s="1"/>
  <c r="I13" i="2"/>
  <c r="I14" i="2" s="1"/>
  <c r="G13" i="2"/>
  <c r="G14" i="2" s="1"/>
  <c r="E13" i="2"/>
  <c r="E14" i="2" s="1"/>
  <c r="C13" i="2"/>
  <c r="C14" i="2" s="1"/>
  <c r="M12" i="2"/>
  <c r="O12" i="2" s="1"/>
  <c r="M11" i="2"/>
  <c r="O11" i="2" s="1"/>
  <c r="O13" i="2" s="1"/>
  <c r="O10" i="2"/>
  <c r="O14" i="2" s="1"/>
  <c r="M10" i="2"/>
  <c r="G36" i="4"/>
  <c r="M19" i="2" l="1"/>
  <c r="M20" i="2" s="1"/>
  <c r="M13" i="2"/>
  <c r="M14" i="2" s="1"/>
  <c r="O18" i="2"/>
  <c r="O19" i="2" s="1"/>
  <c r="O20" i="2" s="1"/>
  <c r="H17" i="1"/>
  <c r="I59" i="5" l="1"/>
  <c r="I52" i="5"/>
  <c r="G52" i="5"/>
  <c r="I31" i="4"/>
  <c r="G31" i="4"/>
  <c r="I21" i="4"/>
  <c r="H21" i="4"/>
  <c r="G21" i="4"/>
  <c r="I14" i="4"/>
  <c r="G14" i="4"/>
  <c r="G22" i="4" s="1"/>
  <c r="I22" i="4" l="1"/>
  <c r="I24" i="4" s="1"/>
  <c r="I26" i="4" s="1"/>
  <c r="I36" i="4" s="1"/>
  <c r="G24" i="4"/>
  <c r="G26" i="4" s="1"/>
  <c r="I33" i="4"/>
  <c r="G33" i="4"/>
  <c r="J48" i="1"/>
  <c r="I21" i="5" l="1"/>
  <c r="I36" i="5" s="1"/>
  <c r="G21" i="5"/>
  <c r="G36" i="5" s="1"/>
  <c r="G39" i="5" s="1"/>
  <c r="G60" i="5" s="1"/>
  <c r="J17" i="1"/>
  <c r="G62" i="5" l="1"/>
  <c r="I39" i="5"/>
  <c r="I60" i="5" s="1"/>
  <c r="I62" i="5" s="1"/>
  <c r="J77" i="1"/>
  <c r="J55" i="1" l="1"/>
  <c r="J56" i="1" s="1"/>
  <c r="J78" i="1" s="1"/>
  <c r="H55" i="1"/>
  <c r="H48" i="1"/>
  <c r="J27" i="1" l="1"/>
  <c r="H77" i="1" l="1"/>
  <c r="H27" i="1" l="1"/>
  <c r="J28" i="1" l="1"/>
  <c r="H28" i="1" l="1"/>
  <c r="H56" i="1"/>
  <c r="H78" i="1" l="1"/>
</calcChain>
</file>

<file path=xl/sharedStrings.xml><?xml version="1.0" encoding="utf-8"?>
<sst xmlns="http://schemas.openxmlformats.org/spreadsheetml/2006/main" count="233" uniqueCount="181">
  <si>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</si>
  <si>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</si>
  <si>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</si>
  <si>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</si>
  <si>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</si>
  <si>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</si>
  <si>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</si>
  <si>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</si>
  <si>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</si>
  <si>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</si>
  <si>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 xml:space="preserve">ส่วนของผู้ถือหุ้น 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</si>
  <si>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</si>
  <si>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</si>
  <si>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</si>
  <si>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</si>
  <si>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</si>
  <si>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</si>
  <si>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</si>
  <si>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 xml:space="preserve">ค่าใช้จ่ายในการบริหาร </t>
  </si>
  <si>
    <t>รวมค่าใช้จ่าย</t>
  </si>
  <si>
    <t>รวม</t>
  </si>
  <si>
    <t>และชำระแล้ว</t>
  </si>
  <si>
    <t>ภาษีเงินได้นิติบุคคลค้างจ่าย</t>
  </si>
  <si>
    <t>กำไรสะสม</t>
  </si>
  <si>
    <t>ค่าใช้จ่ายภาษีเงินได้</t>
  </si>
  <si>
    <t xml:space="preserve">   จัดสรรแล้ว - สำรองตามกฎหมาย</t>
  </si>
  <si>
    <t xml:space="preserve">   ยังไม่ได้จัดสรร</t>
  </si>
  <si>
    <t>จัดสรรแล้ว -</t>
  </si>
  <si>
    <t>เงินสดและรายการเทียบเท่าเงินสด</t>
  </si>
  <si>
    <t>สินทรัพย์ไม่หมุนเวียน</t>
  </si>
  <si>
    <t>สินทรัพย์ไม่หมุนเวียนอื่น</t>
  </si>
  <si>
    <t>สินทรัพย์หมุนเวียนอื่น</t>
  </si>
  <si>
    <t>รวมสินทรัพย์ไม่หมุนเวียน</t>
  </si>
  <si>
    <t xml:space="preserve">รายได้ค่าธรรมเนียมและบริการ </t>
  </si>
  <si>
    <t>หนี้สินไม่หมุนเวียน</t>
  </si>
  <si>
    <t>รวมหนี้สิน</t>
  </si>
  <si>
    <t>รวมหนี้สินไม่หมุนเวียน</t>
  </si>
  <si>
    <t>สินค้าคงเหลือ</t>
  </si>
  <si>
    <t>ทรัพย์สินรอการขาย</t>
  </si>
  <si>
    <t xml:space="preserve">รายได้ดอกเบี้ยจากสัญญาเช่าซื้อ  </t>
  </si>
  <si>
    <t>ต้นทุนขาย</t>
  </si>
  <si>
    <t>ค่าใช้จ่ายในการขาย</t>
  </si>
  <si>
    <t>ขาดทุนจากการด้อยค่าและจำหน่ายทรัพย์สินรอการขาย</t>
  </si>
  <si>
    <t>สินทรัพย์ไม่มีตัวตน</t>
  </si>
  <si>
    <t>ลูกหนี้การค้าและลูกหนี้อื่น</t>
  </si>
  <si>
    <t xml:space="preserve">    ชำระภายในหนึ่งปี</t>
  </si>
  <si>
    <t>เจ้าหนี้การค้าและเจ้าหนี้อื่น</t>
  </si>
  <si>
    <t>หนี้สินไม่หมุนเวียนอื่น</t>
  </si>
  <si>
    <t>กำไรก่อนค่าใช้จ่ายภาษีเงินได้</t>
  </si>
  <si>
    <t>ลูกหนี้เงินให้กู้ยืมส่วนที่ถึงกำหนดชำระภายในหนึ่งปี</t>
  </si>
  <si>
    <t>ลูกหนี้ตามสัญญาเช่าซื้อส่วนที่ถึงกำหนดชำระภายในหนึ่งปี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</si>
  <si>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</si>
  <si>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 xml:space="preserve">   ทุนจดทะเบียน </t>
  </si>
  <si>
    <t xml:space="preserve">   ทุนออกจำหน่ายและชำระเต็มมูลค่าแล้ว</t>
  </si>
  <si>
    <t>รายได้ดอกเบี้ยจากการให้กู้ยืม</t>
  </si>
  <si>
    <t>ทุนจดทะเบียน</t>
  </si>
  <si>
    <t>ที่ออกจำหน่าย</t>
  </si>
  <si>
    <t>ยังไม่ได้จัดสรร</t>
  </si>
  <si>
    <t>ส่วนปรับปรุงอาคารเช่าและอุปกรณ์</t>
  </si>
  <si>
    <t>เงินกู้ยืมระยะยาวจากสถาบันการเงินส่วนที่ถึงกำหนด</t>
  </si>
  <si>
    <t>เงินกู้ยืมระยะยาวจากสถาบันการเงิน - สุทธิจากส่วนที่ถึง</t>
  </si>
  <si>
    <t>สำรอง</t>
  </si>
  <si>
    <t>(หน่วย: พันบาท)</t>
  </si>
  <si>
    <t>(ยังไม่ได้ตรวจสอบ</t>
  </si>
  <si>
    <t>สินทรัพย์ภาษีเงินได้รอการตัดบัญชี</t>
  </si>
  <si>
    <t>กำไรสำหรับงวด</t>
  </si>
  <si>
    <t>กำไรขาดทุนเบ็ดเสร็จอื่น: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</si>
  <si>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</si>
  <si>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</si>
  <si>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</si>
  <si>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 xml:space="preserve">รายการปรับกระทบยอดกำไรก่อนค่าใช้จ่ายภาษีเงินได้เป็นเงินสดรับ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</si>
  <si>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</si>
  <si>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</si>
  <si>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</si>
  <si>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ในสินทรัพย์และหนี้สินดำเนินงาน</t>
  </si>
  <si>
    <t xml:space="preserve">   ลูกหนี้ตามสัญญาเช่าซื้อ</t>
  </si>
  <si>
    <t xml:space="preserve">   ทรัพย์สินรอการขาย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</si>
  <si>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</si>
  <si>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</si>
  <si>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หนี้สินจากการดำเนินงานเพิ่มขึ้น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</si>
  <si>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</si>
  <si>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</si>
  <si>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</si>
  <si>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</si>
  <si>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</si>
  <si>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</si>
  <si>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</si>
  <si>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</si>
  <si>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ลูกหนี้การค้าและลูกหนี้อื่น</t>
  </si>
  <si>
    <t>(ยังไม่ได้ตรวจสอบ แต่สอบทานแล้ว)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</si>
  <si>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</si>
  <si>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</si>
  <si>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</si>
  <si>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</si>
  <si>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</si>
  <si>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</si>
  <si>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</si>
  <si>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</si>
  <si>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</si>
  <si>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แต่สอบทานแล้ว)</t>
  </si>
  <si>
    <t>งบกำไรขาดทุนเบ็ดเสร็จ</t>
  </si>
  <si>
    <t>กำไรต่อหุ้น</t>
  </si>
  <si>
    <t xml:space="preserve">  กำไรต่อหุ้นขั้นพื้นฐาน (บาทต่อหุ้น)</t>
  </si>
  <si>
    <t xml:space="preserve">  จำนวนหุ้นสามัญถัวเฉลี่ยถ่วงน้ำหนัก (พันหุ้น)</t>
  </si>
  <si>
    <t>กำไรขาดทุนเบ็ดเสร็จอื่นสำหรับงวด</t>
  </si>
  <si>
    <t>เงินสดจ่ายซื้อส่วนปรับปรุงอาคารเช่าและอุปกรณ์</t>
  </si>
  <si>
    <t>เงินสดจ่ายซื้อสินทรัพย์ไม่มีตัวตน</t>
  </si>
  <si>
    <t>(ตรวจสอบแล้ว)</t>
  </si>
  <si>
    <t>เงินฝากธนาคารที่มีข้อจำกัดในการเบิกใช้</t>
  </si>
  <si>
    <t>สินทรัพย์สิทธิการใช้</t>
  </si>
  <si>
    <t>4</t>
  </si>
  <si>
    <t>หนี้สินตามสัญญาเช่า - สุทธิจากส่วนที่ถึงกำหนดชำระภายในหนึ่งปี</t>
  </si>
  <si>
    <t xml:space="preserve">   เงินฝากธนาคารที่มีข้อจำกัดในการเบิกใช้</t>
  </si>
  <si>
    <t>งบกระแสเงินสด (ต่อ)</t>
  </si>
  <si>
    <t>ขาดทุนจากการดำเนินงานก่อนการเปลี่ยนแปลง</t>
  </si>
  <si>
    <t xml:space="preserve">ผลขาดทุนด้านเครดิตที่คาดว่าจะเกิดขึ้น </t>
  </si>
  <si>
    <t xml:space="preserve">   ผลขาดทุนด้านเครดิตที่คาดว่าจะเกิดขึ้น</t>
  </si>
  <si>
    <t>หนี้สินตามสัญญาเช่าส่วนที่ถึงกำหนดชำระภายในหนึ่งปี</t>
  </si>
  <si>
    <t xml:space="preserve">ข้อมูลเพิ่มเติมประกอบกระแสเงินสด </t>
  </si>
  <si>
    <t>รับโอนทรัพย์สินรอการขายจากลูกหนี้ตามสัญญาเช่าซื้อและลูกหนี้เงินให้กู้ยืม</t>
  </si>
  <si>
    <t xml:space="preserve">รับโอนส่วนปรับปรุงอาคารเช่าและอุปกรณ์จากทรัพย์สินรอการขาย </t>
  </si>
  <si>
    <t xml:space="preserve">   สินทรัพย์หมุนเวียนและสินค้าคงเหลือ</t>
  </si>
  <si>
    <t>กรรมการ</t>
  </si>
  <si>
    <t>รายการที่จะถูกบันทึกในส่วนของกำไรหรือขาดทุนในภายหลัง</t>
  </si>
  <si>
    <t>องค์ประกอบอื่นของส่วนของผู้ถือหุ้น</t>
  </si>
  <si>
    <t>กำไรขาดทุนเบ็ดเสร็จอื่น</t>
  </si>
  <si>
    <t>กระแสเงินสด</t>
  </si>
  <si>
    <t xml:space="preserve">   กำหนดชำระภายในหนึ่งปี </t>
  </si>
  <si>
    <t>ป้องกันความเสี่ยงใน</t>
  </si>
  <si>
    <t>ลูกหนี้ตามสัญญาเช่าซื้อ - สุทธิจากส่วนที่ถึงกำหนดชำระภายในหนึ่งปี</t>
  </si>
  <si>
    <t>ลูกหนี้เงินให้กู้ยืม - สุทธิจากส่วนที่ถึงกำหนดชำระภายในหนึ่งปี</t>
  </si>
  <si>
    <t>หนี้สินทางการเงินหมุนเวียนอื่น</t>
  </si>
  <si>
    <t>กำไรหรือขาดทุน:</t>
  </si>
  <si>
    <t>รายได้จากการขายและบริการ</t>
  </si>
  <si>
    <t>กำไรก่อนค่าใช้จ่ายทางการเงินและค่าใช้จ่ายภาษีเงินได้</t>
  </si>
  <si>
    <t>ต้นทุนทางการเงิน</t>
  </si>
  <si>
    <t xml:space="preserve">   ต้นทุนทางการเงิน</t>
  </si>
  <si>
    <t>เงินสดรับจากการจำหน่ายส่วนปรับปรุงอาคารเช่าและอุปกรณ์</t>
  </si>
  <si>
    <t>รายการที่ไม่เกี่ยวข้องกับกระแสเงินสด</t>
  </si>
  <si>
    <t>2</t>
  </si>
  <si>
    <t xml:space="preserve">   รายได้ดอกเบี้ย</t>
  </si>
  <si>
    <t xml:space="preserve">   ลูกหนี้เงินให้กู้ยืม</t>
  </si>
  <si>
    <t xml:space="preserve">   สินค้าคงเหลือ</t>
  </si>
  <si>
    <t>ชำระคืนหนี้สินตามสัญญาเช่า</t>
  </si>
  <si>
    <t>กำไร (ขาดทุน) จากการ</t>
  </si>
  <si>
    <t>กำไรจากการป้องกันความเสี่ยงในกระแสเงินสด - สุทธิจากภาษีเงินได้</t>
  </si>
  <si>
    <t xml:space="preserve">      หุ้นสามัญ 1,100,000,000 หุ้น มูลค่าหุ้นละ 0.50 บาท</t>
  </si>
  <si>
    <t>บริษัท สตาร์ มันนี่ จำกัด (มหาชน)</t>
  </si>
  <si>
    <t>การเพิ่มขึ้นของสินทรัพย์สิทธิการใช้</t>
  </si>
  <si>
    <t>ส่วนเกินมูลค่าหุ้นสามัญ</t>
  </si>
  <si>
    <t>เงินกู้ยืมระยะสั้นจากสถาบันการเงิน</t>
  </si>
  <si>
    <t>ส่วนเกินมูลค่า</t>
  </si>
  <si>
    <t>หุ้นสามัญ</t>
  </si>
  <si>
    <t>เงินสดใช้ไปในกิจกรรมดำเนินงาน</t>
  </si>
  <si>
    <t>ยอดคงเหลือ ณ วันที่ 1 มกราคม 2566</t>
  </si>
  <si>
    <t xml:space="preserve">สินทรัพย์จากการดำเนินงานลดลง (เพิ่มขึ้น) </t>
  </si>
  <si>
    <t xml:space="preserve">   สินทรัพย์ทางการเงินหมุนเวียนอื่น</t>
  </si>
  <si>
    <t xml:space="preserve">   เงินสดรับดอกเบี้ย</t>
  </si>
  <si>
    <t xml:space="preserve">   เงินสดจ่ายภาษีเงินได้</t>
  </si>
  <si>
    <t>ชำระคืนเงินกู้ยืมระยะยาวจากสถาบันการเงิน</t>
  </si>
  <si>
    <t xml:space="preserve">   การปรับลดสินค้าคงเหลือเป็นมูลค่าสุทธิที่ได้รับ</t>
  </si>
  <si>
    <t xml:space="preserve">   หนี้สินไม่หมุนเวียนอื่น</t>
  </si>
  <si>
    <t>ณ วันที่ 31 มีนาคม 2567</t>
  </si>
  <si>
    <t>31 มีนาคม 2567</t>
  </si>
  <si>
    <t>สำหรับงวดสามเดือนสิ้นสุดวันที่ 31 มีนาคม 2567</t>
  </si>
  <si>
    <t>ยอดคงเหลือ ณ วันที่ 31 มีนาคม 2567</t>
  </si>
  <si>
    <t>31 ธันวาคม 2566</t>
  </si>
  <si>
    <t>ยอดคงเหลือ ณ วันที่ 31 มีนาคม 2566</t>
  </si>
  <si>
    <t>ยอดคงเหลือ ณ วันที่ 1 มกราคม 2567</t>
  </si>
  <si>
    <t>ตามกฏหมาย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</si>
  <si>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</si>
  <si>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</si>
  <si>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</si>
  <si>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 xml:space="preserve">   ขาดทุน (โอนกลับ) จากการด้อยค่าของทรัพย์สินรอการขาย</t>
  </si>
  <si>
    <t>เงินสดรับจากเงินกู้ยืมระยะยาวจากสถาบันการเงิน</t>
  </si>
  <si>
    <t xml:space="preserve">   (กำไร) ขาดทุนจากการจำหน่ายและตัดจำหน่ายส่วนปรับปรุงอาคารเช่าและอุปกรณ์</t>
  </si>
  <si>
    <t xml:space="preserve">   (กำไร) ขาดทุนจากการเปลี่ยนแปลงสัญญาเช่า</t>
  </si>
  <si>
    <t>เงินกู้ยืมระยะสั้นจากสถาบันการเงินลดลง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</si>
  <si>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</si>
  <si>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</si>
  <si>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เงินสดสุทธิจาก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</si>
</sst>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.00\ ;\(#,##0.00\)"/>
    <numFmt numFmtId="169" formatCode="_(* #,##0.00_);_(* \(#,##0.00\);_(* &quot;-&quot;_);_(@_)"/>
    <numFmt numFmtId="170" formatCode="#,##0.00;\(#,##0.00\)"/>
    <numFmt numFmtId="171" formatCode="[$-409]h:mm:ss\ AM/PM;@"/>
  </numFmts>
  <fonts count="1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u/>
      <sz val="16"/>
      <color theme="1"/>
      <name val="Angsana New"/>
      <family val="1"/>
    </font>
    <font>
      <sz val="16"/>
      <color theme="1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i/>
      <sz val="16"/>
      <color theme="1"/>
      <name val="Angsana New"/>
      <family val="1"/>
    </font>
    <font>
      <b/>
      <sz val="16"/>
      <color theme="0"/>
      <name val="Angsana New"/>
      <family val="1"/>
    </font>
    <font>
      <sz val="16"/>
      <color theme="0"/>
      <name val="Angsana New"/>
      <family val="1"/>
    </font>
    <font>
      <b/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11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60">
    <xf numFmtId="0" fontId="0" fillId="0" borderId="0" xfId="0"/>
    <xf numFmtId="164" fontId="5" fillId="0" borderId="0" xfId="0" applyNumberFormat="1" applyFont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3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164" fontId="5" fillId="0" borderId="1" xfId="1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horizontal="center" vertical="center"/>
    </xf>
    <xf numFmtId="165" fontId="5" fillId="0" borderId="0" xfId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4" fontId="5" fillId="0" borderId="4" xfId="1" applyNumberFormat="1" applyFont="1" applyFill="1" applyBorder="1" applyAlignment="1">
      <alignment horizontal="right" vertical="center"/>
    </xf>
    <xf numFmtId="164" fontId="5" fillId="0" borderId="0" xfId="12" applyFont="1" applyFill="1" applyBorder="1" applyAlignment="1">
      <alignment horizontal="center" vertical="center"/>
    </xf>
    <xf numFmtId="15" fontId="5" fillId="0" borderId="0" xfId="12" quotePrefix="1" applyNumberFormat="1" applyFont="1" applyFill="1" applyBorder="1" applyAlignment="1">
      <alignment horizontal="center" vertical="center"/>
    </xf>
    <xf numFmtId="164" fontId="5" fillId="0" borderId="0" xfId="13" applyFont="1" applyFill="1" applyAlignment="1">
      <alignment horizontal="right" vertical="center"/>
    </xf>
    <xf numFmtId="165" fontId="5" fillId="0" borderId="3" xfId="1" applyFont="1" applyFill="1" applyBorder="1" applyAlignment="1">
      <alignment horizontal="right" vertical="center"/>
    </xf>
    <xf numFmtId="164" fontId="9" fillId="0" borderId="0" xfId="11" applyNumberFormat="1" applyFont="1" applyFill="1" applyBorder="1" applyAlignment="1">
      <alignment horizontal="right" vertical="center"/>
    </xf>
    <xf numFmtId="164" fontId="9" fillId="0" borderId="0" xfId="11" applyNumberFormat="1" applyFont="1" applyFill="1" applyAlignment="1">
      <alignment horizontal="right" vertical="center"/>
    </xf>
    <xf numFmtId="0" fontId="5" fillId="0" borderId="0" xfId="4" applyFont="1" applyAlignment="1">
      <alignment horizontal="right" vertical="center"/>
    </xf>
    <xf numFmtId="164" fontId="5" fillId="0" borderId="6" xfId="1" applyNumberFormat="1" applyFont="1" applyFill="1" applyBorder="1" applyAlignment="1">
      <alignment horizontal="right" vertical="center"/>
    </xf>
    <xf numFmtId="164" fontId="5" fillId="0" borderId="7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center" vertical="center"/>
    </xf>
    <xf numFmtId="164" fontId="5" fillId="0" borderId="5" xfId="1" applyNumberFormat="1" applyFont="1" applyFill="1" applyBorder="1" applyAlignment="1">
      <alignment horizontal="right" vertical="center"/>
    </xf>
    <xf numFmtId="164" fontId="9" fillId="0" borderId="1" xfId="11" applyNumberFormat="1" applyFont="1" applyFill="1" applyBorder="1" applyAlignment="1">
      <alignment vertical="center"/>
    </xf>
    <xf numFmtId="164" fontId="9" fillId="0" borderId="0" xfId="11" applyNumberFormat="1" applyFont="1" applyFill="1" applyBorder="1" applyAlignment="1">
      <alignment vertical="center"/>
    </xf>
    <xf numFmtId="164" fontId="9" fillId="0" borderId="3" xfId="11" applyNumberFormat="1" applyFont="1" applyFill="1" applyBorder="1" applyAlignment="1">
      <alignment vertical="center"/>
    </xf>
    <xf numFmtId="164" fontId="12" fillId="0" borderId="0" xfId="11" applyNumberFormat="1" applyFont="1" applyFill="1" applyBorder="1" applyAlignment="1">
      <alignment vertical="center"/>
    </xf>
    <xf numFmtId="164" fontId="5" fillId="0" borderId="9" xfId="1" applyNumberFormat="1" applyFont="1" applyFill="1" applyBorder="1" applyAlignment="1">
      <alignment horizontal="right" vertical="center"/>
    </xf>
    <xf numFmtId="164" fontId="9" fillId="0" borderId="2" xfId="11" applyNumberFormat="1" applyFont="1" applyFill="1" applyBorder="1" applyAlignment="1">
      <alignment vertical="center"/>
    </xf>
    <xf numFmtId="0" fontId="3" fillId="0" borderId="0" xfId="4" quotePrefix="1" applyFont="1" applyAlignment="1">
      <alignment horizontal="left" vertical="center"/>
    </xf>
    <xf numFmtId="49" fontId="4" fillId="0" borderId="0" xfId="1" applyNumberFormat="1" applyFont="1" applyFill="1" applyAlignment="1">
      <alignment horizontal="center" vertical="center"/>
    </xf>
    <xf numFmtId="164" fontId="5" fillId="0" borderId="0" xfId="13" applyFont="1" applyFill="1" applyBorder="1" applyAlignment="1">
      <alignment horizontal="right" vertical="center"/>
    </xf>
    <xf numFmtId="164" fontId="5" fillId="0" borderId="3" xfId="13" applyFont="1" applyFill="1" applyBorder="1" applyAlignment="1">
      <alignment horizontal="right" vertical="center"/>
    </xf>
    <xf numFmtId="4" fontId="5" fillId="0" borderId="0" xfId="1" applyNumberFormat="1" applyFont="1" applyFill="1" applyAlignment="1">
      <alignment vertical="center"/>
    </xf>
    <xf numFmtId="4" fontId="5" fillId="0" borderId="0" xfId="1" applyNumberFormat="1" applyFont="1" applyFill="1" applyBorder="1" applyAlignment="1">
      <alignment vertical="center"/>
    </xf>
    <xf numFmtId="166" fontId="5" fillId="2" borderId="0" xfId="0" applyNumberFormat="1" applyFont="1" applyFill="1" applyAlignment="1">
      <alignment vertical="center"/>
    </xf>
    <xf numFmtId="0" fontId="3" fillId="0" borderId="0" xfId="2" applyNumberFormat="1" applyFont="1" applyFill="1" applyAlignment="1">
      <alignment horizontal="left" vertical="center"/>
    </xf>
    <xf numFmtId="0" fontId="3" fillId="0" borderId="0" xfId="2" applyNumberFormat="1" applyFont="1" applyFill="1" applyBorder="1" applyAlignment="1">
      <alignment horizontal="left" vertical="center"/>
    </xf>
    <xf numFmtId="37" fontId="3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167" fontId="5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right" vertical="center"/>
    </xf>
    <xf numFmtId="38" fontId="5" fillId="2" borderId="0" xfId="0" applyNumberFormat="1" applyFont="1" applyFill="1" applyAlignment="1">
      <alignment horizontal="centerContinuous" vertical="center"/>
    </xf>
    <xf numFmtId="0" fontId="5" fillId="0" borderId="0" xfId="2" applyNumberFormat="1" applyFont="1" applyFill="1" applyAlignment="1">
      <alignment vertical="center"/>
    </xf>
    <xf numFmtId="167" fontId="5" fillId="0" borderId="0" xfId="2" applyNumberFormat="1" applyFont="1" applyFill="1" applyAlignment="1">
      <alignment horizontal="center" vertical="center"/>
    </xf>
    <xf numFmtId="167" fontId="5" fillId="0" borderId="0" xfId="2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5" fillId="2" borderId="0" xfId="0" applyNumberFormat="1" applyFont="1" applyFill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0" fontId="3" fillId="0" borderId="0" xfId="7" applyFont="1" applyAlignment="1">
      <alignment vertical="center"/>
    </xf>
    <xf numFmtId="164" fontId="5" fillId="2" borderId="0" xfId="0" applyNumberFormat="1" applyFont="1" applyFill="1" applyAlignment="1">
      <alignment horizontal="center" vertical="center"/>
    </xf>
    <xf numFmtId="37" fontId="5" fillId="2" borderId="0" xfId="0" applyNumberFormat="1" applyFont="1" applyFill="1" applyAlignment="1">
      <alignment vertical="center"/>
    </xf>
    <xf numFmtId="164" fontId="5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64" fontId="5" fillId="0" borderId="3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5" fillId="0" borderId="0" xfId="4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5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0" fontId="3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3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71" fontId="5" fillId="0" borderId="0" xfId="0" applyNumberFormat="1" applyFont="1" applyAlignment="1">
      <alignment horizontal="left" vertical="center"/>
    </xf>
    <xf numFmtId="0" fontId="5" fillId="0" borderId="8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66" fontId="5" fillId="0" borderId="0" xfId="4" applyNumberFormat="1" applyFont="1" applyAlignment="1">
      <alignment vertical="center"/>
    </xf>
    <xf numFmtId="0" fontId="5" fillId="0" borderId="1" xfId="0" quotePrefix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6" fontId="5" fillId="0" borderId="0" xfId="0" quotePrefix="1" applyNumberFormat="1" applyFont="1" applyAlignment="1">
      <alignment horizontal="centerContinuous" vertical="center"/>
    </xf>
    <xf numFmtId="166" fontId="5" fillId="0" borderId="0" xfId="0" applyNumberFormat="1" applyFont="1" applyAlignment="1">
      <alignment horizontal="centerContinuous" vertical="center"/>
    </xf>
    <xf numFmtId="37" fontId="5" fillId="0" borderId="0" xfId="6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166" fontId="5" fillId="0" borderId="0" xfId="0" applyNumberFormat="1" applyFont="1" applyAlignment="1">
      <alignment horizontal="left"/>
    </xf>
    <xf numFmtId="0" fontId="5" fillId="0" borderId="0" xfId="0" applyFont="1"/>
    <xf numFmtId="166" fontId="5" fillId="0" borderId="0" xfId="0" applyNumberFormat="1" applyFont="1"/>
    <xf numFmtId="166" fontId="5" fillId="0" borderId="0" xfId="0" applyNumberFormat="1" applyFont="1" applyAlignment="1">
      <alignment horizontal="center"/>
    </xf>
    <xf numFmtId="164" fontId="5" fillId="0" borderId="0" xfId="1" applyNumberFormat="1" applyFont="1" applyFill="1" applyAlignment="1"/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/>
    <xf numFmtId="164" fontId="5" fillId="0" borderId="1" xfId="1" applyNumberFormat="1" applyFont="1" applyFill="1" applyBorder="1" applyAlignment="1">
      <alignment horizontal="center"/>
    </xf>
    <xf numFmtId="168" fontId="9" fillId="0" borderId="0" xfId="0" applyNumberFormat="1" applyFont="1" applyAlignment="1">
      <alignment vertical="center"/>
    </xf>
    <xf numFmtId="171" fontId="4" fillId="2" borderId="0" xfId="0" applyNumberFormat="1" applyFont="1" applyFill="1" applyAlignment="1">
      <alignment horizontal="left" vertical="top"/>
    </xf>
    <xf numFmtId="168" fontId="12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0" fontId="3" fillId="0" borderId="0" xfId="4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166" fontId="5" fillId="0" borderId="0" xfId="4" quotePrefix="1" applyNumberFormat="1" applyFont="1" applyAlignment="1">
      <alignment horizontal="left" vertical="center"/>
    </xf>
    <xf numFmtId="38" fontId="5" fillId="0" borderId="0" xfId="4" applyNumberFormat="1" applyFont="1" applyAlignment="1">
      <alignment vertical="center"/>
    </xf>
    <xf numFmtId="166" fontId="5" fillId="0" borderId="0" xfId="4" applyNumberFormat="1" applyFont="1" applyAlignment="1">
      <alignment horizontal="right" vertical="center"/>
    </xf>
    <xf numFmtId="169" fontId="5" fillId="0" borderId="0" xfId="4" applyNumberFormat="1" applyFont="1" applyAlignment="1">
      <alignment vertical="center"/>
    </xf>
    <xf numFmtId="40" fontId="3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40" fontId="3" fillId="0" borderId="0" xfId="0" applyNumberFormat="1" applyFont="1" applyAlignment="1">
      <alignment vertical="center"/>
    </xf>
    <xf numFmtId="166" fontId="5" fillId="2" borderId="1" xfId="0" applyNumberFormat="1" applyFont="1" applyFill="1" applyBorder="1" applyAlignment="1">
      <alignment horizontal="center" vertical="center"/>
    </xf>
    <xf numFmtId="0" fontId="13" fillId="0" borderId="0" xfId="2" applyNumberFormat="1" applyFont="1" applyFill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164" fontId="14" fillId="2" borderId="0" xfId="0" applyNumberFormat="1" applyFont="1" applyFill="1" applyAlignment="1">
      <alignment horizontal="center" vertical="center"/>
    </xf>
    <xf numFmtId="167" fontId="14" fillId="0" borderId="0" xfId="2" applyNumberFormat="1" applyFont="1" applyFill="1" applyAlignment="1">
      <alignment vertical="center"/>
    </xf>
    <xf numFmtId="170" fontId="5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11" applyNumberFormat="1" applyFont="1" applyFill="1" applyBorder="1" applyAlignment="1">
      <alignment vertical="center"/>
    </xf>
    <xf numFmtId="166" fontId="5" fillId="0" borderId="0" xfId="11" applyNumberFormat="1" applyFont="1" applyFill="1" applyAlignment="1">
      <alignment vertical="center"/>
    </xf>
    <xf numFmtId="40" fontId="5" fillId="0" borderId="0" xfId="0" applyNumberFormat="1" applyFont="1" applyAlignment="1">
      <alignment vertical="center"/>
    </xf>
    <xf numFmtId="164" fontId="5" fillId="0" borderId="0" xfId="11" applyNumberFormat="1" applyFont="1" applyFill="1" applyBorder="1" applyAlignment="1">
      <alignment horizontal="right" vertical="center"/>
    </xf>
    <xf numFmtId="164" fontId="5" fillId="0" borderId="0" xfId="11" applyNumberFormat="1" applyFont="1" applyFill="1" applyAlignment="1">
      <alignment horizontal="right" vertical="center"/>
    </xf>
    <xf numFmtId="164" fontId="5" fillId="0" borderId="1" xfId="11" applyNumberFormat="1" applyFont="1" applyFill="1" applyBorder="1" applyAlignment="1">
      <alignment horizontal="right" vertical="center"/>
    </xf>
    <xf numFmtId="40" fontId="5" fillId="0" borderId="0" xfId="0" applyNumberFormat="1" applyFont="1" applyAlignment="1">
      <alignment horizontal="left" vertical="center"/>
    </xf>
    <xf numFmtId="164" fontId="5" fillId="0" borderId="2" xfId="11" applyNumberFormat="1" applyFont="1" applyFill="1" applyBorder="1" applyAlignment="1">
      <alignment horizontal="right" vertical="center"/>
    </xf>
    <xf numFmtId="166" fontId="5" fillId="0" borderId="0" xfId="11" applyNumberFormat="1" applyFont="1" applyFill="1" applyBorder="1" applyAlignment="1">
      <alignment horizontal="centerContinuous" vertical="center"/>
    </xf>
    <xf numFmtId="166" fontId="5" fillId="0" borderId="0" xfId="11" applyNumberFormat="1" applyFont="1" applyFill="1" applyAlignment="1">
      <alignment horizontal="centerContinuous" vertical="center"/>
    </xf>
    <xf numFmtId="170" fontId="5" fillId="0" borderId="0" xfId="0" applyNumberFormat="1" applyFont="1" applyAlignment="1">
      <alignment horizontal="centerContinuous" vertical="center"/>
    </xf>
    <xf numFmtId="164" fontId="5" fillId="0" borderId="4" xfId="1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quotePrefix="1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0" fontId="5" fillId="0" borderId="1" xfId="2" applyNumberFormat="1" applyFont="1" applyFill="1" applyBorder="1" applyAlignment="1">
      <alignment horizontal="center" vertical="center"/>
    </xf>
    <xf numFmtId="166" fontId="5" fillId="2" borderId="1" xfId="0" applyNumberFormat="1" applyFont="1" applyFill="1" applyBorder="1" applyAlignment="1">
      <alignment horizontal="center" vertical="center"/>
    </xf>
    <xf numFmtId="166" fontId="5" fillId="2" borderId="2" xfId="0" applyNumberFormat="1" applyFont="1" applyFill="1" applyBorder="1" applyAlignment="1">
      <alignment horizontal="center" vertical="center"/>
    </xf>
  </cellXfs>
  <cellStyles count="14">
    <cellStyle name="Comma 2" xfId="11" xr:uid="{00000000-0005-0000-0000-000001000000}"/>
    <cellStyle name="Comma 3" xfId="9" xr:uid="{00000000-0005-0000-0000-000002000000}"/>
    <cellStyle name="Comma_Chg in share" xfId="2" xr:uid="{00000000-0005-0000-0000-000003000000}"/>
    <cellStyle name="Normal 2" xfId="10" xr:uid="{00000000-0005-0000-0000-000005000000}"/>
    <cellStyle name="Normal 3" xfId="8" xr:uid="{00000000-0005-0000-0000-000006000000}"/>
    <cellStyle name="Normal 4" xfId="3" xr:uid="{00000000-0005-0000-0000-000007000000}"/>
    <cellStyle name="Normal 7" xfId="7" xr:uid="{00000000-0005-0000-0000-000008000000}"/>
    <cellStyle name="Normal_BS&amp;PLT Q1'2006" xfId="6" xr:uid="{00000000-0005-0000-0000-000009000000}"/>
    <cellStyle name="เครื่องหมายจุลภาค 4" xfId="12" xr:uid="{00000000-0005-0000-0000-00000A000000}"/>
    <cellStyle name="เครื่องหมายจุลภาค 5" xfId="13" xr:uid="{00000000-0005-0000-0000-00000B000000}"/>
    <cellStyle name="จุลภาค" xfId="1" builtinId="3"/>
    <cellStyle name="ปกติ" xfId="0" builtinId="0"/>
    <cellStyle name="ปกติ 4" xfId="4" xr:uid="{00000000-0005-0000-0000-00000C000000}"/>
    <cellStyle name="ปกติ_SCBL_2Q10_THAI" xfId="5" xr:uid="{00000000-0005-0000-0000-00000E000000}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6"/>
  <sheetViews>
    <sheetView showGridLines="0" tabSelected="1" view="pageBreakPreview" zoomScaleNormal="97" zoomScaleSheetLayoutView="100" workbookViewId="0">
      <selection activeCell="F80" sqref="F80"/>
    </sheetView>
  </sheetViews>
  <sheetFormatPr defaultColWidth="11" defaultRowHeight="24" customHeight="1" x14ac:dyDescent="0.2"/>
  <cols>
    <col min="1" max="1" width="35.42578125" style="4" customWidth="1"/>
    <col min="2" max="2" width="9.7109375" style="4" customWidth="1"/>
    <col min="3" max="3" width="6.7109375" style="4" customWidth="1"/>
    <col min="4" max="4" width="5.42578125" style="4" customWidth="1"/>
    <col min="5" max="5" width="3.7109375" style="62" customWidth="1"/>
    <col min="6" max="6" width="9.85546875" style="7" bestFit="1" customWidth="1"/>
    <col min="7" max="7" width="1.28515625" style="7" customWidth="1"/>
    <col min="8" max="8" width="15.28515625" style="7" customWidth="1"/>
    <col min="9" max="9" width="1.28515625" style="61" customWidth="1"/>
    <col min="10" max="10" width="15.28515625" style="7" customWidth="1"/>
    <col min="11" max="11" width="23.7109375" style="4" customWidth="1"/>
    <col min="12" max="12" width="20.42578125" style="4" customWidth="1"/>
    <col min="13" max="13" width="23.5703125" style="4" customWidth="1"/>
    <col min="14" max="29" width="40.7109375" style="4" customWidth="1"/>
    <col min="30" max="16384" width="11" style="4"/>
  </cols>
  <sheetData>
    <row r="1" spans="1:10" ht="24" customHeight="1" x14ac:dyDescent="0.2">
      <c r="A1" s="10" t="s">
        <v>147</v>
      </c>
    </row>
    <row r="2" spans="1:10" ht="24" customHeight="1" x14ac:dyDescent="0.2">
      <c r="A2" s="10" t="s">
        <v>170</v>
      </c>
    </row>
    <row r="3" spans="1:10" ht="24" customHeight="1" x14ac:dyDescent="0.2">
      <c r="A3" s="69" t="s">
        <v>162</v>
      </c>
    </row>
    <row r="4" spans="1:10" ht="24" customHeight="1" x14ac:dyDescent="0.2">
      <c r="B4" s="70"/>
      <c r="C4" s="70"/>
      <c r="D4" s="70"/>
      <c r="F4" s="61"/>
      <c r="G4" s="61"/>
      <c r="H4" s="61"/>
      <c r="J4" s="1" t="s">
        <v>62</v>
      </c>
    </row>
    <row r="5" spans="1:10" ht="24" customHeight="1" x14ac:dyDescent="0.2">
      <c r="A5" s="10"/>
      <c r="B5" s="71"/>
      <c r="C5" s="71"/>
      <c r="D5" s="71"/>
      <c r="F5" s="72" t="s">
        <v>0</v>
      </c>
      <c r="G5" s="64"/>
      <c r="H5" s="98" t="s">
        <v>163</v>
      </c>
      <c r="I5" s="99"/>
      <c r="J5" s="98" t="s">
        <v>166</v>
      </c>
    </row>
    <row r="6" spans="1:10" ht="24" customHeight="1" x14ac:dyDescent="0.2">
      <c r="A6" s="10"/>
      <c r="B6" s="71"/>
      <c r="C6" s="71"/>
      <c r="D6" s="71"/>
      <c r="F6" s="64"/>
      <c r="G6" s="64"/>
      <c r="H6" s="19" t="s">
        <v>63</v>
      </c>
      <c r="I6" s="73"/>
      <c r="J6" s="71" t="s">
        <v>107</v>
      </c>
    </row>
    <row r="7" spans="1:10" ht="24" customHeight="1" x14ac:dyDescent="0.2">
      <c r="A7" s="10"/>
      <c r="B7" s="71"/>
      <c r="C7" s="71"/>
      <c r="D7" s="71"/>
      <c r="F7" s="64"/>
      <c r="G7" s="64"/>
      <c r="H7" s="20" t="s">
        <v>99</v>
      </c>
      <c r="I7" s="73"/>
      <c r="J7" s="71"/>
    </row>
    <row r="8" spans="1:10" ht="24" customHeight="1" x14ac:dyDescent="0.2">
      <c r="A8" s="10" t="s">
        <v>1</v>
      </c>
      <c r="B8" s="71"/>
      <c r="C8" s="71"/>
      <c r="D8" s="71"/>
      <c r="F8" s="62"/>
      <c r="G8" s="62"/>
      <c r="H8" s="62"/>
      <c r="I8" s="71"/>
      <c r="J8" s="74"/>
    </row>
    <row r="9" spans="1:10" ht="24" customHeight="1" x14ac:dyDescent="0.2">
      <c r="A9" s="6" t="s">
        <v>2</v>
      </c>
      <c r="F9" s="62"/>
      <c r="G9" s="62"/>
      <c r="H9" s="62"/>
    </row>
    <row r="10" spans="1:10" ht="24" customHeight="1" x14ac:dyDescent="0.2">
      <c r="A10" s="5" t="s">
        <v>28</v>
      </c>
      <c r="F10" s="62" t="s">
        <v>139</v>
      </c>
      <c r="G10" s="62"/>
      <c r="H10" s="7">
        <v>22086</v>
      </c>
      <c r="J10" s="7">
        <v>39515</v>
      </c>
    </row>
    <row r="11" spans="1:10" ht="24" customHeight="1" x14ac:dyDescent="0.2">
      <c r="A11" s="5" t="s">
        <v>108</v>
      </c>
      <c r="F11" s="62" t="s">
        <v>90</v>
      </c>
      <c r="G11" s="62"/>
      <c r="H11" s="7">
        <v>4243</v>
      </c>
      <c r="J11" s="7">
        <v>4761</v>
      </c>
    </row>
    <row r="12" spans="1:10" ht="24" customHeight="1" x14ac:dyDescent="0.2">
      <c r="A12" s="5" t="s">
        <v>50</v>
      </c>
      <c r="F12" s="62" t="s">
        <v>110</v>
      </c>
      <c r="G12" s="62"/>
      <c r="H12" s="7">
        <v>211993</v>
      </c>
      <c r="J12" s="7">
        <v>196095</v>
      </c>
    </row>
    <row r="13" spans="1:10" ht="24" customHeight="1" x14ac:dyDescent="0.2">
      <c r="A13" s="75" t="s">
        <v>49</v>
      </c>
      <c r="F13" s="62" t="s">
        <v>91</v>
      </c>
      <c r="G13" s="62"/>
      <c r="H13" s="7">
        <v>910946</v>
      </c>
      <c r="J13" s="7">
        <v>869933</v>
      </c>
    </row>
    <row r="14" spans="1:10" ht="24" customHeight="1" x14ac:dyDescent="0.2">
      <c r="A14" s="5" t="s">
        <v>44</v>
      </c>
      <c r="F14" s="62"/>
      <c r="G14" s="62"/>
      <c r="H14" s="7">
        <v>5939</v>
      </c>
      <c r="J14" s="7">
        <v>7651</v>
      </c>
    </row>
    <row r="15" spans="1:10" ht="24" customHeight="1" x14ac:dyDescent="0.2">
      <c r="A15" s="5" t="s">
        <v>37</v>
      </c>
      <c r="F15" s="62" t="s">
        <v>92</v>
      </c>
      <c r="G15" s="62"/>
      <c r="H15" s="7">
        <v>129274</v>
      </c>
      <c r="J15" s="7">
        <v>104717</v>
      </c>
    </row>
    <row r="16" spans="1:10" ht="24" customHeight="1" x14ac:dyDescent="0.2">
      <c r="A16" s="4" t="s">
        <v>31</v>
      </c>
      <c r="F16" s="62"/>
      <c r="G16" s="62"/>
      <c r="H16" s="7">
        <v>34742</v>
      </c>
      <c r="I16" s="76"/>
      <c r="J16" s="7">
        <v>23823</v>
      </c>
    </row>
    <row r="17" spans="1:10" ht="24" customHeight="1" x14ac:dyDescent="0.2">
      <c r="A17" s="77" t="s">
        <v>3</v>
      </c>
      <c r="F17" s="62"/>
      <c r="G17" s="62"/>
      <c r="H17" s="12">
        <f>SUM(H10:H16)</f>
        <v>1319223</v>
      </c>
      <c r="I17" s="15"/>
      <c r="J17" s="12">
        <f>SUM(J10:J16)</f>
        <v>1246495</v>
      </c>
    </row>
    <row r="18" spans="1:10" ht="24" customHeight="1" x14ac:dyDescent="0.2">
      <c r="A18" s="6" t="s">
        <v>29</v>
      </c>
      <c r="F18" s="62"/>
      <c r="G18" s="62"/>
      <c r="H18" s="63"/>
      <c r="I18" s="76"/>
      <c r="J18" s="2"/>
    </row>
    <row r="19" spans="1:10" ht="24" customHeight="1" x14ac:dyDescent="0.2">
      <c r="A19" s="78" t="s">
        <v>129</v>
      </c>
      <c r="F19" s="37">
        <v>4</v>
      </c>
      <c r="G19" s="62"/>
      <c r="H19" s="2">
        <v>10667</v>
      </c>
      <c r="I19" s="76"/>
      <c r="J19" s="2">
        <v>8529</v>
      </c>
    </row>
    <row r="20" spans="1:10" ht="24" customHeight="1" x14ac:dyDescent="0.2">
      <c r="A20" s="75" t="s">
        <v>130</v>
      </c>
      <c r="F20" s="37">
        <v>5</v>
      </c>
      <c r="G20" s="62"/>
      <c r="H20" s="2">
        <v>1540235</v>
      </c>
      <c r="I20" s="76"/>
      <c r="J20" s="2">
        <v>1491522</v>
      </c>
    </row>
    <row r="21" spans="1:10" ht="24" customHeight="1" x14ac:dyDescent="0.2">
      <c r="A21" s="78" t="s">
        <v>38</v>
      </c>
      <c r="F21" s="62" t="s">
        <v>93</v>
      </c>
      <c r="G21" s="62"/>
      <c r="H21" s="2">
        <v>28903</v>
      </c>
      <c r="I21" s="76"/>
      <c r="J21" s="2">
        <v>26932</v>
      </c>
    </row>
    <row r="22" spans="1:10" ht="24" customHeight="1" x14ac:dyDescent="0.2">
      <c r="A22" s="80" t="s">
        <v>58</v>
      </c>
      <c r="F22" s="62"/>
      <c r="G22" s="62"/>
      <c r="H22" s="2">
        <v>40438</v>
      </c>
      <c r="I22" s="76"/>
      <c r="J22" s="2">
        <v>43058</v>
      </c>
    </row>
    <row r="23" spans="1:10" ht="24" customHeight="1" x14ac:dyDescent="0.2">
      <c r="A23" s="5" t="s">
        <v>43</v>
      </c>
      <c r="F23" s="62"/>
      <c r="G23" s="62"/>
      <c r="H23" s="2">
        <v>7274</v>
      </c>
      <c r="I23" s="76"/>
      <c r="J23" s="2">
        <v>6973</v>
      </c>
    </row>
    <row r="24" spans="1:10" ht="24" customHeight="1" x14ac:dyDescent="0.2">
      <c r="A24" s="5" t="s">
        <v>109</v>
      </c>
      <c r="F24" s="62" t="s">
        <v>94</v>
      </c>
      <c r="G24" s="62"/>
      <c r="H24" s="2">
        <v>75657</v>
      </c>
      <c r="I24" s="76"/>
      <c r="J24" s="2">
        <v>86471</v>
      </c>
    </row>
    <row r="25" spans="1:10" ht="24" customHeight="1" x14ac:dyDescent="0.2">
      <c r="A25" s="5" t="s">
        <v>64</v>
      </c>
      <c r="F25" s="62" t="s">
        <v>95</v>
      </c>
      <c r="G25" s="62"/>
      <c r="H25" s="7">
        <v>46159</v>
      </c>
      <c r="J25" s="2">
        <v>43496</v>
      </c>
    </row>
    <row r="26" spans="1:10" ht="24" customHeight="1" x14ac:dyDescent="0.2">
      <c r="A26" s="4" t="s">
        <v>30</v>
      </c>
      <c r="F26" s="149"/>
      <c r="G26" s="62"/>
      <c r="H26" s="2">
        <v>7874</v>
      </c>
      <c r="I26" s="76"/>
      <c r="J26" s="2">
        <v>6130</v>
      </c>
    </row>
    <row r="27" spans="1:10" ht="24" customHeight="1" x14ac:dyDescent="0.2">
      <c r="A27" s="6" t="s">
        <v>32</v>
      </c>
      <c r="F27" s="62"/>
      <c r="G27" s="62"/>
      <c r="H27" s="12">
        <f>SUM(H19:H26)</f>
        <v>1757207</v>
      </c>
      <c r="I27" s="76"/>
      <c r="J27" s="12">
        <f>SUM(J19:J26)</f>
        <v>1713111</v>
      </c>
    </row>
    <row r="28" spans="1:10" ht="24" customHeight="1" thickBot="1" x14ac:dyDescent="0.25">
      <c r="A28" s="77" t="s">
        <v>4</v>
      </c>
      <c r="F28" s="62"/>
      <c r="G28" s="62"/>
      <c r="H28" s="3">
        <f>H17+H27</f>
        <v>3076430</v>
      </c>
      <c r="I28" s="76"/>
      <c r="J28" s="3">
        <f>J17+J27</f>
        <v>2959606</v>
      </c>
    </row>
    <row r="29" spans="1:10" ht="24" customHeight="1" thickTop="1" x14ac:dyDescent="0.2">
      <c r="A29" s="77"/>
      <c r="F29" s="62"/>
      <c r="G29" s="62"/>
      <c r="H29" s="16"/>
      <c r="I29" s="76"/>
      <c r="J29" s="2"/>
    </row>
    <row r="30" spans="1:10" ht="24" customHeight="1" x14ac:dyDescent="0.2">
      <c r="A30" s="4" t="s">
        <v>5</v>
      </c>
      <c r="F30" s="62"/>
      <c r="G30" s="62"/>
      <c r="H30" s="2"/>
      <c r="I30" s="76"/>
      <c r="J30" s="2"/>
    </row>
    <row r="31" spans="1:10" s="68" customFormat="1" ht="24" customHeight="1" x14ac:dyDescent="0.2">
      <c r="A31" s="10" t="s">
        <v>147</v>
      </c>
      <c r="B31" s="100"/>
      <c r="C31" s="100"/>
      <c r="D31" s="100"/>
      <c r="E31" s="85"/>
      <c r="F31" s="150"/>
      <c r="G31" s="101"/>
      <c r="H31" s="101"/>
    </row>
    <row r="32" spans="1:10" s="68" customFormat="1" ht="24" customHeight="1" x14ac:dyDescent="0.2">
      <c r="A32" s="77" t="s">
        <v>171</v>
      </c>
      <c r="B32" s="100"/>
      <c r="C32" s="100"/>
      <c r="D32" s="100"/>
      <c r="E32" s="85"/>
      <c r="F32" s="151"/>
      <c r="G32" s="101"/>
      <c r="H32" s="100"/>
    </row>
    <row r="33" spans="1:10" s="102" customFormat="1" ht="24" customHeight="1" x14ac:dyDescent="0.2">
      <c r="A33" s="69" t="s">
        <v>162</v>
      </c>
      <c r="B33" s="6"/>
      <c r="C33" s="6"/>
      <c r="D33" s="6"/>
      <c r="E33" s="152"/>
      <c r="F33" s="152"/>
      <c r="G33" s="6"/>
      <c r="H33" s="6"/>
    </row>
    <row r="34" spans="1:10" s="66" customFormat="1" ht="24" customHeight="1" x14ac:dyDescent="0.2">
      <c r="A34" s="70"/>
      <c r="B34" s="101"/>
      <c r="C34" s="101"/>
      <c r="D34" s="101"/>
      <c r="E34" s="150"/>
      <c r="F34" s="85"/>
      <c r="G34" s="101"/>
      <c r="H34" s="61"/>
      <c r="I34" s="61"/>
      <c r="J34" s="1" t="s">
        <v>62</v>
      </c>
    </row>
    <row r="35" spans="1:10" s="66" customFormat="1" ht="24" customHeight="1" x14ac:dyDescent="0.2">
      <c r="A35" s="4"/>
      <c r="E35" s="150"/>
      <c r="F35" s="153" t="s">
        <v>0</v>
      </c>
      <c r="G35" s="103"/>
      <c r="H35" s="98" t="s">
        <v>163</v>
      </c>
      <c r="I35" s="99"/>
      <c r="J35" s="98" t="s">
        <v>166</v>
      </c>
    </row>
    <row r="36" spans="1:10" s="66" customFormat="1" ht="24" customHeight="1" x14ac:dyDescent="0.2">
      <c r="A36" s="4"/>
      <c r="E36" s="150"/>
      <c r="F36" s="85"/>
      <c r="G36" s="103"/>
      <c r="H36" s="19" t="s">
        <v>63</v>
      </c>
      <c r="I36" s="73"/>
      <c r="J36" s="71" t="s">
        <v>107</v>
      </c>
    </row>
    <row r="37" spans="1:10" s="66" customFormat="1" ht="24" customHeight="1" x14ac:dyDescent="0.2">
      <c r="A37" s="4"/>
      <c r="E37" s="150"/>
      <c r="F37" s="85"/>
      <c r="G37" s="103"/>
      <c r="H37" s="20" t="s">
        <v>99</v>
      </c>
      <c r="I37" s="73"/>
      <c r="J37" s="71"/>
    </row>
    <row r="38" spans="1:10" ht="24" customHeight="1" x14ac:dyDescent="0.2">
      <c r="A38" s="77" t="s">
        <v>6</v>
      </c>
      <c r="B38" s="70"/>
      <c r="C38" s="70"/>
      <c r="D38" s="70"/>
      <c r="F38" s="62"/>
      <c r="G38" s="64"/>
      <c r="H38" s="64"/>
      <c r="I38" s="71"/>
      <c r="J38" s="74"/>
    </row>
    <row r="39" spans="1:10" ht="24" customHeight="1" x14ac:dyDescent="0.2">
      <c r="A39" s="6" t="s">
        <v>7</v>
      </c>
      <c r="B39" s="5"/>
      <c r="C39" s="5"/>
      <c r="D39" s="5"/>
      <c r="F39" s="62"/>
      <c r="G39" s="62"/>
      <c r="H39" s="62"/>
      <c r="I39" s="79"/>
      <c r="J39" s="28"/>
    </row>
    <row r="40" spans="1:10" ht="24" customHeight="1" x14ac:dyDescent="0.2">
      <c r="A40" s="4" t="s">
        <v>150</v>
      </c>
      <c r="B40" s="5"/>
      <c r="C40" s="5"/>
      <c r="D40" s="5"/>
      <c r="F40" s="62" t="s">
        <v>96</v>
      </c>
      <c r="G40" s="62"/>
      <c r="H40" s="2">
        <v>1261180</v>
      </c>
      <c r="I40" s="79"/>
      <c r="J40" s="2">
        <v>1275780</v>
      </c>
    </row>
    <row r="41" spans="1:10" ht="24" customHeight="1" x14ac:dyDescent="0.2">
      <c r="A41" s="4" t="s">
        <v>46</v>
      </c>
      <c r="B41" s="5"/>
      <c r="C41" s="5"/>
      <c r="D41" s="5"/>
      <c r="F41" s="62" t="s">
        <v>97</v>
      </c>
      <c r="G41" s="62"/>
      <c r="H41" s="2">
        <v>143590</v>
      </c>
      <c r="I41" s="79"/>
      <c r="J41" s="2">
        <v>71258</v>
      </c>
    </row>
    <row r="42" spans="1:10" ht="24" customHeight="1" x14ac:dyDescent="0.2">
      <c r="A42" s="78" t="s">
        <v>59</v>
      </c>
      <c r="B42" s="5"/>
      <c r="C42" s="5"/>
      <c r="D42" s="5"/>
      <c r="F42" s="62"/>
      <c r="G42" s="62"/>
      <c r="H42" s="2"/>
      <c r="I42" s="79"/>
      <c r="J42" s="2"/>
    </row>
    <row r="43" spans="1:10" ht="24" customHeight="1" x14ac:dyDescent="0.2">
      <c r="A43" s="78" t="s">
        <v>45</v>
      </c>
      <c r="B43" s="5"/>
      <c r="C43" s="5"/>
      <c r="D43" s="5"/>
      <c r="F43" s="62" t="s">
        <v>98</v>
      </c>
      <c r="G43" s="62"/>
      <c r="H43" s="2">
        <v>114480</v>
      </c>
      <c r="I43" s="79"/>
      <c r="J43" s="2">
        <v>90200</v>
      </c>
    </row>
    <row r="44" spans="1:10" ht="24" customHeight="1" x14ac:dyDescent="0.2">
      <c r="A44" s="4" t="s">
        <v>117</v>
      </c>
      <c r="B44" s="5"/>
      <c r="C44" s="5"/>
      <c r="D44" s="5"/>
      <c r="F44" s="62"/>
      <c r="G44" s="62"/>
      <c r="H44" s="2">
        <v>43207</v>
      </c>
      <c r="I44" s="79"/>
      <c r="J44" s="2">
        <v>45300</v>
      </c>
    </row>
    <row r="45" spans="1:10" ht="24" customHeight="1" x14ac:dyDescent="0.2">
      <c r="A45" s="4" t="s">
        <v>22</v>
      </c>
      <c r="B45" s="5"/>
      <c r="C45" s="5"/>
      <c r="D45" s="5"/>
      <c r="F45" s="62"/>
      <c r="G45" s="62"/>
      <c r="H45" s="2">
        <v>12964</v>
      </c>
      <c r="I45" s="79"/>
      <c r="J45" s="2">
        <v>5576</v>
      </c>
    </row>
    <row r="46" spans="1:10" ht="24" customHeight="1" x14ac:dyDescent="0.2">
      <c r="A46" s="4" t="s">
        <v>131</v>
      </c>
      <c r="F46" s="62"/>
      <c r="G46" s="2"/>
      <c r="H46" s="2">
        <v>0</v>
      </c>
      <c r="I46" s="76"/>
      <c r="J46" s="2">
        <v>1</v>
      </c>
    </row>
    <row r="47" spans="1:10" ht="24" customHeight="1" x14ac:dyDescent="0.2">
      <c r="A47" s="5" t="s">
        <v>8</v>
      </c>
      <c r="B47" s="80"/>
      <c r="C47" s="80"/>
      <c r="D47" s="80"/>
      <c r="F47" s="62"/>
      <c r="G47" s="62"/>
      <c r="H47" s="2">
        <v>16600</v>
      </c>
      <c r="I47" s="76"/>
      <c r="J47" s="2">
        <v>21383</v>
      </c>
    </row>
    <row r="48" spans="1:10" ht="24" customHeight="1" x14ac:dyDescent="0.2">
      <c r="A48" s="77" t="s">
        <v>9</v>
      </c>
      <c r="F48" s="154"/>
      <c r="G48" s="2"/>
      <c r="H48" s="12">
        <f>SUM(H40:H47)</f>
        <v>1592021</v>
      </c>
      <c r="I48" s="76"/>
      <c r="J48" s="12">
        <f>SUM(J40:J47)</f>
        <v>1509498</v>
      </c>
    </row>
    <row r="49" spans="1:10" ht="24" customHeight="1" x14ac:dyDescent="0.2">
      <c r="A49" s="81" t="s">
        <v>34</v>
      </c>
      <c r="F49" s="154"/>
      <c r="G49" s="2"/>
      <c r="H49" s="2"/>
      <c r="I49" s="76"/>
      <c r="J49" s="2"/>
    </row>
    <row r="50" spans="1:10" ht="24" customHeight="1" x14ac:dyDescent="0.2">
      <c r="A50" s="82" t="s">
        <v>111</v>
      </c>
      <c r="F50" s="154"/>
      <c r="G50" s="2"/>
      <c r="H50" s="2">
        <v>34164</v>
      </c>
      <c r="I50" s="76"/>
      <c r="J50" s="2">
        <v>43253</v>
      </c>
    </row>
    <row r="51" spans="1:10" ht="24" customHeight="1" x14ac:dyDescent="0.2">
      <c r="A51" s="78" t="s">
        <v>60</v>
      </c>
      <c r="F51" s="62"/>
      <c r="G51" s="2"/>
      <c r="H51" s="2"/>
      <c r="I51" s="76"/>
      <c r="J51" s="2"/>
    </row>
    <row r="52" spans="1:10" ht="24" customHeight="1" x14ac:dyDescent="0.2">
      <c r="A52" s="78" t="s">
        <v>127</v>
      </c>
      <c r="F52" s="62" t="s">
        <v>98</v>
      </c>
      <c r="G52" s="2"/>
      <c r="H52" s="2">
        <v>252240</v>
      </c>
      <c r="I52" s="76"/>
      <c r="J52" s="2">
        <v>230000</v>
      </c>
    </row>
    <row r="53" spans="1:10" ht="24" customHeight="1" x14ac:dyDescent="0.2">
      <c r="A53" s="75" t="s">
        <v>51</v>
      </c>
      <c r="F53" s="62"/>
      <c r="G53" s="2"/>
      <c r="H53" s="2">
        <v>49845</v>
      </c>
      <c r="I53" s="76"/>
      <c r="J53" s="2">
        <v>48168</v>
      </c>
    </row>
    <row r="54" spans="1:10" ht="24" customHeight="1" x14ac:dyDescent="0.2">
      <c r="A54" s="75" t="s">
        <v>47</v>
      </c>
      <c r="F54" s="62"/>
      <c r="G54" s="2"/>
      <c r="H54" s="2">
        <v>1060</v>
      </c>
      <c r="I54" s="76"/>
      <c r="J54" s="2">
        <v>1060</v>
      </c>
    </row>
    <row r="55" spans="1:10" ht="24" customHeight="1" x14ac:dyDescent="0.2">
      <c r="A55" s="81" t="s">
        <v>36</v>
      </c>
      <c r="F55" s="154"/>
      <c r="G55" s="2"/>
      <c r="H55" s="12">
        <f>SUM(H50:H54)</f>
        <v>337309</v>
      </c>
      <c r="I55" s="76"/>
      <c r="J55" s="12">
        <f>SUM(J50:J54)</f>
        <v>322481</v>
      </c>
    </row>
    <row r="56" spans="1:10" ht="24" customHeight="1" x14ac:dyDescent="0.2">
      <c r="A56" s="83" t="s">
        <v>35</v>
      </c>
      <c r="F56" s="154"/>
      <c r="G56" s="2"/>
      <c r="H56" s="12">
        <f>H48+H55</f>
        <v>1929330</v>
      </c>
      <c r="I56" s="76"/>
      <c r="J56" s="12">
        <f>J48+J55</f>
        <v>1831979</v>
      </c>
    </row>
    <row r="57" spans="1:10" ht="24" customHeight="1" x14ac:dyDescent="0.2">
      <c r="A57" s="83"/>
      <c r="F57" s="154"/>
      <c r="G57" s="2"/>
      <c r="H57" s="2"/>
      <c r="I57" s="76"/>
      <c r="J57" s="2"/>
    </row>
    <row r="58" spans="1:10" ht="24" customHeight="1" x14ac:dyDescent="0.2">
      <c r="A58" s="4" t="s">
        <v>5</v>
      </c>
      <c r="F58" s="154"/>
      <c r="G58" s="2"/>
      <c r="H58" s="2"/>
      <c r="I58" s="76"/>
      <c r="J58" s="2"/>
    </row>
    <row r="59" spans="1:10" s="68" customFormat="1" ht="24" customHeight="1" x14ac:dyDescent="0.2">
      <c r="A59" s="10" t="s">
        <v>147</v>
      </c>
      <c r="B59" s="100"/>
      <c r="C59" s="100"/>
      <c r="D59" s="100"/>
      <c r="E59" s="85"/>
      <c r="F59" s="150"/>
      <c r="G59" s="101"/>
      <c r="H59" s="101"/>
    </row>
    <row r="60" spans="1:10" s="68" customFormat="1" ht="24" customHeight="1" x14ac:dyDescent="0.2">
      <c r="A60" s="77" t="s">
        <v>171</v>
      </c>
      <c r="B60" s="100"/>
      <c r="C60" s="100"/>
      <c r="D60" s="100"/>
      <c r="E60" s="85"/>
      <c r="F60" s="151"/>
      <c r="G60" s="101"/>
      <c r="H60" s="100"/>
    </row>
    <row r="61" spans="1:10" s="102" customFormat="1" ht="24" customHeight="1" x14ac:dyDescent="0.2">
      <c r="A61" s="69" t="s">
        <v>162</v>
      </c>
      <c r="B61" s="6"/>
      <c r="C61" s="6"/>
      <c r="D61" s="6"/>
      <c r="E61" s="152"/>
      <c r="F61" s="152"/>
      <c r="G61" s="6"/>
      <c r="H61" s="6"/>
    </row>
    <row r="62" spans="1:10" s="66" customFormat="1" ht="24" customHeight="1" x14ac:dyDescent="0.2">
      <c r="A62" s="70"/>
      <c r="B62" s="101"/>
      <c r="C62" s="101"/>
      <c r="D62" s="101"/>
      <c r="E62" s="150"/>
      <c r="F62" s="85"/>
      <c r="G62" s="101"/>
      <c r="H62" s="61"/>
      <c r="I62" s="61"/>
      <c r="J62" s="1" t="s">
        <v>62</v>
      </c>
    </row>
    <row r="63" spans="1:10" s="66" customFormat="1" ht="24" customHeight="1" x14ac:dyDescent="0.2">
      <c r="A63" s="4"/>
      <c r="E63" s="150"/>
      <c r="F63" s="153" t="s">
        <v>0</v>
      </c>
      <c r="G63" s="103"/>
      <c r="H63" s="98" t="s">
        <v>163</v>
      </c>
      <c r="I63" s="99"/>
      <c r="J63" s="98" t="s">
        <v>166</v>
      </c>
    </row>
    <row r="64" spans="1:10" s="66" customFormat="1" ht="24" customHeight="1" x14ac:dyDescent="0.2">
      <c r="A64" s="4"/>
      <c r="E64" s="150"/>
      <c r="F64" s="85"/>
      <c r="G64" s="103"/>
      <c r="H64" s="19" t="s">
        <v>63</v>
      </c>
      <c r="I64" s="73"/>
      <c r="J64" s="71" t="s">
        <v>107</v>
      </c>
    </row>
    <row r="65" spans="1:10" s="66" customFormat="1" ht="24" customHeight="1" x14ac:dyDescent="0.2">
      <c r="A65" s="4"/>
      <c r="E65" s="150"/>
      <c r="F65" s="85"/>
      <c r="G65" s="103"/>
      <c r="H65" s="20" t="s">
        <v>99</v>
      </c>
      <c r="I65" s="73"/>
      <c r="J65" s="71"/>
    </row>
    <row r="66" spans="1:10" ht="24" customHeight="1" x14ac:dyDescent="0.2">
      <c r="A66" s="10" t="s">
        <v>10</v>
      </c>
      <c r="F66" s="154"/>
      <c r="G66" s="2"/>
      <c r="H66" s="2"/>
      <c r="I66" s="76"/>
      <c r="J66" s="9"/>
    </row>
    <row r="67" spans="1:10" ht="24" customHeight="1" x14ac:dyDescent="0.2">
      <c r="A67" s="84" t="s">
        <v>11</v>
      </c>
      <c r="E67" s="85"/>
      <c r="F67" s="62"/>
      <c r="G67" s="62"/>
      <c r="H67" s="63"/>
      <c r="I67" s="76"/>
      <c r="J67" s="1"/>
    </row>
    <row r="68" spans="1:10" ht="24" customHeight="1" x14ac:dyDescent="0.2">
      <c r="A68" s="5" t="s">
        <v>52</v>
      </c>
      <c r="E68" s="86"/>
      <c r="F68" s="85"/>
      <c r="G68" s="4"/>
      <c r="H68" s="61"/>
      <c r="J68" s="61"/>
    </row>
    <row r="69" spans="1:10" ht="24" customHeight="1" thickBot="1" x14ac:dyDescent="0.25">
      <c r="A69" s="5" t="s">
        <v>146</v>
      </c>
      <c r="E69" s="85"/>
      <c r="F69" s="63"/>
      <c r="G69" s="1"/>
      <c r="H69" s="65">
        <v>550000</v>
      </c>
      <c r="I69" s="76"/>
      <c r="J69" s="65">
        <v>550000</v>
      </c>
    </row>
    <row r="70" spans="1:10" ht="24" customHeight="1" thickTop="1" x14ac:dyDescent="0.2">
      <c r="A70" s="5" t="s">
        <v>53</v>
      </c>
      <c r="E70" s="85"/>
      <c r="F70" s="63"/>
      <c r="G70" s="1"/>
      <c r="H70" s="1"/>
      <c r="I70" s="76"/>
      <c r="J70" s="1"/>
    </row>
    <row r="71" spans="1:10" ht="24" customHeight="1" x14ac:dyDescent="0.2">
      <c r="A71" s="5" t="s">
        <v>146</v>
      </c>
      <c r="E71" s="85"/>
      <c r="F71" s="63"/>
      <c r="G71" s="1"/>
      <c r="H71" s="1">
        <v>550000</v>
      </c>
      <c r="I71" s="76"/>
      <c r="J71" s="1">
        <v>550000</v>
      </c>
    </row>
    <row r="72" spans="1:10" ht="24" customHeight="1" x14ac:dyDescent="0.2">
      <c r="A72" s="5" t="s">
        <v>149</v>
      </c>
      <c r="E72" s="85"/>
      <c r="F72" s="63"/>
      <c r="G72" s="1"/>
      <c r="H72" s="1">
        <v>466251</v>
      </c>
      <c r="I72" s="76"/>
      <c r="J72" s="1">
        <v>466251</v>
      </c>
    </row>
    <row r="73" spans="1:10" ht="24" customHeight="1" x14ac:dyDescent="0.2">
      <c r="A73" s="5" t="s">
        <v>23</v>
      </c>
      <c r="F73" s="154"/>
      <c r="G73" s="2"/>
      <c r="H73" s="2"/>
      <c r="I73" s="76"/>
      <c r="J73" s="2"/>
    </row>
    <row r="74" spans="1:10" ht="24" customHeight="1" x14ac:dyDescent="0.2">
      <c r="A74" s="5" t="s">
        <v>25</v>
      </c>
      <c r="F74" s="62"/>
      <c r="G74" s="62"/>
      <c r="H74" s="1">
        <v>25050</v>
      </c>
      <c r="I74" s="76"/>
      <c r="J74" s="9">
        <v>25050</v>
      </c>
    </row>
    <row r="75" spans="1:10" ht="24" customHeight="1" x14ac:dyDescent="0.2">
      <c r="A75" s="5" t="s">
        <v>26</v>
      </c>
      <c r="F75" s="154"/>
      <c r="G75" s="2"/>
      <c r="H75" s="1">
        <v>105799</v>
      </c>
      <c r="I75" s="76"/>
      <c r="J75" s="2">
        <v>86327</v>
      </c>
    </row>
    <row r="76" spans="1:10" ht="24" customHeight="1" x14ac:dyDescent="0.2">
      <c r="A76" s="87" t="s">
        <v>124</v>
      </c>
      <c r="F76" s="154"/>
      <c r="G76" s="2"/>
      <c r="H76" s="1">
        <v>0</v>
      </c>
      <c r="I76" s="76"/>
      <c r="J76" s="2">
        <v>-1</v>
      </c>
    </row>
    <row r="77" spans="1:10" ht="24" customHeight="1" x14ac:dyDescent="0.2">
      <c r="A77" s="6" t="s">
        <v>12</v>
      </c>
      <c r="F77" s="154"/>
      <c r="G77" s="2"/>
      <c r="H77" s="12">
        <f>SUM(H71:H76)</f>
        <v>1147100</v>
      </c>
      <c r="I77" s="76"/>
      <c r="J77" s="12">
        <f>SUM(J71:J76)</f>
        <v>1127627</v>
      </c>
    </row>
    <row r="78" spans="1:10" ht="24" customHeight="1" thickBot="1" x14ac:dyDescent="0.25">
      <c r="A78" s="77" t="s">
        <v>13</v>
      </c>
      <c r="F78" s="154"/>
      <c r="G78" s="2"/>
      <c r="H78" s="3">
        <f>H56+H77</f>
        <v>3076430</v>
      </c>
      <c r="I78" s="2"/>
      <c r="J78" s="3">
        <f>J56+J77</f>
        <v>2959606</v>
      </c>
    </row>
    <row r="79" spans="1:10" ht="24" customHeight="1" thickTop="1" x14ac:dyDescent="0.2">
      <c r="A79" s="77"/>
      <c r="F79" s="154"/>
      <c r="G79" s="2"/>
      <c r="H79" s="2"/>
      <c r="I79" s="76"/>
      <c r="J79" s="2"/>
    </row>
    <row r="80" spans="1:10" ht="24" customHeight="1" x14ac:dyDescent="0.2">
      <c r="A80" s="4" t="s">
        <v>5</v>
      </c>
      <c r="B80" s="66"/>
      <c r="C80" s="66"/>
      <c r="D80" s="66"/>
      <c r="E80" s="155"/>
      <c r="F80" s="150"/>
      <c r="G80" s="66"/>
      <c r="H80" s="66"/>
      <c r="I80" s="5"/>
      <c r="J80" s="66"/>
    </row>
    <row r="81" spans="1:10" ht="24" customHeight="1" x14ac:dyDescent="0.2">
      <c r="F81" s="13"/>
      <c r="G81" s="13"/>
      <c r="H81" s="13"/>
      <c r="I81" s="76"/>
      <c r="J81" s="13"/>
    </row>
    <row r="82" spans="1:10" ht="24" customHeight="1" x14ac:dyDescent="0.2">
      <c r="F82" s="14"/>
      <c r="G82" s="14"/>
      <c r="H82" s="14"/>
      <c r="I82" s="79"/>
      <c r="J82" s="14"/>
    </row>
    <row r="83" spans="1:10" ht="24" customHeight="1" x14ac:dyDescent="0.2">
      <c r="A83" s="88"/>
      <c r="F83" s="8"/>
      <c r="G83" s="8"/>
      <c r="H83" s="8"/>
      <c r="J83" s="8"/>
    </row>
    <row r="84" spans="1:10" ht="24" customHeight="1" x14ac:dyDescent="0.2">
      <c r="A84" s="80"/>
      <c r="F84" s="8"/>
      <c r="G84" s="8"/>
      <c r="H84" s="8"/>
      <c r="J84" s="8"/>
    </row>
    <row r="85" spans="1:10" ht="24" customHeight="1" x14ac:dyDescent="0.2">
      <c r="A85" s="80"/>
      <c r="B85" s="4" t="s">
        <v>122</v>
      </c>
      <c r="F85" s="2"/>
      <c r="G85" s="2"/>
      <c r="H85" s="2"/>
      <c r="J85" s="2"/>
    </row>
    <row r="86" spans="1:10" ht="24" customHeight="1" x14ac:dyDescent="0.2">
      <c r="A86" s="89"/>
      <c r="F86" s="8"/>
      <c r="G86" s="8"/>
      <c r="H86" s="8"/>
      <c r="J86" s="8"/>
    </row>
    <row r="87" spans="1:10" ht="24" customHeight="1" x14ac:dyDescent="0.2">
      <c r="A87" s="80"/>
      <c r="F87" s="8"/>
      <c r="G87" s="8"/>
      <c r="H87" s="8"/>
      <c r="J87" s="8"/>
    </row>
    <row r="88" spans="1:10" ht="24" customHeight="1" x14ac:dyDescent="0.2">
      <c r="A88" s="80"/>
      <c r="F88" s="8"/>
      <c r="G88" s="8"/>
      <c r="H88" s="8"/>
      <c r="J88" s="8"/>
    </row>
    <row r="89" spans="1:10" ht="24" customHeight="1" x14ac:dyDescent="0.2">
      <c r="A89" s="80"/>
      <c r="F89" s="8"/>
      <c r="G89" s="8"/>
      <c r="H89" s="8"/>
      <c r="J89" s="8"/>
    </row>
    <row r="90" spans="1:10" ht="24" customHeight="1" x14ac:dyDescent="0.2">
      <c r="F90" s="8"/>
      <c r="G90" s="8"/>
      <c r="H90" s="8"/>
      <c r="J90" s="8"/>
    </row>
    <row r="91" spans="1:10" ht="24" customHeight="1" x14ac:dyDescent="0.2">
      <c r="A91" s="80"/>
      <c r="F91" s="8"/>
      <c r="G91" s="8"/>
      <c r="H91" s="8"/>
      <c r="J91" s="8"/>
    </row>
    <row r="92" spans="1:10" ht="24" customHeight="1" x14ac:dyDescent="0.2">
      <c r="A92" s="80"/>
      <c r="F92" s="8"/>
      <c r="G92" s="8"/>
      <c r="H92" s="8"/>
      <c r="J92" s="8"/>
    </row>
    <row r="93" spans="1:10" ht="24" customHeight="1" x14ac:dyDescent="0.2">
      <c r="A93" s="5"/>
      <c r="F93" s="8"/>
      <c r="G93" s="8"/>
      <c r="H93" s="8"/>
      <c r="J93" s="8"/>
    </row>
    <row r="94" spans="1:10" ht="24" customHeight="1" x14ac:dyDescent="0.2">
      <c r="A94" s="5"/>
      <c r="F94" s="8"/>
      <c r="G94" s="8"/>
      <c r="H94" s="8"/>
      <c r="J94" s="8"/>
    </row>
    <row r="95" spans="1:10" ht="24" customHeight="1" x14ac:dyDescent="0.2">
      <c r="F95" s="8"/>
      <c r="G95" s="8"/>
      <c r="H95" s="8"/>
      <c r="J95" s="8"/>
    </row>
    <row r="96" spans="1:10" ht="24" customHeight="1" x14ac:dyDescent="0.2">
      <c r="F96" s="8"/>
      <c r="G96" s="8"/>
      <c r="H96" s="8"/>
      <c r="J96" s="8"/>
    </row>
  </sheetData>
  <pageMargins left="0.86614173228346503" right="0.55118110236220497" top="0.90551181102362199" bottom="0" header="0.196850393700787" footer="0.196850393700787"/>
  <pageSetup paperSize="9" scale="84" orientation="portrait" r:id="rId1"/>
  <rowBreaks count="2" manualBreakCount="2">
    <brk id="30" max="9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9"/>
  <sheetViews>
    <sheetView showGridLines="0" view="pageBreakPreview" zoomScale="80" zoomScaleNormal="97" zoomScaleSheetLayoutView="80" workbookViewId="0">
      <selection activeCell="G36" sqref="G36"/>
    </sheetView>
  </sheetViews>
  <sheetFormatPr defaultColWidth="11" defaultRowHeight="22.9" customHeight="1" x14ac:dyDescent="0.2"/>
  <cols>
    <col min="1" max="1" width="25.140625" style="4" customWidth="1"/>
    <col min="2" max="2" width="22.7109375" style="4" customWidth="1"/>
    <col min="3" max="3" width="5.140625" style="62" customWidth="1"/>
    <col min="4" max="4" width="3.140625" style="4" customWidth="1"/>
    <col min="5" max="5" width="8.7109375" style="7" customWidth="1"/>
    <col min="6" max="6" width="1.5703125" style="61" customWidth="1"/>
    <col min="7" max="7" width="18.140625" style="7" bestFit="1" customWidth="1"/>
    <col min="8" max="8" width="1.5703125" style="61" customWidth="1"/>
    <col min="9" max="9" width="18.140625" style="7" bestFit="1" customWidth="1"/>
    <col min="10" max="10" width="2.140625" style="61" customWidth="1"/>
    <col min="11" max="11" width="14.7109375" style="7" customWidth="1"/>
    <col min="12" max="33" width="40.7109375" style="4" customWidth="1"/>
    <col min="34" max="16384" width="11" style="4"/>
  </cols>
  <sheetData>
    <row r="1" spans="1:11" ht="22.9" customHeight="1" x14ac:dyDescent="0.5">
      <c r="A1" s="104"/>
      <c r="I1" s="9" t="s">
        <v>89</v>
      </c>
    </row>
    <row r="2" spans="1:11" ht="22.9" customHeight="1" x14ac:dyDescent="0.5">
      <c r="A2" s="104" t="s">
        <v>147</v>
      </c>
    </row>
    <row r="3" spans="1:11" ht="22.9" customHeight="1" x14ac:dyDescent="0.2">
      <c r="A3" s="77" t="s">
        <v>100</v>
      </c>
      <c r="B3" s="77"/>
      <c r="C3" s="105"/>
      <c r="D3" s="77"/>
      <c r="E3" s="67"/>
      <c r="F3" s="67"/>
      <c r="G3" s="67"/>
      <c r="H3" s="67"/>
      <c r="I3" s="67"/>
      <c r="J3" s="67"/>
      <c r="K3" s="67"/>
    </row>
    <row r="4" spans="1:11" ht="22.9" customHeight="1" x14ac:dyDescent="0.2">
      <c r="A4" s="36" t="s">
        <v>164</v>
      </c>
      <c r="B4" s="77"/>
      <c r="C4" s="105"/>
      <c r="D4" s="77"/>
      <c r="E4" s="67"/>
      <c r="F4" s="67"/>
      <c r="G4" s="67"/>
      <c r="H4" s="67"/>
      <c r="I4" s="67"/>
      <c r="J4" s="67"/>
      <c r="K4" s="67"/>
    </row>
    <row r="5" spans="1:11" ht="22.9" customHeight="1" x14ac:dyDescent="0.2">
      <c r="B5" s="70"/>
      <c r="D5" s="70"/>
      <c r="E5" s="61"/>
      <c r="G5" s="1"/>
      <c r="I5" s="1" t="s">
        <v>62</v>
      </c>
      <c r="K5" s="1"/>
    </row>
    <row r="6" spans="1:11" ht="22.9" customHeight="1" x14ac:dyDescent="0.2">
      <c r="A6" s="10"/>
      <c r="B6" s="71"/>
      <c r="D6" s="106"/>
      <c r="E6" s="72" t="s">
        <v>0</v>
      </c>
      <c r="F6" s="90"/>
      <c r="G6" s="107">
        <v>2567</v>
      </c>
      <c r="H6" s="90"/>
      <c r="I6" s="107">
        <v>2566</v>
      </c>
      <c r="J6" s="90"/>
      <c r="K6" s="91"/>
    </row>
    <row r="7" spans="1:11" ht="22.9" customHeight="1" x14ac:dyDescent="0.2">
      <c r="A7" s="10" t="s">
        <v>132</v>
      </c>
      <c r="B7" s="71"/>
      <c r="D7" s="106"/>
      <c r="E7" s="64"/>
      <c r="F7" s="90"/>
      <c r="G7" s="20"/>
      <c r="H7" s="90"/>
      <c r="I7" s="20"/>
      <c r="J7" s="90"/>
      <c r="K7" s="91"/>
    </row>
    <row r="8" spans="1:11" ht="22.9" customHeight="1" x14ac:dyDescent="0.2">
      <c r="A8" s="10" t="s">
        <v>14</v>
      </c>
      <c r="E8" s="8"/>
      <c r="K8" s="8"/>
    </row>
    <row r="9" spans="1:11" ht="22.9" customHeight="1" x14ac:dyDescent="0.2">
      <c r="A9" s="5" t="s">
        <v>133</v>
      </c>
      <c r="E9" s="8"/>
      <c r="G9" s="7">
        <v>207361</v>
      </c>
      <c r="I9" s="23">
        <v>171869</v>
      </c>
      <c r="K9" s="8"/>
    </row>
    <row r="10" spans="1:11" ht="22.9" customHeight="1" x14ac:dyDescent="0.2">
      <c r="A10" s="5" t="s">
        <v>39</v>
      </c>
      <c r="E10" s="8"/>
      <c r="G10" s="7">
        <v>21278</v>
      </c>
      <c r="I10" s="24">
        <v>21318</v>
      </c>
      <c r="K10" s="8"/>
    </row>
    <row r="11" spans="1:11" ht="22.9" customHeight="1" x14ac:dyDescent="0.2">
      <c r="A11" s="5" t="s">
        <v>54</v>
      </c>
      <c r="E11" s="8"/>
      <c r="G11" s="7">
        <v>124372</v>
      </c>
      <c r="I11" s="24">
        <v>108983</v>
      </c>
      <c r="K11" s="8"/>
    </row>
    <row r="12" spans="1:11" ht="22.9" customHeight="1" x14ac:dyDescent="0.2">
      <c r="A12" s="5" t="s">
        <v>33</v>
      </c>
      <c r="E12" s="8"/>
      <c r="G12" s="7">
        <v>4094</v>
      </c>
      <c r="I12" s="24">
        <v>4340</v>
      </c>
      <c r="K12" s="8"/>
    </row>
    <row r="13" spans="1:11" ht="22.9" customHeight="1" x14ac:dyDescent="0.2">
      <c r="A13" s="5" t="s">
        <v>15</v>
      </c>
      <c r="E13" s="2"/>
      <c r="F13" s="15"/>
      <c r="G13" s="11">
        <v>12100</v>
      </c>
      <c r="H13" s="15"/>
      <c r="I13" s="24">
        <v>10319</v>
      </c>
      <c r="J13" s="76"/>
      <c r="K13" s="2"/>
    </row>
    <row r="14" spans="1:11" ht="22.9" customHeight="1" x14ac:dyDescent="0.2">
      <c r="A14" s="77" t="s">
        <v>16</v>
      </c>
      <c r="E14" s="2"/>
      <c r="F14" s="15"/>
      <c r="G14" s="12">
        <f>SUM(G9:G13)</f>
        <v>369205</v>
      </c>
      <c r="H14" s="15"/>
      <c r="I14" s="12">
        <f>SUM(I9:I13)</f>
        <v>316829</v>
      </c>
      <c r="J14" s="76"/>
      <c r="K14" s="2"/>
    </row>
    <row r="15" spans="1:11" ht="22.9" customHeight="1" x14ac:dyDescent="0.2">
      <c r="A15" s="10" t="s">
        <v>17</v>
      </c>
      <c r="E15" s="2"/>
      <c r="F15" s="76"/>
      <c r="G15" s="9"/>
      <c r="H15" s="76"/>
      <c r="I15" s="9"/>
      <c r="J15" s="76"/>
      <c r="K15" s="2"/>
    </row>
    <row r="16" spans="1:11" ht="22.9" customHeight="1" x14ac:dyDescent="0.2">
      <c r="A16" s="5" t="s">
        <v>40</v>
      </c>
      <c r="E16" s="2"/>
      <c r="F16" s="15"/>
      <c r="G16" s="9">
        <v>174059</v>
      </c>
      <c r="H16" s="15"/>
      <c r="I16" s="9">
        <v>146401</v>
      </c>
      <c r="J16" s="76"/>
      <c r="K16" s="2"/>
    </row>
    <row r="17" spans="1:12" ht="22.9" customHeight="1" x14ac:dyDescent="0.2">
      <c r="A17" s="5" t="s">
        <v>41</v>
      </c>
      <c r="E17" s="2"/>
      <c r="F17" s="15"/>
      <c r="G17" s="9">
        <v>2206</v>
      </c>
      <c r="H17" s="15"/>
      <c r="I17" s="9">
        <v>2879</v>
      </c>
      <c r="J17" s="76"/>
      <c r="K17" s="2"/>
    </row>
    <row r="18" spans="1:12" ht="22.9" customHeight="1" x14ac:dyDescent="0.2">
      <c r="A18" s="5" t="s">
        <v>18</v>
      </c>
      <c r="E18" s="2"/>
      <c r="F18" s="13"/>
      <c r="G18" s="2">
        <v>107093</v>
      </c>
      <c r="H18" s="13"/>
      <c r="I18" s="2">
        <v>101819</v>
      </c>
      <c r="J18" s="76"/>
      <c r="K18" s="2"/>
      <c r="L18" s="66"/>
    </row>
    <row r="19" spans="1:12" ht="22.9" customHeight="1" x14ac:dyDescent="0.2">
      <c r="A19" s="5" t="s">
        <v>115</v>
      </c>
      <c r="E19" s="2"/>
      <c r="F19" s="13"/>
      <c r="G19" s="2">
        <v>28638</v>
      </c>
      <c r="H19" s="13"/>
      <c r="I19" s="2">
        <v>16004</v>
      </c>
      <c r="J19" s="76"/>
      <c r="K19" s="2"/>
    </row>
    <row r="20" spans="1:12" ht="22.9" customHeight="1" x14ac:dyDescent="0.2">
      <c r="A20" s="5" t="s">
        <v>42</v>
      </c>
      <c r="E20" s="2"/>
      <c r="F20" s="15"/>
      <c r="G20" s="2">
        <v>9089</v>
      </c>
      <c r="H20" s="15"/>
      <c r="I20" s="11">
        <v>7848</v>
      </c>
      <c r="J20" s="76"/>
      <c r="K20" s="2"/>
    </row>
    <row r="21" spans="1:12" ht="22.9" customHeight="1" x14ac:dyDescent="0.2">
      <c r="A21" s="77" t="s">
        <v>19</v>
      </c>
      <c r="E21" s="2"/>
      <c r="F21" s="13"/>
      <c r="G21" s="12">
        <f>SUM(G16:G20)</f>
        <v>321085</v>
      </c>
      <c r="H21" s="2">
        <f>SUM(H16:H20)</f>
        <v>0</v>
      </c>
      <c r="I21" s="12">
        <f>SUM(I16:I20)</f>
        <v>274951</v>
      </c>
      <c r="J21" s="76"/>
      <c r="K21" s="2"/>
    </row>
    <row r="22" spans="1:12" ht="22.9" customHeight="1" x14ac:dyDescent="0.2">
      <c r="A22" s="77" t="s">
        <v>134</v>
      </c>
      <c r="E22" s="2"/>
      <c r="F22" s="13"/>
      <c r="G22" s="29">
        <f>G14-G21</f>
        <v>48120</v>
      </c>
      <c r="H22" s="13"/>
      <c r="I22" s="29">
        <f>I14-I21</f>
        <v>41878</v>
      </c>
      <c r="J22" s="76"/>
      <c r="K22" s="2"/>
    </row>
    <row r="23" spans="1:12" s="66" customFormat="1" ht="22.9" customHeight="1" x14ac:dyDescent="0.5">
      <c r="A23" s="108" t="s">
        <v>135</v>
      </c>
      <c r="B23" s="109"/>
      <c r="C23" s="110"/>
      <c r="D23" s="111"/>
      <c r="E23" s="112"/>
      <c r="F23" s="113"/>
      <c r="G23" s="114">
        <v>-23464</v>
      </c>
      <c r="H23" s="115"/>
      <c r="I23" s="116">
        <v>-19503</v>
      </c>
    </row>
    <row r="24" spans="1:12" ht="22.9" customHeight="1" x14ac:dyDescent="0.2">
      <c r="A24" s="77" t="s">
        <v>48</v>
      </c>
      <c r="E24" s="2"/>
      <c r="F24" s="15"/>
      <c r="G24" s="2">
        <f>G22+G23</f>
        <v>24656</v>
      </c>
      <c r="H24" s="15"/>
      <c r="I24" s="2">
        <f>I22+I23</f>
        <v>22375</v>
      </c>
      <c r="J24" s="76"/>
      <c r="K24" s="2"/>
    </row>
    <row r="25" spans="1:12" ht="22.9" customHeight="1" x14ac:dyDescent="0.2">
      <c r="A25" s="5" t="s">
        <v>24</v>
      </c>
      <c r="E25" s="85">
        <v>9.1999999999999993</v>
      </c>
      <c r="F25" s="15"/>
      <c r="G25" s="11">
        <v>-5184</v>
      </c>
      <c r="H25" s="15"/>
      <c r="I25" s="11">
        <v>-4523</v>
      </c>
      <c r="J25" s="76"/>
      <c r="K25" s="2"/>
    </row>
    <row r="26" spans="1:12" ht="22.9" customHeight="1" x14ac:dyDescent="0.2">
      <c r="A26" s="77" t="s">
        <v>65</v>
      </c>
      <c r="E26" s="85"/>
      <c r="F26" s="15"/>
      <c r="G26" s="12">
        <f>G24+G25</f>
        <v>19472</v>
      </c>
      <c r="H26" s="15"/>
      <c r="I26" s="12">
        <f>I24+I25</f>
        <v>17852</v>
      </c>
      <c r="J26" s="76"/>
      <c r="K26" s="2"/>
    </row>
    <row r="27" spans="1:12" ht="22.9" customHeight="1" x14ac:dyDescent="0.2">
      <c r="A27" s="77"/>
      <c r="E27" s="85"/>
      <c r="F27" s="15"/>
      <c r="G27" s="2"/>
      <c r="H27" s="15"/>
      <c r="I27" s="2"/>
      <c r="J27" s="76"/>
      <c r="K27" s="2"/>
    </row>
    <row r="28" spans="1:12" s="92" customFormat="1" ht="22.9" customHeight="1" x14ac:dyDescent="0.2">
      <c r="A28" s="6" t="s">
        <v>66</v>
      </c>
      <c r="E28" s="117"/>
      <c r="F28" s="62"/>
      <c r="G28" s="31"/>
      <c r="H28" s="62"/>
      <c r="I28" s="31"/>
      <c r="J28" s="66"/>
      <c r="K28" s="93"/>
    </row>
    <row r="29" spans="1:12" s="94" customFormat="1" ht="22.9" customHeight="1" x14ac:dyDescent="0.2">
      <c r="A29" s="118" t="s">
        <v>123</v>
      </c>
      <c r="E29" s="119"/>
      <c r="F29" s="62"/>
      <c r="G29" s="33"/>
      <c r="H29" s="62"/>
      <c r="I29" s="33"/>
      <c r="J29" s="95"/>
      <c r="K29" s="96"/>
    </row>
    <row r="30" spans="1:12" s="92" customFormat="1" ht="22.9" customHeight="1" x14ac:dyDescent="0.2">
      <c r="A30" s="4" t="s">
        <v>145</v>
      </c>
      <c r="E30" s="117"/>
      <c r="F30" s="62"/>
      <c r="G30" s="30">
        <v>1</v>
      </c>
      <c r="H30" s="62"/>
      <c r="I30" s="120">
        <v>28</v>
      </c>
      <c r="J30" s="66"/>
      <c r="K30" s="93"/>
    </row>
    <row r="31" spans="1:12" s="92" customFormat="1" ht="22.9" customHeight="1" x14ac:dyDescent="0.2">
      <c r="A31" s="6" t="s">
        <v>104</v>
      </c>
      <c r="E31" s="117"/>
      <c r="F31" s="62"/>
      <c r="G31" s="35">
        <f>SUM(G30)</f>
        <v>1</v>
      </c>
      <c r="H31" s="62"/>
      <c r="I31" s="35">
        <f>SUM(I30)</f>
        <v>28</v>
      </c>
      <c r="J31" s="66"/>
      <c r="K31" s="93"/>
    </row>
    <row r="32" spans="1:12" s="92" customFormat="1" ht="22.9" customHeight="1" x14ac:dyDescent="0.2">
      <c r="A32" s="6"/>
      <c r="E32" s="117"/>
      <c r="F32" s="62"/>
      <c r="G32" s="31"/>
      <c r="H32" s="62"/>
      <c r="I32" s="31"/>
      <c r="J32" s="66"/>
      <c r="K32" s="93"/>
    </row>
    <row r="33" spans="1:11" s="92" customFormat="1" ht="22.9" customHeight="1" thickBot="1" x14ac:dyDescent="0.25">
      <c r="A33" s="6" t="s">
        <v>67</v>
      </c>
      <c r="E33" s="117"/>
      <c r="F33" s="62"/>
      <c r="G33" s="32">
        <f>SUM(G26,G31)</f>
        <v>19473</v>
      </c>
      <c r="H33" s="62"/>
      <c r="I33" s="32">
        <f>SUM(I26,I31)</f>
        <v>17880</v>
      </c>
      <c r="J33" s="66"/>
      <c r="K33" s="93"/>
    </row>
    <row r="34" spans="1:11" s="92" customFormat="1" ht="22.9" customHeight="1" thickTop="1" x14ac:dyDescent="0.2">
      <c r="A34" s="6"/>
      <c r="E34" s="117"/>
      <c r="F34" s="62"/>
      <c r="G34" s="31"/>
      <c r="H34" s="62"/>
      <c r="I34" s="31"/>
      <c r="J34" s="66"/>
      <c r="K34" s="93"/>
    </row>
    <row r="35" spans="1:11" s="97" customFormat="1" ht="22.9" customHeight="1" x14ac:dyDescent="0.2">
      <c r="A35" s="121" t="s">
        <v>101</v>
      </c>
      <c r="C35" s="122"/>
      <c r="D35" s="122"/>
      <c r="E35" s="122">
        <v>13</v>
      </c>
      <c r="F35" s="21"/>
      <c r="G35" s="21"/>
      <c r="H35" s="21"/>
      <c r="I35" s="21"/>
    </row>
    <row r="36" spans="1:11" s="97" customFormat="1" ht="22.9" customHeight="1" thickBot="1" x14ac:dyDescent="0.25">
      <c r="A36" s="75" t="s">
        <v>102</v>
      </c>
      <c r="B36" s="123"/>
      <c r="C36" s="122"/>
      <c r="D36" s="122"/>
      <c r="E36" s="122"/>
      <c r="F36" s="16"/>
      <c r="G36" s="22">
        <f>G26/G37</f>
        <v>1.7701818181818183E-2</v>
      </c>
      <c r="H36" s="16"/>
      <c r="I36" s="22">
        <f>I26/I37</f>
        <v>1.6229090909090908E-2</v>
      </c>
    </row>
    <row r="37" spans="1:11" s="97" customFormat="1" ht="22.9" customHeight="1" thickTop="1" thickBot="1" x14ac:dyDescent="0.25">
      <c r="A37" s="124" t="s">
        <v>103</v>
      </c>
      <c r="B37" s="123"/>
      <c r="D37" s="125"/>
      <c r="E37" s="126"/>
      <c r="F37" s="38"/>
      <c r="G37" s="39">
        <v>1100000</v>
      </c>
      <c r="H37" s="38"/>
      <c r="I37" s="65">
        <v>1100000</v>
      </c>
    </row>
    <row r="38" spans="1:11" ht="22.9" customHeight="1" thickTop="1" x14ac:dyDescent="0.2">
      <c r="A38" s="5"/>
      <c r="E38" s="2"/>
      <c r="F38" s="66"/>
      <c r="G38" s="16"/>
      <c r="H38" s="66"/>
      <c r="I38" s="17"/>
      <c r="K38" s="2"/>
    </row>
    <row r="39" spans="1:11" ht="22.9" customHeight="1" x14ac:dyDescent="0.2">
      <c r="A39" s="4" t="s">
        <v>5</v>
      </c>
      <c r="B39" s="5"/>
      <c r="C39" s="5"/>
      <c r="D39" s="5"/>
      <c r="E39" s="5"/>
      <c r="F39" s="5"/>
      <c r="G39" s="68"/>
      <c r="H39" s="5"/>
      <c r="I39" s="68"/>
      <c r="J39" s="5"/>
      <c r="K39" s="5"/>
    </row>
  </sheetData>
  <pageMargins left="0.86614173228346503" right="0.55118110236220497" top="0.90551181102362199" bottom="0" header="0.196850393700787" footer="0.196850393700787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6"/>
  <sheetViews>
    <sheetView showGridLines="0" view="pageBreakPreview" zoomScale="80" zoomScaleNormal="80" zoomScaleSheetLayoutView="80" workbookViewId="0">
      <selection activeCell="P21" sqref="P21"/>
    </sheetView>
  </sheetViews>
  <sheetFormatPr defaultColWidth="9.140625" defaultRowHeight="24" customHeight="1" x14ac:dyDescent="0.2"/>
  <cols>
    <col min="1" max="1" width="32.42578125" style="4" customWidth="1"/>
    <col min="2" max="2" width="1.140625" style="4" customWidth="1"/>
    <col min="3" max="3" width="17.28515625" style="40" customWidth="1"/>
    <col min="4" max="4" width="1" style="41" customWidth="1"/>
    <col min="5" max="5" width="17.28515625" style="40" customWidth="1"/>
    <col min="6" max="6" width="1" style="40" customWidth="1"/>
    <col min="7" max="7" width="17.28515625" style="40" customWidth="1"/>
    <col min="8" max="8" width="1" style="40" customWidth="1"/>
    <col min="9" max="9" width="17.28515625" style="40" customWidth="1"/>
    <col min="10" max="10" width="1" style="40" customWidth="1"/>
    <col min="11" max="11" width="17.28515625" style="42" customWidth="1"/>
    <col min="12" max="12" width="1" style="42" customWidth="1"/>
    <col min="13" max="13" width="17.28515625" style="40" customWidth="1"/>
    <col min="14" max="14" width="1.140625" style="4" customWidth="1"/>
    <col min="15" max="15" width="17.28515625" style="4" customWidth="1"/>
    <col min="16" max="17" width="9.140625" style="4"/>
    <col min="18" max="18" width="17.42578125" style="4" customWidth="1"/>
    <col min="19" max="16384" width="9.140625" style="4"/>
  </cols>
  <sheetData>
    <row r="1" spans="1:15" ht="24" customHeight="1" x14ac:dyDescent="0.2">
      <c r="A1" s="10" t="s">
        <v>147</v>
      </c>
      <c r="B1" s="10"/>
      <c r="M1" s="42"/>
      <c r="N1" s="42"/>
      <c r="O1" s="25" t="s">
        <v>89</v>
      </c>
    </row>
    <row r="2" spans="1:15" s="47" customFormat="1" ht="24" customHeight="1" x14ac:dyDescent="0.2">
      <c r="A2" s="6" t="s">
        <v>172</v>
      </c>
      <c r="B2" s="6"/>
      <c r="C2" s="43"/>
      <c r="D2" s="44"/>
      <c r="E2" s="43"/>
      <c r="F2" s="43"/>
      <c r="G2" s="43"/>
      <c r="H2" s="43"/>
      <c r="I2" s="43"/>
      <c r="J2" s="43"/>
      <c r="K2" s="45"/>
      <c r="L2" s="45"/>
      <c r="M2" s="45"/>
      <c r="N2" s="45"/>
      <c r="O2" s="46"/>
    </row>
    <row r="3" spans="1:15" s="47" customFormat="1" ht="24" customHeight="1" x14ac:dyDescent="0.2">
      <c r="A3" s="36" t="s">
        <v>164</v>
      </c>
      <c r="B3" s="10"/>
      <c r="C3" s="43"/>
      <c r="D3" s="44"/>
      <c r="E3" s="43"/>
      <c r="F3" s="43"/>
      <c r="G3" s="43"/>
      <c r="H3" s="43"/>
      <c r="I3" s="43"/>
      <c r="J3" s="43"/>
      <c r="K3" s="45"/>
      <c r="L3" s="45"/>
      <c r="M3" s="45"/>
      <c r="N3" s="45"/>
    </row>
    <row r="4" spans="1:15" s="47" customFormat="1" ht="24" customHeight="1" x14ac:dyDescent="0.2">
      <c r="A4" s="10"/>
      <c r="B4" s="10"/>
      <c r="C4" s="43"/>
      <c r="D4" s="44"/>
      <c r="E4" s="43"/>
      <c r="F4" s="43"/>
      <c r="G4" s="43"/>
      <c r="H4" s="43"/>
      <c r="I4" s="43"/>
      <c r="J4" s="43"/>
      <c r="K4" s="45"/>
      <c r="L4" s="45"/>
      <c r="M4" s="45"/>
      <c r="N4" s="45"/>
      <c r="O4" s="48" t="s">
        <v>62</v>
      </c>
    </row>
    <row r="5" spans="1:15" s="47" customFormat="1" ht="24" customHeight="1" x14ac:dyDescent="0.2">
      <c r="A5" s="43"/>
      <c r="B5" s="43"/>
      <c r="C5" s="43"/>
      <c r="D5" s="44"/>
      <c r="E5" s="43"/>
      <c r="F5" s="43"/>
      <c r="G5" s="43"/>
      <c r="H5" s="43"/>
      <c r="I5" s="43"/>
      <c r="J5" s="43"/>
      <c r="K5" s="158" t="s">
        <v>124</v>
      </c>
      <c r="L5" s="158"/>
      <c r="M5" s="158"/>
      <c r="N5" s="45"/>
    </row>
    <row r="6" spans="1:15" s="47" customFormat="1" ht="24" customHeight="1" x14ac:dyDescent="0.2">
      <c r="A6" s="43"/>
      <c r="B6" s="43"/>
      <c r="C6" s="43"/>
      <c r="D6" s="44"/>
      <c r="E6" s="44"/>
      <c r="F6" s="43"/>
      <c r="G6" s="157" t="s">
        <v>23</v>
      </c>
      <c r="H6" s="157"/>
      <c r="I6" s="157"/>
      <c r="J6" s="43"/>
      <c r="K6" s="159" t="s">
        <v>125</v>
      </c>
      <c r="L6" s="159"/>
      <c r="M6" s="159"/>
      <c r="N6" s="49"/>
      <c r="O6" s="48"/>
    </row>
    <row r="7" spans="1:15" s="47" customFormat="1" ht="24" customHeight="1" x14ac:dyDescent="0.2">
      <c r="A7" s="50"/>
      <c r="B7" s="50"/>
      <c r="C7" s="51" t="s">
        <v>55</v>
      </c>
      <c r="D7" s="52"/>
      <c r="E7" s="53"/>
      <c r="F7" s="41"/>
      <c r="G7" s="53" t="s">
        <v>27</v>
      </c>
      <c r="H7" s="53"/>
      <c r="I7" s="54"/>
      <c r="J7" s="41"/>
      <c r="K7" s="55" t="s">
        <v>144</v>
      </c>
      <c r="L7" s="55"/>
      <c r="M7" s="55"/>
      <c r="N7" s="55"/>
    </row>
    <row r="8" spans="1:15" s="47" customFormat="1" ht="24" customHeight="1" x14ac:dyDescent="0.2">
      <c r="A8" s="50"/>
      <c r="B8" s="50"/>
      <c r="C8" s="51" t="s">
        <v>56</v>
      </c>
      <c r="D8" s="52"/>
      <c r="E8" s="53" t="s">
        <v>151</v>
      </c>
      <c r="F8" s="41"/>
      <c r="G8" s="53" t="s">
        <v>61</v>
      </c>
      <c r="H8" s="53"/>
      <c r="I8" s="54"/>
      <c r="J8" s="41"/>
      <c r="K8" s="55" t="s">
        <v>128</v>
      </c>
      <c r="L8" s="55"/>
      <c r="M8" s="55"/>
      <c r="N8" s="42"/>
      <c r="O8" s="53"/>
    </row>
    <row r="9" spans="1:15" s="47" customFormat="1" ht="24" customHeight="1" x14ac:dyDescent="0.2">
      <c r="A9" s="50"/>
      <c r="B9" s="50"/>
      <c r="C9" s="56" t="s">
        <v>21</v>
      </c>
      <c r="D9" s="54"/>
      <c r="E9" s="56" t="s">
        <v>152</v>
      </c>
      <c r="F9" s="41"/>
      <c r="G9" s="56" t="s">
        <v>169</v>
      </c>
      <c r="H9" s="53"/>
      <c r="I9" s="56" t="s">
        <v>57</v>
      </c>
      <c r="J9" s="41"/>
      <c r="K9" s="130" t="s">
        <v>126</v>
      </c>
      <c r="L9" s="55"/>
      <c r="M9" s="130" t="s">
        <v>20</v>
      </c>
      <c r="N9" s="42"/>
      <c r="O9" s="57" t="s">
        <v>12</v>
      </c>
    </row>
    <row r="10" spans="1:15" s="47" customFormat="1" ht="24" customHeight="1" x14ac:dyDescent="0.2">
      <c r="A10" s="6" t="s">
        <v>154</v>
      </c>
      <c r="B10" s="58"/>
      <c r="C10" s="2">
        <v>550000</v>
      </c>
      <c r="D10" s="2"/>
      <c r="E10" s="2">
        <v>466251</v>
      </c>
      <c r="F10" s="8"/>
      <c r="G10" s="2">
        <v>21960</v>
      </c>
      <c r="H10" s="1"/>
      <c r="I10" s="2">
        <v>73221</v>
      </c>
      <c r="J10" s="8"/>
      <c r="K10" s="2">
        <v>-78</v>
      </c>
      <c r="L10" s="2"/>
      <c r="M10" s="2">
        <f>SUM(K10:K10)</f>
        <v>-78</v>
      </c>
      <c r="N10" s="59"/>
      <c r="O10" s="2">
        <f>SUM(C10:I10)+M10</f>
        <v>1111354</v>
      </c>
    </row>
    <row r="11" spans="1:15" s="47" customFormat="1" ht="24" customHeight="1" x14ac:dyDescent="0.2">
      <c r="A11" s="4" t="s">
        <v>65</v>
      </c>
      <c r="B11" s="58"/>
      <c r="C11" s="26">
        <v>0</v>
      </c>
      <c r="D11" s="2"/>
      <c r="E11" s="26">
        <v>0</v>
      </c>
      <c r="F11" s="8"/>
      <c r="G11" s="26">
        <v>0</v>
      </c>
      <c r="H11" s="1"/>
      <c r="I11" s="26">
        <v>17852</v>
      </c>
      <c r="J11" s="8"/>
      <c r="K11" s="26">
        <v>0</v>
      </c>
      <c r="L11" s="34"/>
      <c r="M11" s="26">
        <f>SUM(K11:K11)</f>
        <v>0</v>
      </c>
      <c r="N11" s="59"/>
      <c r="O11" s="26">
        <f>SUM(C11:I11)+M11</f>
        <v>17852</v>
      </c>
    </row>
    <row r="12" spans="1:15" s="47" customFormat="1" ht="24" customHeight="1" x14ac:dyDescent="0.2">
      <c r="A12" s="4" t="s">
        <v>104</v>
      </c>
      <c r="B12" s="58"/>
      <c r="C12" s="27">
        <v>0</v>
      </c>
      <c r="D12" s="2"/>
      <c r="E12" s="27">
        <v>0</v>
      </c>
      <c r="F12" s="8"/>
      <c r="G12" s="27">
        <v>0</v>
      </c>
      <c r="H12" s="1"/>
      <c r="I12" s="27">
        <v>0</v>
      </c>
      <c r="J12" s="8"/>
      <c r="K12" s="27">
        <v>28</v>
      </c>
      <c r="L12" s="34"/>
      <c r="M12" s="27">
        <f>SUM(K12:K12)</f>
        <v>28</v>
      </c>
      <c r="N12" s="59"/>
      <c r="O12" s="27">
        <f>SUM(C12:I12)+M12</f>
        <v>28</v>
      </c>
    </row>
    <row r="13" spans="1:15" s="47" customFormat="1" ht="24" customHeight="1" x14ac:dyDescent="0.2">
      <c r="A13" s="4" t="s">
        <v>67</v>
      </c>
      <c r="B13" s="4"/>
      <c r="C13" s="2">
        <f>SUM(C11:C12)</f>
        <v>0</v>
      </c>
      <c r="D13" s="2"/>
      <c r="E13" s="2">
        <f>SUM(E11:E12)</f>
        <v>0</v>
      </c>
      <c r="F13" s="2"/>
      <c r="G13" s="2">
        <f>SUM(G11:G12)</f>
        <v>0</v>
      </c>
      <c r="H13" s="1"/>
      <c r="I13" s="2">
        <f>SUM(I11:I12)</f>
        <v>17852</v>
      </c>
      <c r="J13" s="2"/>
      <c r="K13" s="2">
        <f>SUM(K11:K12)</f>
        <v>28</v>
      </c>
      <c r="L13" s="2"/>
      <c r="M13" s="2">
        <f>SUM(M11:M12)</f>
        <v>28</v>
      </c>
      <c r="N13" s="59"/>
      <c r="O13" s="2">
        <f>SUM(O11:O12)</f>
        <v>17880</v>
      </c>
    </row>
    <row r="14" spans="1:15" s="47" customFormat="1" ht="24" customHeight="1" thickBot="1" x14ac:dyDescent="0.25">
      <c r="A14" s="6" t="s">
        <v>167</v>
      </c>
      <c r="B14" s="6"/>
      <c r="C14" s="18">
        <f>SUM(C10,C13)</f>
        <v>550000</v>
      </c>
      <c r="D14" s="2"/>
      <c r="E14" s="18">
        <f>SUM(E10,E13)</f>
        <v>466251</v>
      </c>
      <c r="F14" s="2"/>
      <c r="G14" s="18">
        <f>SUM(G10,G13)</f>
        <v>21960</v>
      </c>
      <c r="H14" s="1"/>
      <c r="I14" s="18">
        <f>SUM(I10,I13)</f>
        <v>91073</v>
      </c>
      <c r="J14" s="2"/>
      <c r="K14" s="18">
        <f>SUM(K10,K13)</f>
        <v>-50</v>
      </c>
      <c r="L14" s="2"/>
      <c r="M14" s="18">
        <f>SUM(M10,M13)</f>
        <v>-50</v>
      </c>
      <c r="N14" s="59"/>
      <c r="O14" s="18">
        <f>SUM(O10,O13)</f>
        <v>1129234</v>
      </c>
    </row>
    <row r="15" spans="1:15" s="47" customFormat="1" ht="24" customHeight="1" thickTop="1" x14ac:dyDescent="0.2">
      <c r="A15" s="6"/>
      <c r="B15" s="6"/>
      <c r="C15" s="2"/>
      <c r="D15" s="2"/>
      <c r="E15" s="2"/>
      <c r="F15" s="2"/>
      <c r="G15" s="2"/>
      <c r="H15" s="1"/>
      <c r="I15" s="2"/>
      <c r="J15" s="2"/>
      <c r="K15" s="59"/>
      <c r="L15" s="59"/>
      <c r="M15" s="59"/>
      <c r="N15" s="59"/>
      <c r="O15" s="2"/>
    </row>
    <row r="16" spans="1:15" s="47" customFormat="1" ht="24" customHeight="1" x14ac:dyDescent="0.2">
      <c r="A16" s="6" t="s">
        <v>168</v>
      </c>
      <c r="B16" s="58"/>
      <c r="C16" s="2">
        <v>550000</v>
      </c>
      <c r="D16" s="2"/>
      <c r="E16" s="2">
        <v>466251</v>
      </c>
      <c r="F16" s="8"/>
      <c r="G16" s="2">
        <v>25050</v>
      </c>
      <c r="H16" s="1"/>
      <c r="I16" s="2">
        <v>86327</v>
      </c>
      <c r="J16" s="8"/>
      <c r="K16" s="2">
        <v>-1</v>
      </c>
      <c r="L16" s="2"/>
      <c r="M16" s="2">
        <f>SUM(K16:K16)</f>
        <v>-1</v>
      </c>
      <c r="N16" s="59"/>
      <c r="O16" s="2">
        <f>SUM(C16:I16)+M16</f>
        <v>1127627</v>
      </c>
    </row>
    <row r="17" spans="1:15" s="47" customFormat="1" ht="24" customHeight="1" x14ac:dyDescent="0.2">
      <c r="A17" s="4" t="s">
        <v>65</v>
      </c>
      <c r="B17" s="58"/>
      <c r="C17" s="26">
        <v>0</v>
      </c>
      <c r="D17" s="2"/>
      <c r="E17" s="26">
        <v>0</v>
      </c>
      <c r="F17" s="8"/>
      <c r="G17" s="26">
        <v>0</v>
      </c>
      <c r="H17" s="1"/>
      <c r="I17" s="26">
        <f>PL!G26</f>
        <v>19472</v>
      </c>
      <c r="J17" s="8"/>
      <c r="K17" s="26">
        <v>0</v>
      </c>
      <c r="L17" s="34"/>
      <c r="M17" s="26">
        <f>SUM(K17:K17)</f>
        <v>0</v>
      </c>
      <c r="N17" s="59"/>
      <c r="O17" s="26">
        <f>SUM(C17:I17)+M17</f>
        <v>19472</v>
      </c>
    </row>
    <row r="18" spans="1:15" s="47" customFormat="1" ht="24" customHeight="1" x14ac:dyDescent="0.2">
      <c r="A18" s="4" t="s">
        <v>104</v>
      </c>
      <c r="B18" s="58"/>
      <c r="C18" s="27">
        <v>0</v>
      </c>
      <c r="D18" s="2"/>
      <c r="E18" s="27">
        <v>0</v>
      </c>
      <c r="F18" s="8"/>
      <c r="G18" s="27">
        <v>0</v>
      </c>
      <c r="H18" s="1"/>
      <c r="I18" s="27">
        <v>0</v>
      </c>
      <c r="J18" s="8"/>
      <c r="K18" s="27">
        <v>1</v>
      </c>
      <c r="L18" s="34"/>
      <c r="M18" s="27">
        <f>SUM(K18:K18)</f>
        <v>1</v>
      </c>
      <c r="N18" s="59"/>
      <c r="O18" s="27">
        <f>SUM(C18:I18)+M18</f>
        <v>1</v>
      </c>
    </row>
    <row r="19" spans="1:15" s="47" customFormat="1" ht="24" customHeight="1" x14ac:dyDescent="0.2">
      <c r="A19" s="4" t="s">
        <v>67</v>
      </c>
      <c r="B19" s="4"/>
      <c r="C19" s="2">
        <f>SUM(C17:C18)</f>
        <v>0</v>
      </c>
      <c r="D19" s="2"/>
      <c r="E19" s="2">
        <f>SUM(E17:E18)</f>
        <v>0</v>
      </c>
      <c r="F19" s="2"/>
      <c r="G19" s="2">
        <f>SUM(G17:G18)</f>
        <v>0</v>
      </c>
      <c r="H19" s="1"/>
      <c r="I19" s="2">
        <f>SUM(I17:I18)</f>
        <v>19472</v>
      </c>
      <c r="J19" s="2"/>
      <c r="K19" s="2">
        <f>SUM(K17:K18)</f>
        <v>1</v>
      </c>
      <c r="L19" s="2"/>
      <c r="M19" s="2">
        <f>SUM(M17:M18)</f>
        <v>1</v>
      </c>
      <c r="N19" s="59"/>
      <c r="O19" s="2">
        <f>SUM(O17:O18)</f>
        <v>19473</v>
      </c>
    </row>
    <row r="20" spans="1:15" s="47" customFormat="1" ht="24" customHeight="1" thickBot="1" x14ac:dyDescent="0.25">
      <c r="A20" s="6" t="s">
        <v>165</v>
      </c>
      <c r="B20" s="6"/>
      <c r="C20" s="18">
        <f>SUM(C16,C19:C19)</f>
        <v>550000</v>
      </c>
      <c r="D20" s="2"/>
      <c r="E20" s="18">
        <f>SUM(E16,E19:E19)</f>
        <v>466251</v>
      </c>
      <c r="F20" s="2"/>
      <c r="G20" s="18">
        <f>SUM(G16,G19:G19)</f>
        <v>25050</v>
      </c>
      <c r="H20" s="1"/>
      <c r="I20" s="18">
        <f>SUM(I16,I19:I19)</f>
        <v>105799</v>
      </c>
      <c r="J20" s="2"/>
      <c r="K20" s="18">
        <f>SUM(K16,K19:K19)</f>
        <v>0</v>
      </c>
      <c r="L20" s="2"/>
      <c r="M20" s="18">
        <f>SUM(M16,M19:M19)</f>
        <v>0</v>
      </c>
      <c r="N20" s="59"/>
      <c r="O20" s="18">
        <f>SUM(O16,O19:O19)</f>
        <v>1147100</v>
      </c>
    </row>
    <row r="21" spans="1:15" s="134" customFormat="1" ht="24" customHeight="1" thickTop="1" x14ac:dyDescent="0.2">
      <c r="A21" s="131"/>
      <c r="B21" s="131"/>
      <c r="C21" s="132"/>
      <c r="D21" s="132"/>
      <c r="E21" s="132"/>
      <c r="F21" s="132"/>
      <c r="G21" s="132"/>
      <c r="H21" s="132"/>
      <c r="I21" s="132"/>
      <c r="J21" s="132"/>
      <c r="K21" s="133"/>
      <c r="L21" s="133"/>
      <c r="M21" s="133"/>
      <c r="N21" s="133"/>
      <c r="O21" s="132"/>
    </row>
    <row r="22" spans="1:15" s="47" customFormat="1" ht="24" customHeight="1" x14ac:dyDescent="0.2">
      <c r="A22" s="5" t="s">
        <v>5</v>
      </c>
      <c r="B22" s="5"/>
      <c r="C22" s="1"/>
      <c r="D22" s="1"/>
      <c r="E22" s="1"/>
      <c r="F22" s="1"/>
      <c r="G22" s="1"/>
      <c r="H22" s="1"/>
      <c r="I22" s="1"/>
      <c r="J22" s="1"/>
      <c r="K22" s="59"/>
      <c r="L22" s="59"/>
      <c r="M22" s="59"/>
      <c r="N22" s="59"/>
      <c r="O22" s="1"/>
    </row>
    <row r="23" spans="1:15" s="47" customFormat="1" ht="24" customHeight="1" x14ac:dyDescent="0.2">
      <c r="A23" s="4"/>
      <c r="B23" s="4"/>
      <c r="C23" s="40"/>
      <c r="D23" s="41"/>
      <c r="E23" s="40"/>
      <c r="F23" s="40"/>
      <c r="G23" s="40"/>
      <c r="H23" s="40"/>
      <c r="I23" s="40"/>
      <c r="J23" s="40"/>
      <c r="K23" s="59"/>
      <c r="L23" s="59"/>
      <c r="M23" s="59"/>
      <c r="N23" s="59"/>
      <c r="O23" s="40"/>
    </row>
    <row r="24" spans="1:15" ht="24" customHeight="1" x14ac:dyDescent="0.2">
      <c r="K24" s="59"/>
      <c r="L24" s="59"/>
    </row>
    <row r="26" spans="1:15" ht="24" customHeight="1" x14ac:dyDescent="0.2">
      <c r="K26" s="60"/>
      <c r="L26" s="60"/>
    </row>
  </sheetData>
  <mergeCells count="3">
    <mergeCell ref="G6:I6"/>
    <mergeCell ref="K5:M5"/>
    <mergeCell ref="K6:M6"/>
  </mergeCells>
  <pageMargins left="0.70866141732283472" right="0.31496062992125984" top="0.9055118110236221" bottom="0.15748031496062992" header="0.19685039370078741" footer="0.19685039370078741"/>
  <pageSetup paperSize="9" scale="85" orientation="landscape" r:id="rId1"/>
  <rowBreaks count="4" manualBreakCount="4">
    <brk id="56" max="16383" man="1"/>
    <brk id="90" max="16383" man="1"/>
    <brk id="124" max="16383" man="1"/>
    <brk id="1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6C10D-AEC9-47A8-8379-A7F5D2BB4639}">
  <dimension ref="A1:K71"/>
  <sheetViews>
    <sheetView showGridLines="0" view="pageBreakPreview" zoomScale="80" zoomScaleNormal="97" zoomScaleSheetLayoutView="80" workbookViewId="0">
      <selection activeCell="H72" sqref="H72"/>
    </sheetView>
  </sheetViews>
  <sheetFormatPr defaultColWidth="11" defaultRowHeight="22.5" customHeight="1" x14ac:dyDescent="0.2"/>
  <cols>
    <col min="1" max="1" width="25.140625" style="4" customWidth="1"/>
    <col min="2" max="2" width="22.7109375" style="4" customWidth="1"/>
    <col min="3" max="3" width="9.42578125" style="62" customWidth="1"/>
    <col min="4" max="4" width="2.140625" style="4" customWidth="1"/>
    <col min="5" max="5" width="4.5703125" style="7" customWidth="1"/>
    <col min="6" max="6" width="4.5703125" style="61" customWidth="1"/>
    <col min="7" max="7" width="16.5703125" style="7" customWidth="1"/>
    <col min="8" max="8" width="1.5703125" style="61" customWidth="1"/>
    <col min="9" max="9" width="16.5703125" style="7" customWidth="1"/>
    <col min="10" max="10" width="2.140625" style="61" customWidth="1"/>
    <col min="11" max="11" width="14.7109375" style="7" customWidth="1"/>
    <col min="12" max="33" width="40.7109375" style="4" customWidth="1"/>
    <col min="34" max="16384" width="11" style="4"/>
  </cols>
  <sheetData>
    <row r="1" spans="1:9" s="66" customFormat="1" ht="22.5" customHeight="1" x14ac:dyDescent="0.2">
      <c r="A1" s="10"/>
      <c r="B1" s="127"/>
      <c r="C1" s="127"/>
      <c r="I1" s="9" t="s">
        <v>89</v>
      </c>
    </row>
    <row r="2" spans="1:9" s="66" customFormat="1" ht="22.5" customHeight="1" x14ac:dyDescent="0.5">
      <c r="A2" s="104" t="s">
        <v>147</v>
      </c>
      <c r="B2" s="127"/>
      <c r="C2" s="143"/>
    </row>
    <row r="3" spans="1:9" s="66" customFormat="1" ht="22.5" customHeight="1" x14ac:dyDescent="0.2">
      <c r="A3" s="127" t="s">
        <v>68</v>
      </c>
      <c r="B3" s="127"/>
      <c r="C3" s="127"/>
    </row>
    <row r="4" spans="1:9" s="66" customFormat="1" ht="22.5" customHeight="1" x14ac:dyDescent="0.2">
      <c r="A4" s="36" t="s">
        <v>164</v>
      </c>
      <c r="B4" s="135"/>
      <c r="C4" s="135"/>
    </row>
    <row r="5" spans="1:9" s="66" customFormat="1" ht="22.5" customHeight="1" x14ac:dyDescent="0.2">
      <c r="A5" s="4"/>
      <c r="B5" s="135"/>
      <c r="C5" s="135"/>
      <c r="F5" s="135"/>
      <c r="G5" s="136"/>
      <c r="H5" s="135"/>
      <c r="I5" s="136" t="s">
        <v>62</v>
      </c>
    </row>
    <row r="6" spans="1:9" s="66" customFormat="1" ht="22.5" customHeight="1" x14ac:dyDescent="0.2">
      <c r="A6" s="4"/>
      <c r="B6" s="135"/>
      <c r="C6" s="135"/>
      <c r="F6" s="128"/>
      <c r="G6" s="98">
        <v>2567</v>
      </c>
      <c r="H6" s="128"/>
      <c r="I6" s="98">
        <v>2566</v>
      </c>
    </row>
    <row r="7" spans="1:9" s="66" customFormat="1" ht="22.5" customHeight="1" x14ac:dyDescent="0.2">
      <c r="A7" s="129" t="s">
        <v>69</v>
      </c>
      <c r="B7" s="129"/>
      <c r="C7" s="129"/>
      <c r="F7" s="137"/>
      <c r="G7" s="138"/>
      <c r="H7" s="137"/>
      <c r="I7" s="138"/>
    </row>
    <row r="8" spans="1:9" s="66" customFormat="1" ht="22.5" customHeight="1" x14ac:dyDescent="0.2">
      <c r="A8" s="139" t="s">
        <v>48</v>
      </c>
      <c r="B8" s="139"/>
      <c r="C8" s="139"/>
      <c r="F8" s="140"/>
      <c r="G8" s="23">
        <f>PL!G24</f>
        <v>24656</v>
      </c>
      <c r="H8" s="140"/>
      <c r="I8" s="140">
        <v>22375</v>
      </c>
    </row>
    <row r="9" spans="1:9" s="66" customFormat="1" ht="22.5" customHeight="1" x14ac:dyDescent="0.2">
      <c r="A9" s="139" t="s">
        <v>70</v>
      </c>
      <c r="B9" s="139"/>
      <c r="C9" s="139"/>
      <c r="F9" s="140"/>
      <c r="G9" s="141"/>
      <c r="H9" s="140"/>
      <c r="I9" s="141"/>
    </row>
    <row r="10" spans="1:9" s="66" customFormat="1" ht="22.5" customHeight="1" x14ac:dyDescent="0.2">
      <c r="A10" s="139" t="s">
        <v>71</v>
      </c>
      <c r="B10" s="139"/>
      <c r="C10" s="139"/>
      <c r="F10" s="140"/>
      <c r="G10" s="141"/>
      <c r="H10" s="140"/>
    </row>
    <row r="11" spans="1:9" s="66" customFormat="1" ht="22.5" customHeight="1" x14ac:dyDescent="0.2">
      <c r="A11" s="139" t="s">
        <v>72</v>
      </c>
      <c r="B11" s="139"/>
      <c r="C11" s="139"/>
      <c r="F11" s="140"/>
      <c r="G11" s="141">
        <v>15810</v>
      </c>
      <c r="H11" s="140"/>
      <c r="I11" s="66">
        <v>15965</v>
      </c>
    </row>
    <row r="12" spans="1:9" s="66" customFormat="1" ht="22.5" customHeight="1" x14ac:dyDescent="0.2">
      <c r="A12" s="139" t="s">
        <v>116</v>
      </c>
      <c r="B12" s="139"/>
      <c r="C12" s="139"/>
      <c r="F12" s="140"/>
      <c r="G12" s="141">
        <v>28638</v>
      </c>
      <c r="H12" s="140"/>
      <c r="I12" s="66">
        <v>16004</v>
      </c>
    </row>
    <row r="13" spans="1:9" s="66" customFormat="1" ht="22.5" customHeight="1" x14ac:dyDescent="0.2">
      <c r="A13" s="139" t="s">
        <v>160</v>
      </c>
      <c r="B13" s="139"/>
      <c r="C13" s="139"/>
      <c r="F13" s="140"/>
      <c r="G13" s="141">
        <v>73</v>
      </c>
      <c r="H13" s="140"/>
      <c r="I13" s="141">
        <v>32</v>
      </c>
    </row>
    <row r="14" spans="1:9" s="66" customFormat="1" ht="22.5" customHeight="1" x14ac:dyDescent="0.2">
      <c r="A14" s="139" t="s">
        <v>173</v>
      </c>
      <c r="B14" s="4"/>
      <c r="C14" s="139"/>
      <c r="F14" s="140"/>
      <c r="G14" s="141">
        <v>-4176</v>
      </c>
      <c r="H14" s="140"/>
      <c r="I14" s="141">
        <v>3329</v>
      </c>
    </row>
    <row r="15" spans="1:9" s="66" customFormat="1" ht="22.5" customHeight="1" x14ac:dyDescent="0.2">
      <c r="A15" s="139" t="s">
        <v>175</v>
      </c>
      <c r="B15" s="4"/>
      <c r="C15" s="139"/>
      <c r="F15" s="140"/>
      <c r="G15" s="141">
        <v>66</v>
      </c>
      <c r="H15" s="140"/>
      <c r="I15" s="141">
        <v>-121</v>
      </c>
    </row>
    <row r="16" spans="1:9" s="66" customFormat="1" ht="22.5" customHeight="1" x14ac:dyDescent="0.2">
      <c r="A16" s="139" t="s">
        <v>176</v>
      </c>
      <c r="B16" s="4"/>
      <c r="C16" s="139"/>
      <c r="F16" s="140"/>
      <c r="G16" s="141">
        <v>-78</v>
      </c>
      <c r="H16" s="140"/>
      <c r="I16" s="141">
        <v>253</v>
      </c>
    </row>
    <row r="17" spans="1:9" s="66" customFormat="1" ht="22.5" customHeight="1" x14ac:dyDescent="0.2">
      <c r="A17" s="139" t="s">
        <v>73</v>
      </c>
      <c r="B17" s="139"/>
      <c r="C17" s="139"/>
      <c r="F17" s="140"/>
      <c r="G17" s="140">
        <v>1677</v>
      </c>
      <c r="H17" s="140"/>
      <c r="I17" s="140">
        <v>1642</v>
      </c>
    </row>
    <row r="18" spans="1:9" s="66" customFormat="1" ht="22.5" customHeight="1" x14ac:dyDescent="0.2">
      <c r="A18" s="139" t="s">
        <v>140</v>
      </c>
      <c r="B18" s="139"/>
      <c r="C18" s="139"/>
      <c r="F18" s="140"/>
      <c r="G18" s="140">
        <v>-145650</v>
      </c>
      <c r="H18" s="140"/>
      <c r="I18" s="140">
        <v>-130300</v>
      </c>
    </row>
    <row r="19" spans="1:9" s="66" customFormat="1" ht="22.5" customHeight="1" x14ac:dyDescent="0.2">
      <c r="A19" s="139" t="s">
        <v>136</v>
      </c>
      <c r="B19" s="139"/>
      <c r="C19" s="139"/>
      <c r="F19" s="140"/>
      <c r="G19" s="142">
        <v>23464</v>
      </c>
      <c r="H19" s="140"/>
      <c r="I19" s="142">
        <v>19503</v>
      </c>
    </row>
    <row r="20" spans="1:9" s="66" customFormat="1" ht="22.5" customHeight="1" x14ac:dyDescent="0.2">
      <c r="A20" s="139" t="s">
        <v>114</v>
      </c>
      <c r="B20" s="139"/>
      <c r="C20" s="139"/>
      <c r="F20" s="4"/>
      <c r="G20" s="4"/>
      <c r="H20" s="4"/>
      <c r="I20" s="4"/>
    </row>
    <row r="21" spans="1:9" s="66" customFormat="1" ht="22.5" customHeight="1" x14ac:dyDescent="0.2">
      <c r="A21" s="139" t="s">
        <v>74</v>
      </c>
      <c r="B21" s="139"/>
      <c r="C21" s="139"/>
      <c r="F21" s="140"/>
      <c r="G21" s="140">
        <f>SUM(G8:G19)</f>
        <v>-55520</v>
      </c>
      <c r="H21" s="140"/>
      <c r="I21" s="140">
        <f>SUM(I8:I19)</f>
        <v>-51318</v>
      </c>
    </row>
    <row r="22" spans="1:9" s="66" customFormat="1" ht="22.5" customHeight="1" x14ac:dyDescent="0.2">
      <c r="A22" s="139" t="s">
        <v>155</v>
      </c>
      <c r="B22" s="139"/>
      <c r="C22" s="139"/>
      <c r="F22" s="137"/>
      <c r="G22" s="137"/>
      <c r="H22" s="137"/>
      <c r="I22" s="137"/>
    </row>
    <row r="23" spans="1:9" s="66" customFormat="1" ht="22.5" customHeight="1" x14ac:dyDescent="0.2">
      <c r="A23" s="139" t="s">
        <v>112</v>
      </c>
      <c r="B23" s="139"/>
      <c r="C23" s="139"/>
      <c r="F23" s="137"/>
      <c r="G23" s="137">
        <v>518</v>
      </c>
      <c r="H23" s="137"/>
      <c r="I23" s="141">
        <v>1405</v>
      </c>
    </row>
    <row r="24" spans="1:9" s="66" customFormat="1" ht="22.5" customHeight="1" x14ac:dyDescent="0.2">
      <c r="A24" s="139" t="s">
        <v>75</v>
      </c>
      <c r="B24" s="139"/>
      <c r="C24" s="139"/>
      <c r="F24" s="140"/>
      <c r="G24" s="141">
        <v>-25053</v>
      </c>
      <c r="H24" s="140"/>
      <c r="I24" s="141">
        <v>15380</v>
      </c>
    </row>
    <row r="25" spans="1:9" s="66" customFormat="1" ht="22.5" customHeight="1" x14ac:dyDescent="0.2">
      <c r="A25" s="139" t="s">
        <v>141</v>
      </c>
      <c r="B25" s="139"/>
      <c r="C25" s="139"/>
      <c r="F25" s="140"/>
      <c r="G25" s="141">
        <v>-129884</v>
      </c>
      <c r="H25" s="140"/>
      <c r="I25" s="141">
        <v>-83523</v>
      </c>
    </row>
    <row r="26" spans="1:9" s="66" customFormat="1" ht="22.5" customHeight="1" x14ac:dyDescent="0.2">
      <c r="A26" s="5" t="s">
        <v>88</v>
      </c>
      <c r="B26" s="139"/>
      <c r="C26" s="139"/>
      <c r="F26" s="140"/>
      <c r="G26" s="141">
        <v>1712</v>
      </c>
      <c r="H26" s="140"/>
      <c r="I26" s="141">
        <v>-12951</v>
      </c>
    </row>
    <row r="27" spans="1:9" s="66" customFormat="1" ht="22.5" customHeight="1" x14ac:dyDescent="0.2">
      <c r="A27" s="5" t="s">
        <v>142</v>
      </c>
      <c r="B27" s="139"/>
      <c r="C27" s="139"/>
      <c r="F27" s="140"/>
      <c r="G27" s="141">
        <v>-24660</v>
      </c>
      <c r="H27" s="140"/>
      <c r="I27" s="141">
        <v>-34665</v>
      </c>
    </row>
    <row r="28" spans="1:9" s="66" customFormat="1" ht="22.5" customHeight="1" x14ac:dyDescent="0.2">
      <c r="A28" s="4" t="s">
        <v>77</v>
      </c>
      <c r="B28" s="139"/>
      <c r="C28" s="139"/>
      <c r="F28" s="140"/>
      <c r="G28" s="141">
        <v>-10919</v>
      </c>
      <c r="H28" s="140"/>
      <c r="I28" s="141">
        <v>1597</v>
      </c>
    </row>
    <row r="29" spans="1:9" s="66" customFormat="1" ht="22.5" customHeight="1" x14ac:dyDescent="0.2">
      <c r="A29" s="4" t="s">
        <v>156</v>
      </c>
      <c r="B29" s="139"/>
      <c r="C29" s="139"/>
      <c r="F29" s="140"/>
      <c r="G29" s="141">
        <v>0</v>
      </c>
      <c r="H29" s="140"/>
      <c r="I29" s="141">
        <v>1000</v>
      </c>
    </row>
    <row r="30" spans="1:9" s="66" customFormat="1" ht="22.5" customHeight="1" x14ac:dyDescent="0.2">
      <c r="A30" s="139" t="s">
        <v>76</v>
      </c>
      <c r="B30" s="139"/>
      <c r="C30" s="139"/>
      <c r="F30" s="140"/>
      <c r="G30" s="141">
        <v>28627</v>
      </c>
      <c r="H30" s="140"/>
      <c r="I30" s="141">
        <v>14880</v>
      </c>
    </row>
    <row r="31" spans="1:9" s="66" customFormat="1" ht="22.5" customHeight="1" x14ac:dyDescent="0.2">
      <c r="A31" s="4" t="s">
        <v>78</v>
      </c>
      <c r="B31" s="139"/>
      <c r="C31" s="139"/>
      <c r="F31" s="140"/>
      <c r="G31" s="141">
        <v>-1744</v>
      </c>
      <c r="H31" s="140"/>
      <c r="I31" s="141">
        <v>810</v>
      </c>
    </row>
    <row r="32" spans="1:9" s="66" customFormat="1" ht="22.5" customHeight="1" x14ac:dyDescent="0.2">
      <c r="A32" s="139" t="s">
        <v>79</v>
      </c>
      <c r="B32" s="139"/>
      <c r="C32" s="139"/>
      <c r="F32" s="1"/>
      <c r="G32" s="1"/>
      <c r="H32" s="1"/>
      <c r="I32" s="1"/>
    </row>
    <row r="33" spans="1:9" s="66" customFormat="1" ht="22.5" customHeight="1" x14ac:dyDescent="0.2">
      <c r="A33" s="139" t="s">
        <v>80</v>
      </c>
      <c r="B33" s="139"/>
      <c r="C33" s="139"/>
      <c r="F33" s="140"/>
      <c r="G33" s="141">
        <v>72382</v>
      </c>
      <c r="H33" s="140"/>
      <c r="I33" s="141">
        <v>42053</v>
      </c>
    </row>
    <row r="34" spans="1:9" s="66" customFormat="1" ht="22.5" customHeight="1" x14ac:dyDescent="0.2">
      <c r="A34" s="4" t="s">
        <v>81</v>
      </c>
      <c r="B34" s="139"/>
      <c r="C34" s="139"/>
      <c r="F34" s="140"/>
      <c r="G34" s="140">
        <v>-4995</v>
      </c>
      <c r="H34" s="140"/>
      <c r="I34" s="140">
        <v>-13408</v>
      </c>
    </row>
    <row r="35" spans="1:9" s="66" customFormat="1" ht="22.5" customHeight="1" x14ac:dyDescent="0.2">
      <c r="A35" s="139" t="s">
        <v>161</v>
      </c>
      <c r="B35" s="139"/>
      <c r="C35" s="139"/>
      <c r="F35" s="140"/>
      <c r="G35" s="142">
        <v>0</v>
      </c>
      <c r="H35" s="140"/>
      <c r="I35" s="142">
        <v>-50</v>
      </c>
    </row>
    <row r="36" spans="1:9" s="66" customFormat="1" ht="22.5" customHeight="1" x14ac:dyDescent="0.2">
      <c r="A36" s="139" t="s">
        <v>153</v>
      </c>
      <c r="B36" s="139"/>
      <c r="C36" s="139"/>
      <c r="F36" s="140"/>
      <c r="G36" s="140">
        <f>SUM(G21:G35)</f>
        <v>-149536</v>
      </c>
      <c r="H36" s="140"/>
      <c r="I36" s="140">
        <f>SUM(I21:I35)</f>
        <v>-118790</v>
      </c>
    </row>
    <row r="37" spans="1:9" s="66" customFormat="1" ht="22.5" customHeight="1" x14ac:dyDescent="0.2">
      <c r="A37" s="143" t="s">
        <v>157</v>
      </c>
      <c r="B37" s="139"/>
      <c r="C37" s="139"/>
      <c r="F37" s="140"/>
      <c r="G37" s="140">
        <v>137747</v>
      </c>
      <c r="H37" s="140"/>
      <c r="I37" s="140">
        <v>126658</v>
      </c>
    </row>
    <row r="38" spans="1:9" s="66" customFormat="1" ht="22.5" customHeight="1" x14ac:dyDescent="0.2">
      <c r="A38" s="143" t="s">
        <v>158</v>
      </c>
      <c r="B38" s="139"/>
      <c r="C38" s="139"/>
      <c r="F38" s="140"/>
      <c r="G38" s="140">
        <v>-459</v>
      </c>
      <c r="H38" s="140"/>
      <c r="I38" s="140">
        <v>-723</v>
      </c>
    </row>
    <row r="39" spans="1:9" s="66" customFormat="1" ht="22.5" customHeight="1" x14ac:dyDescent="0.2">
      <c r="A39" s="129" t="s">
        <v>180</v>
      </c>
      <c r="B39" s="129"/>
      <c r="C39" s="129"/>
      <c r="F39" s="140"/>
      <c r="G39" s="144">
        <f>SUM(G36:G38)</f>
        <v>-12248</v>
      </c>
      <c r="H39" s="140"/>
      <c r="I39" s="144">
        <f>SUM(I36:I38)</f>
        <v>7145</v>
      </c>
    </row>
    <row r="40" spans="1:9" s="66" customFormat="1" ht="22.5" customHeight="1" x14ac:dyDescent="0.2">
      <c r="A40" s="129"/>
      <c r="B40" s="129"/>
      <c r="C40" s="129"/>
      <c r="F40" s="140"/>
      <c r="G40" s="140"/>
      <c r="H40" s="140"/>
      <c r="I40" s="140"/>
    </row>
    <row r="41" spans="1:9" s="66" customFormat="1" ht="22.5" customHeight="1" x14ac:dyDescent="0.2">
      <c r="A41" s="4" t="s">
        <v>5</v>
      </c>
      <c r="B41" s="4"/>
      <c r="C41" s="4"/>
      <c r="F41" s="137"/>
      <c r="G41" s="138"/>
      <c r="H41" s="137"/>
      <c r="I41" s="138"/>
    </row>
    <row r="42" spans="1:9" s="66" customFormat="1" ht="22.5" customHeight="1" x14ac:dyDescent="0.2">
      <c r="A42" s="10"/>
      <c r="B42" s="127"/>
      <c r="C42" s="127"/>
      <c r="F42" s="145"/>
      <c r="G42" s="146"/>
      <c r="H42" s="145"/>
      <c r="I42" s="9" t="s">
        <v>89</v>
      </c>
    </row>
    <row r="43" spans="1:9" s="66" customFormat="1" ht="22.5" customHeight="1" x14ac:dyDescent="0.5">
      <c r="A43" s="104" t="s">
        <v>147</v>
      </c>
      <c r="B43" s="127"/>
      <c r="C43" s="127"/>
      <c r="F43" s="145"/>
      <c r="G43" s="146"/>
      <c r="H43" s="145"/>
      <c r="I43" s="146"/>
    </row>
    <row r="44" spans="1:9" s="66" customFormat="1" ht="22.5" customHeight="1" x14ac:dyDescent="0.2">
      <c r="A44" s="127" t="s">
        <v>113</v>
      </c>
      <c r="B44" s="127"/>
      <c r="C44" s="127"/>
      <c r="E44" s="156"/>
      <c r="F44" s="145"/>
      <c r="G44" s="146"/>
      <c r="H44" s="145"/>
      <c r="I44" s="146"/>
    </row>
    <row r="45" spans="1:9" s="66" customFormat="1" ht="22.5" customHeight="1" x14ac:dyDescent="0.2">
      <c r="A45" s="36" t="s">
        <v>164</v>
      </c>
      <c r="B45" s="135"/>
      <c r="C45" s="135"/>
      <c r="F45" s="147"/>
      <c r="G45" s="101"/>
      <c r="H45" s="147"/>
      <c r="I45" s="101"/>
    </row>
    <row r="46" spans="1:9" s="66" customFormat="1" ht="22.5" customHeight="1" x14ac:dyDescent="0.2">
      <c r="A46" s="4"/>
      <c r="B46" s="135"/>
      <c r="C46" s="135"/>
      <c r="F46" s="135"/>
      <c r="G46" s="136"/>
      <c r="H46" s="135"/>
      <c r="I46" s="136" t="s">
        <v>62</v>
      </c>
    </row>
    <row r="47" spans="1:9" s="66" customFormat="1" ht="22.5" customHeight="1" x14ac:dyDescent="0.2">
      <c r="A47" s="4"/>
      <c r="B47" s="135"/>
      <c r="C47" s="135"/>
      <c r="F47" s="128"/>
      <c r="G47" s="98">
        <v>2567</v>
      </c>
      <c r="H47" s="128"/>
      <c r="I47" s="98">
        <v>2566</v>
      </c>
    </row>
    <row r="48" spans="1:9" s="66" customFormat="1" ht="22.5" customHeight="1" x14ac:dyDescent="0.2">
      <c r="A48" s="129" t="s">
        <v>82</v>
      </c>
      <c r="B48" s="129"/>
      <c r="C48" s="129"/>
      <c r="F48" s="140"/>
      <c r="G48" s="141"/>
      <c r="H48" s="140"/>
      <c r="I48" s="141"/>
    </row>
    <row r="49" spans="1:9" s="66" customFormat="1" ht="22.5" customHeight="1" x14ac:dyDescent="0.2">
      <c r="A49" s="75" t="s">
        <v>105</v>
      </c>
      <c r="B49" s="139"/>
      <c r="C49" s="139"/>
      <c r="F49" s="140"/>
      <c r="G49" s="141">
        <v>-1601</v>
      </c>
      <c r="H49" s="140"/>
      <c r="I49" s="141">
        <v>-2689</v>
      </c>
    </row>
    <row r="50" spans="1:9" s="66" customFormat="1" ht="22.5" customHeight="1" x14ac:dyDescent="0.2">
      <c r="A50" s="75" t="s">
        <v>106</v>
      </c>
      <c r="B50" s="139"/>
      <c r="C50" s="139"/>
      <c r="F50" s="140"/>
      <c r="G50" s="141">
        <v>-518</v>
      </c>
      <c r="H50" s="140"/>
      <c r="I50" s="141">
        <v>0</v>
      </c>
    </row>
    <row r="51" spans="1:9" s="66" customFormat="1" ht="22.5" customHeight="1" x14ac:dyDescent="0.2">
      <c r="A51" s="139" t="s">
        <v>137</v>
      </c>
      <c r="B51" s="139"/>
      <c r="C51" s="139"/>
      <c r="F51" s="140"/>
      <c r="G51" s="141">
        <v>0</v>
      </c>
      <c r="H51" s="140"/>
      <c r="I51" s="141">
        <v>121</v>
      </c>
    </row>
    <row r="52" spans="1:9" s="66" customFormat="1" ht="22.5" customHeight="1" x14ac:dyDescent="0.2">
      <c r="A52" s="129" t="s">
        <v>83</v>
      </c>
      <c r="B52" s="129"/>
      <c r="C52" s="129"/>
      <c r="F52" s="140"/>
      <c r="G52" s="144">
        <f>SUM(G49:G51)</f>
        <v>-2119</v>
      </c>
      <c r="H52" s="140"/>
      <c r="I52" s="144">
        <f>SUM(I49:I51)</f>
        <v>-2568</v>
      </c>
    </row>
    <row r="53" spans="1:9" s="66" customFormat="1" ht="22.5" customHeight="1" x14ac:dyDescent="0.2">
      <c r="A53" s="129" t="s">
        <v>84</v>
      </c>
      <c r="B53" s="129"/>
      <c r="C53" s="129"/>
      <c r="F53" s="137"/>
      <c r="G53" s="138"/>
      <c r="H53" s="137"/>
      <c r="I53" s="138"/>
    </row>
    <row r="54" spans="1:9" s="66" customFormat="1" ht="22.5" customHeight="1" x14ac:dyDescent="0.2">
      <c r="A54" s="139" t="s">
        <v>177</v>
      </c>
      <c r="B54" s="139"/>
      <c r="C54" s="139"/>
      <c r="F54" s="140"/>
      <c r="G54" s="140">
        <v>-14600</v>
      </c>
      <c r="H54" s="140"/>
      <c r="I54" s="140">
        <v>-418740</v>
      </c>
    </row>
    <row r="55" spans="1:9" s="66" customFormat="1" ht="22.5" customHeight="1" x14ac:dyDescent="0.2">
      <c r="A55" s="75" t="s">
        <v>143</v>
      </c>
      <c r="B55" s="139"/>
      <c r="C55" s="139"/>
      <c r="F55" s="140"/>
      <c r="G55" s="141">
        <v>-12749</v>
      </c>
      <c r="H55" s="140"/>
      <c r="I55" s="141">
        <v>-12894</v>
      </c>
    </row>
    <row r="56" spans="1:9" s="66" customFormat="1" ht="22.5" customHeight="1" x14ac:dyDescent="0.2">
      <c r="A56" s="75" t="s">
        <v>174</v>
      </c>
      <c r="B56" s="139"/>
      <c r="C56" s="139"/>
      <c r="F56" s="140"/>
      <c r="G56" s="141">
        <v>70000</v>
      </c>
      <c r="H56" s="140"/>
      <c r="I56" s="141">
        <v>0</v>
      </c>
    </row>
    <row r="57" spans="1:9" s="66" customFormat="1" ht="22.5" customHeight="1" x14ac:dyDescent="0.2">
      <c r="A57" s="75" t="s">
        <v>159</v>
      </c>
      <c r="B57" s="139"/>
      <c r="C57" s="139"/>
      <c r="F57" s="140"/>
      <c r="G57" s="141">
        <v>-23480</v>
      </c>
      <c r="H57" s="140"/>
      <c r="I57" s="141">
        <v>-27480</v>
      </c>
    </row>
    <row r="58" spans="1:9" s="66" customFormat="1" ht="22.5" customHeight="1" x14ac:dyDescent="0.2">
      <c r="A58" s="139" t="s">
        <v>85</v>
      </c>
      <c r="B58" s="139"/>
      <c r="C58" s="139"/>
      <c r="F58" s="140"/>
      <c r="G58" s="141">
        <v>-22233</v>
      </c>
      <c r="H58" s="140"/>
      <c r="I58" s="141">
        <v>-18204</v>
      </c>
    </row>
    <row r="59" spans="1:9" s="66" customFormat="1" ht="22.5" customHeight="1" x14ac:dyDescent="0.2">
      <c r="A59" s="129" t="s">
        <v>178</v>
      </c>
      <c r="B59" s="129"/>
      <c r="C59" s="129"/>
      <c r="F59" s="140"/>
      <c r="G59" s="144">
        <f>SUM(G54:G58)</f>
        <v>-3062</v>
      </c>
      <c r="H59" s="140"/>
      <c r="I59" s="144">
        <f>SUM(I54:I58)</f>
        <v>-477318</v>
      </c>
    </row>
    <row r="60" spans="1:9" s="66" customFormat="1" ht="22.5" customHeight="1" x14ac:dyDescent="0.2">
      <c r="A60" s="129" t="s">
        <v>179</v>
      </c>
      <c r="B60" s="139"/>
      <c r="C60" s="139"/>
      <c r="F60" s="140"/>
      <c r="G60" s="141">
        <f>SUM(G39,G52,G59)</f>
        <v>-17429</v>
      </c>
      <c r="H60" s="140"/>
      <c r="I60" s="141">
        <f>SUM(I39,I52,I59)</f>
        <v>-472741</v>
      </c>
    </row>
    <row r="61" spans="1:9" s="66" customFormat="1" ht="22.5" customHeight="1" x14ac:dyDescent="0.2">
      <c r="A61" s="139" t="s">
        <v>86</v>
      </c>
      <c r="B61" s="129"/>
      <c r="C61" s="129"/>
      <c r="F61" s="140"/>
      <c r="G61" s="142">
        <v>39515</v>
      </c>
      <c r="H61" s="140"/>
      <c r="I61" s="142">
        <v>518645</v>
      </c>
    </row>
    <row r="62" spans="1:9" s="66" customFormat="1" ht="22.5" customHeight="1" thickBot="1" x14ac:dyDescent="0.25">
      <c r="A62" s="129" t="s">
        <v>87</v>
      </c>
      <c r="B62" s="139"/>
      <c r="C62" s="139"/>
      <c r="G62" s="148">
        <f>SUM(G60:G61)</f>
        <v>22086</v>
      </c>
      <c r="H62" s="140"/>
      <c r="I62" s="148">
        <f>SUM(I60:I61)</f>
        <v>45904</v>
      </c>
    </row>
    <row r="63" spans="1:9" s="66" customFormat="1" ht="22.5" customHeight="1" thickTop="1" x14ac:dyDescent="0.2">
      <c r="A63" s="139"/>
      <c r="B63" s="139"/>
      <c r="C63" s="139"/>
      <c r="G63" s="61"/>
      <c r="I63" s="61"/>
    </row>
    <row r="64" spans="1:9" s="66" customFormat="1" ht="22.5" customHeight="1" x14ac:dyDescent="0.2">
      <c r="A64" s="129" t="s">
        <v>118</v>
      </c>
      <c r="B64" s="139"/>
      <c r="C64" s="139"/>
      <c r="G64" s="61"/>
      <c r="I64" s="61"/>
    </row>
    <row r="65" spans="1:11" s="66" customFormat="1" ht="22.5" customHeight="1" x14ac:dyDescent="0.2">
      <c r="A65" s="139" t="s">
        <v>138</v>
      </c>
      <c r="B65" s="139"/>
      <c r="C65" s="139"/>
      <c r="G65" s="61"/>
    </row>
    <row r="66" spans="1:11" s="66" customFormat="1" ht="22.5" customHeight="1" x14ac:dyDescent="0.2">
      <c r="A66" s="139" t="s">
        <v>119</v>
      </c>
      <c r="B66" s="139"/>
      <c r="C66" s="139"/>
      <c r="G66" s="61">
        <v>26440</v>
      </c>
      <c r="I66" s="140">
        <v>24639</v>
      </c>
    </row>
    <row r="67" spans="1:11" s="66" customFormat="1" ht="22.5" customHeight="1" x14ac:dyDescent="0.2">
      <c r="A67" s="139" t="s">
        <v>120</v>
      </c>
      <c r="B67" s="139"/>
      <c r="C67" s="139"/>
      <c r="G67" s="61"/>
      <c r="I67" s="140"/>
    </row>
    <row r="68" spans="1:11" s="66" customFormat="1" ht="22.5" customHeight="1" x14ac:dyDescent="0.2">
      <c r="A68" s="139" t="s">
        <v>121</v>
      </c>
      <c r="B68" s="139"/>
      <c r="C68" s="139"/>
      <c r="G68" s="61">
        <v>48</v>
      </c>
      <c r="I68" s="140">
        <v>188</v>
      </c>
    </row>
    <row r="69" spans="1:11" s="66" customFormat="1" ht="22.5" customHeight="1" x14ac:dyDescent="0.2">
      <c r="A69" s="139" t="s">
        <v>148</v>
      </c>
      <c r="B69" s="139"/>
      <c r="C69" s="139"/>
      <c r="G69" s="61">
        <v>627</v>
      </c>
      <c r="I69" s="140">
        <v>30434</v>
      </c>
    </row>
    <row r="70" spans="1:11" s="66" customFormat="1" ht="22.5" customHeight="1" x14ac:dyDescent="0.2">
      <c r="A70" s="139"/>
      <c r="B70" s="139"/>
      <c r="C70" s="139"/>
      <c r="G70" s="61"/>
      <c r="I70" s="61"/>
    </row>
    <row r="71" spans="1:11" ht="22.5" customHeight="1" x14ac:dyDescent="0.2">
      <c r="A71" s="4" t="s">
        <v>5</v>
      </c>
      <c r="C71" s="4"/>
      <c r="D71" s="66"/>
      <c r="E71" s="66"/>
      <c r="F71" s="66"/>
      <c r="G71" s="61"/>
      <c r="H71" s="66"/>
      <c r="I71" s="61"/>
      <c r="J71" s="5"/>
      <c r="K71" s="5"/>
    </row>
  </sheetData>
  <pageMargins left="0.86614173228346503" right="0.55118110236220497" top="0.90551181102362199" bottom="0" header="0.196850393700787" footer="0.196850393700787"/>
  <pageSetup paperSize="9" scale="85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BS</vt:lpstr>
      <vt:lpstr>PL</vt:lpstr>
      <vt:lpstr>statement of change</vt:lpstr>
      <vt:lpstr>CF</vt:lpstr>
      <vt:lpstr>BS!Print_Area</vt:lpstr>
      <vt:lpstr>'statement of change'!Print_Area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PATTRA TONGDANG</cp:lastModifiedBy>
  <cp:lastPrinted>2024-05-13T06:34:48Z</cp:lastPrinted>
  <dcterms:created xsi:type="dcterms:W3CDTF">2011-11-29T06:05:04Z</dcterms:created>
  <dcterms:modified xsi:type="dcterms:W3CDTF">2024-05-14T09:21:42Z</dcterms:modified>
</cp:coreProperties>
</file>