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13bff565a383512/เดสก์ท็อป/Issy/FS/FS Q1 2567/Draft 20240513/"/>
    </mc:Choice>
  </mc:AlternateContent>
  <xr:revisionPtr revIDLastSave="8" documentId="8_{4B8CF4CD-5D0C-4F5A-8244-5834024B88FE}" xr6:coauthVersionLast="47" xr6:coauthVersionMax="47" xr10:uidLastSave="{DB8F0B4C-0CCC-4EF1-A122-9750436D62BE}"/>
  <bookViews>
    <workbookView xWindow="-98" yWindow="-98" windowWidth="21795" windowHeight="11625" tabRatio="626" activeTab="3" xr2:uid="{00000000-000D-0000-FFFF-FFFF00000000}"/>
  </bookViews>
  <sheets>
    <sheet name="BS" sheetId="1" r:id="rId1"/>
    <sheet name="PL" sheetId="15" r:id="rId2"/>
    <sheet name="Shareholder equity" sheetId="17" r:id="rId3"/>
    <sheet name="Cash flow" sheetId="16" r:id="rId4"/>
    <sheet name="Sheet1" sheetId="8" state="hidden" r:id="rId5"/>
  </sheets>
  <definedNames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Notes" localSheetId="1">#REF!</definedName>
    <definedName name="Notes" localSheetId="2">#REF!</definedName>
    <definedName name="Notes">#REF!</definedName>
    <definedName name="PLstment" localSheetId="1">#REF!</definedName>
    <definedName name="PLstment" localSheetId="2">#REF!</definedName>
    <definedName name="PLstment">#REF!</definedName>
    <definedName name="Report" localSheetId="1">#REF!</definedName>
    <definedName name="Report" localSheetId="2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5" l="1"/>
  <c r="Q14" i="17"/>
  <c r="Q11" i="17"/>
  <c r="Q10" i="17"/>
  <c r="M48" i="16"/>
  <c r="K48" i="16"/>
  <c r="G12" i="17"/>
  <c r="M51" i="1"/>
  <c r="K51" i="1"/>
  <c r="M46" i="1"/>
  <c r="M52" i="1"/>
  <c r="M66" i="1"/>
  <c r="K46" i="1"/>
  <c r="K52" i="1"/>
  <c r="M26" i="1"/>
  <c r="K26" i="1"/>
  <c r="M17" i="1"/>
  <c r="M27" i="1"/>
  <c r="K17" i="1"/>
  <c r="I16" i="17"/>
  <c r="I12" i="17"/>
  <c r="K51" i="16"/>
  <c r="K40" i="16"/>
  <c r="M16" i="15"/>
  <c r="M12" i="15"/>
  <c r="M9" i="15"/>
  <c r="M13" i="15"/>
  <c r="M17" i="15"/>
  <c r="M20" i="15"/>
  <c r="M22" i="15"/>
  <c r="K16" i="15"/>
  <c r="K17" i="15"/>
  <c r="K20" i="15"/>
  <c r="K22" i="15"/>
  <c r="M40" i="16"/>
  <c r="O12" i="17"/>
  <c r="M64" i="1"/>
  <c r="O16" i="17"/>
  <c r="K64" i="1"/>
  <c r="K12" i="17"/>
  <c r="M62" i="1"/>
  <c r="M59" i="1"/>
  <c r="M65" i="1"/>
  <c r="G16" i="17"/>
  <c r="K59" i="1"/>
  <c r="E12" i="17"/>
  <c r="E16" i="17"/>
  <c r="A3" i="17"/>
  <c r="A1" i="15"/>
  <c r="A1" i="16"/>
  <c r="A35" i="16"/>
  <c r="A32" i="1"/>
  <c r="K12" i="15"/>
  <c r="K9" i="15"/>
  <c r="K13" i="15"/>
  <c r="M51" i="16"/>
  <c r="A3" i="16"/>
  <c r="A37" i="16"/>
  <c r="A34" i="1"/>
  <c r="K16" i="17"/>
  <c r="K62" i="1"/>
  <c r="M12" i="17"/>
  <c r="Q12" i="17"/>
  <c r="K27" i="1"/>
  <c r="M67" i="1"/>
  <c r="M68" i="1"/>
  <c r="A1" i="17"/>
  <c r="M8" i="16"/>
  <c r="M28" i="16"/>
  <c r="M31" i="16"/>
  <c r="M53" i="16"/>
  <c r="M57" i="16"/>
  <c r="M26" i="15"/>
  <c r="K26" i="15"/>
  <c r="K24" i="15"/>
  <c r="K8" i="16"/>
  <c r="K28" i="16"/>
  <c r="K31" i="16"/>
  <c r="K53" i="16"/>
  <c r="K57" i="16"/>
  <c r="K59" i="16"/>
  <c r="M15" i="17"/>
  <c r="M16" i="17"/>
  <c r="K63" i="1"/>
  <c r="K65" i="1"/>
  <c r="K66" i="1"/>
  <c r="K68" i="1"/>
  <c r="Q15" i="17"/>
  <c r="Q16" i="17"/>
</calcChain>
</file>

<file path=xl/sharedStrings.xml><?xml version="1.0" encoding="utf-8"?>
<sst xmlns="http://schemas.openxmlformats.org/spreadsheetml/2006/main" count="170" uniqueCount="141">
  <si>
    <t>THE KLINIQUE MEDICAL CLINIC PUBLIC COMPANY LIMITED</t>
  </si>
  <si>
    <t>STATEMENTS OF FINANCIAL POSITION</t>
  </si>
  <si>
    <t>(Unaudited/</t>
  </si>
  <si>
    <t>(Audited)</t>
  </si>
  <si>
    <t>reviewed only)</t>
  </si>
  <si>
    <t>Unit : Baht</t>
  </si>
  <si>
    <t>Assets</t>
  </si>
  <si>
    <t>Note</t>
  </si>
  <si>
    <t>Current assets</t>
  </si>
  <si>
    <t>Cash and cash equivalents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</si>
  <si>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</si>
  <si>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</si>
  <si>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</si>
  <si>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</si>
  <si>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</si>
  <si>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</si>
  <si>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</si>
  <si>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</si>
  <si>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</si>
  <si>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</si>
  <si>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</si>
  <si>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</si>
  <si>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</si>
  <si>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</si>
  <si>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</si>
  <si>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</si>
  <si>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Trade and other current payables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</si>
  <si>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</si>
  <si>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</si>
  <si>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</si>
  <si>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</si>
  <si>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</si>
  <si>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>Current  liabilities</t>
  </si>
  <si>
    <t xml:space="preserve">Lease liabilities </t>
  </si>
  <si>
    <t>Other non-current liabilities</t>
  </si>
  <si>
    <t>Total  non-current  liabilities</t>
  </si>
  <si>
    <t>Total  liabilities</t>
  </si>
  <si>
    <t xml:space="preserve">Shareholders' equity </t>
  </si>
  <si>
    <t>Share capital - common shares</t>
  </si>
  <si>
    <t xml:space="preserve">Authorized share capital </t>
  </si>
  <si>
    <t>220,000,000 common shares of Baht 0.50 each</t>
  </si>
  <si>
    <t xml:space="preserve">Issued and fully paid-up share capital </t>
  </si>
  <si>
    <t>Share premium on share-based payments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</si>
  <si>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</si>
  <si>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</si>
  <si>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</si>
  <si>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</si>
  <si>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</si>
  <si>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</si>
  <si>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</si>
  <si>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Revenue form sales and rendering of medical services</t>
  </si>
  <si>
    <t>Gross profit</t>
  </si>
  <si>
    <t>Other income</t>
  </si>
  <si>
    <t>Total other income</t>
  </si>
  <si>
    <t>Profit before expenses</t>
  </si>
  <si>
    <t>Administrative expenses</t>
  </si>
  <si>
    <t>Total expenses</t>
  </si>
  <si>
    <t>Profit from operating activities</t>
  </si>
  <si>
    <t xml:space="preserve">Finance costs </t>
  </si>
  <si>
    <t xml:space="preserve">Profit for the period </t>
  </si>
  <si>
    <t>Profit before income tax expenses</t>
  </si>
  <si>
    <t>Total comprehensive income for the period</t>
  </si>
  <si>
    <t>Basic earnings per share</t>
  </si>
  <si>
    <t>STATEMENTS OF CHANGES IN SHAREHOLDERS' EQUITY</t>
  </si>
  <si>
    <t>Issued and</t>
  </si>
  <si>
    <t>Share premium</t>
  </si>
  <si>
    <t>paid-up</t>
  </si>
  <si>
    <t>on share-based</t>
  </si>
  <si>
    <t>share capital</t>
  </si>
  <si>
    <t>payments</t>
  </si>
  <si>
    <t>Appropriated-</t>
  </si>
  <si>
    <t>statutory reserve</t>
  </si>
  <si>
    <t>Share discount on</t>
  </si>
  <si>
    <t>business combination</t>
  </si>
  <si>
    <t>Total</t>
  </si>
  <si>
    <t>under common control</t>
  </si>
  <si>
    <t>shareholders' equity</t>
  </si>
  <si>
    <t>STATEMENTS OF CASH FLOWS</t>
  </si>
  <si>
    <t>Cash flows from operating activities</t>
  </si>
  <si>
    <t>Adjustment to reconcile profit (loss) to cash receipt (payment)</t>
  </si>
  <si>
    <t>Tax expenses</t>
  </si>
  <si>
    <t>Finance costs</t>
  </si>
  <si>
    <t>Depreciation and amortisation</t>
  </si>
  <si>
    <t>Employee benefit expenses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</si>
  <si>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</si>
  <si>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</si>
  <si>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</si>
  <si>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</si>
  <si>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</si>
  <si>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</si>
  <si>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</si>
  <si>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</si>
  <si>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</si>
  <si>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</si>
  <si>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</si>
  <si>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</si>
  <si>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</si>
  <si>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</si>
  <si>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</si>
  <si>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</si>
  <si>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Acquisitions of leasehold improvement and equipment and</t>
  </si>
  <si>
    <t>payment of payables for purchase of equipment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</si>
  <si>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</si>
  <si>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</si>
  <si>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</si>
  <si>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</si>
  <si>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</si>
  <si>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</si>
  <si>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</si>
  <si>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</si>
  <si>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</si>
  <si>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</si>
  <si>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Notes to financial statements are integral part of these interim financial statements.</t>
  </si>
  <si>
    <t>Non-current provisions for employee benefits</t>
  </si>
  <si>
    <t>Cash and cash equivalents at beginning of the period</t>
  </si>
  <si>
    <t>Cash and cash equivalents at end of the period</t>
  </si>
  <si>
    <t>March 31, 2023</t>
  </si>
  <si>
    <t>Finance income</t>
  </si>
  <si>
    <t xml:space="preserve">220,000,000 common shares of Baht 0.50 each </t>
  </si>
  <si>
    <t>Balance as at January 1, 2023</t>
  </si>
  <si>
    <t>Balance as at March 31, 2023</t>
  </si>
  <si>
    <t>Profit for the three-month period</t>
  </si>
  <si>
    <t>Service income received in advance recognised during the period</t>
  </si>
  <si>
    <t>AS AT MARCH 31, 2024</t>
  </si>
  <si>
    <t>March 31, 2024</t>
  </si>
  <si>
    <t>December 31, 2023</t>
  </si>
  <si>
    <t>Balance as at January 1, 2024</t>
  </si>
  <si>
    <t>Balance as at March 31, 2024</t>
  </si>
  <si>
    <t>Loss (gain) on disposals/write-off of leasehold improvement and equipment</t>
  </si>
  <si>
    <t xml:space="preserve">Current investments, decrease (increase) </t>
  </si>
  <si>
    <t>Proceeds from sales of equipment</t>
  </si>
  <si>
    <t>Proceeds from finance income</t>
  </si>
  <si>
    <t>Trade receivables</t>
  </si>
  <si>
    <t>Other comprehensive income</t>
  </si>
  <si>
    <t>Redue cost to net realisable value of inventories (reversal)</t>
  </si>
  <si>
    <t>Temporary investments</t>
  </si>
  <si>
    <t>Investment in subsidiary</t>
  </si>
  <si>
    <t>Coporate income tax payable</t>
  </si>
  <si>
    <t>Cost of sales and redering of medical services</t>
  </si>
  <si>
    <t>Distribution cots</t>
  </si>
  <si>
    <t>FOR THE THREE-MONTH PERIODS ENDED MARCH 31, 2024 (UNAUDITED/REVIEWED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</si>
</sst>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</numFmts>
  <fonts count="4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name val="AngsanaUPC"/>
      <family val="1"/>
      <charset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16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0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</cellStyleXfs>
  <cellXfs count="203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56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7" fillId="0" borderId="0" xfId="156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56" applyNumberFormat="1" applyFont="1" applyFill="1" applyBorder="1" applyAlignment="1">
      <alignment horizontal="center"/>
    </xf>
    <xf numFmtId="39" fontId="3" fillId="0" borderId="0" xfId="156" applyNumberFormat="1" applyFont="1" applyFill="1"/>
    <xf numFmtId="39" fontId="3" fillId="0" borderId="0" xfId="156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3" fillId="0" borderId="0" xfId="129" applyNumberFormat="1" applyFont="1" applyAlignment="1">
      <alignment vertical="center"/>
    </xf>
    <xf numFmtId="39" fontId="3" fillId="0" borderId="0" xfId="156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56" applyNumberFormat="1" applyFont="1" applyFill="1" applyBorder="1" applyAlignment="1">
      <alignment vertical="center"/>
    </xf>
    <xf numFmtId="39" fontId="12" fillId="0" borderId="0" xfId="156" applyNumberFormat="1" applyFont="1" applyFill="1" applyBorder="1" applyAlignment="1">
      <alignment horizontal="center" vertical="center"/>
    </xf>
    <xf numFmtId="39" fontId="12" fillId="0" borderId="0" xfId="156" applyNumberFormat="1" applyFont="1" applyFill="1" applyAlignment="1">
      <alignment horizontal="center" vertical="center"/>
    </xf>
    <xf numFmtId="39" fontId="11" fillId="0" borderId="0" xfId="156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156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7" fillId="0" borderId="0" xfId="156" applyNumberFormat="1" applyFont="1" applyFill="1" applyAlignment="1">
      <alignment horizontal="center" vertical="center"/>
    </xf>
    <xf numFmtId="39" fontId="11" fillId="0" borderId="0" xfId="156" applyNumberFormat="1" applyFont="1" applyFill="1" applyAlignment="1">
      <alignment horizontal="center"/>
    </xf>
    <xf numFmtId="39" fontId="11" fillId="0" borderId="0" xfId="156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56" applyNumberFormat="1" applyFont="1" applyFill="1" applyBorder="1"/>
    <xf numFmtId="39" fontId="5" fillId="0" borderId="0" xfId="156" quotePrefix="1" applyNumberFormat="1" applyFont="1" applyFill="1" applyBorder="1" applyAlignment="1">
      <alignment horizontal="center" vertical="center"/>
    </xf>
    <xf numFmtId="39" fontId="32" fillId="0" borderId="0" xfId="156" applyNumberFormat="1" applyFont="1" applyFill="1" applyBorder="1" applyAlignment="1">
      <alignment horizontal="center"/>
    </xf>
    <xf numFmtId="39" fontId="32" fillId="0" borderId="0" xfId="0" applyNumberFormat="1" applyFont="1" applyAlignment="1">
      <alignment horizontal="center"/>
    </xf>
    <xf numFmtId="39" fontId="4" fillId="0" borderId="0" xfId="156" applyNumberFormat="1" applyFont="1" applyFill="1" applyBorder="1"/>
    <xf numFmtId="39" fontId="32" fillId="0" borderId="0" xfId="156" applyNumberFormat="1" applyFont="1" applyFill="1" applyBorder="1"/>
    <xf numFmtId="39" fontId="32" fillId="0" borderId="0" xfId="0" applyNumberFormat="1" applyFont="1"/>
    <xf numFmtId="39" fontId="3" fillId="0" borderId="0" xfId="83" applyNumberFormat="1" applyFont="1" applyAlignment="1">
      <alignment vertical="center"/>
    </xf>
    <xf numFmtId="39" fontId="2" fillId="0" borderId="0" xfId="0" applyNumberFormat="1" applyFont="1" applyAlignment="1">
      <alignment horizontal="center"/>
    </xf>
    <xf numFmtId="39" fontId="4" fillId="0" borderId="0" xfId="156" applyNumberFormat="1" applyFont="1" applyFill="1"/>
    <xf numFmtId="39" fontId="4" fillId="0" borderId="0" xfId="156" applyNumberFormat="1" applyFont="1" applyFill="1" applyAlignment="1">
      <alignment horizontal="center"/>
    </xf>
    <xf numFmtId="39" fontId="4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 applyAlignment="1"/>
    <xf numFmtId="39" fontId="2" fillId="0" borderId="0" xfId="156" applyNumberFormat="1" applyFont="1" applyFill="1" applyAlignment="1">
      <alignment horizontal="center"/>
    </xf>
    <xf numFmtId="39" fontId="33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 applyAlignment="1">
      <alignment horizontal="left"/>
    </xf>
    <xf numFmtId="39" fontId="33" fillId="0" borderId="0" xfId="0" applyNumberFormat="1" applyFont="1"/>
    <xf numFmtId="39" fontId="2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/>
    <xf numFmtId="39" fontId="32" fillId="0" borderId="0" xfId="40" applyNumberFormat="1" applyFont="1" applyFill="1" applyBorder="1" applyAlignment="1">
      <alignment horizontal="center" vertical="center"/>
    </xf>
    <xf numFmtId="39" fontId="4" fillId="0" borderId="0" xfId="156" applyNumberFormat="1" applyFont="1" applyFill="1" applyAlignment="1">
      <alignment horizontal="center" vertical="center"/>
    </xf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56" quotePrefix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39" fontId="4" fillId="0" borderId="0" xfId="156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56" applyNumberFormat="1" applyFont="1" applyFill="1"/>
    <xf numFmtId="39" fontId="2" fillId="0" borderId="0" xfId="156" applyNumberFormat="1" applyFont="1" applyFill="1" applyBorder="1"/>
    <xf numFmtId="39" fontId="32" fillId="0" borderId="0" xfId="0" applyNumberFormat="1" applyFont="1" applyAlignment="1">
      <alignment vertical="center"/>
    </xf>
    <xf numFmtId="39" fontId="32" fillId="0" borderId="0" xfId="0" applyNumberFormat="1" applyFont="1" applyAlignment="1">
      <alignment horizontal="right"/>
    </xf>
    <xf numFmtId="39" fontId="33" fillId="0" borderId="0" xfId="0" applyNumberFormat="1" applyFont="1" applyAlignment="1">
      <alignment horizontal="right"/>
    </xf>
    <xf numFmtId="170" fontId="3" fillId="0" borderId="1" xfId="31" applyNumberFormat="1" applyFont="1" applyFill="1" applyBorder="1" applyAlignment="1">
      <alignment horizontal="right"/>
    </xf>
    <xf numFmtId="170" fontId="3" fillId="0" borderId="0" xfId="31" applyNumberFormat="1" applyFont="1" applyFill="1" applyBorder="1" applyAlignment="1">
      <alignment horizontal="right"/>
    </xf>
    <xf numFmtId="170" fontId="3" fillId="0" borderId="2" xfId="31" applyNumberFormat="1" applyFont="1" applyFill="1" applyBorder="1" applyAlignment="1">
      <alignment horizontal="right"/>
    </xf>
    <xf numFmtId="170" fontId="3" fillId="0" borderId="3" xfId="31" applyNumberFormat="1" applyFont="1" applyFill="1" applyBorder="1" applyAlignment="1">
      <alignment horizontal="right"/>
    </xf>
    <xf numFmtId="170" fontId="3" fillId="0" borderId="4" xfId="31" applyNumberFormat="1" applyFont="1" applyFill="1" applyBorder="1" applyAlignment="1">
      <alignment horizontal="right"/>
    </xf>
    <xf numFmtId="170" fontId="3" fillId="0" borderId="5" xfId="31" applyNumberFormat="1" applyFont="1" applyFill="1" applyBorder="1" applyAlignment="1">
      <alignment horizontal="right"/>
    </xf>
    <xf numFmtId="39" fontId="34" fillId="0" borderId="0" xfId="156" applyNumberFormat="1" applyFont="1" applyFill="1" applyAlignment="1">
      <alignment vertical="center"/>
    </xf>
    <xf numFmtId="166" fontId="3" fillId="0" borderId="0" xfId="156" applyFont="1" applyFill="1" applyBorder="1" applyAlignment="1">
      <alignment vertical="center"/>
    </xf>
    <xf numFmtId="167" fontId="3" fillId="0" borderId="0" xfId="156" applyNumberFormat="1" applyFont="1" applyFill="1"/>
    <xf numFmtId="167" fontId="4" fillId="0" borderId="0" xfId="156" applyNumberFormat="1" applyFont="1" applyFill="1" applyAlignment="1">
      <alignment horizontal="right"/>
    </xf>
    <xf numFmtId="167" fontId="3" fillId="0" borderId="0" xfId="156" applyNumberFormat="1" applyFont="1" applyFill="1" applyBorder="1" applyAlignment="1">
      <alignment horizontal="right"/>
    </xf>
    <xf numFmtId="167" fontId="3" fillId="0" borderId="0" xfId="156" applyNumberFormat="1" applyFont="1" applyFill="1" applyAlignment="1">
      <alignment horizontal="right"/>
    </xf>
    <xf numFmtId="167" fontId="3" fillId="0" borderId="2" xfId="156" applyNumberFormat="1" applyFont="1" applyFill="1" applyBorder="1"/>
    <xf numFmtId="167" fontId="3" fillId="0" borderId="2" xfId="156" applyNumberFormat="1" applyFont="1" applyFill="1" applyBorder="1" applyAlignment="1">
      <alignment horizontal="right"/>
    </xf>
    <xf numFmtId="167" fontId="4" fillId="0" borderId="0" xfId="156" applyNumberFormat="1" applyFont="1" applyFill="1" applyBorder="1" applyAlignment="1">
      <alignment horizontal="right"/>
    </xf>
    <xf numFmtId="39" fontId="3" fillId="0" borderId="0" xfId="156" applyNumberFormat="1" applyFont="1" applyFill="1" applyBorder="1" applyAlignment="1">
      <alignment horizontal="right"/>
    </xf>
    <xf numFmtId="39" fontId="35" fillId="0" borderId="0" xfId="0" applyNumberFormat="1" applyFont="1"/>
    <xf numFmtId="164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156" applyNumberFormat="1" applyFont="1" applyFill="1" applyBorder="1" applyAlignment="1">
      <alignment horizontal="center"/>
    </xf>
    <xf numFmtId="0" fontId="11" fillId="0" borderId="0" xfId="156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66" fontId="35" fillId="0" borderId="0" xfId="156" applyFont="1" applyFill="1" applyBorder="1"/>
    <xf numFmtId="0" fontId="3" fillId="0" borderId="0" xfId="130" applyFont="1"/>
    <xf numFmtId="39" fontId="22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/>
    </xf>
    <xf numFmtId="39" fontId="24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center"/>
    </xf>
    <xf numFmtId="39" fontId="25" fillId="0" borderId="1" xfId="0" applyNumberFormat="1" applyFont="1" applyBorder="1" applyAlignment="1">
      <alignment horizontal="center"/>
    </xf>
    <xf numFmtId="39" fontId="25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 vertical="top"/>
    </xf>
    <xf numFmtId="166" fontId="25" fillId="0" borderId="2" xfId="156" quotePrefix="1" applyFont="1" applyFill="1" applyBorder="1" applyAlignment="1">
      <alignment horizontal="center" vertical="center"/>
    </xf>
    <xf numFmtId="166" fontId="25" fillId="0" borderId="0" xfId="156" quotePrefix="1" applyFont="1" applyFill="1" applyBorder="1" applyAlignment="1">
      <alignment horizontal="center" vertical="center"/>
    </xf>
    <xf numFmtId="39" fontId="26" fillId="0" borderId="0" xfId="156" applyNumberFormat="1" applyFont="1" applyFill="1" applyBorder="1" applyAlignment="1">
      <alignment horizontal="center" vertical="center"/>
    </xf>
    <xf numFmtId="39" fontId="27" fillId="0" borderId="0" xfId="156" applyNumberFormat="1" applyFont="1" applyFill="1" applyBorder="1" applyAlignment="1">
      <alignment horizontal="center" vertical="center"/>
    </xf>
    <xf numFmtId="39" fontId="24" fillId="0" borderId="0" xfId="0" applyNumberFormat="1" applyFont="1" applyAlignment="1">
      <alignment horizontal="center" vertical="center"/>
    </xf>
    <xf numFmtId="39" fontId="24" fillId="0" borderId="0" xfId="129" applyNumberFormat="1" applyFont="1" applyAlignment="1">
      <alignment vertical="center"/>
    </xf>
    <xf numFmtId="39" fontId="27" fillId="0" borderId="0" xfId="156" quotePrefix="1" applyNumberFormat="1" applyFont="1" applyFill="1" applyBorder="1" applyAlignment="1">
      <alignment horizontal="center"/>
    </xf>
    <xf numFmtId="0" fontId="27" fillId="0" borderId="0" xfId="156" quotePrefix="1" applyNumberFormat="1" applyFont="1" applyFill="1" applyBorder="1" applyAlignment="1">
      <alignment horizontal="center"/>
    </xf>
    <xf numFmtId="39" fontId="24" fillId="0" borderId="0" xfId="156" applyNumberFormat="1" applyFont="1" applyFill="1" applyBorder="1" applyAlignment="1">
      <alignment horizontal="right" vertical="center"/>
    </xf>
    <xf numFmtId="170" fontId="24" fillId="0" borderId="0" xfId="31" applyNumberFormat="1" applyFont="1" applyFill="1" applyBorder="1" applyAlignment="1">
      <alignment horizontal="right"/>
    </xf>
    <xf numFmtId="39" fontId="21" fillId="0" borderId="0" xfId="0" applyNumberFormat="1" applyFont="1"/>
    <xf numFmtId="39" fontId="27" fillId="0" borderId="0" xfId="156" applyNumberFormat="1" applyFont="1" applyFill="1" applyBorder="1" applyAlignment="1">
      <alignment horizontal="center"/>
    </xf>
    <xf numFmtId="0" fontId="27" fillId="0" borderId="0" xfId="156" applyNumberFormat="1" applyFont="1" applyFill="1" applyBorder="1" applyAlignment="1">
      <alignment horizontal="center"/>
    </xf>
    <xf numFmtId="39" fontId="28" fillId="0" borderId="0" xfId="0" applyNumberFormat="1" applyFont="1" applyAlignment="1">
      <alignment horizontal="left"/>
    </xf>
    <xf numFmtId="39" fontId="24" fillId="0" borderId="0" xfId="0" applyNumberFormat="1" applyFont="1" applyAlignment="1">
      <alignment horizontal="left"/>
    </xf>
    <xf numFmtId="39" fontId="28" fillId="0" borderId="0" xfId="0" applyNumberFormat="1" applyFont="1" applyAlignment="1">
      <alignment vertical="center"/>
    </xf>
    <xf numFmtId="39" fontId="24" fillId="0" borderId="0" xfId="156" applyNumberFormat="1" applyFont="1" applyFill="1" applyBorder="1" applyAlignment="1">
      <alignment vertical="center"/>
    </xf>
    <xf numFmtId="170" fontId="24" fillId="0" borderId="2" xfId="31" applyNumberFormat="1" applyFont="1" applyFill="1" applyBorder="1" applyAlignment="1">
      <alignment horizontal="right"/>
    </xf>
    <xf numFmtId="0" fontId="27" fillId="0" borderId="0" xfId="156" applyNumberFormat="1" applyFont="1" applyFill="1" applyBorder="1" applyAlignment="1">
      <alignment horizontal="center" vertical="center"/>
    </xf>
    <xf numFmtId="39" fontId="22" fillId="0" borderId="0" xfId="156" applyNumberFormat="1" applyFont="1" applyFill="1" applyBorder="1" applyAlignment="1">
      <alignment horizontal="right" vertical="center"/>
    </xf>
    <xf numFmtId="0" fontId="24" fillId="0" borderId="0" xfId="156" applyNumberFormat="1" applyFont="1" applyFill="1" applyBorder="1"/>
    <xf numFmtId="39" fontId="22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horizontal="center"/>
    </xf>
    <xf numFmtId="39" fontId="27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70" fontId="24" fillId="0" borderId="5" xfId="31" applyNumberFormat="1" applyFont="1" applyFill="1" applyBorder="1" applyAlignment="1">
      <alignment horizontal="right"/>
    </xf>
    <xf numFmtId="39" fontId="24" fillId="0" borderId="0" xfId="0" applyNumberFormat="1" applyFont="1" applyAlignment="1">
      <alignment horizontal="left" vertical="center"/>
    </xf>
    <xf numFmtId="39" fontId="24" fillId="0" borderId="0" xfId="78" applyNumberFormat="1" applyFont="1" applyFill="1" applyBorder="1" applyAlignment="1">
      <alignment horizontal="right" vertical="center"/>
    </xf>
    <xf numFmtId="171" fontId="24" fillId="0" borderId="0" xfId="129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171" fontId="36" fillId="0" borderId="0" xfId="156" applyNumberFormat="1" applyFont="1" applyFill="1" applyBorder="1" applyAlignment="1">
      <alignment horizontal="center"/>
    </xf>
    <xf numFmtId="171" fontId="24" fillId="0" borderId="0" xfId="0" applyNumberFormat="1" applyFont="1" applyAlignment="1">
      <alignment vertical="center"/>
    </xf>
    <xf numFmtId="170" fontId="24" fillId="0" borderId="4" xfId="31" applyNumberFormat="1" applyFont="1" applyFill="1" applyBorder="1" applyAlignment="1">
      <alignment horizontal="right"/>
    </xf>
    <xf numFmtId="166" fontId="5" fillId="0" borderId="2" xfId="156" quotePrefix="1" applyFont="1" applyFill="1" applyBorder="1" applyAlignment="1">
      <alignment horizontal="center" vertical="center"/>
    </xf>
    <xf numFmtId="166" fontId="5" fillId="0" borderId="0" xfId="156" quotePrefix="1" applyFont="1" applyFill="1" applyBorder="1" applyAlignment="1">
      <alignment horizontal="center" vertical="center"/>
    </xf>
    <xf numFmtId="39" fontId="25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left"/>
    </xf>
    <xf numFmtId="39" fontId="24" fillId="0" borderId="0" xfId="0" applyNumberFormat="1" applyFont="1"/>
    <xf numFmtId="39" fontId="23" fillId="0" borderId="0" xfId="0" applyNumberFormat="1" applyFont="1" applyAlignment="1">
      <alignment horizontal="right"/>
    </xf>
    <xf numFmtId="39" fontId="25" fillId="0" borderId="0" xfId="0" quotePrefix="1" applyNumberFormat="1" applyFont="1" applyAlignment="1">
      <alignment horizontal="center"/>
    </xf>
    <xf numFmtId="170" fontId="24" fillId="0" borderId="1" xfId="31" applyNumberFormat="1" applyFont="1" applyFill="1" applyBorder="1" applyAlignment="1">
      <alignment horizontal="right"/>
    </xf>
    <xf numFmtId="39" fontId="22" fillId="0" borderId="0" xfId="0" applyNumberFormat="1" applyFont="1" applyAlignment="1">
      <alignment horizontal="left"/>
    </xf>
    <xf numFmtId="39" fontId="24" fillId="0" borderId="0" xfId="156" applyNumberFormat="1" applyFont="1" applyFill="1" applyBorder="1"/>
    <xf numFmtId="39" fontId="24" fillId="0" borderId="0" xfId="83" applyNumberFormat="1" applyFont="1" applyAlignment="1">
      <alignment vertical="center"/>
    </xf>
    <xf numFmtId="39" fontId="24" fillId="0" borderId="0" xfId="83" applyNumberFormat="1" applyFont="1" applyAlignment="1">
      <alignment horizontal="left" vertical="center"/>
    </xf>
    <xf numFmtId="170" fontId="24" fillId="0" borderId="3" xfId="31" applyNumberFormat="1" applyFont="1" applyFill="1" applyBorder="1" applyAlignment="1">
      <alignment horizontal="right"/>
    </xf>
    <xf numFmtId="39" fontId="25" fillId="0" borderId="0" xfId="83" applyNumberFormat="1" applyFont="1" applyAlignment="1">
      <alignment vertical="center"/>
    </xf>
    <xf numFmtId="0" fontId="27" fillId="0" borderId="0" xfId="31" quotePrefix="1" applyNumberFormat="1" applyFont="1" applyFill="1" applyBorder="1" applyAlignment="1">
      <alignment horizontal="center"/>
    </xf>
    <xf numFmtId="39" fontId="37" fillId="0" borderId="0" xfId="0" applyNumberFormat="1" applyFont="1"/>
    <xf numFmtId="39" fontId="38" fillId="0" borderId="0" xfId="0" applyNumberFormat="1" applyFont="1"/>
    <xf numFmtId="39" fontId="27" fillId="0" borderId="0" xfId="31" applyNumberFormat="1" applyFont="1" applyFill="1" applyBorder="1" applyAlignment="1">
      <alignment horizontal="center"/>
    </xf>
    <xf numFmtId="39" fontId="39" fillId="0" borderId="0" xfId="0" applyNumberFormat="1" applyFont="1"/>
    <xf numFmtId="39" fontId="24" fillId="0" borderId="0" xfId="31" applyNumberFormat="1" applyFont="1" applyFill="1" applyBorder="1" applyAlignment="1">
      <alignment horizontal="center"/>
    </xf>
    <xf numFmtId="39" fontId="24" fillId="0" borderId="5" xfId="31" applyNumberFormat="1" applyFont="1" applyFill="1" applyBorder="1" applyAlignment="1">
      <alignment horizontal="right"/>
    </xf>
    <xf numFmtId="167" fontId="33" fillId="0" borderId="0" xfId="156" applyNumberFormat="1" applyFont="1" applyFill="1" applyBorder="1"/>
    <xf numFmtId="166" fontId="33" fillId="0" borderId="0" xfId="156" applyFont="1" applyFill="1" applyBorder="1"/>
    <xf numFmtId="39" fontId="35" fillId="0" borderId="0" xfId="156" applyNumberFormat="1" applyFont="1" applyFill="1" applyBorder="1"/>
    <xf numFmtId="39" fontId="25" fillId="0" borderId="1" xfId="0" applyNumberFormat="1" applyFont="1" applyBorder="1" applyAlignment="1">
      <alignment horizontal="right"/>
    </xf>
    <xf numFmtId="0" fontId="25" fillId="0" borderId="0" xfId="0" applyFont="1" applyAlignment="1">
      <alignment horizontal="center"/>
    </xf>
    <xf numFmtId="39" fontId="5" fillId="0" borderId="0" xfId="0" applyNumberFormat="1" applyFont="1" applyAlignment="1">
      <alignment vertical="top"/>
    </xf>
    <xf numFmtId="167" fontId="20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172" fontId="5" fillId="0" borderId="0" xfId="0" applyNumberFormat="1" applyFont="1"/>
    <xf numFmtId="39" fontId="4" fillId="0" borderId="0" xfId="156" applyNumberFormat="1" applyFont="1" applyFill="1" applyBorder="1" applyAlignment="1">
      <alignment horizontal="right"/>
    </xf>
    <xf numFmtId="0" fontId="5" fillId="0" borderId="0" xfId="84" applyFont="1"/>
    <xf numFmtId="39" fontId="15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9" fontId="34" fillId="0" borderId="0" xfId="156" applyNumberFormat="1" applyFont="1" applyFill="1" applyAlignment="1">
      <alignment horizontal="center" vertical="center"/>
    </xf>
    <xf numFmtId="166" fontId="34" fillId="0" borderId="0" xfId="156" applyFont="1" applyFill="1" applyAlignment="1">
      <alignment horizontal="center" vertical="center"/>
    </xf>
    <xf numFmtId="0" fontId="25" fillId="0" borderId="0" xfId="0" applyFont="1"/>
    <xf numFmtId="39" fontId="28" fillId="0" borderId="0" xfId="0" applyNumberFormat="1" applyFont="1" applyAlignment="1">
      <alignment horizontal="left" vertical="center"/>
    </xf>
    <xf numFmtId="168" fontId="24" fillId="0" borderId="0" xfId="0" applyNumberFormat="1" applyFont="1" applyAlignment="1">
      <alignment horizontal="left" vertical="center"/>
    </xf>
    <xf numFmtId="39" fontId="3" fillId="0" borderId="0" xfId="156" applyNumberFormat="1" applyFont="1" applyFill="1" applyBorder="1" applyAlignment="1">
      <alignment horizontal="right" vertical="center"/>
    </xf>
    <xf numFmtId="39" fontId="4" fillId="0" borderId="0" xfId="156" applyNumberFormat="1" applyFont="1" applyFill="1" applyBorder="1" applyAlignment="1">
      <alignment horizontal="right" vertical="center"/>
    </xf>
    <xf numFmtId="39" fontId="3" fillId="0" borderId="0" xfId="78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39" fontId="32" fillId="0" borderId="0" xfId="156" applyNumberFormat="1" applyFont="1" applyFill="1" applyAlignment="1">
      <alignment vertical="center"/>
    </xf>
    <xf numFmtId="39" fontId="40" fillId="0" borderId="0" xfId="0" applyNumberFormat="1" applyFont="1"/>
    <xf numFmtId="167" fontId="24" fillId="0" borderId="1" xfId="156" applyNumberFormat="1" applyFont="1" applyFill="1" applyBorder="1" applyAlignment="1">
      <alignment horizontal="right"/>
    </xf>
    <xf numFmtId="166" fontId="4" fillId="0" borderId="0" xfId="156" applyFont="1" applyFill="1" applyBorder="1"/>
    <xf numFmtId="0" fontId="5" fillId="0" borderId="1" xfId="0" applyFont="1" applyBorder="1" applyAlignment="1">
      <alignment horizontal="center"/>
    </xf>
    <xf numFmtId="0" fontId="3" fillId="0" borderId="0" xfId="0" applyFont="1"/>
    <xf numFmtId="167" fontId="4" fillId="0" borderId="0" xfId="156" applyNumberFormat="1" applyFont="1" applyFill="1" applyBorder="1"/>
    <xf numFmtId="39" fontId="13" fillId="0" borderId="0" xfId="0" applyNumberFormat="1" applyFont="1" applyAlignment="1">
      <alignment horizontal="left" vertical="center"/>
    </xf>
    <xf numFmtId="39" fontId="28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160">
    <cellStyle name="Comma" xfId="156" builtinId="3"/>
    <cellStyle name="Comma 10" xfId="1" xr:uid="{00000000-0005-0000-0000-000000000000}"/>
    <cellStyle name="Comma 10 2" xfId="2" xr:uid="{00000000-0005-0000-0000-000001000000}"/>
    <cellStyle name="Comma 10 3" xfId="3" xr:uid="{00000000-0005-0000-0000-000002000000}"/>
    <cellStyle name="Comma 11" xfId="4" xr:uid="{00000000-0005-0000-0000-000003000000}"/>
    <cellStyle name="Comma 11 2" xfId="5" xr:uid="{00000000-0005-0000-0000-000004000000}"/>
    <cellStyle name="Comma 11 3" xfId="6" xr:uid="{00000000-0005-0000-0000-000005000000}"/>
    <cellStyle name="Comma 12" xfId="7" xr:uid="{00000000-0005-0000-0000-000006000000}"/>
    <cellStyle name="Comma 12 2" xfId="8" xr:uid="{00000000-0005-0000-0000-000007000000}"/>
    <cellStyle name="Comma 12 3" xfId="9" xr:uid="{00000000-0005-0000-0000-000008000000}"/>
    <cellStyle name="Comma 13" xfId="10" xr:uid="{00000000-0005-0000-0000-000009000000}"/>
    <cellStyle name="Comma 13 2" xfId="11" xr:uid="{00000000-0005-0000-0000-00000A000000}"/>
    <cellStyle name="Comma 13 3" xfId="12" xr:uid="{00000000-0005-0000-0000-00000B000000}"/>
    <cellStyle name="Comma 14" xfId="13" xr:uid="{00000000-0005-0000-0000-00000C000000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3" xfId="17" xr:uid="{00000000-0005-0000-0000-000010000000}"/>
    <cellStyle name="Comma 2 3" xfId="18" xr:uid="{00000000-0005-0000-0000-000011000000}"/>
    <cellStyle name="Comma 2 3 2" xfId="19" xr:uid="{00000000-0005-0000-0000-000012000000}"/>
    <cellStyle name="Comma 2 3 3" xfId="20" xr:uid="{00000000-0005-0000-0000-000013000000}"/>
    <cellStyle name="Comma 2 4" xfId="21" xr:uid="{00000000-0005-0000-0000-000014000000}"/>
    <cellStyle name="Comma 2 4 2" xfId="22" xr:uid="{00000000-0005-0000-0000-000015000000}"/>
    <cellStyle name="Comma 2 4 3" xfId="23" xr:uid="{00000000-0005-0000-0000-000016000000}"/>
    <cellStyle name="Comma 2 5" xfId="24" xr:uid="{00000000-0005-0000-0000-000017000000}"/>
    <cellStyle name="Comma 2 5 2" xfId="25" xr:uid="{00000000-0005-0000-0000-000018000000}"/>
    <cellStyle name="Comma 2 5 3" xfId="26" xr:uid="{00000000-0005-0000-0000-000019000000}"/>
    <cellStyle name="Comma 2 6" xfId="27" xr:uid="{00000000-0005-0000-0000-00001A000000}"/>
    <cellStyle name="Comma 2 6 2" xfId="28" xr:uid="{00000000-0005-0000-0000-00001B000000}"/>
    <cellStyle name="Comma 2 6 3" xfId="29" xr:uid="{00000000-0005-0000-0000-00001C000000}"/>
    <cellStyle name="Comma 2 7" xfId="30" xr:uid="{00000000-0005-0000-0000-00001D00000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8" xfId="38" xr:uid="{00000000-0005-0000-0000-000025000000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3" xfId="42" xr:uid="{00000000-0005-0000-0000-000029000000}"/>
    <cellStyle name="Comma 4 3" xfId="43" xr:uid="{00000000-0005-0000-0000-00002A000000}"/>
    <cellStyle name="Comma 4 3 2" xfId="44" xr:uid="{00000000-0005-0000-0000-00002B000000}"/>
    <cellStyle name="Comma 4 3 3" xfId="45" xr:uid="{00000000-0005-0000-0000-00002C000000}"/>
    <cellStyle name="Comma 4 4" xfId="46" xr:uid="{00000000-0005-0000-0000-00002D000000}"/>
    <cellStyle name="Comma 4 4 2" xfId="47" xr:uid="{00000000-0005-0000-0000-00002E000000}"/>
    <cellStyle name="Comma 4 4 3" xfId="48" xr:uid="{00000000-0005-0000-0000-00002F000000}"/>
    <cellStyle name="Comma 4 5" xfId="49" xr:uid="{00000000-0005-0000-0000-000030000000}"/>
    <cellStyle name="Comma 4 5 2" xfId="50" xr:uid="{00000000-0005-0000-0000-000031000000}"/>
    <cellStyle name="Comma 4 5 3" xfId="51" xr:uid="{00000000-0005-0000-0000-000032000000}"/>
    <cellStyle name="Comma 4 6" xfId="52" xr:uid="{00000000-0005-0000-0000-000033000000}"/>
    <cellStyle name="Comma 4 6 2" xfId="53" xr:uid="{00000000-0005-0000-0000-000034000000}"/>
    <cellStyle name="Comma 4 6 3" xfId="54" xr:uid="{00000000-0005-0000-0000-000035000000}"/>
    <cellStyle name="Comma 4 7" xfId="55" xr:uid="{00000000-0005-0000-0000-000036000000}"/>
    <cellStyle name="Comma 4 8" xfId="56" xr:uid="{00000000-0005-0000-0000-000037000000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3" xfId="60" xr:uid="{00000000-0005-0000-0000-00003B000000}"/>
    <cellStyle name="Comma 5 3" xfId="61" xr:uid="{00000000-0005-0000-0000-00003C000000}"/>
    <cellStyle name="Comma 5 3 2" xfId="62" xr:uid="{00000000-0005-0000-0000-00003D000000}"/>
    <cellStyle name="Comma 5 3 3" xfId="63" xr:uid="{00000000-0005-0000-0000-00003E000000}"/>
    <cellStyle name="Comma 5 4" xfId="64" xr:uid="{00000000-0005-0000-0000-00003F000000}"/>
    <cellStyle name="Comma 5 4 2" xfId="65" xr:uid="{00000000-0005-0000-0000-000040000000}"/>
    <cellStyle name="Comma 5 4 3" xfId="66" xr:uid="{00000000-0005-0000-0000-000041000000}"/>
    <cellStyle name="Comma 5 5" xfId="67" xr:uid="{00000000-0005-0000-0000-000042000000}"/>
    <cellStyle name="Comma 5 5 2" xfId="68" xr:uid="{00000000-0005-0000-0000-000043000000}"/>
    <cellStyle name="Comma 5 5 3" xfId="69" xr:uid="{00000000-0005-0000-0000-000044000000}"/>
    <cellStyle name="Comma 5 6" xfId="70" xr:uid="{00000000-0005-0000-0000-000045000000}"/>
    <cellStyle name="Comma 5 6 2" xfId="71" xr:uid="{00000000-0005-0000-0000-000046000000}"/>
    <cellStyle name="Comma 5 6 3" xfId="72" xr:uid="{00000000-0005-0000-0000-000047000000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3" xfId="77" xr:uid="{00000000-0005-0000-0000-00004C000000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3" xfId="81" xr:uid="{00000000-0005-0000-0000-000050000000}"/>
    <cellStyle name="Currency 2" xfId="82" xr:uid="{00000000-0005-0000-0000-000051000000}"/>
    <cellStyle name="Normal" xfId="0" builtinId="0"/>
    <cellStyle name="Normal 10" xfId="83" xr:uid="{00000000-0005-0000-0000-000052000000}"/>
    <cellStyle name="Normal 12" xfId="84" xr:uid="{00000000-0005-0000-0000-000053000000}"/>
    <cellStyle name="Normal 2" xfId="85" xr:uid="{00000000-0005-0000-0000-000054000000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 2" xfId="157" xr:uid="{00000000-0005-0000-0000-00009C000000}"/>
    <cellStyle name="จุลภาค 2 2" xfId="158" xr:uid="{00000000-0005-0000-0000-00009D000000}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16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view="pageBreakPreview" topLeftCell="A42" zoomScaleNormal="80" zoomScaleSheetLayoutView="100" workbookViewId="0">
      <selection activeCell="L61" sqref="L61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6" width="9.140625" style="1" customWidth="1"/>
    <col min="7" max="7" width="9.42578125" style="23" customWidth="1"/>
    <col min="8" max="8" width="1.7109375" style="23" customWidth="1"/>
    <col min="9" max="9" width="9.140625" style="1" customWidth="1"/>
    <col min="10" max="10" width="1.7109375" style="1" customWidth="1"/>
    <col min="11" max="11" width="16.140625" style="1" customWidth="1"/>
    <col min="12" max="12" width="1.7109375" style="1" customWidth="1"/>
    <col min="13" max="13" width="16.140625" style="1" customWidth="1"/>
    <col min="14" max="14" width="1.42578125" style="1" customWidth="1"/>
    <col min="15" max="15" width="12" style="1" customWidth="1"/>
    <col min="16" max="17" width="11.42578125" style="1" customWidth="1"/>
    <col min="18" max="19" width="11.28515625" style="1" bestFit="1" customWidth="1"/>
    <col min="20" max="16384" width="11.42578125" style="1"/>
  </cols>
  <sheetData>
    <row r="1" spans="1:15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5" ht="24" customHeight="1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5" ht="24" customHeight="1">
      <c r="A3" s="198" t="s">
        <v>123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5" ht="24" customHeight="1">
      <c r="B4" s="15"/>
      <c r="C4" s="15"/>
      <c r="D4" s="15"/>
      <c r="E4" s="15"/>
      <c r="F4" s="15"/>
      <c r="G4" s="2"/>
      <c r="H4" s="2"/>
      <c r="I4" s="3"/>
      <c r="J4" s="3"/>
      <c r="K4" s="3"/>
      <c r="L4" s="3"/>
      <c r="M4" s="3"/>
    </row>
    <row r="5" spans="1:15" s="5" customFormat="1" ht="24" customHeight="1">
      <c r="C5" s="19"/>
      <c r="D5" s="19"/>
      <c r="E5" s="19"/>
      <c r="F5" s="19"/>
      <c r="G5" s="4"/>
      <c r="H5" s="4"/>
      <c r="I5" s="6"/>
      <c r="J5" s="6"/>
      <c r="K5" s="58"/>
      <c r="L5" s="58"/>
      <c r="M5" s="59" t="s">
        <v>5</v>
      </c>
    </row>
    <row r="6" spans="1:15" s="5" customFormat="1" ht="24" customHeight="1">
      <c r="A6" s="176" t="s">
        <v>6</v>
      </c>
      <c r="B6" s="19"/>
      <c r="C6" s="19"/>
      <c r="D6" s="6"/>
      <c r="E6" s="6"/>
      <c r="F6" s="6"/>
      <c r="G6" s="7"/>
      <c r="H6" s="7"/>
      <c r="I6" s="7" t="s">
        <v>7</v>
      </c>
      <c r="J6" s="6"/>
      <c r="K6" s="134" t="s">
        <v>124</v>
      </c>
      <c r="L6" s="177"/>
      <c r="M6" s="134" t="s">
        <v>125</v>
      </c>
    </row>
    <row r="7" spans="1:15" s="5" customFormat="1" ht="24" customHeight="1">
      <c r="A7" s="19"/>
      <c r="B7" s="19"/>
      <c r="C7" s="19"/>
      <c r="D7" s="6"/>
      <c r="E7" s="6"/>
      <c r="F7" s="6"/>
      <c r="G7" s="7"/>
      <c r="H7" s="7"/>
      <c r="I7" s="7"/>
      <c r="J7" s="6"/>
      <c r="K7" s="135" t="s">
        <v>2</v>
      </c>
      <c r="L7" s="177"/>
      <c r="M7" s="135" t="s">
        <v>3</v>
      </c>
    </row>
    <row r="8" spans="1:15" s="5" customFormat="1" ht="24" customHeight="1">
      <c r="A8" s="19"/>
      <c r="B8" s="19"/>
      <c r="C8" s="19"/>
      <c r="D8" s="6"/>
      <c r="E8" s="6"/>
      <c r="F8" s="6"/>
      <c r="G8" s="7"/>
      <c r="H8" s="7"/>
      <c r="I8" s="87"/>
      <c r="J8" s="6"/>
      <c r="K8" s="135" t="s">
        <v>4</v>
      </c>
      <c r="L8" s="177"/>
      <c r="M8" s="135"/>
    </row>
    <row r="9" spans="1:15" s="10" customFormat="1" ht="24" customHeight="1">
      <c r="A9" s="178" t="s">
        <v>8</v>
      </c>
      <c r="B9" s="14"/>
      <c r="C9" s="14"/>
      <c r="D9" s="14"/>
      <c r="E9" s="14"/>
      <c r="F9" s="14"/>
      <c r="G9" s="8"/>
      <c r="H9" s="8"/>
      <c r="I9" s="88"/>
      <c r="J9" s="9"/>
      <c r="K9" s="9"/>
      <c r="L9" s="9"/>
      <c r="M9" s="9"/>
    </row>
    <row r="10" spans="1:15" ht="24" customHeight="1">
      <c r="A10" s="179" t="s">
        <v>9</v>
      </c>
      <c r="B10" s="9"/>
      <c r="C10" s="9"/>
      <c r="D10" s="9"/>
      <c r="E10" s="35"/>
      <c r="F10" s="35"/>
      <c r="G10" s="31"/>
      <c r="H10" s="31"/>
      <c r="I10" s="89"/>
      <c r="J10" s="20"/>
      <c r="K10" s="70">
        <v>343755693</v>
      </c>
      <c r="L10" s="20"/>
      <c r="M10" s="70">
        <v>108481491</v>
      </c>
    </row>
    <row r="11" spans="1:15" ht="24" customHeight="1">
      <c r="A11" s="9" t="s">
        <v>135</v>
      </c>
      <c r="B11" s="9"/>
      <c r="C11" s="9"/>
      <c r="D11" s="9"/>
      <c r="E11" s="35"/>
      <c r="F11" s="35"/>
      <c r="G11" s="31"/>
      <c r="H11" s="31"/>
      <c r="I11" s="89">
        <v>5</v>
      </c>
      <c r="J11" s="20"/>
      <c r="K11" s="70">
        <v>760000000</v>
      </c>
      <c r="L11" s="20"/>
      <c r="M11" s="70">
        <v>1060000000</v>
      </c>
    </row>
    <row r="12" spans="1:15" ht="24" customHeight="1">
      <c r="A12" s="9" t="s">
        <v>132</v>
      </c>
      <c r="B12" s="9"/>
      <c r="C12" s="9"/>
      <c r="D12" s="9"/>
      <c r="E12" s="35"/>
      <c r="F12" s="35"/>
      <c r="G12" s="31"/>
      <c r="H12" s="31"/>
      <c r="I12" s="89">
        <v>7</v>
      </c>
      <c r="J12" s="20"/>
      <c r="K12" s="70">
        <v>10299691</v>
      </c>
      <c r="L12" s="20"/>
      <c r="M12" s="70">
        <v>12437913</v>
      </c>
    </row>
    <row r="13" spans="1:15" ht="24" customHeight="1">
      <c r="A13" s="1" t="s">
        <v>10</v>
      </c>
      <c r="G13" s="31"/>
      <c r="H13" s="31"/>
      <c r="I13" s="89">
        <v>8</v>
      </c>
      <c r="J13" s="20"/>
      <c r="K13" s="70">
        <v>226796233</v>
      </c>
      <c r="L13" s="20"/>
      <c r="M13" s="70">
        <v>191090568</v>
      </c>
      <c r="O13" s="57"/>
    </row>
    <row r="14" spans="1:15" ht="24" customHeight="1">
      <c r="A14" s="1" t="s">
        <v>11</v>
      </c>
      <c r="G14" s="31"/>
      <c r="H14" s="31"/>
      <c r="I14" s="89">
        <v>9</v>
      </c>
      <c r="J14" s="20"/>
      <c r="K14" s="70">
        <v>44671507</v>
      </c>
      <c r="L14" s="20"/>
      <c r="M14" s="70">
        <v>45074369</v>
      </c>
      <c r="O14" s="57"/>
    </row>
    <row r="15" spans="1:15" ht="24" customHeight="1">
      <c r="A15" s="1" t="s">
        <v>12</v>
      </c>
      <c r="G15" s="31"/>
      <c r="H15" s="31"/>
      <c r="I15" s="89"/>
      <c r="J15" s="20"/>
      <c r="K15" s="70">
        <v>22201974</v>
      </c>
      <c r="L15" s="20"/>
      <c r="M15" s="70">
        <v>25343345</v>
      </c>
      <c r="O15" s="57"/>
    </row>
    <row r="16" spans="1:15" ht="24" customHeight="1">
      <c r="A16" s="1" t="s">
        <v>13</v>
      </c>
      <c r="G16" s="11"/>
      <c r="H16" s="11"/>
      <c r="I16" s="88"/>
      <c r="K16" s="69">
        <v>62154211</v>
      </c>
      <c r="M16" s="69">
        <v>34857831</v>
      </c>
    </row>
    <row r="17" spans="1:13" ht="24" customHeight="1">
      <c r="A17" s="180" t="s">
        <v>14</v>
      </c>
      <c r="G17" s="11"/>
      <c r="H17" s="11"/>
      <c r="I17" s="88"/>
      <c r="K17" s="71">
        <f>SUM(K10:K16)</f>
        <v>1469879309</v>
      </c>
      <c r="M17" s="71">
        <f>SUM(M10:M16)</f>
        <v>1477285517</v>
      </c>
    </row>
    <row r="18" spans="1:13" ht="24" customHeight="1">
      <c r="A18" s="178" t="s">
        <v>15</v>
      </c>
      <c r="D18" s="15"/>
      <c r="E18" s="15"/>
      <c r="F18" s="15"/>
      <c r="G18" s="16"/>
      <c r="H18" s="16"/>
      <c r="I18" s="90"/>
    </row>
    <row r="19" spans="1:13" ht="24" customHeight="1">
      <c r="A19" s="9" t="s">
        <v>16</v>
      </c>
      <c r="B19" s="9"/>
      <c r="C19" s="9"/>
      <c r="D19" s="15"/>
      <c r="E19" s="15"/>
      <c r="F19" s="15"/>
      <c r="G19" s="16"/>
      <c r="H19" s="16"/>
      <c r="I19" s="90">
        <v>6</v>
      </c>
      <c r="K19" s="70">
        <v>15100000</v>
      </c>
      <c r="M19" s="70">
        <v>15100000</v>
      </c>
    </row>
    <row r="20" spans="1:13" ht="24" customHeight="1">
      <c r="A20" s="9" t="s">
        <v>136</v>
      </c>
      <c r="B20" s="9"/>
      <c r="C20" s="9"/>
      <c r="D20" s="15"/>
      <c r="E20" s="15"/>
      <c r="F20" s="15"/>
      <c r="G20" s="16"/>
      <c r="H20" s="16"/>
      <c r="I20" s="90"/>
      <c r="K20" s="70">
        <v>99600</v>
      </c>
      <c r="M20" s="70">
        <v>99600</v>
      </c>
    </row>
    <row r="21" spans="1:13" ht="24" customHeight="1">
      <c r="A21" s="1" t="s">
        <v>17</v>
      </c>
      <c r="G21" s="31"/>
      <c r="H21" s="31"/>
      <c r="I21" s="89">
        <v>10</v>
      </c>
      <c r="J21" s="13"/>
      <c r="K21" s="70">
        <v>904260030</v>
      </c>
      <c r="L21" s="13"/>
      <c r="M21" s="70">
        <v>776086855</v>
      </c>
    </row>
    <row r="22" spans="1:13" ht="24" customHeight="1">
      <c r="A22" s="1" t="s">
        <v>18</v>
      </c>
      <c r="G22" s="31"/>
      <c r="H22" s="31"/>
      <c r="I22" s="89">
        <v>11</v>
      </c>
      <c r="J22" s="13"/>
      <c r="K22" s="70">
        <v>512388764</v>
      </c>
      <c r="L22" s="13"/>
      <c r="M22" s="70">
        <v>439561085</v>
      </c>
    </row>
    <row r="23" spans="1:13" ht="24" customHeight="1">
      <c r="A23" s="17" t="s">
        <v>19</v>
      </c>
      <c r="G23" s="31"/>
      <c r="H23" s="31"/>
      <c r="I23" s="89"/>
      <c r="J23" s="13"/>
      <c r="K23" s="70">
        <v>3828663</v>
      </c>
      <c r="L23" s="13"/>
      <c r="M23" s="70">
        <v>3698549</v>
      </c>
    </row>
    <row r="24" spans="1:13" ht="24" customHeight="1">
      <c r="A24" s="17" t="s">
        <v>20</v>
      </c>
      <c r="B24" s="17"/>
      <c r="C24" s="17"/>
      <c r="D24" s="17"/>
      <c r="E24" s="17"/>
      <c r="F24" s="17"/>
      <c r="G24" s="31"/>
      <c r="H24" s="31"/>
      <c r="I24" s="89"/>
      <c r="J24" s="18"/>
      <c r="K24" s="70">
        <v>9681686</v>
      </c>
      <c r="L24" s="18"/>
      <c r="M24" s="70">
        <v>6607351</v>
      </c>
    </row>
    <row r="25" spans="1:13" ht="24" customHeight="1">
      <c r="A25" s="17" t="s">
        <v>21</v>
      </c>
      <c r="B25" s="17"/>
      <c r="C25" s="17"/>
      <c r="D25" s="17"/>
      <c r="E25" s="17"/>
      <c r="F25" s="17"/>
      <c r="G25" s="31"/>
      <c r="H25" s="31"/>
      <c r="I25" s="89"/>
      <c r="J25" s="18"/>
      <c r="K25" s="70">
        <v>135910807</v>
      </c>
      <c r="L25" s="18"/>
      <c r="M25" s="70">
        <v>127190344</v>
      </c>
    </row>
    <row r="26" spans="1:13" ht="24" customHeight="1">
      <c r="A26" s="181" t="s">
        <v>22</v>
      </c>
      <c r="B26" s="19"/>
      <c r="C26" s="19"/>
      <c r="D26" s="19"/>
      <c r="E26" s="19"/>
      <c r="F26" s="19"/>
      <c r="G26" s="11"/>
      <c r="H26" s="11"/>
      <c r="I26" s="88"/>
      <c r="K26" s="71">
        <f>SUM(K19:K25)</f>
        <v>1581269550</v>
      </c>
      <c r="M26" s="71">
        <f>SUM(M19:M25)</f>
        <v>1368343784</v>
      </c>
    </row>
    <row r="27" spans="1:13" ht="24" customHeight="1" thickBot="1">
      <c r="A27" s="170" t="s">
        <v>23</v>
      </c>
      <c r="B27" s="14"/>
      <c r="C27" s="14"/>
      <c r="D27" s="14"/>
      <c r="E27" s="14"/>
      <c r="F27" s="14"/>
      <c r="G27" s="11"/>
      <c r="H27" s="11"/>
      <c r="I27" s="88"/>
      <c r="J27" s="20"/>
      <c r="K27" s="73">
        <f>K17+K26</f>
        <v>3051148859</v>
      </c>
      <c r="L27" s="20"/>
      <c r="M27" s="73">
        <f>M17+M26</f>
        <v>2845629301</v>
      </c>
    </row>
    <row r="28" spans="1:13" ht="24" customHeight="1" thickTop="1">
      <c r="A28" s="19"/>
      <c r="B28" s="19"/>
      <c r="C28" s="19"/>
      <c r="D28" s="19"/>
      <c r="E28" s="19"/>
      <c r="F28" s="19"/>
      <c r="G28" s="21"/>
      <c r="H28" s="21"/>
    </row>
    <row r="29" spans="1:13" ht="24" customHeight="1">
      <c r="B29" s="19"/>
      <c r="C29" s="19"/>
      <c r="F29" s="15"/>
    </row>
    <row r="30" spans="1:13" ht="23.65" customHeight="1">
      <c r="A30" s="1" t="s">
        <v>112</v>
      </c>
      <c r="B30" s="15"/>
      <c r="C30" s="15"/>
      <c r="D30" s="15"/>
      <c r="E30" s="15"/>
      <c r="F30" s="15"/>
      <c r="G30" s="27"/>
      <c r="H30" s="27"/>
      <c r="I30" s="18"/>
      <c r="J30" s="182"/>
      <c r="K30" s="183"/>
      <c r="L30" s="182"/>
      <c r="M30" s="183"/>
    </row>
    <row r="31" spans="1:13" ht="24" customHeight="1">
      <c r="B31" s="19"/>
      <c r="C31" s="19"/>
      <c r="D31" s="15"/>
      <c r="E31" s="15"/>
      <c r="F31" s="15"/>
      <c r="G31" s="22"/>
      <c r="H31" s="22"/>
    </row>
    <row r="32" spans="1:13" ht="22.5" customHeight="1">
      <c r="A32" s="198" t="str">
        <f>A1</f>
        <v>THE KLINIQUE MEDICAL CLINIC PUBLIC COMPANY LIMITED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</row>
    <row r="33" spans="1:14" ht="22.5" customHeight="1">
      <c r="A33" s="198" t="s">
        <v>24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</row>
    <row r="34" spans="1:14" ht="22.5" customHeight="1">
      <c r="A34" s="198" t="str">
        <f>A3</f>
        <v>AS AT MARCH 31, 2024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</row>
    <row r="35" spans="1:14" ht="21.75" customHeight="1">
      <c r="B35" s="15"/>
      <c r="C35" s="15"/>
      <c r="D35" s="15"/>
      <c r="E35" s="15"/>
      <c r="F35" s="15"/>
      <c r="G35" s="2"/>
      <c r="H35" s="2"/>
      <c r="I35" s="3"/>
      <c r="J35" s="3"/>
      <c r="K35" s="3"/>
      <c r="L35" s="3"/>
      <c r="M35" s="3"/>
    </row>
    <row r="36" spans="1:14" s="96" customFormat="1" ht="21.75" customHeight="1">
      <c r="A36" s="94"/>
      <c r="B36" s="94"/>
      <c r="C36" s="94"/>
      <c r="D36" s="94"/>
      <c r="E36" s="94"/>
      <c r="F36" s="94"/>
      <c r="G36" s="95"/>
      <c r="H36" s="95"/>
      <c r="J36" s="97"/>
      <c r="K36" s="98"/>
      <c r="L36" s="98"/>
      <c r="M36" s="158" t="s">
        <v>5</v>
      </c>
    </row>
    <row r="37" spans="1:14" s="96" customFormat="1" ht="21.75" customHeight="1">
      <c r="A37" s="136" t="s">
        <v>25</v>
      </c>
      <c r="B37" s="94"/>
      <c r="C37" s="94"/>
      <c r="D37" s="99"/>
      <c r="E37" s="94"/>
      <c r="F37" s="94"/>
      <c r="G37" s="100"/>
      <c r="H37" s="100"/>
      <c r="I37" s="100" t="s">
        <v>7</v>
      </c>
      <c r="J37" s="97"/>
      <c r="K37" s="101" t="s">
        <v>124</v>
      </c>
      <c r="L37" s="159"/>
      <c r="M37" s="101" t="s">
        <v>125</v>
      </c>
    </row>
    <row r="38" spans="1:14" s="96" customFormat="1" ht="21.75" customHeight="1">
      <c r="A38" s="94"/>
      <c r="B38" s="94"/>
      <c r="C38" s="94"/>
      <c r="D38" s="99"/>
      <c r="E38" s="94"/>
      <c r="F38" s="94"/>
      <c r="G38" s="100"/>
      <c r="H38" s="100"/>
      <c r="I38" s="100"/>
      <c r="J38" s="97"/>
      <c r="K38" s="102" t="s">
        <v>2</v>
      </c>
      <c r="L38" s="159"/>
      <c r="M38" s="102" t="s">
        <v>3</v>
      </c>
    </row>
    <row r="39" spans="1:14" s="96" customFormat="1" ht="21.75" customHeight="1">
      <c r="A39" s="94"/>
      <c r="B39" s="94"/>
      <c r="C39" s="94"/>
      <c r="D39" s="99"/>
      <c r="E39" s="94"/>
      <c r="F39" s="94"/>
      <c r="G39" s="100"/>
      <c r="H39" s="100"/>
      <c r="I39" s="100"/>
      <c r="J39" s="97"/>
      <c r="K39" s="102" t="s">
        <v>4</v>
      </c>
      <c r="L39" s="159"/>
      <c r="M39" s="102"/>
    </row>
    <row r="40" spans="1:14" s="96" customFormat="1" ht="21.75" customHeight="1">
      <c r="A40" s="184" t="s">
        <v>32</v>
      </c>
      <c r="B40" s="122"/>
      <c r="C40" s="122"/>
      <c r="D40" s="122"/>
      <c r="E40" s="122"/>
      <c r="F40" s="122"/>
      <c r="G40" s="103"/>
      <c r="H40" s="103"/>
      <c r="I40" s="104"/>
      <c r="J40" s="105"/>
      <c r="K40" s="105"/>
      <c r="L40" s="105"/>
      <c r="M40" s="105"/>
    </row>
    <row r="41" spans="1:14" s="96" customFormat="1" ht="21.75" customHeight="1">
      <c r="A41" s="96" t="s">
        <v>26</v>
      </c>
      <c r="D41" s="106"/>
      <c r="E41" s="106"/>
      <c r="F41" s="106"/>
      <c r="G41" s="107"/>
      <c r="H41" s="107"/>
      <c r="I41" s="108">
        <v>12</v>
      </c>
      <c r="J41" s="109"/>
      <c r="K41" s="77">
        <v>274678224</v>
      </c>
      <c r="L41" s="187"/>
      <c r="M41" s="70">
        <v>233608668</v>
      </c>
      <c r="N41" s="111"/>
    </row>
    <row r="42" spans="1:14" s="96" customFormat="1" ht="21.75" customHeight="1">
      <c r="A42" s="96" t="s">
        <v>137</v>
      </c>
      <c r="D42" s="106"/>
      <c r="E42" s="106"/>
      <c r="F42" s="106"/>
      <c r="G42" s="107"/>
      <c r="H42" s="107"/>
      <c r="I42" s="108"/>
      <c r="J42" s="109"/>
      <c r="K42" s="77">
        <v>48439579</v>
      </c>
      <c r="L42" s="187"/>
      <c r="M42" s="70">
        <v>30548022</v>
      </c>
      <c r="N42" s="111"/>
    </row>
    <row r="43" spans="1:14" s="96" customFormat="1" ht="21.75" customHeight="1">
      <c r="A43" s="96" t="s">
        <v>27</v>
      </c>
      <c r="D43" s="106"/>
      <c r="E43" s="106"/>
      <c r="F43" s="106"/>
      <c r="G43" s="107"/>
      <c r="H43" s="107"/>
      <c r="I43" s="108">
        <v>13</v>
      </c>
      <c r="J43" s="109"/>
      <c r="K43" s="79">
        <v>404450731</v>
      </c>
      <c r="L43" s="187"/>
      <c r="M43" s="70">
        <v>400820341</v>
      </c>
      <c r="N43" s="111"/>
    </row>
    <row r="44" spans="1:14" s="96" customFormat="1" ht="21.75" customHeight="1">
      <c r="A44" s="96" t="s">
        <v>28</v>
      </c>
      <c r="D44" s="106"/>
      <c r="E44" s="106"/>
      <c r="F44" s="106"/>
      <c r="G44" s="107"/>
      <c r="H44" s="107"/>
      <c r="I44" s="108">
        <v>11</v>
      </c>
      <c r="J44" s="109"/>
      <c r="K44" s="79">
        <v>102879217</v>
      </c>
      <c r="L44" s="187"/>
      <c r="M44" s="70">
        <v>90451836</v>
      </c>
      <c r="N44" s="111"/>
    </row>
    <row r="45" spans="1:14" s="96" customFormat="1" ht="21.75" customHeight="1">
      <c r="A45" s="96" t="s">
        <v>29</v>
      </c>
      <c r="G45" s="112"/>
      <c r="H45" s="112"/>
      <c r="I45" s="113"/>
      <c r="J45" s="109"/>
      <c r="K45" s="79">
        <v>8406035</v>
      </c>
      <c r="L45" s="187"/>
      <c r="M45" s="70">
        <v>10536626</v>
      </c>
      <c r="N45" s="111"/>
    </row>
    <row r="46" spans="1:14" s="96" customFormat="1" ht="21.75" customHeight="1">
      <c r="A46" s="185" t="s">
        <v>30</v>
      </c>
      <c r="B46" s="114"/>
      <c r="C46" s="115"/>
      <c r="D46" s="114"/>
      <c r="E46" s="114"/>
      <c r="F46" s="114"/>
      <c r="G46" s="112"/>
      <c r="H46" s="112"/>
      <c r="I46" s="113"/>
      <c r="J46" s="117"/>
      <c r="K46" s="118">
        <f>SUM(K41:K45)</f>
        <v>838853786</v>
      </c>
      <c r="L46" s="117"/>
      <c r="M46" s="118">
        <f>SUM(M41:M45)</f>
        <v>765965493</v>
      </c>
      <c r="N46" s="111"/>
    </row>
    <row r="47" spans="1:14" s="96" customFormat="1" ht="21.75" customHeight="1">
      <c r="A47" s="99" t="s">
        <v>31</v>
      </c>
      <c r="G47" s="103"/>
      <c r="H47" s="103"/>
      <c r="I47" s="119"/>
      <c r="J47" s="120"/>
      <c r="K47" s="120"/>
      <c r="L47" s="120"/>
      <c r="M47" s="120"/>
    </row>
    <row r="48" spans="1:14" s="96" customFormat="1" ht="21.75" customHeight="1">
      <c r="A48" s="96" t="s">
        <v>33</v>
      </c>
      <c r="G48" s="107"/>
      <c r="H48" s="107"/>
      <c r="I48" s="108">
        <v>11</v>
      </c>
      <c r="J48" s="120"/>
      <c r="K48" s="70">
        <v>428210197</v>
      </c>
      <c r="L48" s="188"/>
      <c r="M48" s="70">
        <v>371007533</v>
      </c>
    </row>
    <row r="49" spans="1:13" s="96" customFormat="1" ht="21.75" customHeight="1">
      <c r="A49" s="96" t="s">
        <v>113</v>
      </c>
      <c r="G49" s="112"/>
      <c r="H49" s="112"/>
      <c r="I49" s="113"/>
      <c r="J49" s="120"/>
      <c r="K49" s="70">
        <v>2656859</v>
      </c>
      <c r="L49" s="188"/>
      <c r="M49" s="70">
        <v>2498973</v>
      </c>
    </row>
    <row r="50" spans="1:13" s="96" customFormat="1" ht="21.75" customHeight="1">
      <c r="A50" s="96" t="s">
        <v>34</v>
      </c>
      <c r="G50" s="112"/>
      <c r="H50" s="112"/>
      <c r="I50" s="121"/>
      <c r="J50" s="120"/>
      <c r="K50" s="70">
        <v>3343100</v>
      </c>
      <c r="L50" s="188"/>
      <c r="M50" s="70">
        <v>3343100</v>
      </c>
    </row>
    <row r="51" spans="1:13" s="96" customFormat="1" ht="21.75" customHeight="1">
      <c r="A51" s="99" t="s">
        <v>35</v>
      </c>
      <c r="G51" s="112"/>
      <c r="H51" s="112"/>
      <c r="I51" s="121"/>
      <c r="J51" s="120"/>
      <c r="K51" s="118">
        <f>SUM(K48:K50)</f>
        <v>434210156</v>
      </c>
      <c r="L51" s="120"/>
      <c r="M51" s="118">
        <f>SUM(M48:M50)</f>
        <v>376849606</v>
      </c>
    </row>
    <row r="52" spans="1:13" s="96" customFormat="1" ht="21.75" customHeight="1">
      <c r="A52" s="99" t="s">
        <v>36</v>
      </c>
      <c r="G52" s="112"/>
      <c r="H52" s="112"/>
      <c r="I52" s="121"/>
      <c r="J52" s="120"/>
      <c r="K52" s="118">
        <f>K46+K51</f>
        <v>1273063942</v>
      </c>
      <c r="L52" s="120"/>
      <c r="M52" s="118">
        <f>M46+M51</f>
        <v>1142815099</v>
      </c>
    </row>
    <row r="53" spans="1:13" s="96" customFormat="1" ht="21.75" customHeight="1">
      <c r="A53" s="99" t="s">
        <v>37</v>
      </c>
      <c r="B53" s="122"/>
      <c r="C53" s="122"/>
      <c r="D53" s="122"/>
      <c r="E53" s="122"/>
      <c r="F53" s="122"/>
      <c r="G53" s="124"/>
      <c r="H53" s="124"/>
      <c r="I53" s="125"/>
    </row>
    <row r="54" spans="1:13" s="96" customFormat="1" ht="21.75" customHeight="1">
      <c r="A54" s="138" t="s">
        <v>38</v>
      </c>
      <c r="B54" s="122"/>
      <c r="C54" s="122"/>
      <c r="D54" s="122"/>
      <c r="E54" s="122"/>
      <c r="F54" s="122"/>
      <c r="G54" s="124"/>
      <c r="H54" s="124"/>
      <c r="I54" s="125"/>
    </row>
    <row r="55" spans="1:13" s="96" customFormat="1" ht="21.75" customHeight="1">
      <c r="A55" s="138"/>
      <c r="B55" s="122" t="s">
        <v>39</v>
      </c>
      <c r="C55" s="122"/>
      <c r="D55" s="122"/>
      <c r="E55" s="122"/>
      <c r="F55" s="122"/>
      <c r="G55" s="124"/>
      <c r="H55" s="124"/>
      <c r="I55" s="125"/>
    </row>
    <row r="56" spans="1:13" s="96" customFormat="1" ht="21.75" customHeight="1" thickBot="1">
      <c r="A56" s="138"/>
      <c r="B56" s="122"/>
      <c r="C56" s="138" t="s">
        <v>40</v>
      </c>
      <c r="D56" s="122"/>
      <c r="E56" s="122"/>
      <c r="F56" s="122"/>
      <c r="G56" s="124"/>
      <c r="H56" s="124"/>
      <c r="I56" s="121"/>
      <c r="K56" s="126">
        <v>110000000</v>
      </c>
      <c r="M56" s="126">
        <v>110000000</v>
      </c>
    </row>
    <row r="57" spans="1:13" s="96" customFormat="1" ht="21.75" customHeight="1" thickTop="1">
      <c r="A57" s="138"/>
      <c r="B57" s="186" t="s">
        <v>41</v>
      </c>
      <c r="C57" s="127"/>
      <c r="D57" s="127"/>
      <c r="E57" s="127"/>
      <c r="F57" s="127"/>
      <c r="G57" s="124"/>
      <c r="H57" s="124"/>
      <c r="I57" s="125"/>
    </row>
    <row r="58" spans="1:13" s="96" customFormat="1" ht="21.75" customHeight="1">
      <c r="A58" s="138"/>
      <c r="B58" s="122"/>
      <c r="C58" s="138" t="s">
        <v>118</v>
      </c>
      <c r="D58" s="127"/>
      <c r="E58" s="127"/>
      <c r="F58" s="127"/>
      <c r="G58" s="112"/>
      <c r="H58" s="112"/>
      <c r="I58" s="121"/>
      <c r="J58" s="128"/>
      <c r="K58" s="70">
        <v>110000000</v>
      </c>
      <c r="L58" s="189"/>
      <c r="M58" s="70">
        <v>110000000</v>
      </c>
    </row>
    <row r="59" spans="1:13" s="96" customFormat="1" ht="21.75" customHeight="1">
      <c r="A59" s="138" t="s">
        <v>42</v>
      </c>
      <c r="B59" s="122"/>
      <c r="C59" s="127"/>
      <c r="D59" s="127"/>
      <c r="E59" s="127"/>
      <c r="F59" s="127"/>
      <c r="G59" s="112"/>
      <c r="H59" s="112"/>
      <c r="I59" s="121"/>
      <c r="J59" s="128"/>
      <c r="K59" s="110">
        <f>'Shareholder equity'!G16</f>
        <v>12287719</v>
      </c>
      <c r="L59" s="128"/>
      <c r="M59" s="110">
        <f>'Shareholder equity'!G12</f>
        <v>12287719</v>
      </c>
    </row>
    <row r="60" spans="1:13" s="96" customFormat="1" ht="21.75" customHeight="1">
      <c r="A60" s="196" t="s">
        <v>65</v>
      </c>
      <c r="B60" s="26"/>
      <c r="D60" s="127"/>
      <c r="E60" s="127"/>
      <c r="F60" s="127"/>
      <c r="G60" s="112"/>
      <c r="H60" s="112"/>
      <c r="I60" s="121"/>
      <c r="J60" s="128"/>
      <c r="K60" s="70">
        <v>1402883061</v>
      </c>
      <c r="L60" s="189"/>
      <c r="M60" s="70">
        <v>1402883061</v>
      </c>
    </row>
    <row r="61" spans="1:13" s="96" customFormat="1" ht="21.75" customHeight="1">
      <c r="A61" s="17" t="s">
        <v>43</v>
      </c>
      <c r="B61" s="17"/>
      <c r="C61" s="106"/>
      <c r="D61" s="106"/>
      <c r="E61" s="106"/>
      <c r="F61" s="106"/>
      <c r="G61" s="112"/>
      <c r="H61" s="112"/>
      <c r="I61" s="121"/>
      <c r="J61" s="117"/>
      <c r="K61" s="117"/>
      <c r="L61" s="117"/>
      <c r="M61" s="117"/>
    </row>
    <row r="62" spans="1:13" s="96" customFormat="1" ht="21.75" customHeight="1">
      <c r="A62" s="106"/>
      <c r="B62" s="106" t="s">
        <v>44</v>
      </c>
      <c r="C62" s="106"/>
      <c r="D62" s="94"/>
      <c r="E62" s="94"/>
      <c r="F62" s="94"/>
      <c r="G62" s="112"/>
      <c r="H62" s="112"/>
      <c r="I62" s="113">
        <v>15</v>
      </c>
      <c r="K62" s="110">
        <f>'Shareholder equity'!K16</f>
        <v>11000000</v>
      </c>
      <c r="M62" s="110">
        <f>'Shareholder equity'!K12</f>
        <v>11000000</v>
      </c>
    </row>
    <row r="63" spans="1:13" s="132" customFormat="1" ht="21.75" customHeight="1">
      <c r="A63" s="129"/>
      <c r="B63" s="129" t="s">
        <v>45</v>
      </c>
      <c r="C63" s="129"/>
      <c r="D63" s="130"/>
      <c r="E63" s="130"/>
      <c r="F63" s="130"/>
      <c r="G63" s="131"/>
      <c r="H63" s="131"/>
      <c r="I63" s="121"/>
      <c r="K63" s="70">
        <f>'Shareholder equity'!M16</f>
        <v>253186360</v>
      </c>
      <c r="L63" s="190"/>
      <c r="M63" s="70">
        <v>177915645</v>
      </c>
    </row>
    <row r="64" spans="1:13" s="132" customFormat="1" ht="21.75" customHeight="1">
      <c r="A64" s="129" t="s">
        <v>46</v>
      </c>
      <c r="B64" s="129"/>
      <c r="C64" s="129"/>
      <c r="D64" s="130"/>
      <c r="E64" s="130"/>
      <c r="F64" s="130"/>
      <c r="G64" s="131"/>
      <c r="H64" s="131"/>
      <c r="I64" s="121"/>
      <c r="K64" s="110">
        <f>'Shareholder equity'!O16</f>
        <v>-11272223</v>
      </c>
      <c r="M64" s="110">
        <f>'Shareholder equity'!O12</f>
        <v>-11272223</v>
      </c>
    </row>
    <row r="65" spans="1:13" s="96" customFormat="1" ht="21.75" customHeight="1">
      <c r="A65" s="116" t="s">
        <v>47</v>
      </c>
      <c r="B65" s="94"/>
      <c r="C65" s="94"/>
      <c r="D65" s="94"/>
      <c r="E65" s="94"/>
      <c r="F65" s="94"/>
      <c r="G65" s="112"/>
      <c r="H65" s="112"/>
      <c r="I65" s="121"/>
      <c r="J65" s="117"/>
      <c r="K65" s="118">
        <f>SUM(K58:K64)</f>
        <v>1778084917</v>
      </c>
      <c r="L65" s="117"/>
      <c r="M65" s="118">
        <f>SUM(M58:M64)</f>
        <v>1702814202</v>
      </c>
    </row>
    <row r="66" spans="1:13" s="96" customFormat="1" ht="21.75" customHeight="1" thickBot="1">
      <c r="A66" s="116" t="s">
        <v>48</v>
      </c>
      <c r="B66" s="94"/>
      <c r="C66" s="94"/>
      <c r="D66" s="94"/>
      <c r="E66" s="94"/>
      <c r="F66" s="94"/>
      <c r="G66" s="112"/>
      <c r="H66" s="112"/>
      <c r="I66" s="121"/>
      <c r="K66" s="133">
        <f>K52+K65</f>
        <v>3051148859</v>
      </c>
      <c r="M66" s="133">
        <f>M52+M65</f>
        <v>2845629301</v>
      </c>
    </row>
    <row r="67" spans="1:13" ht="21.75" customHeight="1" thickTop="1">
      <c r="B67" s="15"/>
      <c r="C67" s="15"/>
      <c r="D67" s="15"/>
      <c r="E67" s="15"/>
      <c r="F67" s="15"/>
      <c r="G67" s="27"/>
      <c r="H67" s="27"/>
      <c r="I67" s="76"/>
      <c r="J67" s="13"/>
      <c r="K67" s="191"/>
      <c r="L67" s="75"/>
      <c r="M67" s="75">
        <f>M27-M66</f>
        <v>0</v>
      </c>
    </row>
    <row r="68" spans="1:13" ht="21.75" customHeight="1">
      <c r="A68" s="1" t="s">
        <v>112</v>
      </c>
      <c r="B68" s="15"/>
      <c r="C68" s="15"/>
      <c r="D68" s="15"/>
      <c r="E68" s="15"/>
      <c r="F68" s="15"/>
      <c r="G68" s="27"/>
      <c r="H68" s="27"/>
      <c r="I68" s="18"/>
      <c r="J68" s="182"/>
      <c r="K68" s="183">
        <f>K27-K66</f>
        <v>0</v>
      </c>
      <c r="L68" s="182"/>
      <c r="M68" s="183">
        <f>M27-M66</f>
        <v>0</v>
      </c>
    </row>
    <row r="70" spans="1:13" ht="23.25" customHeight="1">
      <c r="M70" s="28"/>
    </row>
    <row r="71" spans="1:13" ht="23.25" customHeight="1">
      <c r="A71" s="28"/>
      <c r="B71" s="28"/>
      <c r="C71" s="28"/>
      <c r="D71" s="28"/>
      <c r="E71" s="28"/>
      <c r="F71" s="28"/>
      <c r="G71" s="29"/>
      <c r="H71" s="29"/>
      <c r="I71" s="3"/>
      <c r="J71" s="28"/>
      <c r="K71" s="28"/>
      <c r="L71" s="28"/>
      <c r="M71" s="28"/>
    </row>
    <row r="72" spans="1:13" ht="23.25" customHeight="1">
      <c r="A72" s="28"/>
      <c r="B72" s="28"/>
      <c r="C72" s="28"/>
      <c r="D72" s="28"/>
      <c r="E72" s="28"/>
      <c r="F72" s="28"/>
      <c r="G72" s="29"/>
      <c r="H72" s="29"/>
      <c r="I72" s="3"/>
      <c r="J72" s="28"/>
      <c r="K72" s="28"/>
      <c r="L72" s="28"/>
      <c r="M72" s="25"/>
    </row>
    <row r="73" spans="1:13" s="25" customFormat="1" ht="23.25" customHeight="1">
      <c r="G73" s="30"/>
      <c r="H73" s="30"/>
      <c r="M73" s="1"/>
    </row>
  </sheetData>
  <mergeCells count="6">
    <mergeCell ref="A32:M32"/>
    <mergeCell ref="A1:M1"/>
    <mergeCell ref="A2:M2"/>
    <mergeCell ref="A3:M3"/>
    <mergeCell ref="A34:M34"/>
    <mergeCell ref="A33:M33"/>
  </mergeCells>
  <phoneticPr fontId="19" type="noConversion"/>
  <pageMargins left="0.98425196850393704" right="0.39370078740157483" top="0.78740157480314965" bottom="0.39370078740157483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view="pageBreakPreview" zoomScaleNormal="80" zoomScaleSheetLayoutView="100" workbookViewId="0">
      <selection activeCell="A4" sqref="A4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.7109375" style="25" customWidth="1"/>
    <col min="11" max="11" width="16.7109375" style="25" customWidth="1"/>
    <col min="12" max="12" width="1.7109375" style="25" customWidth="1"/>
    <col min="13" max="13" width="16.7109375" style="25" customWidth="1"/>
    <col min="14" max="14" width="1.7109375" style="25" customWidth="1"/>
    <col min="15" max="15" width="13.5703125" style="25" customWidth="1"/>
    <col min="16" max="16" width="12" style="25" bestFit="1" customWidth="1"/>
    <col min="17" max="17" width="11.7109375" style="25" bestFit="1" customWidth="1"/>
    <col min="18" max="18" width="14.42578125" style="25" customWidth="1"/>
    <col min="19" max="16384" width="11.42578125" style="25"/>
  </cols>
  <sheetData>
    <row r="1" spans="1:13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</row>
    <row r="2" spans="1:13" ht="24" customHeight="1">
      <c r="A2" s="32" t="s">
        <v>49</v>
      </c>
      <c r="B2" s="32"/>
      <c r="C2" s="32"/>
      <c r="D2" s="32"/>
      <c r="E2" s="32"/>
      <c r="F2" s="32"/>
      <c r="G2" s="32"/>
      <c r="J2" s="33"/>
      <c r="K2" s="33"/>
      <c r="M2" s="33"/>
    </row>
    <row r="3" spans="1:13" ht="24" customHeight="1">
      <c r="A3" s="34" t="s">
        <v>140</v>
      </c>
      <c r="B3" s="32"/>
      <c r="C3" s="32"/>
      <c r="D3" s="32"/>
      <c r="E3" s="32"/>
      <c r="F3" s="32"/>
      <c r="G3" s="32"/>
    </row>
    <row r="4" spans="1:13" s="138" customFormat="1" ht="24" customHeight="1">
      <c r="A4" s="136"/>
      <c r="B4" s="137"/>
      <c r="C4" s="137"/>
      <c r="D4" s="137"/>
      <c r="E4" s="137"/>
      <c r="F4" s="137"/>
      <c r="G4" s="137"/>
      <c r="K4" s="97"/>
      <c r="M4" s="97"/>
    </row>
    <row r="5" spans="1:13" s="138" customFormat="1" ht="24" customHeight="1">
      <c r="H5" s="97"/>
      <c r="I5" s="97"/>
      <c r="J5" s="97"/>
      <c r="K5" s="98"/>
      <c r="L5" s="98"/>
      <c r="M5" s="158" t="s">
        <v>5</v>
      </c>
    </row>
    <row r="6" spans="1:13" s="138" customFormat="1" ht="24" customHeight="1">
      <c r="H6" s="139"/>
      <c r="I6" s="95" t="s">
        <v>7</v>
      </c>
      <c r="J6" s="140"/>
      <c r="K6" s="101" t="s">
        <v>124</v>
      </c>
      <c r="L6" s="159"/>
      <c r="M6" s="101" t="s">
        <v>116</v>
      </c>
    </row>
    <row r="7" spans="1:13" s="138" customFormat="1" ht="24" customHeight="1">
      <c r="A7" s="138" t="s">
        <v>50</v>
      </c>
      <c r="H7" s="112"/>
      <c r="I7" s="112"/>
      <c r="J7" s="123"/>
      <c r="K7" s="70">
        <v>687885478</v>
      </c>
      <c r="L7" s="25"/>
      <c r="M7" s="70">
        <v>508969536</v>
      </c>
    </row>
    <row r="8" spans="1:13" s="138" customFormat="1" ht="24" customHeight="1">
      <c r="A8" s="138" t="s">
        <v>138</v>
      </c>
      <c r="C8" s="114"/>
      <c r="D8" s="114"/>
      <c r="E8" s="114"/>
      <c r="F8" s="114"/>
      <c r="G8" s="114"/>
      <c r="H8" s="112"/>
      <c r="I8" s="112"/>
      <c r="J8" s="123"/>
      <c r="K8" s="69">
        <v>-341298682</v>
      </c>
      <c r="L8" s="25"/>
      <c r="M8" s="69">
        <v>-230280280</v>
      </c>
    </row>
    <row r="9" spans="1:13" s="138" customFormat="1" ht="24" customHeight="1">
      <c r="A9" s="199" t="s">
        <v>51</v>
      </c>
      <c r="B9" s="199"/>
      <c r="C9" s="199"/>
      <c r="D9" s="199"/>
      <c r="E9" s="114"/>
      <c r="F9" s="114"/>
      <c r="G9" s="114"/>
      <c r="H9" s="112"/>
      <c r="I9" s="112"/>
      <c r="J9" s="123"/>
      <c r="K9" s="141">
        <f>SUM(K7:K8)</f>
        <v>346586796</v>
      </c>
      <c r="M9" s="141">
        <f>SUM(M7:M8)</f>
        <v>278689256</v>
      </c>
    </row>
    <row r="10" spans="1:13" s="138" customFormat="1" ht="24" customHeight="1">
      <c r="A10" s="114" t="s">
        <v>52</v>
      </c>
      <c r="B10" s="142"/>
      <c r="C10" s="142"/>
      <c r="D10" s="142"/>
      <c r="E10" s="114"/>
      <c r="F10" s="114"/>
      <c r="G10" s="114"/>
      <c r="H10" s="112"/>
      <c r="I10" s="112"/>
      <c r="J10" s="123"/>
      <c r="K10" s="143"/>
      <c r="M10" s="143"/>
    </row>
    <row r="11" spans="1:13" s="138" customFormat="1" ht="24" customHeight="1">
      <c r="B11" s="142" t="s">
        <v>52</v>
      </c>
      <c r="C11" s="114"/>
      <c r="D11" s="114"/>
      <c r="E11" s="114"/>
      <c r="F11" s="114"/>
      <c r="G11" s="114"/>
      <c r="H11" s="112"/>
      <c r="I11" s="112"/>
      <c r="J11" s="123"/>
      <c r="K11" s="70">
        <v>1689887</v>
      </c>
      <c r="L11" s="25"/>
      <c r="M11" s="70">
        <v>2145618</v>
      </c>
    </row>
    <row r="12" spans="1:13" s="138" customFormat="1" ht="24" customHeight="1">
      <c r="B12" s="147" t="s">
        <v>53</v>
      </c>
      <c r="C12" s="144"/>
      <c r="D12" s="144"/>
      <c r="E12" s="144"/>
      <c r="F12" s="144"/>
      <c r="G12" s="144"/>
      <c r="H12" s="112"/>
      <c r="I12" s="112"/>
      <c r="J12" s="123"/>
      <c r="K12" s="118">
        <f>SUM(K11:K11)</f>
        <v>1689887</v>
      </c>
      <c r="M12" s="118">
        <f>SUM(M11:M11)</f>
        <v>2145618</v>
      </c>
    </row>
    <row r="13" spans="1:13" s="138" customFormat="1" ht="24" customHeight="1">
      <c r="A13" s="175" t="s">
        <v>54</v>
      </c>
      <c r="B13" s="145"/>
      <c r="C13" s="145"/>
      <c r="D13" s="145"/>
      <c r="E13" s="145"/>
      <c r="F13" s="145"/>
      <c r="G13" s="145"/>
      <c r="H13" s="112"/>
      <c r="I13" s="112"/>
      <c r="J13" s="123"/>
      <c r="K13" s="146">
        <f>K9+K12</f>
        <v>348276683</v>
      </c>
      <c r="M13" s="146">
        <f>M9+M12</f>
        <v>280834874</v>
      </c>
    </row>
    <row r="14" spans="1:13" s="138" customFormat="1" ht="24" customHeight="1">
      <c r="A14" s="144" t="s">
        <v>139</v>
      </c>
      <c r="B14" s="144"/>
      <c r="C14" s="144"/>
      <c r="D14" s="144"/>
      <c r="E14" s="144"/>
      <c r="F14" s="144"/>
      <c r="G14" s="144"/>
      <c r="H14" s="112"/>
      <c r="I14" s="112"/>
      <c r="J14" s="123"/>
      <c r="K14" s="70">
        <v>-183947125</v>
      </c>
      <c r="L14" s="25"/>
      <c r="M14" s="70">
        <v>-141687764</v>
      </c>
    </row>
    <row r="15" spans="1:13" s="138" customFormat="1" ht="24" customHeight="1">
      <c r="A15" s="144" t="s">
        <v>55</v>
      </c>
      <c r="B15" s="144"/>
      <c r="C15" s="144"/>
      <c r="D15" s="144"/>
      <c r="E15" s="144"/>
      <c r="F15" s="144"/>
      <c r="G15" s="144"/>
      <c r="H15" s="112"/>
      <c r="I15" s="112"/>
      <c r="J15" s="123"/>
      <c r="K15" s="70">
        <v>-73062720</v>
      </c>
      <c r="L15" s="25"/>
      <c r="M15" s="70">
        <v>-54416790</v>
      </c>
    </row>
    <row r="16" spans="1:13" s="138" customFormat="1" ht="24" customHeight="1">
      <c r="A16" s="175" t="s">
        <v>56</v>
      </c>
      <c r="B16" s="144"/>
      <c r="C16" s="144"/>
      <c r="D16" s="144"/>
      <c r="E16" s="144"/>
      <c r="F16" s="144"/>
      <c r="G16" s="144"/>
      <c r="H16" s="112"/>
      <c r="I16" s="112"/>
      <c r="J16" s="123"/>
      <c r="K16" s="118">
        <f>SUM(K14:K15)</f>
        <v>-257009845</v>
      </c>
      <c r="M16" s="118">
        <f>SUM(M14:M15)</f>
        <v>-196104554</v>
      </c>
    </row>
    <row r="17" spans="1:13" s="138" customFormat="1" ht="24" customHeight="1">
      <c r="A17" s="114" t="s">
        <v>57</v>
      </c>
      <c r="B17" s="114"/>
      <c r="C17" s="114"/>
      <c r="D17" s="114"/>
      <c r="E17" s="114"/>
      <c r="F17" s="114"/>
      <c r="G17" s="114"/>
      <c r="H17" s="112"/>
      <c r="I17" s="112"/>
      <c r="J17" s="123"/>
      <c r="K17" s="146">
        <f>+K13+K16</f>
        <v>91266838</v>
      </c>
      <c r="M17" s="146">
        <f>+M13+M16</f>
        <v>84730320</v>
      </c>
    </row>
    <row r="18" spans="1:13" s="138" customFormat="1" ht="24" customHeight="1">
      <c r="A18" s="144" t="s">
        <v>117</v>
      </c>
      <c r="B18" s="114"/>
      <c r="C18" s="114"/>
      <c r="D18" s="114"/>
      <c r="E18" s="114"/>
      <c r="F18" s="114"/>
      <c r="G18" s="114"/>
      <c r="H18" s="112"/>
      <c r="I18" s="112"/>
      <c r="J18" s="123"/>
      <c r="K18" s="70">
        <v>4428777</v>
      </c>
      <c r="L18" s="25"/>
      <c r="M18" s="70">
        <v>3698630</v>
      </c>
    </row>
    <row r="19" spans="1:13" s="138" customFormat="1" ht="24" customHeight="1">
      <c r="A19" s="144" t="s">
        <v>58</v>
      </c>
      <c r="B19" s="144"/>
      <c r="C19" s="144"/>
      <c r="D19" s="144"/>
      <c r="E19" s="144"/>
      <c r="F19" s="144"/>
      <c r="G19" s="144"/>
      <c r="H19" s="112"/>
      <c r="I19" s="112"/>
      <c r="J19" s="123"/>
      <c r="K19" s="69">
        <v>-5442929</v>
      </c>
      <c r="L19" s="25"/>
      <c r="M19" s="69">
        <v>-2785028</v>
      </c>
    </row>
    <row r="20" spans="1:13" s="138" customFormat="1" ht="24" customHeight="1">
      <c r="A20" s="147" t="s">
        <v>60</v>
      </c>
      <c r="B20" s="147"/>
      <c r="C20" s="147"/>
      <c r="D20" s="147"/>
      <c r="E20" s="147"/>
      <c r="F20" s="147"/>
      <c r="G20" s="147"/>
      <c r="H20" s="112"/>
      <c r="I20" s="112"/>
      <c r="J20" s="123"/>
      <c r="K20" s="146">
        <f>SUM(K17:K19)</f>
        <v>90252686</v>
      </c>
      <c r="M20" s="146">
        <f>SUM(M17:M19)</f>
        <v>85643922</v>
      </c>
    </row>
    <row r="21" spans="1:13" s="138" customFormat="1" ht="24" customHeight="1">
      <c r="A21" s="144" t="s">
        <v>80</v>
      </c>
      <c r="H21" s="148"/>
      <c r="I21" s="148">
        <v>14</v>
      </c>
      <c r="J21" s="123"/>
      <c r="K21" s="69">
        <v>-14981971</v>
      </c>
      <c r="L21" s="25"/>
      <c r="M21" s="69">
        <v>-16583186</v>
      </c>
    </row>
    <row r="22" spans="1:13" s="138" customFormat="1" ht="24" customHeight="1">
      <c r="A22" s="114" t="s">
        <v>59</v>
      </c>
      <c r="B22" s="144"/>
      <c r="C22" s="144"/>
      <c r="D22" s="144"/>
      <c r="E22" s="144"/>
      <c r="F22" s="144"/>
      <c r="G22" s="144"/>
      <c r="H22" s="112"/>
      <c r="I22" s="112"/>
      <c r="J22" s="123"/>
      <c r="K22" s="110">
        <f>SUM(K20:K21)</f>
        <v>75270715</v>
      </c>
      <c r="M22" s="110">
        <f>SUM(M20:M21)</f>
        <v>69060736</v>
      </c>
    </row>
    <row r="23" spans="1:13" s="138" customFormat="1" ht="24" customHeight="1">
      <c r="A23" s="44" t="s">
        <v>133</v>
      </c>
      <c r="B23" s="144"/>
      <c r="C23" s="144"/>
      <c r="D23" s="144"/>
      <c r="E23" s="144"/>
      <c r="F23" s="144"/>
      <c r="G23" s="144"/>
      <c r="H23" s="112"/>
      <c r="I23" s="112"/>
      <c r="J23" s="123"/>
      <c r="K23" s="193">
        <v>0</v>
      </c>
      <c r="M23" s="193">
        <v>0</v>
      </c>
    </row>
    <row r="24" spans="1:13" s="152" customFormat="1" ht="24" customHeight="1" thickBot="1">
      <c r="A24" s="192" t="s">
        <v>61</v>
      </c>
      <c r="B24" s="149"/>
      <c r="C24" s="150"/>
      <c r="D24" s="150"/>
      <c r="E24" s="150"/>
      <c r="F24" s="150"/>
      <c r="G24" s="150"/>
      <c r="H24" s="151"/>
      <c r="I24" s="151"/>
      <c r="J24" s="123"/>
      <c r="K24" s="133">
        <f>SUM(K22:K23)</f>
        <v>75270715</v>
      </c>
      <c r="L24" s="138"/>
      <c r="M24" s="133">
        <f>SUM(M22:M23)</f>
        <v>69060736</v>
      </c>
    </row>
    <row r="25" spans="1:13" s="152" customFormat="1" ht="24" customHeight="1" thickTop="1">
      <c r="A25" s="150"/>
      <c r="B25" s="150"/>
      <c r="C25" s="150"/>
      <c r="D25" s="150"/>
      <c r="E25" s="150"/>
      <c r="F25" s="150"/>
      <c r="G25" s="150"/>
      <c r="H25" s="151"/>
      <c r="I25" s="151"/>
      <c r="J25" s="123"/>
      <c r="K25" s="153"/>
      <c r="L25" s="138"/>
      <c r="M25" s="153"/>
    </row>
    <row r="26" spans="1:13" s="138" customFormat="1" ht="24" customHeight="1" thickBot="1">
      <c r="A26" s="96" t="s">
        <v>62</v>
      </c>
      <c r="B26" s="96"/>
      <c r="H26" s="148"/>
      <c r="I26" s="148"/>
      <c r="J26" s="123"/>
      <c r="K26" s="154">
        <f>K22/220000000</f>
        <v>0.34213961363636364</v>
      </c>
      <c r="M26" s="154">
        <f>M22/220000000</f>
        <v>0.31391243636363636</v>
      </c>
    </row>
    <row r="27" spans="1:13" ht="24" customHeight="1" thickTop="1">
      <c r="A27" s="9"/>
      <c r="B27" s="9"/>
      <c r="C27" s="9"/>
      <c r="D27" s="9"/>
      <c r="E27" s="9"/>
      <c r="F27" s="9"/>
      <c r="G27" s="9"/>
      <c r="H27" s="37"/>
      <c r="I27" s="37"/>
      <c r="J27" s="24"/>
      <c r="K27" s="12"/>
      <c r="M27" s="12"/>
    </row>
    <row r="28" spans="1:13" ht="24" customHeight="1">
      <c r="A28" s="1" t="s">
        <v>112</v>
      </c>
      <c r="B28" s="15"/>
      <c r="C28" s="15"/>
      <c r="D28" s="15"/>
      <c r="E28" s="15"/>
      <c r="F28" s="15"/>
      <c r="G28" s="15"/>
      <c r="H28" s="27"/>
      <c r="I28" s="18"/>
      <c r="J28" s="1"/>
      <c r="K28" s="61"/>
      <c r="M28" s="61"/>
    </row>
    <row r="29" spans="1:13" ht="24" customHeight="1">
      <c r="A29" s="1"/>
      <c r="B29" s="19"/>
      <c r="C29" s="19"/>
      <c r="D29" s="1"/>
      <c r="E29" s="1"/>
      <c r="F29" s="15"/>
      <c r="G29" s="19"/>
      <c r="H29" s="13"/>
      <c r="I29" s="1"/>
      <c r="J29" s="1"/>
      <c r="K29" s="61"/>
      <c r="M29" s="61"/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view="pageBreakPreview" zoomScaleNormal="80" zoomScaleSheetLayoutView="100" workbookViewId="0">
      <selection activeCell="E12" sqref="E12"/>
    </sheetView>
  </sheetViews>
  <sheetFormatPr defaultColWidth="11.42578125" defaultRowHeight="22.15" customHeight="1"/>
  <cols>
    <col min="1" max="1" width="2.28515625" style="25" customWidth="1"/>
    <col min="2" max="2" width="19.42578125" style="25" customWidth="1"/>
    <col min="3" max="3" width="11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8" width="2" style="25" customWidth="1"/>
    <col min="19" max="19" width="12.42578125" style="25" bestFit="1" customWidth="1"/>
    <col min="20" max="16384" width="11.42578125" style="25"/>
  </cols>
  <sheetData>
    <row r="1" spans="1:18" ht="25.5" customHeight="1">
      <c r="A1" s="162" t="str">
        <f>PL!A1</f>
        <v>THE KLINIQUE MEDICAL CLINIC PUBLIC COMPANY LIMITED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2"/>
      <c r="Q1" s="164"/>
    </row>
    <row r="2" spans="1:18" ht="25.5" customHeight="1">
      <c r="A2" s="163" t="s">
        <v>63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5"/>
      <c r="N2" s="164"/>
      <c r="O2" s="164"/>
      <c r="P2" s="164"/>
      <c r="Q2" s="164"/>
    </row>
    <row r="3" spans="1:18" s="165" customFormat="1" ht="25.5" customHeight="1">
      <c r="A3" s="200" t="str">
        <f>PL!A3</f>
        <v>FOR THE THREE-MONTH PERIODS ENDED MARCH 31, 2024 (UNAUDITED/REVIEWED ONLY)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166"/>
      <c r="P3" s="166"/>
    </row>
    <row r="4" spans="1:18" s="165" customFormat="1" ht="25.5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8" s="1" customFormat="1" ht="25.5" customHeight="1">
      <c r="E5" s="201" t="s">
        <v>5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18" s="3" customFormat="1" ht="25.5" customHeight="1">
      <c r="E6" s="6" t="s">
        <v>64</v>
      </c>
      <c r="F6" s="167"/>
      <c r="G6" s="167" t="s">
        <v>65</v>
      </c>
      <c r="H6" s="167"/>
      <c r="J6" s="167"/>
      <c r="K6" s="202" t="s">
        <v>43</v>
      </c>
      <c r="L6" s="202"/>
      <c r="M6" s="202"/>
      <c r="N6" s="167"/>
      <c r="O6" s="167" t="s">
        <v>72</v>
      </c>
      <c r="P6" s="167"/>
      <c r="Q6" s="167"/>
    </row>
    <row r="7" spans="1:18" s="3" customFormat="1" ht="25.5" customHeight="1">
      <c r="E7" s="6" t="s">
        <v>66</v>
      </c>
      <c r="F7" s="167"/>
      <c r="G7" s="167" t="s">
        <v>67</v>
      </c>
      <c r="H7" s="167"/>
      <c r="I7" s="167"/>
      <c r="J7" s="167"/>
      <c r="K7" s="167" t="s">
        <v>70</v>
      </c>
      <c r="L7" s="167"/>
      <c r="M7" s="167"/>
      <c r="N7" s="167"/>
      <c r="O7" s="167" t="s">
        <v>73</v>
      </c>
      <c r="P7" s="167"/>
      <c r="Q7" s="167" t="s">
        <v>74</v>
      </c>
    </row>
    <row r="8" spans="1:18" s="3" customFormat="1" ht="25.5" customHeight="1">
      <c r="C8" s="168"/>
      <c r="E8" s="58" t="s">
        <v>68</v>
      </c>
      <c r="F8" s="167"/>
      <c r="G8" s="169" t="s">
        <v>69</v>
      </c>
      <c r="H8" s="167"/>
      <c r="I8" s="195" t="s">
        <v>65</v>
      </c>
      <c r="J8" s="167"/>
      <c r="K8" s="169" t="s">
        <v>71</v>
      </c>
      <c r="L8" s="167"/>
      <c r="M8" s="169" t="s">
        <v>45</v>
      </c>
      <c r="N8" s="167"/>
      <c r="O8" s="169" t="s">
        <v>75</v>
      </c>
      <c r="P8" s="167"/>
      <c r="Q8" s="169" t="s">
        <v>76</v>
      </c>
    </row>
    <row r="9" spans="1:18" s="3" customFormat="1" ht="25.5" customHeight="1">
      <c r="E9" s="24"/>
    </row>
    <row r="10" spans="1:18" s="10" customFormat="1" ht="25.5" customHeight="1">
      <c r="A10" s="170" t="s">
        <v>119</v>
      </c>
      <c r="C10" s="91"/>
      <c r="E10" s="77">
        <v>110000000</v>
      </c>
      <c r="F10" s="78"/>
      <c r="G10" s="77">
        <v>12287719</v>
      </c>
      <c r="H10" s="78"/>
      <c r="I10" s="77">
        <v>1402883061</v>
      </c>
      <c r="J10" s="78"/>
      <c r="K10" s="77">
        <v>11000000</v>
      </c>
      <c r="L10" s="78"/>
      <c r="M10" s="79">
        <v>120854969</v>
      </c>
      <c r="N10" s="83"/>
      <c r="O10" s="83">
        <v>-11272223</v>
      </c>
      <c r="P10" s="83"/>
      <c r="Q10" s="80">
        <f>SUM(E10:O10)</f>
        <v>1645753526</v>
      </c>
    </row>
    <row r="11" spans="1:18" s="10" customFormat="1" ht="25.5" customHeight="1">
      <c r="A11" s="93" t="s">
        <v>121</v>
      </c>
      <c r="B11" s="25"/>
      <c r="C11" s="91"/>
      <c r="E11" s="77">
        <v>0</v>
      </c>
      <c r="F11" s="78"/>
      <c r="G11" s="77">
        <v>0</v>
      </c>
      <c r="H11" s="78"/>
      <c r="I11" s="77">
        <v>0</v>
      </c>
      <c r="J11" s="78"/>
      <c r="K11" s="77">
        <v>0</v>
      </c>
      <c r="L11" s="78"/>
      <c r="M11" s="79">
        <v>69060736</v>
      </c>
      <c r="N11" s="83"/>
      <c r="O11" s="83">
        <v>0</v>
      </c>
      <c r="P11" s="83"/>
      <c r="Q11" s="80">
        <f>SUM(E11:O11)</f>
        <v>69060736</v>
      </c>
    </row>
    <row r="12" spans="1:18" s="10" customFormat="1" ht="25.5" customHeight="1">
      <c r="A12" s="170" t="s">
        <v>120</v>
      </c>
      <c r="C12" s="91"/>
      <c r="E12" s="81">
        <f>SUM(E10:E11)</f>
        <v>110000000</v>
      </c>
      <c r="F12" s="83"/>
      <c r="G12" s="81">
        <f>SUM(G10:G11)</f>
        <v>12287719</v>
      </c>
      <c r="H12" s="83"/>
      <c r="I12" s="81">
        <f>SUM(I10:I11)</f>
        <v>1402883061</v>
      </c>
      <c r="J12" s="83"/>
      <c r="K12" s="81">
        <f>SUM(K10:K11)</f>
        <v>11000000</v>
      </c>
      <c r="L12" s="83"/>
      <c r="M12" s="81">
        <f>SUM(M10:M11)</f>
        <v>189915705</v>
      </c>
      <c r="N12" s="83"/>
      <c r="O12" s="81">
        <f>SUM(O10:O11)</f>
        <v>-11272223</v>
      </c>
      <c r="P12" s="83"/>
      <c r="Q12" s="81">
        <f>SUM(Q10:Q11)</f>
        <v>1714814262</v>
      </c>
      <c r="R12" s="64"/>
    </row>
    <row r="13" spans="1:18" s="10" customFormat="1" ht="25.5" customHeight="1">
      <c r="A13" s="32"/>
      <c r="C13" s="91"/>
      <c r="E13" s="171"/>
      <c r="F13" s="62"/>
      <c r="G13" s="171"/>
      <c r="H13" s="62"/>
      <c r="I13" s="171"/>
      <c r="J13" s="62"/>
      <c r="K13" s="171"/>
      <c r="L13" s="62"/>
      <c r="M13" s="171"/>
      <c r="N13" s="171"/>
      <c r="O13" s="171"/>
      <c r="P13" s="171"/>
      <c r="Q13" s="171"/>
    </row>
    <row r="14" spans="1:18" ht="25.5" customHeight="1">
      <c r="A14" s="172" t="s">
        <v>126</v>
      </c>
      <c r="B14" s="24"/>
      <c r="C14" s="24"/>
      <c r="D14" s="24"/>
      <c r="E14" s="77">
        <v>110000000</v>
      </c>
      <c r="F14" s="78"/>
      <c r="G14" s="77">
        <v>12287719</v>
      </c>
      <c r="H14" s="78"/>
      <c r="I14" s="77">
        <v>1402883061</v>
      </c>
      <c r="J14" s="78"/>
      <c r="K14" s="77">
        <v>11000000</v>
      </c>
      <c r="L14" s="78"/>
      <c r="M14" s="77">
        <v>177915645</v>
      </c>
      <c r="N14" s="83"/>
      <c r="O14" s="77">
        <v>-11272223</v>
      </c>
      <c r="P14" s="83"/>
      <c r="Q14" s="80">
        <f>SUM(E14:O14)</f>
        <v>1702814202</v>
      </c>
    </row>
    <row r="15" spans="1:18" s="10" customFormat="1" ht="25.5" customHeight="1">
      <c r="A15" s="93" t="s">
        <v>121</v>
      </c>
      <c r="B15" s="25"/>
      <c r="C15" s="91"/>
      <c r="E15" s="77">
        <v>0</v>
      </c>
      <c r="F15" s="78"/>
      <c r="G15" s="77">
        <v>0</v>
      </c>
      <c r="H15" s="78"/>
      <c r="I15" s="77">
        <v>0</v>
      </c>
      <c r="J15" s="78"/>
      <c r="K15" s="77">
        <v>0</v>
      </c>
      <c r="L15" s="78"/>
      <c r="M15" s="79">
        <f>PL!K22</f>
        <v>75270715</v>
      </c>
      <c r="N15" s="83"/>
      <c r="O15" s="83">
        <v>0</v>
      </c>
      <c r="P15" s="83"/>
      <c r="Q15" s="80">
        <f>SUM(E15:O15)</f>
        <v>75270715</v>
      </c>
    </row>
    <row r="16" spans="1:18" s="10" customFormat="1" ht="25.5" customHeight="1">
      <c r="A16" s="170" t="s">
        <v>127</v>
      </c>
      <c r="C16" s="91"/>
      <c r="E16" s="81">
        <f>SUM(E14:E15)</f>
        <v>110000000</v>
      </c>
      <c r="F16" s="83"/>
      <c r="G16" s="81">
        <f>SUM(G14:G15)</f>
        <v>12287719</v>
      </c>
      <c r="H16" s="83"/>
      <c r="I16" s="81">
        <f>SUM(I14:I15)</f>
        <v>1402883061</v>
      </c>
      <c r="J16" s="83"/>
      <c r="K16" s="81">
        <f>SUM(K14:K15)</f>
        <v>11000000</v>
      </c>
      <c r="L16" s="83"/>
      <c r="M16" s="82">
        <f>SUM(M14:M15)</f>
        <v>253186360</v>
      </c>
      <c r="N16" s="83"/>
      <c r="O16" s="82">
        <f>SUM(O14:O15)</f>
        <v>-11272223</v>
      </c>
      <c r="P16" s="83"/>
      <c r="Q16" s="82">
        <f>SUM(Q14:Q15)</f>
        <v>1778084917</v>
      </c>
      <c r="R16" s="64"/>
    </row>
    <row r="17" spans="1:17" ht="25.5" customHeight="1">
      <c r="A17" s="32"/>
      <c r="B17" s="10"/>
      <c r="C17" s="24"/>
      <c r="D17" s="24"/>
      <c r="E17" s="171"/>
      <c r="F17" s="62"/>
      <c r="G17" s="171"/>
      <c r="H17" s="62"/>
      <c r="I17" s="171"/>
      <c r="J17" s="62"/>
      <c r="K17" s="171"/>
      <c r="L17" s="62"/>
      <c r="M17" s="171"/>
      <c r="N17" s="171"/>
      <c r="O17" s="171"/>
      <c r="P17" s="171"/>
      <c r="Q17" s="171"/>
    </row>
    <row r="18" spans="1:17" ht="25.5" customHeight="1">
      <c r="A18" s="32"/>
      <c r="B18" s="10"/>
      <c r="C18" s="173"/>
      <c r="D18" s="173"/>
      <c r="E18" s="171"/>
      <c r="F18" s="62"/>
      <c r="G18" s="171"/>
      <c r="H18" s="62"/>
      <c r="I18" s="171"/>
      <c r="J18" s="62"/>
      <c r="K18" s="171"/>
      <c r="L18" s="62"/>
      <c r="M18" s="171"/>
      <c r="N18" s="171"/>
      <c r="O18" s="171"/>
      <c r="P18" s="171"/>
      <c r="Q18" s="171"/>
    </row>
    <row r="19" spans="1:17" ht="25.5" customHeight="1">
      <c r="A19" s="32"/>
      <c r="B19" s="10"/>
      <c r="C19" s="173"/>
      <c r="D19" s="173"/>
      <c r="E19" s="171"/>
      <c r="F19" s="62"/>
      <c r="G19" s="171"/>
      <c r="H19" s="62"/>
      <c r="I19" s="171"/>
      <c r="J19" s="62"/>
      <c r="K19" s="171"/>
      <c r="L19" s="62"/>
      <c r="M19" s="171"/>
      <c r="N19" s="171"/>
      <c r="O19" s="171"/>
      <c r="P19" s="171"/>
      <c r="Q19" s="171"/>
    </row>
    <row r="20" spans="1:17" ht="25.5" customHeight="1">
      <c r="A20" s="1" t="s">
        <v>112</v>
      </c>
      <c r="B20" s="15"/>
      <c r="C20" s="15"/>
      <c r="D20" s="15"/>
      <c r="E20" s="15"/>
      <c r="F20" s="15"/>
      <c r="G20" s="15"/>
      <c r="H20" s="27"/>
      <c r="I20" s="15"/>
      <c r="J20" s="27"/>
      <c r="K20" s="27"/>
      <c r="L20" s="18"/>
      <c r="M20" s="171"/>
      <c r="N20" s="171"/>
      <c r="O20" s="171"/>
      <c r="P20" s="171"/>
      <c r="Q20" s="171"/>
    </row>
    <row r="21" spans="1:17" ht="22.15" customHeight="1">
      <c r="A21" s="32"/>
      <c r="B21" s="10"/>
      <c r="C21" s="173"/>
      <c r="D21" s="173"/>
      <c r="E21" s="171"/>
      <c r="F21" s="62"/>
      <c r="G21" s="171"/>
      <c r="H21" s="62"/>
      <c r="I21" s="171"/>
      <c r="J21" s="62"/>
      <c r="K21" s="171"/>
      <c r="L21" s="62"/>
      <c r="M21" s="171"/>
      <c r="N21" s="171"/>
      <c r="O21" s="171"/>
      <c r="P21" s="171"/>
      <c r="Q21" s="171"/>
    </row>
    <row r="22" spans="1:17" ht="22.15" customHeight="1">
      <c r="A22" s="19"/>
      <c r="B22" s="15"/>
      <c r="C22" s="15"/>
      <c r="D22" s="19"/>
      <c r="E22" s="15"/>
      <c r="F22" s="15"/>
      <c r="G22" s="15"/>
      <c r="H22" s="15"/>
      <c r="I22" s="15"/>
      <c r="J22" s="15"/>
    </row>
    <row r="23" spans="1:17" ht="22.15" customHeight="1">
      <c r="A23" s="19"/>
      <c r="B23" s="15"/>
      <c r="C23" s="15"/>
      <c r="D23" s="19"/>
      <c r="E23" s="174"/>
      <c r="F23" s="19"/>
      <c r="G23" s="1"/>
      <c r="H23" s="15"/>
      <c r="I23" s="1"/>
      <c r="J23" s="15"/>
      <c r="K23" s="61"/>
    </row>
    <row r="24" spans="1:17" ht="22.15" customHeight="1">
      <c r="B24" s="1"/>
    </row>
  </sheetData>
  <mergeCells count="3">
    <mergeCell ref="A3:N3"/>
    <mergeCell ref="E5:Q5"/>
    <mergeCell ref="K6:M6"/>
  </mergeCells>
  <pageMargins left="0.78740157480314965" right="0.39370078740157483" top="0.78740157480314965" bottom="0.39370078740157483" header="0.35433070866141736" footer="0.31496062992125984"/>
  <pageSetup paperSize="9" scale="85" firstPageNumber="4" orientation="landscape" useFirstPageNumber="1" r:id="rId1"/>
  <headerFooter scaleWithDoc="0" alignWithMargins="0">
    <oddFooter>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6"/>
  <sheetViews>
    <sheetView tabSelected="1" view="pageBreakPreview" topLeftCell="A53" zoomScaleNormal="80" zoomScaleSheetLayoutView="100" workbookViewId="0">
      <selection activeCell="K57" sqref="K57"/>
    </sheetView>
  </sheetViews>
  <sheetFormatPr defaultColWidth="11.42578125" defaultRowHeight="22.15" customHeight="1"/>
  <cols>
    <col min="1" max="2" width="3.7109375" style="25" customWidth="1"/>
    <col min="3" max="3" width="5" style="25" customWidth="1"/>
    <col min="4" max="5" width="9.28515625" style="25" customWidth="1"/>
    <col min="6" max="7" width="9.28515625" style="24" customWidth="1"/>
    <col min="8" max="8" width="4.7109375" style="24" customWidth="1"/>
    <col min="9" max="9" width="9.28515625" style="24" customWidth="1"/>
    <col min="10" max="10" width="1.28515625" style="24" customWidth="1"/>
    <col min="11" max="11" width="15.42578125" style="25" customWidth="1"/>
    <col min="12" max="12" width="1.7109375" style="25" customWidth="1"/>
    <col min="13" max="13" width="15.425781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2.5" customHeight="1">
      <c r="A1" s="19" t="str">
        <f>PL!A1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2.5" customHeight="1">
      <c r="A2" s="32" t="s">
        <v>77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2.5" customHeight="1">
      <c r="A3" s="34" t="str">
        <f>PL!A3</f>
        <v>FOR THE THREE-MONTH PERIODS ENDED MARCH 31, 2024 (UNAUDITED/REVIEWED ONLY)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2.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3"/>
      <c r="L4" s="10"/>
      <c r="M4" s="63"/>
    </row>
    <row r="5" spans="1:13" ht="22.5" customHeight="1">
      <c r="C5" s="32"/>
      <c r="D5" s="32"/>
      <c r="E5" s="32"/>
      <c r="F5" s="25"/>
      <c r="G5" s="10"/>
      <c r="H5" s="10"/>
      <c r="I5" s="10"/>
      <c r="J5" s="10"/>
      <c r="K5" s="98"/>
      <c r="L5" s="98"/>
      <c r="M5" s="158" t="s">
        <v>5</v>
      </c>
    </row>
    <row r="6" spans="1:13" ht="22.5" customHeight="1">
      <c r="C6" s="32"/>
      <c r="D6" s="32"/>
      <c r="E6" s="32"/>
      <c r="F6" s="25"/>
      <c r="G6" s="38"/>
      <c r="H6" s="6"/>
      <c r="I6" s="38"/>
      <c r="J6" s="32"/>
      <c r="K6" s="101" t="s">
        <v>124</v>
      </c>
      <c r="L6" s="159"/>
      <c r="M6" s="101" t="s">
        <v>116</v>
      </c>
    </row>
    <row r="7" spans="1:13" s="10" customFormat="1" ht="22.5" customHeight="1">
      <c r="A7" s="10" t="s">
        <v>78</v>
      </c>
      <c r="C7" s="25"/>
      <c r="F7" s="33"/>
      <c r="G7" s="33"/>
      <c r="H7" s="33"/>
      <c r="I7" s="33"/>
      <c r="J7" s="33"/>
      <c r="K7" s="33"/>
      <c r="L7" s="25"/>
      <c r="M7" s="33"/>
    </row>
    <row r="8" spans="1:13" ht="22.5" customHeight="1">
      <c r="A8" s="9"/>
      <c r="B8" s="9" t="s">
        <v>59</v>
      </c>
      <c r="D8" s="9"/>
      <c r="E8" s="9"/>
      <c r="F8" s="36"/>
      <c r="G8" s="39"/>
      <c r="H8" s="40"/>
      <c r="I8" s="39"/>
      <c r="J8" s="36"/>
      <c r="K8" s="70">
        <f>+PL!K24</f>
        <v>75270715</v>
      </c>
      <c r="L8" s="33"/>
      <c r="M8" s="70">
        <f>+PL!M24</f>
        <v>69060736</v>
      </c>
    </row>
    <row r="9" spans="1:13" ht="22.5" customHeight="1">
      <c r="A9" s="10" t="s">
        <v>79</v>
      </c>
      <c r="B9" s="9"/>
      <c r="D9" s="9"/>
      <c r="E9" s="9"/>
      <c r="F9" s="36"/>
      <c r="G9" s="40"/>
      <c r="H9" s="40"/>
      <c r="I9" s="40"/>
      <c r="J9" s="36"/>
      <c r="K9" s="33"/>
      <c r="L9" s="33"/>
      <c r="M9" s="33"/>
    </row>
    <row r="10" spans="1:13" ht="22.5" customHeight="1">
      <c r="A10" s="10"/>
      <c r="B10" s="9" t="s">
        <v>80</v>
      </c>
      <c r="D10" s="9"/>
      <c r="E10" s="9"/>
      <c r="F10" s="36"/>
      <c r="G10" s="40"/>
      <c r="H10" s="40"/>
      <c r="I10" s="40"/>
      <c r="J10" s="36"/>
      <c r="K10" s="70">
        <v>14981971</v>
      </c>
      <c r="L10" s="33"/>
      <c r="M10" s="70">
        <v>16583186</v>
      </c>
    </row>
    <row r="11" spans="1:13" ht="22.5" customHeight="1">
      <c r="A11" s="9"/>
      <c r="B11" s="9" t="s">
        <v>81</v>
      </c>
      <c r="D11" s="9"/>
      <c r="E11" s="9"/>
      <c r="F11" s="36"/>
      <c r="G11" s="42"/>
      <c r="H11" s="40"/>
      <c r="I11" s="42"/>
      <c r="J11" s="36"/>
      <c r="K11" s="70">
        <v>5442929</v>
      </c>
      <c r="L11" s="33"/>
      <c r="M11" s="70">
        <v>2785028</v>
      </c>
    </row>
    <row r="12" spans="1:13" ht="22.5" customHeight="1">
      <c r="A12" s="9"/>
      <c r="B12" s="144" t="s">
        <v>117</v>
      </c>
      <c r="D12" s="9"/>
      <c r="E12" s="9"/>
      <c r="F12" s="36"/>
      <c r="G12" s="42"/>
      <c r="H12" s="40"/>
      <c r="I12" s="42"/>
      <c r="J12" s="36"/>
      <c r="K12" s="70">
        <v>-4428777</v>
      </c>
      <c r="L12" s="33"/>
      <c r="M12" s="70">
        <v>-3698630</v>
      </c>
    </row>
    <row r="13" spans="1:13" ht="22.5" customHeight="1">
      <c r="A13" s="9"/>
      <c r="B13" s="9" t="s">
        <v>82</v>
      </c>
      <c r="D13" s="9"/>
      <c r="E13" s="9"/>
      <c r="F13" s="36"/>
      <c r="G13" s="42"/>
      <c r="H13" s="40"/>
      <c r="I13" s="42"/>
      <c r="J13" s="36"/>
      <c r="K13" s="70">
        <v>61534385</v>
      </c>
      <c r="L13" s="33"/>
      <c r="M13" s="70">
        <v>43215268</v>
      </c>
    </row>
    <row r="14" spans="1:13" ht="22.5" customHeight="1">
      <c r="A14" s="9"/>
      <c r="B14" s="9" t="s">
        <v>134</v>
      </c>
      <c r="D14" s="9"/>
      <c r="E14" s="9"/>
      <c r="F14" s="36"/>
      <c r="G14" s="42"/>
      <c r="H14" s="40"/>
      <c r="I14" s="42"/>
      <c r="J14" s="36"/>
      <c r="K14" s="70">
        <v>161274</v>
      </c>
      <c r="L14" s="33"/>
      <c r="M14" s="70">
        <v>-205513</v>
      </c>
    </row>
    <row r="15" spans="1:13" ht="22.5" customHeight="1">
      <c r="A15" s="9"/>
      <c r="B15" s="9" t="s">
        <v>128</v>
      </c>
      <c r="D15" s="9"/>
      <c r="E15" s="9"/>
      <c r="F15" s="36"/>
      <c r="G15" s="42"/>
      <c r="H15" s="40"/>
      <c r="I15" s="42"/>
      <c r="J15" s="36"/>
      <c r="K15" s="70">
        <v>-1408021</v>
      </c>
      <c r="L15" s="33"/>
      <c r="M15" s="70">
        <v>7</v>
      </c>
    </row>
    <row r="16" spans="1:13" ht="22.5" customHeight="1">
      <c r="A16" s="9"/>
      <c r="B16" s="9" t="s">
        <v>122</v>
      </c>
      <c r="D16" s="9"/>
      <c r="E16" s="9"/>
      <c r="F16" s="36"/>
      <c r="G16" s="42"/>
      <c r="H16" s="40"/>
      <c r="I16" s="42"/>
      <c r="J16" s="36"/>
      <c r="K16" s="70">
        <v>-166443550</v>
      </c>
      <c r="L16" s="33"/>
      <c r="M16" s="70">
        <v>-150199124</v>
      </c>
    </row>
    <row r="17" spans="1:13" ht="22.5" customHeight="1">
      <c r="A17" s="9"/>
      <c r="B17" s="9" t="s">
        <v>83</v>
      </c>
      <c r="D17" s="9"/>
      <c r="E17" s="9"/>
      <c r="F17" s="36"/>
      <c r="G17" s="42"/>
      <c r="H17" s="40"/>
      <c r="I17" s="42"/>
      <c r="J17" s="36"/>
      <c r="K17" s="70">
        <v>157886</v>
      </c>
      <c r="L17" s="33"/>
      <c r="M17" s="70">
        <v>88389</v>
      </c>
    </row>
    <row r="18" spans="1:13" ht="22.5" customHeight="1">
      <c r="A18" s="10" t="s">
        <v>84</v>
      </c>
      <c r="E18" s="9"/>
      <c r="F18" s="36"/>
      <c r="G18" s="43"/>
      <c r="H18" s="40"/>
      <c r="I18" s="43"/>
      <c r="J18" s="36"/>
      <c r="K18" s="67"/>
      <c r="L18" s="33"/>
      <c r="M18" s="67"/>
    </row>
    <row r="19" spans="1:13" ht="22.5" customHeight="1">
      <c r="A19" s="1"/>
      <c r="B19" s="1" t="s">
        <v>85</v>
      </c>
      <c r="E19" s="9"/>
      <c r="F19" s="36"/>
      <c r="G19" s="42"/>
      <c r="H19" s="40"/>
      <c r="I19" s="42"/>
      <c r="J19" s="36"/>
      <c r="K19" s="70">
        <v>2138222</v>
      </c>
      <c r="L19" s="33"/>
      <c r="M19" s="70">
        <v>9010</v>
      </c>
    </row>
    <row r="20" spans="1:13" ht="22.5" customHeight="1">
      <c r="A20" s="1"/>
      <c r="B20" s="1" t="s">
        <v>86</v>
      </c>
      <c r="E20" s="9"/>
      <c r="F20" s="36"/>
      <c r="G20" s="42"/>
      <c r="H20" s="40"/>
      <c r="I20" s="42"/>
      <c r="J20" s="36"/>
      <c r="K20" s="70">
        <v>-35866939</v>
      </c>
      <c r="L20" s="33"/>
      <c r="M20" s="70">
        <v>-13245206</v>
      </c>
    </row>
    <row r="21" spans="1:13" ht="22.5" customHeight="1">
      <c r="A21" s="9"/>
      <c r="B21" s="1" t="s">
        <v>87</v>
      </c>
      <c r="E21" s="9"/>
      <c r="F21" s="36"/>
      <c r="G21" s="42"/>
      <c r="H21" s="40"/>
      <c r="I21" s="42"/>
      <c r="J21" s="36"/>
      <c r="K21" s="70">
        <v>402862</v>
      </c>
      <c r="L21" s="33"/>
      <c r="M21" s="70">
        <v>523850</v>
      </c>
    </row>
    <row r="22" spans="1:13" ht="22.5" customHeight="1">
      <c r="A22" s="9"/>
      <c r="B22" s="1" t="s">
        <v>88</v>
      </c>
      <c r="E22" s="9"/>
      <c r="F22" s="36"/>
      <c r="G22" s="42"/>
      <c r="H22" s="40"/>
      <c r="I22" s="42"/>
      <c r="J22" s="36"/>
      <c r="K22" s="70">
        <v>3141371</v>
      </c>
      <c r="L22" s="33"/>
      <c r="M22" s="70">
        <v>-1683789</v>
      </c>
    </row>
    <row r="23" spans="1:13" ht="22.5" customHeight="1">
      <c r="A23" s="44"/>
      <c r="B23" s="1" t="s">
        <v>89</v>
      </c>
      <c r="E23" s="9"/>
      <c r="F23" s="36"/>
      <c r="G23" s="42"/>
      <c r="H23" s="40"/>
      <c r="I23" s="42"/>
      <c r="J23" s="36"/>
      <c r="K23" s="70">
        <v>-29076531</v>
      </c>
      <c r="L23" s="33"/>
      <c r="M23" s="70">
        <v>-13025177</v>
      </c>
    </row>
    <row r="24" spans="1:13" ht="22.5" customHeight="1">
      <c r="A24" s="44"/>
      <c r="B24" s="1" t="s">
        <v>90</v>
      </c>
      <c r="E24" s="9"/>
      <c r="F24" s="36"/>
      <c r="G24" s="42"/>
      <c r="H24" s="40"/>
      <c r="I24" s="42"/>
      <c r="J24" s="36"/>
      <c r="K24" s="70">
        <v>-8720463</v>
      </c>
      <c r="L24" s="33"/>
      <c r="M24" s="70">
        <v>-9706719</v>
      </c>
    </row>
    <row r="25" spans="1:13" ht="22.5" customHeight="1">
      <c r="A25" s="26"/>
      <c r="B25" s="26" t="s">
        <v>91</v>
      </c>
      <c r="E25" s="9"/>
      <c r="F25" s="25"/>
      <c r="G25" s="42"/>
      <c r="H25" s="40"/>
      <c r="I25" s="42"/>
      <c r="J25" s="36"/>
      <c r="K25" s="70">
        <v>25125889</v>
      </c>
      <c r="L25" s="33"/>
      <c r="M25" s="70">
        <v>6364197</v>
      </c>
    </row>
    <row r="26" spans="1:13" ht="22.5" customHeight="1">
      <c r="A26" s="44"/>
      <c r="B26" s="26" t="s">
        <v>92</v>
      </c>
      <c r="E26" s="9"/>
      <c r="F26" s="36"/>
      <c r="G26" s="42"/>
      <c r="H26" s="40"/>
      <c r="I26" s="42"/>
      <c r="J26" s="36"/>
      <c r="K26" s="70">
        <v>170073940</v>
      </c>
      <c r="L26" s="33"/>
      <c r="M26" s="70">
        <v>161647668</v>
      </c>
    </row>
    <row r="27" spans="1:13" ht="22.5" customHeight="1">
      <c r="A27" s="44"/>
      <c r="B27" s="44" t="s">
        <v>93</v>
      </c>
      <c r="E27" s="9"/>
      <c r="F27" s="36"/>
      <c r="G27" s="42"/>
      <c r="H27" s="40"/>
      <c r="I27" s="42"/>
      <c r="J27" s="36"/>
      <c r="K27" s="70">
        <v>-2130591</v>
      </c>
      <c r="L27" s="33"/>
      <c r="M27" s="70">
        <v>-3183386</v>
      </c>
    </row>
    <row r="28" spans="1:13" ht="22.5" customHeight="1">
      <c r="A28" s="10" t="s">
        <v>94</v>
      </c>
      <c r="B28" s="9"/>
      <c r="C28" s="9"/>
      <c r="E28" s="9"/>
      <c r="F28" s="36"/>
      <c r="G28" s="41"/>
      <c r="H28" s="36"/>
      <c r="I28" s="41"/>
      <c r="J28" s="36"/>
      <c r="K28" s="72">
        <f>SUM(K8:K27)</f>
        <v>110356572</v>
      </c>
      <c r="L28" s="84"/>
      <c r="M28" s="72">
        <f>SUM(M8:M27)</f>
        <v>105329795</v>
      </c>
    </row>
    <row r="29" spans="1:13" ht="22.5" customHeight="1">
      <c r="A29" s="25" t="s">
        <v>95</v>
      </c>
      <c r="B29" s="9"/>
      <c r="C29" s="9"/>
      <c r="E29" s="9"/>
      <c r="F29" s="36"/>
      <c r="G29" s="41"/>
      <c r="H29" s="36"/>
      <c r="I29" s="41"/>
      <c r="J29" s="36"/>
      <c r="K29" s="70">
        <v>-5442929</v>
      </c>
      <c r="L29" s="84"/>
      <c r="M29" s="70">
        <v>-2785028</v>
      </c>
    </row>
    <row r="30" spans="1:13" ht="22.5" customHeight="1">
      <c r="A30" s="9" t="s">
        <v>96</v>
      </c>
      <c r="C30" s="9"/>
      <c r="E30" s="9"/>
      <c r="F30" s="36"/>
      <c r="G30" s="37"/>
      <c r="H30" s="36"/>
      <c r="I30" s="37"/>
      <c r="J30" s="36"/>
      <c r="K30" s="70">
        <v>-164749</v>
      </c>
      <c r="L30" s="84"/>
      <c r="M30" s="70">
        <v>-66488</v>
      </c>
    </row>
    <row r="31" spans="1:13" ht="22.5" customHeight="1">
      <c r="A31" s="10" t="s">
        <v>97</v>
      </c>
      <c r="B31" s="9"/>
      <c r="C31" s="9"/>
      <c r="D31" s="9"/>
      <c r="E31" s="14"/>
      <c r="F31" s="45"/>
      <c r="G31" s="41"/>
      <c r="H31" s="45"/>
      <c r="I31" s="41"/>
      <c r="J31" s="45"/>
      <c r="K31" s="71">
        <f>SUM(K28:K30)</f>
        <v>104748894</v>
      </c>
      <c r="L31" s="84"/>
      <c r="M31" s="71">
        <f>SUM(M28:M30)</f>
        <v>102478279</v>
      </c>
    </row>
    <row r="32" spans="1:13" ht="22.5" customHeight="1">
      <c r="A32" s="10"/>
      <c r="B32" s="9"/>
      <c r="C32" s="9"/>
      <c r="D32" s="9"/>
      <c r="E32" s="14"/>
      <c r="F32" s="45"/>
      <c r="G32" s="45"/>
      <c r="H32" s="45"/>
      <c r="I32" s="45"/>
      <c r="J32" s="45"/>
      <c r="K32" s="41"/>
      <c r="L32" s="37"/>
      <c r="M32" s="41"/>
    </row>
    <row r="33" spans="1:13" ht="22.5" customHeight="1">
      <c r="A33" s="1" t="s">
        <v>112</v>
      </c>
      <c r="B33" s="15"/>
      <c r="C33" s="15"/>
      <c r="D33" s="15"/>
      <c r="E33" s="15"/>
      <c r="F33" s="15"/>
      <c r="G33" s="15"/>
      <c r="H33" s="27"/>
      <c r="I33" s="27"/>
      <c r="J33" s="18"/>
      <c r="K33" s="41"/>
      <c r="L33" s="37"/>
      <c r="M33" s="41"/>
    </row>
    <row r="34" spans="1:13" ht="22.5" customHeight="1">
      <c r="A34" s="1"/>
      <c r="B34" s="15"/>
      <c r="C34" s="15"/>
      <c r="D34" s="15"/>
      <c r="E34" s="15"/>
      <c r="F34" s="15"/>
      <c r="G34" s="15"/>
      <c r="H34" s="27"/>
      <c r="I34" s="27"/>
      <c r="J34" s="18"/>
      <c r="K34" s="41"/>
      <c r="L34" s="37"/>
      <c r="M34" s="41"/>
    </row>
    <row r="35" spans="1:13" ht="24.6" customHeight="1">
      <c r="A35" s="19" t="str">
        <f>A1</f>
        <v>THE KLINIQUE MEDICAL CLINIC PUBLIC COMPANY LIMITED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13" ht="24.6" customHeight="1">
      <c r="A36" s="32" t="s">
        <v>98</v>
      </c>
      <c r="B36" s="32"/>
      <c r="C36" s="32"/>
      <c r="D36" s="32"/>
      <c r="E36" s="32"/>
      <c r="F36" s="32"/>
      <c r="G36" s="32"/>
      <c r="H36" s="32"/>
      <c r="I36" s="32"/>
      <c r="J36" s="32"/>
      <c r="K36" s="33"/>
      <c r="L36" s="33"/>
      <c r="M36" s="33"/>
    </row>
    <row r="37" spans="1:13" ht="24.6" customHeight="1">
      <c r="A37" s="34" t="str">
        <f>A3</f>
        <v>FOR THE THREE-MONTH PERIODS ENDED MARCH 31, 2024 (UNAUDITED/REVIEWED ONLY)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24.6" customHeight="1">
      <c r="C38" s="32"/>
      <c r="D38" s="32"/>
      <c r="E38" s="32"/>
      <c r="F38" s="25"/>
      <c r="G38" s="25"/>
      <c r="H38" s="25"/>
      <c r="I38" s="25"/>
      <c r="J38" s="25"/>
    </row>
    <row r="39" spans="1:13" ht="24.6" customHeight="1">
      <c r="C39" s="32"/>
      <c r="D39" s="32"/>
      <c r="E39" s="32"/>
      <c r="F39" s="25"/>
      <c r="G39" s="10"/>
      <c r="H39" s="10"/>
      <c r="I39" s="10"/>
      <c r="J39" s="10"/>
      <c r="K39" s="59"/>
      <c r="L39" s="6"/>
      <c r="M39" s="158" t="s">
        <v>5</v>
      </c>
    </row>
    <row r="40" spans="1:13" ht="24.6" customHeight="1">
      <c r="C40" s="32"/>
      <c r="D40" s="32"/>
      <c r="E40" s="32"/>
      <c r="F40" s="25"/>
      <c r="G40" s="38"/>
      <c r="H40" s="6"/>
      <c r="I40" s="38"/>
      <c r="J40" s="32"/>
      <c r="K40" s="60" t="str">
        <f>K6</f>
        <v>March 31, 2024</v>
      </c>
      <c r="L40" s="6"/>
      <c r="M40" s="60" t="str">
        <f>M6</f>
        <v>March 31, 2023</v>
      </c>
    </row>
    <row r="41" spans="1:13" ht="24.6" customHeight="1">
      <c r="A41" s="10" t="s">
        <v>99</v>
      </c>
      <c r="B41" s="46"/>
      <c r="C41" s="46"/>
      <c r="D41" s="46"/>
      <c r="E41" s="46"/>
      <c r="F41" s="47"/>
      <c r="G41" s="48"/>
      <c r="H41" s="48"/>
      <c r="I41" s="48"/>
      <c r="J41" s="47"/>
      <c r="K41" s="41"/>
      <c r="M41" s="41"/>
    </row>
    <row r="42" spans="1:13" ht="24.6" customHeight="1">
      <c r="A42" s="25" t="s">
        <v>129</v>
      </c>
      <c r="B42" s="46"/>
      <c r="C42" s="46"/>
      <c r="D42" s="46"/>
      <c r="E42" s="46"/>
      <c r="F42" s="47"/>
      <c r="G42" s="48"/>
      <c r="H42" s="48"/>
      <c r="I42" s="48"/>
      <c r="J42" s="47"/>
      <c r="K42" s="197">
        <v>300000000</v>
      </c>
      <c r="M42" s="194">
        <v>0</v>
      </c>
    </row>
    <row r="43" spans="1:13" ht="24.6" customHeight="1">
      <c r="A43" s="44" t="s">
        <v>100</v>
      </c>
      <c r="B43" s="46"/>
      <c r="D43" s="46"/>
      <c r="E43" s="46"/>
      <c r="F43" s="47"/>
      <c r="G43" s="42"/>
      <c r="H43" s="39"/>
      <c r="I43" s="42"/>
      <c r="J43" s="47"/>
      <c r="K43" s="70"/>
      <c r="L43" s="33"/>
      <c r="M43" s="70"/>
    </row>
    <row r="44" spans="1:13" ht="24.6" customHeight="1">
      <c r="A44" s="44"/>
      <c r="B44" s="46" t="s">
        <v>101</v>
      </c>
      <c r="D44" s="46"/>
      <c r="E44" s="46"/>
      <c r="F44" s="47"/>
      <c r="G44" s="42"/>
      <c r="H44" s="39"/>
      <c r="I44" s="42"/>
      <c r="J44" s="47"/>
      <c r="K44" s="70">
        <v>-151644315</v>
      </c>
      <c r="L44" s="33"/>
      <c r="M44" s="70">
        <v>-79599334</v>
      </c>
    </row>
    <row r="45" spans="1:13" ht="24.6" customHeight="1">
      <c r="A45" s="44" t="s">
        <v>130</v>
      </c>
      <c r="B45" s="46"/>
      <c r="D45" s="46"/>
      <c r="E45" s="46"/>
      <c r="F45" s="47"/>
      <c r="G45" s="42"/>
      <c r="H45" s="39"/>
      <c r="I45" s="42"/>
      <c r="J45" s="47"/>
      <c r="K45" s="70">
        <v>7651215</v>
      </c>
      <c r="L45" s="33"/>
      <c r="M45" s="70">
        <v>0</v>
      </c>
    </row>
    <row r="46" spans="1:13" ht="24.6" customHeight="1">
      <c r="A46" s="44" t="s">
        <v>102</v>
      </c>
      <c r="B46" s="46"/>
      <c r="D46" s="46"/>
      <c r="E46" s="46"/>
      <c r="F46" s="47"/>
      <c r="G46" s="42"/>
      <c r="H46" s="39"/>
      <c r="I46" s="42"/>
      <c r="J46" s="47"/>
      <c r="K46" s="70">
        <v>0</v>
      </c>
      <c r="L46" s="33"/>
      <c r="M46" s="70">
        <v>-128400</v>
      </c>
    </row>
    <row r="47" spans="1:13" ht="24.6" customHeight="1">
      <c r="A47" s="44" t="s">
        <v>131</v>
      </c>
      <c r="B47" s="46"/>
      <c r="D47" s="46"/>
      <c r="E47" s="46"/>
      <c r="F47" s="47"/>
      <c r="G47" s="42"/>
      <c r="H47" s="39"/>
      <c r="I47" s="42"/>
      <c r="J47" s="47"/>
      <c r="K47" s="70">
        <v>6208928</v>
      </c>
      <c r="L47" s="33"/>
      <c r="M47" s="70">
        <v>0</v>
      </c>
    </row>
    <row r="48" spans="1:13" ht="24.6" customHeight="1">
      <c r="A48" s="34" t="s">
        <v>103</v>
      </c>
      <c r="B48" s="49"/>
      <c r="C48" s="49"/>
      <c r="D48" s="49"/>
      <c r="E48" s="49"/>
      <c r="F48" s="50"/>
      <c r="G48" s="42"/>
      <c r="H48" s="51"/>
      <c r="I48" s="42"/>
      <c r="J48" s="50"/>
      <c r="K48" s="71">
        <f>SUM(K42:K47)</f>
        <v>162215828</v>
      </c>
      <c r="L48" s="33"/>
      <c r="M48" s="71">
        <f>SUM(M42:M47)</f>
        <v>-79727734</v>
      </c>
    </row>
    <row r="49" spans="1:13" ht="24.6" customHeight="1">
      <c r="A49" s="160" t="s">
        <v>104</v>
      </c>
      <c r="B49" s="52"/>
      <c r="C49" s="52"/>
      <c r="D49" s="52"/>
      <c r="E49" s="52"/>
      <c r="F49" s="50"/>
      <c r="G49" s="53"/>
      <c r="H49" s="51"/>
      <c r="I49" s="53"/>
      <c r="J49" s="50"/>
      <c r="K49" s="68"/>
      <c r="L49" s="33"/>
      <c r="M49" s="68"/>
    </row>
    <row r="50" spans="1:13" ht="24.6" customHeight="1">
      <c r="A50" s="1" t="s">
        <v>105</v>
      </c>
      <c r="B50" s="52"/>
      <c r="C50" s="52"/>
      <c r="D50" s="52"/>
      <c r="E50" s="52"/>
      <c r="F50" s="50"/>
      <c r="G50" s="53"/>
      <c r="H50" s="51"/>
      <c r="I50" s="53"/>
      <c r="J50" s="50"/>
      <c r="K50" s="70">
        <v>-31690520</v>
      </c>
      <c r="L50"/>
      <c r="M50" s="70">
        <v>-23599361</v>
      </c>
    </row>
    <row r="51" spans="1:13" ht="24.6" customHeight="1">
      <c r="A51" s="160" t="s">
        <v>106</v>
      </c>
      <c r="B51" s="52"/>
      <c r="C51" s="52"/>
      <c r="D51" s="52"/>
      <c r="E51" s="52"/>
      <c r="F51" s="50"/>
      <c r="G51" s="43"/>
      <c r="H51" s="39"/>
      <c r="I51" s="43"/>
      <c r="J51" s="47"/>
      <c r="K51" s="71">
        <f>SUM(K50:K50)</f>
        <v>-31690520</v>
      </c>
      <c r="L51" s="33"/>
      <c r="M51" s="71">
        <f>SUM(M50:M50)</f>
        <v>-23599361</v>
      </c>
    </row>
    <row r="52" spans="1:13" ht="12" customHeight="1">
      <c r="A52" s="52"/>
      <c r="B52" s="52"/>
      <c r="C52" s="52"/>
      <c r="D52" s="52"/>
      <c r="E52" s="52"/>
      <c r="F52" s="50"/>
      <c r="G52" s="10"/>
      <c r="H52" s="54"/>
      <c r="I52" s="10"/>
      <c r="J52" s="50"/>
      <c r="K52" s="68"/>
      <c r="L52" s="33"/>
      <c r="M52" s="68"/>
    </row>
    <row r="53" spans="1:13" ht="24.6" customHeight="1">
      <c r="A53" s="10" t="s">
        <v>107</v>
      </c>
      <c r="B53" s="55"/>
      <c r="C53" s="55"/>
      <c r="D53" s="55"/>
      <c r="E53" s="55"/>
      <c r="F53" s="50"/>
      <c r="G53" s="25"/>
      <c r="H53" s="54"/>
      <c r="I53" s="25"/>
      <c r="J53" s="50"/>
      <c r="K53" s="70">
        <f>K31+K48+K51</f>
        <v>235274202</v>
      </c>
      <c r="L53" s="84"/>
      <c r="M53" s="70">
        <f>M31+M48+M51</f>
        <v>-848816</v>
      </c>
    </row>
    <row r="54" spans="1:13" ht="12" customHeight="1">
      <c r="A54" s="52"/>
      <c r="B54" s="52"/>
      <c r="C54" s="52"/>
      <c r="D54" s="52"/>
      <c r="E54" s="52"/>
      <c r="F54" s="50"/>
      <c r="G54" s="10"/>
      <c r="H54" s="54"/>
      <c r="I54" s="10"/>
      <c r="J54" s="50"/>
      <c r="K54" s="68"/>
      <c r="L54" s="33"/>
      <c r="M54" s="68"/>
    </row>
    <row r="55" spans="1:13" ht="24.6" customHeight="1">
      <c r="A55" s="34" t="s">
        <v>114</v>
      </c>
      <c r="B55" s="46"/>
      <c r="C55" s="46"/>
      <c r="D55" s="46"/>
      <c r="E55" s="46"/>
      <c r="F55" s="47"/>
      <c r="G55" s="41"/>
      <c r="H55" s="48"/>
      <c r="I55" s="41"/>
      <c r="J55" s="47"/>
      <c r="K55" s="69">
        <v>108481491</v>
      </c>
      <c r="L55" s="70"/>
      <c r="M55" s="69">
        <v>464442666</v>
      </c>
    </row>
    <row r="56" spans="1:13" ht="12" customHeight="1">
      <c r="A56" s="52"/>
      <c r="B56" s="52"/>
      <c r="C56" s="52"/>
      <c r="D56" s="52"/>
      <c r="E56" s="52"/>
      <c r="F56" s="50"/>
      <c r="G56" s="10"/>
      <c r="H56" s="54"/>
      <c r="I56" s="10"/>
      <c r="J56" s="50"/>
      <c r="K56" s="63"/>
      <c r="L56" s="33"/>
      <c r="M56" s="63"/>
    </row>
    <row r="57" spans="1:13" ht="24.6" customHeight="1" thickBot="1">
      <c r="A57" s="10" t="s">
        <v>115</v>
      </c>
      <c r="B57" s="55"/>
      <c r="C57" s="55"/>
      <c r="D57" s="55"/>
      <c r="E57" s="55"/>
      <c r="F57" s="50"/>
      <c r="G57" s="25"/>
      <c r="H57" s="54"/>
      <c r="I57" s="25"/>
      <c r="J57" s="50"/>
      <c r="K57" s="74">
        <f>SUM(K53:K55)</f>
        <v>343755693</v>
      </c>
      <c r="L57" s="84"/>
      <c r="M57" s="74">
        <f>SUM(M53:M55)</f>
        <v>463593850</v>
      </c>
    </row>
    <row r="58" spans="1:13" s="10" customFormat="1" ht="24.6" customHeight="1" thickTop="1">
      <c r="A58" s="52"/>
      <c r="B58" s="52"/>
      <c r="C58" s="52"/>
      <c r="D58" s="52"/>
      <c r="E58" s="52"/>
      <c r="F58" s="50"/>
      <c r="G58" s="50"/>
      <c r="H58" s="50"/>
      <c r="I58" s="50"/>
      <c r="J58" s="50"/>
      <c r="K58" s="155"/>
      <c r="L58" s="53"/>
      <c r="M58" s="156"/>
    </row>
    <row r="59" spans="1:13" s="10" customFormat="1" ht="24.6" customHeight="1">
      <c r="A59" s="52" t="s">
        <v>108</v>
      </c>
      <c r="B59" s="52"/>
      <c r="C59" s="52"/>
      <c r="D59" s="52"/>
      <c r="E59" s="52"/>
      <c r="F59" s="50"/>
      <c r="G59" s="50"/>
      <c r="H59" s="50"/>
      <c r="I59" s="50"/>
      <c r="J59" s="50"/>
      <c r="K59" s="92">
        <f>BS!K10-'Cash flow'!K57</f>
        <v>0</v>
      </c>
      <c r="L59" s="85"/>
      <c r="M59" s="157"/>
    </row>
    <row r="60" spans="1:13" s="10" customFormat="1" ht="24.6" customHeight="1">
      <c r="A60" s="1" t="s">
        <v>109</v>
      </c>
      <c r="B60" s="1"/>
      <c r="C60" s="161"/>
      <c r="D60" s="86"/>
      <c r="E60" s="52"/>
      <c r="F60" s="50"/>
      <c r="G60" s="50"/>
      <c r="H60" s="50"/>
      <c r="I60" s="50"/>
      <c r="J60" s="50"/>
      <c r="K60" s="70"/>
      <c r="M60" s="70"/>
    </row>
    <row r="61" spans="1:13" s="10" customFormat="1" ht="24.6" customHeight="1">
      <c r="A61" s="1"/>
      <c r="B61" s="1" t="s">
        <v>110</v>
      </c>
      <c r="C61" s="161"/>
      <c r="E61" s="52"/>
      <c r="F61" s="50"/>
      <c r="G61" s="50"/>
      <c r="H61" s="50"/>
      <c r="I61" s="50"/>
      <c r="J61" s="50"/>
      <c r="K61" s="70">
        <v>53681701</v>
      </c>
      <c r="L61" s="70"/>
      <c r="M61" s="70">
        <v>16537861</v>
      </c>
    </row>
    <row r="62" spans="1:13" s="10" customFormat="1" ht="24.6" customHeight="1">
      <c r="A62" s="1"/>
      <c r="B62" s="1" t="s">
        <v>111</v>
      </c>
      <c r="C62" s="1"/>
      <c r="E62" s="52"/>
      <c r="F62" s="50"/>
      <c r="G62" s="50"/>
      <c r="H62" s="50"/>
      <c r="I62" s="50"/>
      <c r="J62" s="50"/>
      <c r="K62" s="70">
        <v>97498792</v>
      </c>
      <c r="L62" s="70"/>
      <c r="M62" s="70">
        <v>63627657</v>
      </c>
    </row>
    <row r="63" spans="1:13" s="66" customFormat="1" ht="24.6" customHeight="1">
      <c r="B63" s="16"/>
      <c r="C63" s="1"/>
      <c r="D63" s="56"/>
      <c r="K63" s="1"/>
      <c r="L63" s="1"/>
      <c r="M63" s="1"/>
    </row>
    <row r="64" spans="1:13" s="66" customFormat="1" ht="24.6" customHeight="1">
      <c r="A64" s="5"/>
      <c r="B64" s="16"/>
      <c r="C64" s="1"/>
      <c r="D64" s="56"/>
    </row>
    <row r="65" spans="1:13" s="10" customFormat="1" ht="24.6" customHeight="1">
      <c r="A65" s="1" t="s">
        <v>112</v>
      </c>
      <c r="B65" s="15"/>
      <c r="C65" s="15"/>
      <c r="D65" s="15"/>
      <c r="E65" s="15"/>
      <c r="F65" s="15"/>
      <c r="G65" s="15"/>
      <c r="H65" s="27"/>
      <c r="I65" s="27"/>
      <c r="J65" s="18"/>
      <c r="K65" s="65"/>
      <c r="M65" s="65"/>
    </row>
    <row r="66" spans="1:13" s="10" customFormat="1" ht="22.15" customHeight="1">
      <c r="A66" s="25"/>
      <c r="B66" s="52"/>
      <c r="C66" s="52"/>
      <c r="D66" s="52"/>
      <c r="E66" s="52"/>
      <c r="F66" s="50"/>
      <c r="G66" s="50"/>
      <c r="H66" s="50"/>
      <c r="I66" s="50"/>
      <c r="J66" s="50"/>
      <c r="K66" s="65"/>
      <c r="M66" s="65"/>
    </row>
  </sheetData>
  <pageMargins left="0.98425196850393704" right="0.39370078740157483" top="0.78740157480314965" bottom="0.39370078740157483" header="0.39370078740157483" footer="0.39370078740157483"/>
  <pageSetup paperSize="9" scale="95" firstPageNumber="5" orientation="portrait" useFirstPageNumber="1" r:id="rId1"/>
  <headerFooter alignWithMargins="0">
    <oddFooter>&amp;R&amp;P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f9e55e0-dcda-4515-b35e-3350d448eaf9" xsi:nil="true"/>
    <Reviewer_x0020_Sign_x002d_off xmlns="2f9e55e0-dcda-4515-b35e-3350d448eaf9" xsi:nil="true"/>
    <Status xmlns="2f9e55e0-dcda-4515-b35e-3350d448eaf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F24905F5AEF74D8791F22E06539B2C" ma:contentTypeVersion="7" ma:contentTypeDescription="Create a new document." ma:contentTypeScope="" ma:versionID="099c445a2acd8e772b6e07cc6e8d86f4">
  <xsd:schema xmlns:xsd="http://www.w3.org/2001/XMLSchema" xmlns:xs="http://www.w3.org/2001/XMLSchema" xmlns:p="http://schemas.microsoft.com/office/2006/metadata/properties" xmlns:ns2="2f9e55e0-dcda-4515-b35e-3350d448eaf9" targetNamespace="http://schemas.microsoft.com/office/2006/metadata/properties" ma:root="true" ma:fieldsID="b35e771d6e49e83f06cdf642f3d1a142" ns2:_="">
    <xsd:import namespace="2f9e55e0-dcda-4515-b35e-3350d448eaf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e55e0-dcda-4515-b35e-3350d448eaf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แล้วเสร็จ"/>
          <xsd:enumeration value="กำลังทำ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8D5FE-9C31-49C4-9636-A27786BA9A98}">
  <ds:schemaRefs>
    <ds:schemaRef ds:uri="http://schemas.microsoft.com/office/2006/metadata/properties"/>
    <ds:schemaRef ds:uri="http://schemas.microsoft.com/office/infopath/2007/PartnerControls"/>
    <ds:schemaRef ds:uri="2f9e55e0-dcda-4515-b35e-3350d448eaf9"/>
  </ds:schemaRefs>
</ds:datastoreItem>
</file>

<file path=customXml/itemProps2.xml><?xml version="1.0" encoding="utf-8"?>
<ds:datastoreItem xmlns:ds="http://schemas.openxmlformats.org/officeDocument/2006/customXml" ds:itemID="{E9F531A4-9ACA-4671-A5BD-4E91D2440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e55e0-dcda-4515-b35e-3350d448ea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Shareholder equity</vt:lpstr>
      <vt:lpstr>Cash flow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Issaree.p ACC</cp:lastModifiedBy>
  <cp:lastPrinted>2024-05-13T06:31:37Z</cp:lastPrinted>
  <dcterms:created xsi:type="dcterms:W3CDTF">2013-02-28T01:07:49Z</dcterms:created>
  <dcterms:modified xsi:type="dcterms:W3CDTF">2024-05-14T02:17:11Z</dcterms:modified>
</cp:coreProperties>
</file>