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ingergrpth-my.sharepoint.com/personal/pathamavadeep_sgcapital_co_th/Documents/Documents/Nam/5.56_1/SET/Y2024/Set Upload_2024/Q1_2024/"/>
    </mc:Choice>
  </mc:AlternateContent>
  <xr:revisionPtr revIDLastSave="0" documentId="13_ncr:1_{7F1C6F53-48F9-4A1D-B5C3-89BF36058B6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-3-5" sheetId="6" r:id="rId1"/>
    <sheet name="PL6" sheetId="3" r:id="rId2"/>
    <sheet name="SH7" sheetId="5" r:id="rId3"/>
    <sheet name="SH8" sheetId="7" r:id="rId4"/>
    <sheet name="CF9-10" sheetId="4" r:id="rId5"/>
  </sheets>
  <definedNames>
    <definedName name="_xlnm.Print_Area" localSheetId="4">'CF9-10'!$A$1:$E$65</definedName>
    <definedName name="_xlnm.Print_Area" localSheetId="1">'PL6'!$A$1:$F$26</definedName>
    <definedName name="_xlnm.Print_Area" localSheetId="2">'SH7'!$A$1:$L$16</definedName>
    <definedName name="_xlnm.Print_Area" localSheetId="3">'SH8'!$A$1:$L$17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2" i="4" l="1"/>
  <c r="C52" i="4"/>
  <c r="C21" i="4"/>
  <c r="C34" i="4" s="1"/>
  <c r="C46" i="4" s="1"/>
  <c r="L10" i="7" l="1"/>
  <c r="E73" i="6" l="1"/>
  <c r="E49" i="6"/>
  <c r="E42" i="6"/>
  <c r="E25" i="6"/>
  <c r="E15" i="6"/>
  <c r="D73" i="6"/>
  <c r="C73" i="6"/>
  <c r="C49" i="6"/>
  <c r="D42" i="6"/>
  <c r="C42" i="6"/>
  <c r="C25" i="6"/>
  <c r="C15" i="6"/>
  <c r="E51" i="6" l="1"/>
  <c r="C27" i="6"/>
  <c r="C51" i="6"/>
  <c r="C75" i="6" s="1"/>
  <c r="E75" i="6"/>
  <c r="E27" i="6"/>
  <c r="C60" i="4" l="1"/>
  <c r="E60" i="4"/>
  <c r="E21" i="4"/>
  <c r="E34" i="4" s="1"/>
  <c r="E46" i="4" s="1"/>
  <c r="H16" i="7"/>
  <c r="F16" i="7"/>
  <c r="D16" i="7"/>
  <c r="B16" i="7"/>
  <c r="L16" i="5"/>
  <c r="J16" i="5"/>
  <c r="H16" i="5"/>
  <c r="F16" i="5"/>
  <c r="D16" i="5"/>
  <c r="B16" i="5"/>
  <c r="L14" i="5"/>
  <c r="J14" i="5"/>
  <c r="L13" i="5"/>
  <c r="L10" i="5"/>
  <c r="D15" i="3" l="1"/>
  <c r="F15" i="3"/>
  <c r="D11" i="3"/>
  <c r="F11" i="3"/>
  <c r="F17" i="3" s="1"/>
  <c r="F20" i="3" s="1"/>
  <c r="F22" i="3" s="1"/>
  <c r="F24" i="3" s="1"/>
  <c r="D17" i="3" l="1"/>
  <c r="D20" i="3" s="1"/>
  <c r="D22" i="3" s="1"/>
  <c r="D24" i="3" l="1"/>
  <c r="J13" i="7" s="1"/>
  <c r="L13" i="7" s="1"/>
  <c r="L14" i="7" s="1"/>
  <c r="L16" i="7" s="1"/>
  <c r="D26" i="3"/>
  <c r="J14" i="7" l="1"/>
  <c r="J16" i="7" s="1"/>
  <c r="C62" i="4" l="1"/>
  <c r="C64" i="4" s="1"/>
  <c r="E62" i="4"/>
  <c r="E64" i="4" s="1"/>
</calcChain>
</file>

<file path=xl/sharedStrings.xml><?xml version="1.0" encoding="utf-8"?>
<sst xmlns="http://schemas.openxmlformats.org/spreadsheetml/2006/main" count="197" uniqueCount="136">
  <si>
    <t>สินทรัพย์</t>
  </si>
  <si>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</si>
  <si>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</si>
  <si>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</si>
  <si>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</si>
  <si>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</si>
  <si>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</si>
  <si>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</si>
  <si>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</si>
  <si>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</si>
  <si>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</si>
  <si>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</si>
  <si>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</si>
  <si>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</si>
  <si>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</si>
  <si>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>รวมค่าใช้จ่าย</t>
  </si>
  <si>
    <t>รวมส่วนของ</t>
  </si>
  <si>
    <t>ผู้ถือหุ้น</t>
  </si>
  <si>
    <t>ทุนเรือนหุ้น</t>
  </si>
  <si>
    <t>เงินสดและรายการเทียบเท่าเงินสด</t>
  </si>
  <si>
    <t>รวมหนี้สิน</t>
  </si>
  <si>
    <t>หนี้สินไม่หมุนเวียน</t>
  </si>
  <si>
    <t>รวมหนี้สินไม่หมุนเวียน</t>
  </si>
  <si>
    <t>รายได้อื่น</t>
  </si>
  <si>
    <t>และชำระแล้ว</t>
  </si>
  <si>
    <t>การควบคุมเดียวกัน</t>
  </si>
  <si>
    <t>การรวมธุรกิจภายใต้</t>
  </si>
  <si>
    <t>สินทรัพย์ไม่มีตัวตน</t>
  </si>
  <si>
    <t>เงินประกันพนักงาน</t>
  </si>
  <si>
    <t>ต้นทุนทางการเงิน</t>
  </si>
  <si>
    <t>สินทรัพย์ไม่หมุนเวียนอื่น</t>
  </si>
  <si>
    <t>31 ธันวาคม</t>
  </si>
  <si>
    <t>ตามกฎหมาย</t>
  </si>
  <si>
    <t>ยังไม่ได้</t>
  </si>
  <si>
    <t>ลูกหนี้ตามสัญญาเช่าซื้อที่ครบกำหนดชำระภายในหนึ่งปี</t>
  </si>
  <si>
    <t>ลูกหนี้ตามสัญญาเช่าซื้อ</t>
  </si>
  <si>
    <t>จัดสรร</t>
  </si>
  <si>
    <t>ดอกเบี้ยรับจากสัญญาเช่าซื้อและเงินให้กู้ยืม</t>
  </si>
  <si>
    <t>รายได้ค้างรับ</t>
  </si>
  <si>
    <t>ทุนสำรอง</t>
  </si>
  <si>
    <t>สินทรัพย์รอการขาย</t>
  </si>
  <si>
    <t>ส่วนปรับปรุงอาคารเช่าและอุปกรณ์</t>
  </si>
  <si>
    <t>เจ้าหนี้การค้า</t>
  </si>
  <si>
    <t>เจ้าหนี้อื่น</t>
  </si>
  <si>
    <t>สินทรัพย์ภาษีเงินได้รอการตัดบัญชี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</si>
  <si>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</si>
  <si>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</si>
  <si>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</si>
  <si>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กำไรจากกิจกรรมดำเนินงาน</t>
  </si>
  <si>
    <t>กระแสเงินสดจากกิจกรรมดำเนินงาน</t>
  </si>
  <si>
    <t>ค่าเสื่อมราคา</t>
  </si>
  <si>
    <t>ค่าตัดจำหน่าย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</si>
  <si>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</si>
  <si>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</si>
  <si>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</si>
  <si>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</si>
  <si>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</si>
  <si>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</si>
  <si>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ต้นทุนทางการเงินจ่าย</t>
  </si>
  <si>
    <t>สินทรัพย์สิทธิการใช้</t>
  </si>
  <si>
    <t>เงินสดจ่ายชำระหนี้สินตามสัญญาเช่า</t>
  </si>
  <si>
    <t xml:space="preserve">   จัดสรรแล้ว</t>
  </si>
  <si>
    <t xml:space="preserve">      ทุนสำรองตามกฎหมาย</t>
  </si>
  <si>
    <t xml:space="preserve">   ทุนจดทะเบียน </t>
  </si>
  <si>
    <t xml:space="preserve">   ทุนที่ออกและเรียกชำระแล้ว</t>
  </si>
  <si>
    <t>งบกำไรขาดทุนเบ็ดเสร็จ (ไม่ได้ตรวจสอบ)</t>
  </si>
  <si>
    <t>สำหรับงวดสามเดือนสิ้นสุดวันที่</t>
  </si>
  <si>
    <t>งบกระแสเงินสด (ไม่ได้ตรวจสอบ)</t>
  </si>
  <si>
    <t xml:space="preserve">   กำหนดชำระภายในหนึ่งปี</t>
  </si>
  <si>
    <t>(พันบาท)</t>
  </si>
  <si>
    <t>ผลขาดทุนด้านเครดิตที่คาดว่าจะเกิดขึ้น</t>
  </si>
  <si>
    <t>กำไรขาดทุนเบ็ดเสร็จสำหรับงวด</t>
  </si>
  <si>
    <t>เงินสดและรายการเทียบเท่าเงินสด ณ วันที่ 1 มกราคม</t>
  </si>
  <si>
    <t>ลูกหนี้เงินให้กู้ยืม</t>
  </si>
  <si>
    <t>ลูกหนี้เงินให้กู้ยืมที่ครบกำหนดชำระภายในหนึ่งปี</t>
  </si>
  <si>
    <t>(ไม่ได้ตรวจสอบ)</t>
  </si>
  <si>
    <t>บริษัท เอสจี แคปปิตอล จำกัด (มหาชน)</t>
  </si>
  <si>
    <t>เงินสดจ่ายเพื่อชำระเงินกู้ยืมจากสถาบันการเงิน</t>
  </si>
  <si>
    <t>กระแสเงินสดจากกิจกรรมดำเนินงาน (ต่อ)</t>
  </si>
  <si>
    <t xml:space="preserve">กระแสเงินสดสุทธิใช้ไปในการดำเนินงาน </t>
  </si>
  <si>
    <t>เงินกู้ยืมระยะยาวจากบริษัทใหญ่</t>
  </si>
  <si>
    <t>เงินสดรับจากเงินกู้ยืมจากบริษัทใหญ่</t>
  </si>
  <si>
    <t>เงินสดจ่ายเพื่อชำระเงินกู้ยืมจากบริษัทใหญ่</t>
  </si>
  <si>
    <t>ลูกหนี้อื่น</t>
  </si>
  <si>
    <t>ส่วนต่างจากการรวมธุรกิจภายใต้การควบคุมเดียวกัน</t>
  </si>
  <si>
    <t>ค่าใช้จ่ายในการให้บริการและบริหาร</t>
  </si>
  <si>
    <t>ส่วนต่างจาก</t>
  </si>
  <si>
    <t>ดอกเบี้ยรับจากสัญญาให้เช่าซื้อและเงินให้กู้ยืม</t>
  </si>
  <si>
    <t>ดอกเบี้ยรับอื่น</t>
  </si>
  <si>
    <t>เงินอุดหนุนค่าดอกเบี้ยรอการรับรู้</t>
  </si>
  <si>
    <t>รับดอกเบี้ยจากสัญญาให้เช่าซื้อและเงินให้กู้ยืม</t>
  </si>
  <si>
    <t>31 มีนาคม</t>
  </si>
  <si>
    <t>ส่วนเกินมูลค่าหุ้น</t>
  </si>
  <si>
    <t xml:space="preserve">   ส่วนเกินมูลค่าหุ้นสามัญ</t>
  </si>
  <si>
    <t xml:space="preserve">31 มีนาคม 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</si>
  <si>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</si>
  <si>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</si>
  <si>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</si>
  <si>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ส่วนเกิน</t>
  </si>
  <si>
    <t xml:space="preserve"> มูลค่าหุ้น</t>
  </si>
  <si>
    <t>เงินสดและรายการเทียบเท่าเงินสด ณ วันที่ 31 มีนาคม</t>
  </si>
  <si>
    <t>จ่ายเงินชดเชยผลประโยชน์พนักงาน</t>
  </si>
  <si>
    <t xml:space="preserve"> </t>
  </si>
  <si>
    <t xml:space="preserve">     ขาดทุน</t>
  </si>
  <si>
    <t>ทุนที่ออก</t>
  </si>
  <si>
    <t>รวมขาดทุนเบ็ดเสร็จสำหรับงวด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</si>
  <si>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</si>
  <si>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</si>
  <si>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</si>
  <si>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เงินกู้ยืมระยะยาวจากบริษัทใหญ่ที่ถึง</t>
  </si>
  <si>
    <t>ประมาณการหนี้สินไม่หมุนเวียนสำหรับผลประโยชน์พนักงาน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</si>
  <si>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</si>
  <si>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</si>
  <si>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   ขาดทุนสะสม</t>
  </si>
  <si>
    <t>รับดอกเบี้ยรับอื่น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</si>
  <si>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</si>
  <si>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</si>
  <si>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</si>
  <si>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</si>
  <si>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 xml:space="preserve">     กำไร</t>
  </si>
  <si>
    <t xml:space="preserve">กำไร (ขาดทุน) เบ็ดเสร็จรวมสำหรับงวด </t>
  </si>
  <si>
    <t xml:space="preserve">   (หุ้นสามัญจำนวน 3,270,000,000 หุ้น มูลค่า 1 บาทต่อหุ้น)</t>
  </si>
  <si>
    <t>ปรับรายการที่กระทบกำไร (ขาดทุน) เป็นเงินสดรับ (จ่าย)</t>
  </si>
  <si>
    <t>ค่าใช้จ่าย (รายได้) ภาษีเงินได้</t>
  </si>
  <si>
    <t>(กลับรายการ) ผลขาดทุนจากการด้อยค่าสินทรัพย์รอการขาย</t>
  </si>
  <si>
    <t>ขาดทุนจากการตัดจำหน่ายอุปกรณ์</t>
  </si>
  <si>
    <t>ภาษีเงินได้รับคืน (จ่ายออก)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</si>
  <si>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</si>
  <si>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กิจกรรมดำเนินงาน</t>
  </si>
  <si>
    <t>กระแสเงินสดสุทธิใช้ไปในกิจกรรมลงทุน</t>
  </si>
  <si>
    <t>2, 6</t>
  </si>
  <si>
    <t>รวมสินทรัพย์หมุนเวียน</t>
  </si>
  <si>
    <t>กำไร (ขาดทุน) สะสม</t>
  </si>
  <si>
    <t>เงินสดจ่ายเพื่อซื้อส่วนปรับปรุงอาคารเช่าและอุปกรณ์</t>
  </si>
  <si>
    <t>กระแสเงินสดสุทธิได้มาจาก (ใช้ไปใน) กิจกรรมจัดหาเงิน</t>
  </si>
  <si>
    <t>รวมกำไรเบ็ดเสร็จสำหรับงวด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</si>
</sst>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_(* #,##0_);_(* \(#,##0\);_(* &quot;-&quot;??_);_(@_)"/>
  </numFmts>
  <fonts count="22"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14"/>
      <color rgb="FFFF0000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5"/>
      <color theme="1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93" fontId="5" fillId="0" borderId="0"/>
    <xf numFmtId="192" fontId="5" fillId="0" borderId="0"/>
    <xf numFmtId="190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1" fontId="8" fillId="0" borderId="0"/>
    <xf numFmtId="10" fontId="1" fillId="0" borderId="0" applyFont="0" applyFill="0" applyBorder="0" applyAlignment="0" applyProtection="0"/>
    <xf numFmtId="1" fontId="1" fillId="0" borderId="2" applyNumberFormat="0" applyFill="0" applyAlignment="0" applyProtection="0">
      <alignment horizontal="center" vertical="center"/>
    </xf>
    <xf numFmtId="188" fontId="3" fillId="0" borderId="0" applyFont="0" applyFill="0" applyBorder="0" applyAlignment="0" applyProtection="0"/>
    <xf numFmtId="0" fontId="13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120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center"/>
    </xf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37" fontId="9" fillId="0" borderId="0" xfId="0" applyNumberFormat="1" applyFont="1" applyAlignment="1">
      <alignment horizontal="right"/>
    </xf>
    <xf numFmtId="189" fontId="9" fillId="0" borderId="0" xfId="0" applyNumberFormat="1" applyFont="1"/>
    <xf numFmtId="189" fontId="11" fillId="0" borderId="0" xfId="0" applyNumberFormat="1" applyFont="1"/>
    <xf numFmtId="194" fontId="11" fillId="0" borderId="0" xfId="10" applyNumberFormat="1" applyFont="1" applyFill="1" applyBorder="1" applyAlignment="1"/>
    <xf numFmtId="188" fontId="9" fillId="0" borderId="0" xfId="10" applyFont="1" applyFill="1" applyBorder="1" applyAlignment="1"/>
    <xf numFmtId="188" fontId="11" fillId="0" borderId="0" xfId="10" applyFont="1" applyFill="1"/>
    <xf numFmtId="0" fontId="9" fillId="0" borderId="0" xfId="0" applyFont="1" applyAlignment="1">
      <alignment horizontal="left"/>
    </xf>
    <xf numFmtId="0" fontId="11" fillId="0" borderId="0" xfId="0" applyFont="1" applyAlignment="1">
      <alignment horizontal="justify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194" fontId="9" fillId="0" borderId="5" xfId="10" applyNumberFormat="1" applyFont="1" applyFill="1" applyBorder="1" applyAlignment="1"/>
    <xf numFmtId="194" fontId="9" fillId="0" borderId="0" xfId="10" applyNumberFormat="1" applyFont="1" applyFill="1" applyBorder="1" applyAlignment="1"/>
    <xf numFmtId="194" fontId="11" fillId="0" borderId="0" xfId="10" applyNumberFormat="1" applyFont="1" applyFill="1" applyAlignment="1"/>
    <xf numFmtId="194" fontId="11" fillId="0" borderId="0" xfId="10" applyNumberFormat="1" applyFont="1" applyFill="1" applyAlignment="1">
      <alignment horizontal="center"/>
    </xf>
    <xf numFmtId="194" fontId="9" fillId="0" borderId="0" xfId="10" applyNumberFormat="1" applyFont="1" applyFill="1" applyAlignment="1"/>
    <xf numFmtId="0" fontId="11" fillId="0" borderId="0" xfId="0" applyFont="1" applyAlignment="1">
      <alignment horizontal="left"/>
    </xf>
    <xf numFmtId="194" fontId="11" fillId="0" borderId="3" xfId="10" applyNumberFormat="1" applyFont="1" applyFill="1" applyBorder="1" applyAlignment="1"/>
    <xf numFmtId="194" fontId="9" fillId="0" borderId="4" xfId="10" applyNumberFormat="1" applyFont="1" applyFill="1" applyBorder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10" fillId="0" borderId="0" xfId="0" applyFont="1" applyAlignment="1">
      <alignment horizontal="center"/>
    </xf>
    <xf numFmtId="187" fontId="11" fillId="0" borderId="0" xfId="0" applyNumberFormat="1" applyFont="1" applyAlignment="1">
      <alignment horizontal="right"/>
    </xf>
    <xf numFmtId="187" fontId="11" fillId="0" borderId="0" xfId="0" applyNumberFormat="1" applyFont="1" applyAlignment="1">
      <alignment horizontal="center"/>
    </xf>
    <xf numFmtId="188" fontId="11" fillId="0" borderId="0" xfId="10" applyFont="1" applyFill="1" applyAlignment="1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/>
    <xf numFmtId="194" fontId="9" fillId="0" borderId="0" xfId="10" applyNumberFormat="1" applyFont="1" applyFill="1" applyAlignment="1">
      <alignment horizontal="right"/>
    </xf>
    <xf numFmtId="194" fontId="9" fillId="0" borderId="0" xfId="10" applyNumberFormat="1" applyFont="1" applyFill="1" applyAlignment="1">
      <alignment horizontal="center"/>
    </xf>
    <xf numFmtId="188" fontId="11" fillId="0" borderId="0" xfId="10" applyFont="1" applyFill="1" applyBorder="1" applyAlignment="1">
      <alignment horizontal="center"/>
    </xf>
    <xf numFmtId="194" fontId="9" fillId="0" borderId="0" xfId="0" applyNumberFormat="1" applyFont="1"/>
    <xf numFmtId="188" fontId="11" fillId="0" borderId="0" xfId="10" applyFont="1"/>
    <xf numFmtId="188" fontId="9" fillId="0" borderId="4" xfId="0" applyNumberFormat="1" applyFont="1" applyBorder="1"/>
    <xf numFmtId="194" fontId="9" fillId="0" borderId="5" xfId="10" applyNumberFormat="1" applyFont="1" applyFill="1" applyBorder="1" applyAlignment="1">
      <alignment horizontal="center"/>
    </xf>
    <xf numFmtId="194" fontId="11" fillId="0" borderId="3" xfId="10" applyNumberFormat="1" applyFont="1" applyFill="1" applyBorder="1" applyAlignment="1">
      <alignment horizontal="center"/>
    </xf>
    <xf numFmtId="0" fontId="9" fillId="0" borderId="0" xfId="0" applyFont="1" applyAlignment="1">
      <alignment vertical="top"/>
    </xf>
    <xf numFmtId="194" fontId="9" fillId="0" borderId="4" xfId="0" applyNumberFormat="1" applyFont="1" applyBorder="1"/>
    <xf numFmtId="194" fontId="9" fillId="0" borderId="6" xfId="10" applyNumberFormat="1" applyFont="1" applyFill="1" applyBorder="1" applyAlignment="1">
      <alignment horizontal="center"/>
    </xf>
    <xf numFmtId="194" fontId="11" fillId="0" borderId="0" xfId="10" applyNumberFormat="1" applyFont="1" applyAlignment="1">
      <alignment horizontal="right"/>
    </xf>
    <xf numFmtId="187" fontId="9" fillId="0" borderId="0" xfId="0" applyNumberFormat="1" applyFont="1" applyAlignment="1">
      <alignment horizontal="right"/>
    </xf>
    <xf numFmtId="0" fontId="11" fillId="0" borderId="0" xfId="0" applyFont="1" applyAlignment="1">
      <alignment horizontal="center" wrapText="1"/>
    </xf>
    <xf numFmtId="188" fontId="9" fillId="0" borderId="0" xfId="10" applyFont="1" applyFill="1" applyBorder="1" applyAlignment="1">
      <alignment horizontal="center"/>
    </xf>
    <xf numFmtId="194" fontId="9" fillId="0" borderId="0" xfId="10" applyNumberFormat="1" applyFont="1" applyFill="1" applyBorder="1" applyAlignment="1">
      <alignment horizontal="center"/>
    </xf>
    <xf numFmtId="194" fontId="14" fillId="0" borderId="0" xfId="0" applyNumberFormat="1" applyFont="1"/>
    <xf numFmtId="0" fontId="14" fillId="0" borderId="0" xfId="0" applyFont="1"/>
    <xf numFmtId="194" fontId="0" fillId="0" borderId="0" xfId="10" applyNumberFormat="1" applyFont="1" applyFill="1" applyBorder="1" applyAlignment="1">
      <alignment horizontal="right"/>
    </xf>
    <xf numFmtId="194" fontId="0" fillId="0" borderId="0" xfId="10" applyNumberFormat="1" applyFont="1" applyFill="1" applyAlignment="1"/>
    <xf numFmtId="0" fontId="0" fillId="0" borderId="0" xfId="0" applyAlignment="1">
      <alignment horizontal="center" vertical="justify"/>
    </xf>
    <xf numFmtId="187" fontId="11" fillId="0" borderId="3" xfId="0" applyNumberFormat="1" applyFont="1" applyBorder="1" applyAlignment="1">
      <alignment horizontal="center"/>
    </xf>
    <xf numFmtId="0" fontId="12" fillId="0" borderId="0" xfId="0" applyFont="1"/>
    <xf numFmtId="194" fontId="11" fillId="0" borderId="0" xfId="10" applyNumberFormat="1" applyFont="1" applyBorder="1" applyAlignment="1"/>
    <xf numFmtId="0" fontId="11" fillId="0" borderId="0" xfId="0" quotePrefix="1" applyFont="1"/>
    <xf numFmtId="187" fontId="11" fillId="0" borderId="0" xfId="0" applyNumberFormat="1" applyFont="1"/>
    <xf numFmtId="0" fontId="11" fillId="0" borderId="0" xfId="11" applyFont="1"/>
    <xf numFmtId="194" fontId="9" fillId="0" borderId="5" xfId="10" applyNumberFormat="1" applyFont="1" applyBorder="1" applyAlignment="1"/>
    <xf numFmtId="194" fontId="9" fillId="0" borderId="0" xfId="10" applyNumberFormat="1" applyFont="1" applyBorder="1" applyAlignment="1"/>
    <xf numFmtId="188" fontId="11" fillId="0" borderId="0" xfId="10" applyFont="1" applyAlignment="1"/>
    <xf numFmtId="187" fontId="9" fillId="0" borderId="0" xfId="0" applyNumberFormat="1" applyFont="1"/>
    <xf numFmtId="194" fontId="9" fillId="0" borderId="6" xfId="10" applyNumberFormat="1" applyFont="1" applyBorder="1" applyAlignment="1"/>
    <xf numFmtId="0" fontId="15" fillId="0" borderId="0" xfId="0" applyFont="1"/>
    <xf numFmtId="0" fontId="15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194" fontId="0" fillId="0" borderId="0" xfId="10" applyNumberFormat="1" applyFont="1" applyFill="1" applyBorder="1" applyAlignment="1"/>
    <xf numFmtId="194" fontId="4" fillId="0" borderId="5" xfId="10" applyNumberFormat="1" applyFont="1" applyFill="1" applyBorder="1" applyAlignment="1"/>
    <xf numFmtId="194" fontId="4" fillId="0" borderId="0" xfId="10" applyNumberFormat="1" applyFont="1" applyFill="1" applyBorder="1" applyAlignment="1"/>
    <xf numFmtId="0" fontId="16" fillId="0" borderId="0" xfId="0" applyFont="1" applyAlignment="1">
      <alignment wrapText="1"/>
    </xf>
    <xf numFmtId="194" fontId="0" fillId="0" borderId="3" xfId="10" applyNumberFormat="1" applyFont="1" applyFill="1" applyBorder="1" applyAlignment="1"/>
    <xf numFmtId="0" fontId="4" fillId="0" borderId="0" xfId="0" applyFont="1" applyAlignment="1">
      <alignment wrapText="1"/>
    </xf>
    <xf numFmtId="194" fontId="4" fillId="0" borderId="3" xfId="10" applyNumberFormat="1" applyFont="1" applyFill="1" applyBorder="1" applyAlignment="1"/>
    <xf numFmtId="194" fontId="4" fillId="0" borderId="4" xfId="10" applyNumberFormat="1" applyFont="1" applyFill="1" applyBorder="1" applyAlignment="1"/>
    <xf numFmtId="194" fontId="0" fillId="0" borderId="0" xfId="10" applyNumberFormat="1" applyFont="1" applyFill="1" applyAlignment="1">
      <alignment horizontal="right"/>
    </xf>
    <xf numFmtId="194" fontId="4" fillId="0" borderId="7" xfId="10" applyNumberFormat="1" applyFont="1" applyFill="1" applyBorder="1" applyAlignment="1">
      <alignment horizontal="right"/>
    </xf>
    <xf numFmtId="194" fontId="4" fillId="0" borderId="0" xfId="10" applyNumberFormat="1" applyFont="1" applyFill="1" applyBorder="1" applyAlignment="1">
      <alignment horizontal="right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194" fontId="0" fillId="0" borderId="0" xfId="10" applyNumberFormat="1" applyFont="1" applyFill="1" applyAlignment="1">
      <alignment horizontal="center"/>
    </xf>
    <xf numFmtId="194" fontId="0" fillId="0" borderId="0" xfId="10" applyNumberFormat="1" applyFont="1" applyFill="1" applyBorder="1" applyAlignment="1">
      <alignment horizontal="center"/>
    </xf>
    <xf numFmtId="194" fontId="3" fillId="0" borderId="0" xfId="10" applyNumberFormat="1" applyFont="1" applyFill="1" applyBorder="1" applyAlignment="1">
      <alignment horizontal="right"/>
    </xf>
    <xf numFmtId="189" fontId="4" fillId="0" borderId="0" xfId="0" applyNumberFormat="1" applyFont="1" applyAlignment="1">
      <alignment horizontal="right"/>
    </xf>
    <xf numFmtId="194" fontId="4" fillId="0" borderId="3" xfId="10" applyNumberFormat="1" applyFont="1" applyFill="1" applyBorder="1" applyAlignment="1">
      <alignment horizontal="right"/>
    </xf>
    <xf numFmtId="194" fontId="0" fillId="0" borderId="4" xfId="10" applyNumberFormat="1" applyFont="1" applyFill="1" applyBorder="1" applyAlignment="1"/>
    <xf numFmtId="194" fontId="4" fillId="0" borderId="5" xfId="10" applyNumberFormat="1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194" fontId="18" fillId="0" borderId="0" xfId="10" applyNumberFormat="1" applyFont="1" applyFill="1" applyBorder="1" applyAlignment="1">
      <alignment horizontal="right"/>
    </xf>
    <xf numFmtId="0" fontId="19" fillId="0" borderId="0" xfId="0" applyFont="1"/>
    <xf numFmtId="194" fontId="4" fillId="0" borderId="4" xfId="10" applyNumberFormat="1" applyFont="1" applyFill="1" applyBorder="1" applyAlignment="1">
      <alignment horizontal="right"/>
    </xf>
    <xf numFmtId="194" fontId="0" fillId="0" borderId="0" xfId="0" applyNumberFormat="1"/>
    <xf numFmtId="194" fontId="11" fillId="0" borderId="0" xfId="0" applyNumberFormat="1" applyFont="1"/>
    <xf numFmtId="188" fontId="11" fillId="0" borderId="0" xfId="10" applyFont="1" applyFill="1" applyBorder="1" applyAlignment="1">
      <alignment horizontal="right"/>
    </xf>
    <xf numFmtId="194" fontId="20" fillId="0" borderId="0" xfId="10" applyNumberFormat="1" applyFont="1" applyFill="1" applyAlignment="1">
      <alignment horizontal="right"/>
    </xf>
    <xf numFmtId="194" fontId="21" fillId="0" borderId="0" xfId="10" applyNumberFormat="1" applyFont="1" applyFill="1" applyBorder="1" applyAlignment="1"/>
    <xf numFmtId="187" fontId="21" fillId="0" borderId="0" xfId="0" applyNumberFormat="1" applyFont="1" applyAlignment="1">
      <alignment horizontal="right"/>
    </xf>
    <xf numFmtId="194" fontId="21" fillId="0" borderId="0" xfId="10" applyNumberFormat="1" applyFont="1" applyAlignment="1">
      <alignment horizontal="right"/>
    </xf>
    <xf numFmtId="187" fontId="21" fillId="0" borderId="3" xfId="0" applyNumberFormat="1" applyFont="1" applyBorder="1" applyAlignment="1">
      <alignment horizontal="right"/>
    </xf>
    <xf numFmtId="187" fontId="11" fillId="0" borderId="3" xfId="0" applyNumberFormat="1" applyFont="1" applyBorder="1" applyAlignment="1">
      <alignment horizontal="right"/>
    </xf>
    <xf numFmtId="194" fontId="11" fillId="0" borderId="0" xfId="10" applyNumberFormat="1" applyFont="1" applyFill="1" applyBorder="1" applyAlignment="1">
      <alignment horizontal="right"/>
    </xf>
    <xf numFmtId="188" fontId="11" fillId="0" borderId="0" xfId="10" applyFont="1" applyFill="1" applyBorder="1" applyAlignment="1"/>
    <xf numFmtId="0" fontId="0" fillId="0" borderId="0" xfId="0" applyAlignment="1">
      <alignment horizont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1" fillId="0" borderId="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</cellXfs>
  <cellStyles count="14">
    <cellStyle name="Comma" xfId="10" builtinId="3"/>
    <cellStyle name="Comma 2" xfId="13" xr:uid="{CF6821CE-A0F1-44EF-B76A-20262F8222FA}"/>
    <cellStyle name="Comma 3" xfId="12" xr:uid="{CD91E124-136A-40F8-87A5-75A2E7332F8A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_SIN747-Financial statement-Eng-Q1'10 (thousand baht)" xfId="11" xr:uid="{9C4EC2D3-BF7D-4A06-A0BC-9CB1C0C0576E}"/>
    <cellStyle name="Percent [2]" xfId="8" xr:uid="{00000000-0005-0000-0000-00000A000000}"/>
    <cellStyle name="Quantity" xfId="9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735B3-C3D1-409E-A22B-6420D1B7ABED}">
  <dimension ref="A1:E122"/>
  <sheetViews>
    <sheetView tabSelected="1" view="pageBreakPreview" zoomScaleNormal="92" zoomScaleSheetLayoutView="100" workbookViewId="0"/>
  </sheetViews>
  <sheetFormatPr defaultColWidth="9.09765625" defaultRowHeight="20"/>
  <cols>
    <col min="1" max="1" width="63.19921875" style="5" customWidth="1"/>
    <col min="2" max="2" width="9.59765625" style="5" customWidth="1"/>
    <col min="3" max="3" width="13.796875" style="5" customWidth="1"/>
    <col min="4" max="4" width="1.59765625" style="5" customWidth="1"/>
    <col min="5" max="5" width="13.796875" style="5" customWidth="1"/>
    <col min="6" max="16384" width="9.09765625" style="5"/>
  </cols>
  <sheetData>
    <row r="1" spans="1:5" ht="23.25" customHeight="1">
      <c r="A1" s="70" t="s">
        <v>76</v>
      </c>
    </row>
    <row r="2" spans="1:5" ht="23.25" customHeight="1">
      <c r="A2" s="70" t="s">
        <v>111</v>
      </c>
    </row>
    <row r="3" spans="1:5" ht="23.25" customHeight="1">
      <c r="A3" s="4"/>
    </row>
    <row r="4" spans="1:5" ht="23.25" customHeight="1">
      <c r="A4" s="4"/>
      <c r="B4"/>
      <c r="C4" s="6" t="s">
        <v>91</v>
      </c>
      <c r="E4" s="6" t="s">
        <v>31</v>
      </c>
    </row>
    <row r="5" spans="1:5" ht="23.25" customHeight="1">
      <c r="A5" s="71" t="s">
        <v>0</v>
      </c>
      <c r="B5" s="72" t="s">
        <v>1</v>
      </c>
      <c r="C5" s="51">
        <v>2567</v>
      </c>
      <c r="D5" s="51"/>
      <c r="E5" s="51">
        <v>2566</v>
      </c>
    </row>
    <row r="6" spans="1:5" ht="23.25" customHeight="1">
      <c r="A6" s="71"/>
      <c r="B6" s="72"/>
      <c r="C6" s="6" t="s">
        <v>75</v>
      </c>
      <c r="D6" s="51"/>
      <c r="E6" s="51"/>
    </row>
    <row r="7" spans="1:5" ht="23.25" customHeight="1">
      <c r="A7" s="71"/>
      <c r="B7" s="72"/>
      <c r="C7" s="112" t="s">
        <v>69</v>
      </c>
      <c r="D7" s="112"/>
      <c r="E7" s="112"/>
    </row>
    <row r="8" spans="1:5" ht="23.25" customHeight="1">
      <c r="A8" s="73" t="s">
        <v>2</v>
      </c>
      <c r="B8" s="74"/>
      <c r="C8" s="74"/>
      <c r="D8" s="74"/>
      <c r="E8" s="74"/>
    </row>
    <row r="9" spans="1:5" ht="23.15" customHeight="1">
      <c r="A9" t="s">
        <v>19</v>
      </c>
      <c r="B9" s="72"/>
      <c r="C9" s="57">
        <v>624252</v>
      </c>
      <c r="D9" s="75"/>
      <c r="E9" s="57">
        <v>153998</v>
      </c>
    </row>
    <row r="10" spans="1:5" ht="23.15" customHeight="1">
      <c r="A10" t="s">
        <v>34</v>
      </c>
      <c r="B10" s="72">
        <v>3</v>
      </c>
      <c r="C10" s="57">
        <v>688501</v>
      </c>
      <c r="D10" s="75"/>
      <c r="E10" s="57">
        <v>855864</v>
      </c>
    </row>
    <row r="11" spans="1:5" ht="23.15" customHeight="1">
      <c r="A11" t="s">
        <v>74</v>
      </c>
      <c r="B11" s="72">
        <v>4</v>
      </c>
      <c r="C11" s="57">
        <v>2361961</v>
      </c>
      <c r="D11" s="75"/>
      <c r="E11" s="57">
        <v>2263275</v>
      </c>
    </row>
    <row r="12" spans="1:5" ht="23.15" customHeight="1">
      <c r="A12" t="s">
        <v>83</v>
      </c>
      <c r="B12" s="72">
        <v>2</v>
      </c>
      <c r="C12" s="57">
        <v>156451</v>
      </c>
      <c r="D12" s="75"/>
      <c r="E12" s="57">
        <v>212464</v>
      </c>
    </row>
    <row r="13" spans="1:5" ht="23.15" customHeight="1">
      <c r="A13" s="74" t="s">
        <v>38</v>
      </c>
      <c r="B13" s="72">
        <v>2</v>
      </c>
      <c r="C13" s="75">
        <v>4706</v>
      </c>
      <c r="D13" s="75"/>
      <c r="E13" s="75">
        <v>7517</v>
      </c>
    </row>
    <row r="14" spans="1:5" ht="23.15" customHeight="1">
      <c r="A14" s="74" t="s">
        <v>40</v>
      </c>
      <c r="B14" s="72">
        <v>5</v>
      </c>
      <c r="C14" s="57">
        <v>152067</v>
      </c>
      <c r="D14" s="75"/>
      <c r="E14" s="57">
        <v>181740</v>
      </c>
    </row>
    <row r="15" spans="1:5" s="4" customFormat="1" ht="23.25" customHeight="1">
      <c r="A15" s="2" t="s">
        <v>131</v>
      </c>
      <c r="B15" s="73"/>
      <c r="C15" s="76">
        <f>SUM(C9:C14)</f>
        <v>3987938</v>
      </c>
      <c r="D15" s="77"/>
      <c r="E15" s="76">
        <f>SUM(E9:E14)</f>
        <v>3674858</v>
      </c>
    </row>
    <row r="16" spans="1:5" ht="23.25" customHeight="1">
      <c r="B16" s="78"/>
      <c r="C16" s="57"/>
      <c r="D16" s="75"/>
      <c r="E16" s="57"/>
    </row>
    <row r="17" spans="1:5" ht="23.25" customHeight="1">
      <c r="A17" s="73" t="s">
        <v>3</v>
      </c>
      <c r="B17" s="78"/>
      <c r="C17" s="57"/>
      <c r="D17" s="75"/>
      <c r="E17" s="57"/>
    </row>
    <row r="18" spans="1:5" ht="23.25" customHeight="1">
      <c r="A18" t="s">
        <v>35</v>
      </c>
      <c r="B18" s="72">
        <v>3</v>
      </c>
      <c r="C18" s="57">
        <v>775412</v>
      </c>
      <c r="D18" s="75"/>
      <c r="E18" s="57">
        <v>715580</v>
      </c>
    </row>
    <row r="19" spans="1:5" ht="23.25" customHeight="1">
      <c r="A19" t="s">
        <v>73</v>
      </c>
      <c r="B19" s="72">
        <v>4</v>
      </c>
      <c r="C19" s="57">
        <v>8251067</v>
      </c>
      <c r="D19" s="75"/>
      <c r="E19" s="57">
        <v>8325438</v>
      </c>
    </row>
    <row r="20" spans="1:5" ht="23.25" customHeight="1">
      <c r="A20" t="s">
        <v>41</v>
      </c>
      <c r="B20" s="72"/>
      <c r="C20" s="75">
        <v>21326</v>
      </c>
      <c r="D20" s="75"/>
      <c r="E20" s="75">
        <v>21970</v>
      </c>
    </row>
    <row r="21" spans="1:5" ht="23.25" customHeight="1">
      <c r="A21" t="s">
        <v>59</v>
      </c>
      <c r="B21" s="72"/>
      <c r="C21" s="75">
        <v>24169</v>
      </c>
      <c r="D21" s="75"/>
      <c r="E21" s="75">
        <v>26044</v>
      </c>
    </row>
    <row r="22" spans="1:5" ht="23.25" customHeight="1">
      <c r="A22" t="s">
        <v>27</v>
      </c>
      <c r="B22" s="72"/>
      <c r="C22" s="75">
        <v>23194</v>
      </c>
      <c r="D22" s="75"/>
      <c r="E22" s="75">
        <v>13566</v>
      </c>
    </row>
    <row r="23" spans="1:5" ht="23.25" customHeight="1">
      <c r="A23" t="s">
        <v>44</v>
      </c>
      <c r="B23" s="72"/>
      <c r="C23" s="75">
        <v>669665</v>
      </c>
      <c r="D23" s="75"/>
      <c r="E23" s="75">
        <v>674972</v>
      </c>
    </row>
    <row r="24" spans="1:5" ht="23.25" customHeight="1">
      <c r="A24" t="s">
        <v>30</v>
      </c>
      <c r="B24" s="72"/>
      <c r="C24" s="79">
        <v>2327</v>
      </c>
      <c r="D24" s="75"/>
      <c r="E24" s="79">
        <v>2443</v>
      </c>
    </row>
    <row r="25" spans="1:5" ht="23.25" customHeight="1">
      <c r="A25" s="80" t="s">
        <v>4</v>
      </c>
      <c r="B25" s="78"/>
      <c r="C25" s="81">
        <f>SUM(C18:C24)</f>
        <v>9767160</v>
      </c>
      <c r="D25" s="77"/>
      <c r="E25" s="81">
        <f>SUM(E18:E24)</f>
        <v>9780013</v>
      </c>
    </row>
    <row r="26" spans="1:5" ht="23.4" customHeight="1">
      <c r="A26" s="80"/>
      <c r="B26" s="78"/>
      <c r="C26" s="57"/>
      <c r="D26" s="75"/>
      <c r="E26" s="57"/>
    </row>
    <row r="27" spans="1:5" ht="23.25" customHeight="1" thickBot="1">
      <c r="A27" s="80" t="s">
        <v>5</v>
      </c>
      <c r="B27" s="78"/>
      <c r="C27" s="82">
        <f>C25+C15</f>
        <v>13755098</v>
      </c>
      <c r="D27" s="77"/>
      <c r="E27" s="82">
        <f>E25+E15</f>
        <v>13454871</v>
      </c>
    </row>
    <row r="28" spans="1:5" ht="23.4" customHeight="1" thickTop="1">
      <c r="A28" s="70" t="s">
        <v>76</v>
      </c>
      <c r="B28"/>
      <c r="C28"/>
      <c r="D28"/>
      <c r="E28"/>
    </row>
    <row r="29" spans="1:5" ht="23.4" customHeight="1">
      <c r="A29" s="70" t="s">
        <v>111</v>
      </c>
      <c r="B29"/>
      <c r="C29"/>
      <c r="D29"/>
      <c r="E29"/>
    </row>
    <row r="30" spans="1:5" ht="23.4" customHeight="1">
      <c r="A30" s="2"/>
      <c r="B30"/>
      <c r="C30" s="111"/>
      <c r="D30" s="111"/>
      <c r="E30" s="111"/>
    </row>
    <row r="31" spans="1:5" ht="23.4" customHeight="1">
      <c r="A31" s="2"/>
      <c r="B31"/>
      <c r="C31" s="6" t="s">
        <v>91</v>
      </c>
      <c r="E31" s="6" t="s">
        <v>31</v>
      </c>
    </row>
    <row r="32" spans="1:5" ht="23.4" customHeight="1">
      <c r="A32" s="80" t="s">
        <v>6</v>
      </c>
      <c r="B32" s="72" t="s">
        <v>1</v>
      </c>
      <c r="C32" s="51">
        <v>2567</v>
      </c>
      <c r="D32" s="51"/>
      <c r="E32" s="51">
        <v>2566</v>
      </c>
    </row>
    <row r="33" spans="1:5" ht="23.4" customHeight="1">
      <c r="A33" s="80"/>
      <c r="B33" s="72"/>
      <c r="C33" s="6" t="s">
        <v>75</v>
      </c>
      <c r="D33" s="51"/>
      <c r="E33" s="51"/>
    </row>
    <row r="34" spans="1:5" ht="23.4" customHeight="1">
      <c r="A34" s="80"/>
      <c r="B34" s="72"/>
      <c r="C34" s="112" t="s">
        <v>69</v>
      </c>
      <c r="D34" s="112"/>
      <c r="E34" s="112"/>
    </row>
    <row r="35" spans="1:5" ht="23.4" customHeight="1">
      <c r="A35" s="73" t="s">
        <v>7</v>
      </c>
      <c r="B35" s="74"/>
      <c r="C35" s="74"/>
      <c r="D35" s="74"/>
      <c r="E35" s="74"/>
    </row>
    <row r="36" spans="1:5" ht="23.4" customHeight="1">
      <c r="A36" t="s">
        <v>42</v>
      </c>
      <c r="B36" s="72">
        <v>2</v>
      </c>
      <c r="C36" s="103">
        <v>69226</v>
      </c>
      <c r="D36" s="56"/>
      <c r="E36" s="83">
        <v>75188</v>
      </c>
    </row>
    <row r="37" spans="1:5" ht="23.4" customHeight="1">
      <c r="A37" t="s">
        <v>43</v>
      </c>
      <c r="B37" s="72">
        <v>2</v>
      </c>
      <c r="C37" s="103">
        <v>118109</v>
      </c>
      <c r="D37" s="56"/>
      <c r="E37" s="83">
        <v>127495</v>
      </c>
    </row>
    <row r="38" spans="1:5" ht="23.4" customHeight="1">
      <c r="A38" t="s">
        <v>109</v>
      </c>
      <c r="C38" s="103"/>
      <c r="D38" s="56"/>
      <c r="E38" s="83"/>
    </row>
    <row r="39" spans="1:5" ht="23.4" customHeight="1">
      <c r="A39" t="s">
        <v>68</v>
      </c>
      <c r="B39" s="72" t="s">
        <v>130</v>
      </c>
      <c r="C39" s="103">
        <v>3948456</v>
      </c>
      <c r="D39" s="56"/>
      <c r="E39" s="83">
        <v>2353830</v>
      </c>
    </row>
    <row r="40" spans="1:5" ht="23.4" customHeight="1">
      <c r="A40" t="s">
        <v>46</v>
      </c>
      <c r="B40" s="72">
        <v>6</v>
      </c>
      <c r="C40" s="103">
        <v>13879</v>
      </c>
      <c r="D40" s="56"/>
      <c r="E40" s="83">
        <v>14207</v>
      </c>
    </row>
    <row r="41" spans="1:5" ht="23.4" hidden="1" customHeight="1">
      <c r="A41" t="s">
        <v>47</v>
      </c>
      <c r="B41" s="72"/>
      <c r="C41" s="83">
        <v>0</v>
      </c>
      <c r="D41" s="56"/>
      <c r="E41" s="83">
        <v>0</v>
      </c>
    </row>
    <row r="42" spans="1:5" ht="23.4" customHeight="1">
      <c r="A42" s="80" t="s">
        <v>8</v>
      </c>
      <c r="B42" s="74"/>
      <c r="C42" s="84">
        <f>SUM(C36:C41)</f>
        <v>4149670</v>
      </c>
      <c r="D42" s="85">
        <f>SUM(D36:D41)</f>
        <v>0</v>
      </c>
      <c r="E42" s="84">
        <f>SUM(E36:E41)</f>
        <v>2570720</v>
      </c>
    </row>
    <row r="43" spans="1:5" ht="12" customHeight="1">
      <c r="A43" s="80"/>
      <c r="B43" s="74"/>
      <c r="C43" s="84"/>
      <c r="D43" s="85"/>
      <c r="E43" s="84"/>
    </row>
    <row r="44" spans="1:5" ht="23.4" customHeight="1">
      <c r="A44" s="86" t="s">
        <v>21</v>
      </c>
      <c r="B44" s="74"/>
      <c r="C44" s="85"/>
      <c r="D44" s="85"/>
      <c r="E44" s="85"/>
    </row>
    <row r="45" spans="1:5" ht="22.4" customHeight="1">
      <c r="A45" s="87" t="s">
        <v>80</v>
      </c>
      <c r="B45" s="72" t="s">
        <v>130</v>
      </c>
      <c r="C45" s="88">
        <v>6424217</v>
      </c>
      <c r="D45" s="89"/>
      <c r="E45" s="88">
        <v>7718843</v>
      </c>
    </row>
    <row r="46" spans="1:5" ht="22.4" customHeight="1">
      <c r="A46" s="87" t="s">
        <v>45</v>
      </c>
      <c r="B46" s="72">
        <v>6</v>
      </c>
      <c r="C46" s="88">
        <v>10868</v>
      </c>
      <c r="D46" s="89"/>
      <c r="E46" s="88">
        <v>12308</v>
      </c>
    </row>
    <row r="47" spans="1:5" ht="23.4" customHeight="1">
      <c r="A47" s="87" t="s">
        <v>110</v>
      </c>
      <c r="B47" s="72"/>
      <c r="C47" s="56">
        <v>17711</v>
      </c>
      <c r="D47" s="56"/>
      <c r="E47" s="56">
        <v>17946</v>
      </c>
    </row>
    <row r="48" spans="1:5" ht="23.4" customHeight="1">
      <c r="A48" s="87" t="s">
        <v>28</v>
      </c>
      <c r="B48" s="72"/>
      <c r="C48" s="90">
        <v>13283</v>
      </c>
      <c r="D48" s="56"/>
      <c r="E48" s="90">
        <v>13610</v>
      </c>
    </row>
    <row r="49" spans="1:5" ht="23.4" customHeight="1">
      <c r="A49" s="1" t="s">
        <v>22</v>
      </c>
      <c r="B49" s="74"/>
      <c r="C49" s="84">
        <f>SUM(C45:C48)</f>
        <v>6466079</v>
      </c>
      <c r="D49" s="91"/>
      <c r="E49" s="84">
        <f>SUM(E45:E48)</f>
        <v>7762707</v>
      </c>
    </row>
    <row r="50" spans="1:5" ht="12" customHeight="1">
      <c r="A50" s="1"/>
      <c r="B50" s="74"/>
      <c r="C50" s="84"/>
      <c r="D50" s="85"/>
      <c r="E50" s="84"/>
    </row>
    <row r="51" spans="1:5" ht="23.4" customHeight="1">
      <c r="A51" s="80" t="s">
        <v>20</v>
      </c>
      <c r="B51" s="74"/>
      <c r="C51" s="92">
        <f>C42+C49</f>
        <v>10615749</v>
      </c>
      <c r="D51" s="85"/>
      <c r="E51" s="92">
        <f>E42+E49</f>
        <v>10333427</v>
      </c>
    </row>
    <row r="52" spans="1:5" ht="12" customHeight="1">
      <c r="A52" s="80"/>
      <c r="B52"/>
      <c r="C52" s="3"/>
      <c r="D52"/>
      <c r="E52" s="3"/>
    </row>
    <row r="53" spans="1:5" ht="23.4" customHeight="1">
      <c r="A53" s="70" t="s">
        <v>76</v>
      </c>
      <c r="B53"/>
      <c r="C53"/>
      <c r="D53"/>
      <c r="E53"/>
    </row>
    <row r="54" spans="1:5" ht="23.4" customHeight="1">
      <c r="A54" s="70" t="s">
        <v>111</v>
      </c>
      <c r="B54"/>
      <c r="C54"/>
      <c r="D54"/>
      <c r="E54"/>
    </row>
    <row r="55" spans="1:5" ht="23.4" customHeight="1">
      <c r="A55" s="2"/>
      <c r="B55"/>
      <c r="C55" s="111"/>
      <c r="D55" s="111"/>
      <c r="E55" s="111"/>
    </row>
    <row r="56" spans="1:5" ht="23.4" customHeight="1">
      <c r="A56" s="2"/>
      <c r="B56"/>
      <c r="C56" s="6" t="s">
        <v>91</v>
      </c>
      <c r="E56" s="6" t="s">
        <v>31</v>
      </c>
    </row>
    <row r="57" spans="1:5" ht="23.4" customHeight="1">
      <c r="A57" s="80" t="s">
        <v>6</v>
      </c>
      <c r="B57" s="72"/>
      <c r="C57" s="51">
        <v>2567</v>
      </c>
      <c r="D57" s="51"/>
      <c r="E57" s="51">
        <v>2566</v>
      </c>
    </row>
    <row r="58" spans="1:5" ht="23.4" customHeight="1">
      <c r="A58" s="80"/>
      <c r="B58" s="72"/>
      <c r="C58" s="6" t="s">
        <v>75</v>
      </c>
      <c r="D58" s="51"/>
      <c r="E58" s="51"/>
    </row>
    <row r="59" spans="1:5" ht="23.4" customHeight="1">
      <c r="A59" s="80"/>
      <c r="B59" s="72"/>
      <c r="C59" s="112" t="s">
        <v>69</v>
      </c>
      <c r="D59" s="112"/>
      <c r="E59" s="112"/>
    </row>
    <row r="60" spans="1:5" ht="23.4" customHeight="1">
      <c r="A60" s="73" t="s">
        <v>9</v>
      </c>
      <c r="B60" s="74"/>
      <c r="C60" s="83"/>
      <c r="D60" s="56"/>
      <c r="E60" s="83"/>
    </row>
    <row r="61" spans="1:5" ht="23.4" customHeight="1">
      <c r="A61" s="74" t="s">
        <v>18</v>
      </c>
      <c r="B61" s="72"/>
      <c r="C61" s="83"/>
      <c r="D61" s="56"/>
      <c r="E61" s="83"/>
    </row>
    <row r="62" spans="1:5" ht="23.4" customHeight="1">
      <c r="A62" s="74" t="s">
        <v>63</v>
      </c>
      <c r="B62"/>
    </row>
    <row r="63" spans="1:5" ht="23.4" customHeight="1" thickBot="1">
      <c r="A63" s="78" t="s">
        <v>121</v>
      </c>
      <c r="B63"/>
      <c r="C63" s="93">
        <v>3270000</v>
      </c>
      <c r="D63" s="75"/>
      <c r="E63" s="93">
        <v>3270000</v>
      </c>
    </row>
    <row r="64" spans="1:5" ht="23.4" customHeight="1" thickTop="1">
      <c r="A64" s="74" t="s">
        <v>64</v>
      </c>
      <c r="B64" s="72"/>
    </row>
    <row r="65" spans="1:5" ht="23.4" customHeight="1">
      <c r="A65" s="78" t="s">
        <v>121</v>
      </c>
      <c r="B65" s="72"/>
      <c r="C65" s="57">
        <v>3270000</v>
      </c>
      <c r="D65" s="75"/>
      <c r="E65" s="57">
        <v>3270000</v>
      </c>
    </row>
    <row r="66" spans="1:5" ht="23.4" customHeight="1">
      <c r="A66" s="74" t="s">
        <v>92</v>
      </c>
      <c r="B66" s="72"/>
      <c r="C66" s="57"/>
      <c r="D66" s="75"/>
      <c r="E66" s="57"/>
    </row>
    <row r="67" spans="1:5" ht="23.4" customHeight="1">
      <c r="A67" s="74" t="s">
        <v>93</v>
      </c>
      <c r="B67" s="72"/>
      <c r="C67" s="57">
        <v>2292003</v>
      </c>
      <c r="D67" s="75"/>
      <c r="E67" s="57">
        <v>2292003</v>
      </c>
    </row>
    <row r="68" spans="1:5" ht="23.4" customHeight="1">
      <c r="A68" s="74" t="s">
        <v>84</v>
      </c>
      <c r="B68" s="72"/>
      <c r="C68" s="56">
        <v>-974118</v>
      </c>
      <c r="D68" s="56"/>
      <c r="E68" s="56">
        <v>-974118</v>
      </c>
    </row>
    <row r="69" spans="1:5" ht="23.4" customHeight="1">
      <c r="A69" s="74" t="s">
        <v>132</v>
      </c>
      <c r="B69" s="72"/>
      <c r="C69" s="56"/>
      <c r="D69" s="56"/>
      <c r="E69" s="56"/>
    </row>
    <row r="70" spans="1:5" ht="23.4" customHeight="1">
      <c r="A70" s="74" t="s">
        <v>61</v>
      </c>
      <c r="B70" s="72"/>
      <c r="C70" s="56"/>
      <c r="D70" s="56"/>
      <c r="E70" s="56"/>
    </row>
    <row r="71" spans="1:5" ht="23.4" customHeight="1">
      <c r="A71" s="87" t="s">
        <v>62</v>
      </c>
      <c r="B71" s="72"/>
      <c r="C71" s="56">
        <v>209380</v>
      </c>
      <c r="D71" s="56"/>
      <c r="E71" s="56">
        <v>209380</v>
      </c>
    </row>
    <row r="72" spans="1:5" ht="23.4" customHeight="1">
      <c r="A72" s="87" t="s">
        <v>113</v>
      </c>
      <c r="B72" s="72"/>
      <c r="C72" s="56">
        <v>-1657916</v>
      </c>
      <c r="D72" s="56"/>
      <c r="E72" s="56">
        <v>-1675821</v>
      </c>
    </row>
    <row r="73" spans="1:5" ht="23.4" customHeight="1">
      <c r="A73" s="80" t="s">
        <v>10</v>
      </c>
      <c r="B73" s="74"/>
      <c r="C73" s="94">
        <f>SUM(C65:C72)</f>
        <v>3139349</v>
      </c>
      <c r="D73" s="85">
        <f>SUM(D65:D72)</f>
        <v>0</v>
      </c>
      <c r="E73" s="94">
        <f>SUM(E65:E72)</f>
        <v>3121444</v>
      </c>
    </row>
    <row r="74" spans="1:5" s="98" customFormat="1" ht="23.5" customHeight="1">
      <c r="A74" s="95"/>
      <c r="B74" s="96"/>
      <c r="C74" s="97"/>
      <c r="D74" s="97"/>
      <c r="E74" s="97"/>
    </row>
    <row r="75" spans="1:5" ht="27" customHeight="1" thickBot="1">
      <c r="A75" s="80" t="s">
        <v>11</v>
      </c>
      <c r="B75" s="74"/>
      <c r="C75" s="99">
        <f>C73+C51</f>
        <v>13755098</v>
      </c>
      <c r="D75" s="85"/>
      <c r="E75" s="99">
        <f>E73+E51</f>
        <v>13454871</v>
      </c>
    </row>
    <row r="76" spans="1:5" ht="23.25" customHeight="1" thickTop="1">
      <c r="B76"/>
      <c r="C76" s="100"/>
      <c r="D76"/>
      <c r="E76" s="100"/>
    </row>
    <row r="80" spans="1:5" ht="22.5" customHeight="1"/>
    <row r="120" ht="10.65" customHeight="1"/>
    <row r="122" ht="10.65" customHeight="1"/>
  </sheetData>
  <mergeCells count="5">
    <mergeCell ref="C30:E30"/>
    <mergeCell ref="C55:E55"/>
    <mergeCell ref="C7:E7"/>
    <mergeCell ref="C34:E34"/>
    <mergeCell ref="C59:E59"/>
  </mergeCells>
  <pageMargins left="0.8" right="0.8" top="0.48" bottom="0.5" header="0.5" footer="0.5"/>
  <pageSetup paperSize="9" scale="95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7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2970C-4EF5-468C-A679-924EE061B04B}">
  <dimension ref="A1:J27"/>
  <sheetViews>
    <sheetView view="pageBreakPreview" zoomScaleNormal="90" zoomScaleSheetLayoutView="100" workbookViewId="0">
      <selection activeCell="B9" sqref="B9"/>
    </sheetView>
  </sheetViews>
  <sheetFormatPr defaultColWidth="9" defaultRowHeight="20"/>
  <cols>
    <col min="1" max="1" width="57.69921875" style="5" customWidth="1"/>
    <col min="2" max="2" width="9.19921875" style="5" customWidth="1"/>
    <col min="3" max="3" width="1.59765625" style="5" customWidth="1"/>
    <col min="4" max="4" width="13.5" style="5" customWidth="1"/>
    <col min="5" max="5" width="1.59765625" style="5" customWidth="1"/>
    <col min="6" max="6" width="13.5" style="5" customWidth="1"/>
    <col min="7" max="7" width="9" style="5"/>
    <col min="8" max="8" width="11.69921875" style="5" bestFit="1" customWidth="1"/>
    <col min="9" max="9" width="2.19921875" style="5" customWidth="1"/>
    <col min="10" max="10" width="10.8984375" style="5" bestFit="1" customWidth="1"/>
    <col min="11" max="16384" width="9" style="5"/>
  </cols>
  <sheetData>
    <row r="1" spans="1:10" ht="22">
      <c r="A1" s="2" t="s">
        <v>76</v>
      </c>
      <c r="B1" s="12"/>
      <c r="C1" s="12"/>
      <c r="D1" s="12"/>
      <c r="F1" s="12"/>
    </row>
    <row r="2" spans="1:10" ht="22">
      <c r="A2" s="1" t="s">
        <v>65</v>
      </c>
    </row>
    <row r="3" spans="1:10" ht="20.5">
      <c r="A3" s="13"/>
    </row>
    <row r="4" spans="1:10" ht="20.5">
      <c r="A4" s="13"/>
      <c r="D4" s="114" t="s">
        <v>66</v>
      </c>
      <c r="E4" s="114"/>
      <c r="F4" s="114"/>
    </row>
    <row r="5" spans="1:10" ht="20.5">
      <c r="A5" s="13"/>
      <c r="D5" s="115" t="s">
        <v>94</v>
      </c>
      <c r="E5" s="115"/>
      <c r="F5" s="115"/>
    </row>
    <row r="6" spans="1:10">
      <c r="A6" s="14"/>
      <c r="B6" s="15" t="s">
        <v>1</v>
      </c>
      <c r="D6" s="16">
        <v>2567</v>
      </c>
      <c r="E6" s="16"/>
      <c r="F6" s="16">
        <v>2566</v>
      </c>
    </row>
    <row r="7" spans="1:10" ht="20.5">
      <c r="A7" s="17"/>
      <c r="D7" s="113" t="s">
        <v>69</v>
      </c>
      <c r="E7" s="113"/>
      <c r="F7" s="113"/>
    </row>
    <row r="8" spans="1:10" ht="20.5">
      <c r="A8" s="17" t="s">
        <v>12</v>
      </c>
      <c r="D8" s="15"/>
      <c r="E8" s="15"/>
      <c r="F8" s="15"/>
    </row>
    <row r="9" spans="1:10">
      <c r="A9" s="18" t="s">
        <v>37</v>
      </c>
      <c r="B9" s="34"/>
      <c r="D9" s="104">
        <v>424331</v>
      </c>
      <c r="E9" s="10"/>
      <c r="F9" s="10">
        <v>645917</v>
      </c>
      <c r="J9" s="42"/>
    </row>
    <row r="10" spans="1:10">
      <c r="A10" s="18" t="s">
        <v>23</v>
      </c>
      <c r="B10" s="34">
        <v>2</v>
      </c>
      <c r="D10" s="104">
        <v>12197</v>
      </c>
      <c r="E10" s="10"/>
      <c r="F10" s="10">
        <v>12455</v>
      </c>
    </row>
    <row r="11" spans="1:10" ht="20.5">
      <c r="A11" s="19" t="s">
        <v>13</v>
      </c>
      <c r="B11" s="34"/>
      <c r="D11" s="20">
        <f>SUM(D9:D10)</f>
        <v>436528</v>
      </c>
      <c r="E11" s="21"/>
      <c r="F11" s="20">
        <f>SUM(F9:F10)</f>
        <v>658372</v>
      </c>
    </row>
    <row r="12" spans="1:10">
      <c r="A12" s="18"/>
      <c r="B12" s="34"/>
      <c r="D12" s="22"/>
      <c r="E12" s="22"/>
      <c r="F12" s="22"/>
    </row>
    <row r="13" spans="1:10" ht="20.5">
      <c r="A13" s="17" t="s">
        <v>14</v>
      </c>
      <c r="B13" s="34"/>
      <c r="D13" s="22"/>
      <c r="E13" s="22"/>
      <c r="F13" s="22"/>
    </row>
    <row r="14" spans="1:10">
      <c r="A14" s="18" t="s">
        <v>85</v>
      </c>
      <c r="B14" s="34">
        <v>2</v>
      </c>
      <c r="D14" s="23">
        <v>137411</v>
      </c>
      <c r="E14" s="23"/>
      <c r="F14" s="23">
        <v>176652</v>
      </c>
    </row>
    <row r="15" spans="1:10" ht="20.5">
      <c r="A15" s="19" t="s">
        <v>15</v>
      </c>
      <c r="B15" s="34"/>
      <c r="D15" s="20">
        <f>SUM(D14)</f>
        <v>137411</v>
      </c>
      <c r="E15" s="21"/>
      <c r="F15" s="20">
        <f>SUM(F14)</f>
        <v>176652</v>
      </c>
    </row>
    <row r="16" spans="1:10" ht="20.5">
      <c r="A16" s="19"/>
      <c r="B16" s="34"/>
      <c r="D16" s="21"/>
      <c r="E16" s="21"/>
      <c r="F16" s="21"/>
    </row>
    <row r="17" spans="1:6" ht="20.5">
      <c r="A17" s="13" t="s">
        <v>48</v>
      </c>
      <c r="B17" s="34"/>
      <c r="D17" s="24">
        <f>D11-D15</f>
        <v>299117</v>
      </c>
      <c r="E17" s="24"/>
      <c r="F17" s="24">
        <f>F11-F15</f>
        <v>481720</v>
      </c>
    </row>
    <row r="18" spans="1:6">
      <c r="A18" s="25" t="s">
        <v>29</v>
      </c>
      <c r="B18" s="34">
        <v>2</v>
      </c>
      <c r="D18" s="10">
        <v>-147373</v>
      </c>
      <c r="E18" s="10"/>
      <c r="F18" s="10">
        <v>-156981</v>
      </c>
    </row>
    <row r="19" spans="1:6" ht="20.5">
      <c r="A19" s="25" t="s">
        <v>70</v>
      </c>
      <c r="B19" s="34">
        <v>8</v>
      </c>
      <c r="D19" s="26">
        <v>-128532</v>
      </c>
      <c r="E19" s="24"/>
      <c r="F19" s="26">
        <v>-781422</v>
      </c>
    </row>
    <row r="20" spans="1:6" ht="20.5">
      <c r="A20" s="13" t="s">
        <v>115</v>
      </c>
      <c r="B20" s="34"/>
      <c r="D20" s="24">
        <f>SUM(D17:D19)</f>
        <v>23212</v>
      </c>
      <c r="E20" s="24"/>
      <c r="F20" s="24">
        <f>SUM(F17:F19)</f>
        <v>-456683</v>
      </c>
    </row>
    <row r="21" spans="1:6">
      <c r="A21" s="25" t="s">
        <v>116</v>
      </c>
      <c r="B21" s="34"/>
      <c r="D21" s="45">
        <v>-5307</v>
      </c>
      <c r="E21" s="23"/>
      <c r="F21" s="45">
        <v>88326</v>
      </c>
    </row>
    <row r="22" spans="1:6" ht="21" thickBot="1">
      <c r="A22" s="13" t="s">
        <v>117</v>
      </c>
      <c r="B22" s="34"/>
      <c r="D22" s="48">
        <f>SUM(D20:D21)</f>
        <v>17905</v>
      </c>
      <c r="E22" s="39"/>
      <c r="F22" s="48">
        <f>SUM(F20:F21)</f>
        <v>-368357</v>
      </c>
    </row>
    <row r="23" spans="1:6" ht="21" thickTop="1">
      <c r="A23" s="4"/>
      <c r="B23" s="34"/>
    </row>
    <row r="24" spans="1:6" ht="21" thickBot="1">
      <c r="A24" s="4" t="s">
        <v>120</v>
      </c>
      <c r="B24" s="34"/>
      <c r="D24" s="47">
        <f>SUM(D22)</f>
        <v>17905</v>
      </c>
      <c r="E24" s="41"/>
      <c r="F24" s="47">
        <f>SUM(F22)</f>
        <v>-368357</v>
      </c>
    </row>
    <row r="25" spans="1:6" ht="20.5" thickTop="1">
      <c r="B25" s="34"/>
    </row>
    <row r="26" spans="1:6" ht="24" customHeight="1" thickBot="1">
      <c r="A26" s="4" t="s">
        <v>118</v>
      </c>
      <c r="B26" s="34"/>
      <c r="D26" s="43">
        <f>D22/'BS-3-5'!C63</f>
        <v>5.4755351681957188E-3</v>
      </c>
      <c r="F26" s="43">
        <v>-0.11264740061162079</v>
      </c>
    </row>
    <row r="27" spans="1:6" ht="20.5" thickTop="1"/>
  </sheetData>
  <mergeCells count="3">
    <mergeCell ref="D7:F7"/>
    <mergeCell ref="D4:F4"/>
    <mergeCell ref="D5:F5"/>
  </mergeCells>
  <pageMargins left="0.8" right="0.8" top="0.48" bottom="0.5" header="0.5" footer="0.5"/>
  <pageSetup paperSize="9" firstPageNumber="6" fitToHeight="0" orientation="portrait" useFirstPageNumber="1" r:id="rId1"/>
  <headerFooter>
    <oddFooter>&amp;L&amp;14 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8D768-B172-4444-9EE3-04870B7FDDDC}">
  <dimension ref="A1:M17"/>
  <sheetViews>
    <sheetView view="pageBreakPreview" topLeftCell="A4" zoomScaleNormal="78" zoomScaleSheetLayoutView="100" workbookViewId="0">
      <selection activeCell="A14" sqref="A14"/>
    </sheetView>
  </sheetViews>
  <sheetFormatPr defaultColWidth="9.09765625" defaultRowHeight="23.25" customHeight="1"/>
  <cols>
    <col min="1" max="1" width="49.19921875" style="5" customWidth="1"/>
    <col min="2" max="2" width="13.59765625" style="5" customWidth="1"/>
    <col min="3" max="3" width="2" style="5" customWidth="1"/>
    <col min="4" max="4" width="13.59765625" style="5" customWidth="1"/>
    <col min="5" max="5" width="1.8984375" style="5" customWidth="1"/>
    <col min="6" max="6" width="17.09765625" style="5" customWidth="1"/>
    <col min="7" max="7" width="1.8984375" style="5" customWidth="1"/>
    <col min="8" max="8" width="13.59765625" style="5" customWidth="1"/>
    <col min="9" max="9" width="1.8984375" style="5" customWidth="1"/>
    <col min="10" max="10" width="14.8984375" style="5" bestFit="1" customWidth="1"/>
    <col min="11" max="11" width="1.8984375" style="5" customWidth="1"/>
    <col min="12" max="12" width="14.8984375" style="5" bestFit="1" customWidth="1"/>
    <col min="13" max="13" width="14.8984375" style="33" bestFit="1" customWidth="1"/>
    <col min="14" max="14" width="17.19921875" style="5" customWidth="1"/>
    <col min="15" max="16384" width="9.09765625" style="5"/>
  </cols>
  <sheetData>
    <row r="1" spans="1:12" s="33" customFormat="1" ht="23.25" customHeight="1">
      <c r="A1" s="2" t="s">
        <v>76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s="33" customFormat="1" ht="23.25" customHeight="1">
      <c r="A2" s="2" t="s">
        <v>112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s="33" customFormat="1" ht="23.25" customHeight="1">
      <c r="A3" s="2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s="33" customFormat="1" ht="23.25" customHeight="1">
      <c r="A4" s="2"/>
      <c r="B4" s="5"/>
      <c r="C4" s="5"/>
      <c r="D4" s="5"/>
      <c r="E4" s="5"/>
      <c r="F4" s="5"/>
      <c r="G4" s="5"/>
      <c r="H4" s="116" t="s">
        <v>132</v>
      </c>
      <c r="I4" s="116"/>
      <c r="J4" s="116"/>
      <c r="K4" s="5"/>
      <c r="L4" s="5"/>
    </row>
    <row r="5" spans="1:12" s="33" customFormat="1" ht="23.25" customHeight="1">
      <c r="A5" s="35"/>
      <c r="B5" s="6"/>
      <c r="C5" s="6"/>
      <c r="D5" s="6"/>
      <c r="E5" s="6"/>
      <c r="F5" s="6" t="s">
        <v>86</v>
      </c>
      <c r="G5" s="6"/>
      <c r="H5" s="6"/>
      <c r="I5" s="6"/>
      <c r="J5" s="6"/>
      <c r="K5" s="6"/>
      <c r="L5" s="6"/>
    </row>
    <row r="6" spans="1:12" s="33" customFormat="1" ht="23.25" customHeight="1">
      <c r="A6" s="36"/>
      <c r="B6" s="6" t="s">
        <v>104</v>
      </c>
      <c r="C6" s="6"/>
      <c r="D6" s="58" t="s">
        <v>98</v>
      </c>
      <c r="E6" s="6"/>
      <c r="F6" s="6" t="s">
        <v>26</v>
      </c>
      <c r="G6" s="6"/>
      <c r="H6" s="6" t="s">
        <v>39</v>
      </c>
      <c r="I6" s="6"/>
      <c r="J6" s="6" t="s">
        <v>33</v>
      </c>
      <c r="K6" s="6"/>
      <c r="L6" s="6" t="s">
        <v>16</v>
      </c>
    </row>
    <row r="7" spans="1:12" s="33" customFormat="1" ht="23.25" customHeight="1">
      <c r="A7" s="6"/>
      <c r="B7" s="6" t="s">
        <v>24</v>
      </c>
      <c r="C7" s="6"/>
      <c r="D7" s="58" t="s">
        <v>99</v>
      </c>
      <c r="E7" s="6"/>
      <c r="F7" s="6" t="s">
        <v>25</v>
      </c>
      <c r="G7" s="6"/>
      <c r="H7" s="6" t="s">
        <v>32</v>
      </c>
      <c r="I7" s="6"/>
      <c r="J7" s="6" t="s">
        <v>36</v>
      </c>
      <c r="K7" s="6"/>
      <c r="L7" s="6" t="s">
        <v>17</v>
      </c>
    </row>
    <row r="8" spans="1:12" s="33" customFormat="1" ht="23.25" customHeight="1">
      <c r="A8" s="4"/>
      <c r="B8" s="117" t="s">
        <v>69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</row>
    <row r="9" spans="1:12" s="33" customFormat="1" ht="23.25" customHeight="1">
      <c r="A9" s="37" t="s">
        <v>95</v>
      </c>
      <c r="B9" s="8"/>
      <c r="C9" s="8"/>
      <c r="D9" s="8"/>
      <c r="E9" s="34"/>
      <c r="F9" s="8"/>
      <c r="G9" s="34"/>
      <c r="H9" s="7"/>
      <c r="I9" s="34"/>
      <c r="J9" s="38"/>
      <c r="K9" s="34"/>
      <c r="L9" s="39"/>
    </row>
    <row r="10" spans="1:12" s="33" customFormat="1" ht="23.25" customHeight="1">
      <c r="A10" s="4" t="s">
        <v>96</v>
      </c>
      <c r="B10" s="8">
        <v>3270000</v>
      </c>
      <c r="C10" s="8"/>
      <c r="D10" s="8">
        <v>2292003</v>
      </c>
      <c r="E10" s="34"/>
      <c r="F10" s="8">
        <v>-974118</v>
      </c>
      <c r="G10" s="34"/>
      <c r="H10" s="8">
        <v>209380</v>
      </c>
      <c r="I10" s="34"/>
      <c r="J10" s="8">
        <v>954131</v>
      </c>
      <c r="K10" s="34"/>
      <c r="L10" s="8">
        <f>SUM(B10:J10)</f>
        <v>5751396</v>
      </c>
    </row>
    <row r="11" spans="1:12" s="33" customFormat="1" ht="23.25" customHeight="1">
      <c r="A11" s="46"/>
      <c r="B11" s="9"/>
      <c r="C11" s="9"/>
      <c r="D11" s="9"/>
      <c r="E11" s="34"/>
      <c r="F11" s="9"/>
      <c r="G11" s="34"/>
      <c r="H11" s="9"/>
      <c r="I11" s="34"/>
      <c r="J11" s="9"/>
      <c r="K11" s="34"/>
      <c r="L11" s="9"/>
    </row>
    <row r="12" spans="1:12" s="33" customFormat="1" ht="23.25" customHeight="1">
      <c r="A12" s="4" t="s">
        <v>71</v>
      </c>
      <c r="B12" s="9"/>
      <c r="C12" s="9"/>
      <c r="D12" s="9"/>
      <c r="E12" s="8"/>
      <c r="F12" s="8"/>
      <c r="G12" s="8"/>
      <c r="H12" s="8"/>
      <c r="I12" s="8"/>
      <c r="J12" s="8"/>
      <c r="K12" s="8"/>
      <c r="L12" s="8"/>
    </row>
    <row r="13" spans="1:12" s="33" customFormat="1" ht="23.25" customHeight="1">
      <c r="A13" s="5" t="s">
        <v>103</v>
      </c>
      <c r="B13" s="40">
        <v>0</v>
      </c>
      <c r="C13" s="40"/>
      <c r="D13" s="40">
        <v>0</v>
      </c>
      <c r="E13" s="8"/>
      <c r="F13" s="40">
        <v>0</v>
      </c>
      <c r="G13" s="8"/>
      <c r="H13" s="40">
        <v>0</v>
      </c>
      <c r="I13" s="8"/>
      <c r="J13" s="10">
        <v>-368357</v>
      </c>
      <c r="K13" s="11"/>
      <c r="L13" s="10">
        <f>SUM(B13:J13)</f>
        <v>-368357</v>
      </c>
    </row>
    <row r="14" spans="1:12" s="33" customFormat="1" ht="23.25" customHeight="1">
      <c r="A14" s="13" t="s">
        <v>105</v>
      </c>
      <c r="B14" s="20">
        <v>0</v>
      </c>
      <c r="C14" s="21"/>
      <c r="D14" s="20">
        <v>0</v>
      </c>
      <c r="E14" s="52"/>
      <c r="F14" s="20">
        <v>0</v>
      </c>
      <c r="G14" s="52"/>
      <c r="H14" s="20">
        <v>0</v>
      </c>
      <c r="I14" s="52"/>
      <c r="J14" s="44">
        <f>SUM(J13)</f>
        <v>-368357</v>
      </c>
      <c r="K14" s="52">
        <v>0</v>
      </c>
      <c r="L14" s="44">
        <f>SUM(L13)</f>
        <v>-368357</v>
      </c>
    </row>
    <row r="15" spans="1:12" s="33" customFormat="1" ht="23.25" customHeight="1">
      <c r="A15" s="13"/>
      <c r="B15" s="52"/>
      <c r="C15" s="52"/>
      <c r="D15" s="52"/>
      <c r="E15" s="8"/>
      <c r="F15" s="52"/>
      <c r="G15" s="8"/>
      <c r="H15" s="52"/>
      <c r="I15" s="8"/>
      <c r="J15" s="53"/>
      <c r="K15" s="41"/>
      <c r="L15" s="53"/>
    </row>
    <row r="16" spans="1:12" s="33" customFormat="1" ht="23.25" customHeight="1" thickBot="1">
      <c r="A16" s="4" t="s">
        <v>97</v>
      </c>
      <c r="B16" s="27">
        <f>SUM(B10)</f>
        <v>3270000</v>
      </c>
      <c r="C16" s="21"/>
      <c r="D16" s="27">
        <f>SUM(D10)</f>
        <v>2292003</v>
      </c>
      <c r="E16" s="21"/>
      <c r="F16" s="27">
        <f>SUM(F10)</f>
        <v>-974118</v>
      </c>
      <c r="G16" s="21"/>
      <c r="H16" s="27">
        <f>SUM(H10)</f>
        <v>209380</v>
      </c>
      <c r="I16" s="21"/>
      <c r="J16" s="27">
        <f>J10+J14</f>
        <v>585774</v>
      </c>
      <c r="K16" s="21"/>
      <c r="L16" s="27">
        <f>L10+L14</f>
        <v>5383039</v>
      </c>
    </row>
    <row r="17" spans="1:12" s="33" customFormat="1" ht="23.25" customHeight="1" thickTop="1">
      <c r="A17" s="5"/>
      <c r="B17" s="54"/>
      <c r="C17" s="54"/>
      <c r="D17" s="54"/>
      <c r="E17" s="55"/>
      <c r="F17" s="54"/>
      <c r="G17" s="55"/>
      <c r="H17" s="54"/>
      <c r="I17" s="55"/>
      <c r="J17" s="54"/>
      <c r="K17" s="55"/>
      <c r="L17" s="54"/>
    </row>
  </sheetData>
  <mergeCells count="2">
    <mergeCell ref="H4:J4"/>
    <mergeCell ref="B8:L8"/>
  </mergeCells>
  <pageMargins left="0.8" right="0.8" top="0.48" bottom="0.5" header="0.5" footer="0.5"/>
  <pageSetup paperSize="9" firstPageNumber="7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CB828-F5C2-48FC-A736-D1B3B7E91AB2}">
  <dimension ref="A1:M18"/>
  <sheetViews>
    <sheetView view="pageBreakPreview" topLeftCell="A3" zoomScaleNormal="80" zoomScaleSheetLayoutView="100" workbookViewId="0">
      <selection activeCell="A15" sqref="A15"/>
    </sheetView>
  </sheetViews>
  <sheetFormatPr defaultColWidth="9.09765625" defaultRowHeight="20"/>
  <cols>
    <col min="1" max="1" width="47.3984375" style="5" customWidth="1"/>
    <col min="2" max="2" width="13.59765625" style="5" customWidth="1"/>
    <col min="3" max="3" width="2" style="5" customWidth="1"/>
    <col min="4" max="4" width="13.59765625" style="5" customWidth="1"/>
    <col min="5" max="5" width="1.8984375" style="5" customWidth="1"/>
    <col min="6" max="6" width="17.09765625" style="5" customWidth="1"/>
    <col min="7" max="7" width="1.8984375" style="5" customWidth="1"/>
    <col min="8" max="8" width="13.59765625" style="5" customWidth="1"/>
    <col min="9" max="9" width="1.8984375" style="5" customWidth="1"/>
    <col min="10" max="10" width="14.8984375" style="5" bestFit="1" customWidth="1"/>
    <col min="11" max="11" width="1.8984375" style="5" customWidth="1"/>
    <col min="12" max="12" width="14.8984375" style="5" bestFit="1" customWidth="1"/>
    <col min="13" max="13" width="14.8984375" style="33" bestFit="1" customWidth="1"/>
    <col min="14" max="14" width="17.19921875" style="5" customWidth="1"/>
    <col min="15" max="16384" width="9.09765625" style="5"/>
  </cols>
  <sheetData>
    <row r="1" spans="1:13" s="33" customFormat="1" ht="23.25" customHeight="1">
      <c r="A1" s="2" t="s">
        <v>76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3" s="33" customFormat="1" ht="23.25" customHeight="1">
      <c r="A2" s="2" t="s">
        <v>112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3" s="33" customFormat="1" ht="23.25" customHeight="1">
      <c r="A3" s="2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3" s="33" customFormat="1" ht="23.25" customHeight="1">
      <c r="A4" s="2"/>
      <c r="B4" s="5"/>
      <c r="C4" s="5"/>
      <c r="D4" s="5"/>
      <c r="E4" s="5"/>
      <c r="F4" s="5"/>
      <c r="G4" s="5"/>
      <c r="H4" s="116" t="s">
        <v>132</v>
      </c>
      <c r="I4" s="116"/>
      <c r="J4" s="116"/>
      <c r="K4" s="5"/>
      <c r="L4" s="5"/>
    </row>
    <row r="5" spans="1:13" s="33" customFormat="1" ht="23.25" customHeight="1">
      <c r="A5" s="35"/>
      <c r="B5" s="6"/>
      <c r="C5" s="6"/>
      <c r="D5" s="6"/>
      <c r="E5" s="6"/>
      <c r="F5" s="6" t="s">
        <v>86</v>
      </c>
      <c r="G5" s="6"/>
      <c r="H5" s="6"/>
      <c r="I5" s="6"/>
      <c r="J5" s="6"/>
      <c r="K5" s="6"/>
      <c r="L5" s="6"/>
    </row>
    <row r="6" spans="1:13" s="33" customFormat="1" ht="23.25" customHeight="1">
      <c r="A6" s="36"/>
      <c r="B6" s="6" t="s">
        <v>104</v>
      </c>
      <c r="C6" s="6"/>
      <c r="D6" s="58" t="s">
        <v>98</v>
      </c>
      <c r="E6" s="6"/>
      <c r="F6" s="6" t="s">
        <v>26</v>
      </c>
      <c r="G6" s="6"/>
      <c r="H6" s="6" t="s">
        <v>39</v>
      </c>
      <c r="I6" s="6"/>
      <c r="J6" s="6" t="s">
        <v>33</v>
      </c>
      <c r="K6" s="6"/>
      <c r="L6" s="6" t="s">
        <v>16</v>
      </c>
    </row>
    <row r="7" spans="1:13" s="33" customFormat="1" ht="23.25" customHeight="1">
      <c r="A7" s="6"/>
      <c r="B7" s="6" t="s">
        <v>24</v>
      </c>
      <c r="C7" s="6"/>
      <c r="D7" s="58" t="s">
        <v>99</v>
      </c>
      <c r="E7" s="6"/>
      <c r="F7" s="6" t="s">
        <v>25</v>
      </c>
      <c r="G7" s="6"/>
      <c r="H7" s="6" t="s">
        <v>32</v>
      </c>
      <c r="I7" s="6"/>
      <c r="J7" s="6" t="s">
        <v>36</v>
      </c>
      <c r="K7" s="6"/>
      <c r="L7" s="6" t="s">
        <v>17</v>
      </c>
    </row>
    <row r="8" spans="1:13" s="33" customFormat="1" ht="23.25" customHeight="1">
      <c r="A8" s="4"/>
      <c r="B8" s="117" t="s">
        <v>69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</row>
    <row r="9" spans="1:13" s="33" customFormat="1" ht="23.25" customHeight="1">
      <c r="A9" s="37" t="s">
        <v>106</v>
      </c>
      <c r="B9" s="8"/>
      <c r="C9" s="8"/>
      <c r="D9" s="8"/>
      <c r="E9" s="34"/>
      <c r="F9" s="8"/>
      <c r="G9" s="34"/>
      <c r="H9" s="7"/>
      <c r="I9" s="34"/>
      <c r="J9" s="38"/>
      <c r="K9" s="34"/>
      <c r="L9" s="39"/>
    </row>
    <row r="10" spans="1:13" s="33" customFormat="1" ht="23.25" customHeight="1">
      <c r="A10" s="4" t="s">
        <v>107</v>
      </c>
      <c r="B10" s="21">
        <v>3270000</v>
      </c>
      <c r="C10" s="21"/>
      <c r="D10" s="21">
        <v>2292003</v>
      </c>
      <c r="E10" s="21">
        <v>0</v>
      </c>
      <c r="F10" s="21">
        <v>-974118</v>
      </c>
      <c r="G10" s="21">
        <v>0</v>
      </c>
      <c r="H10" s="21">
        <v>209380</v>
      </c>
      <c r="I10" s="21">
        <v>0</v>
      </c>
      <c r="J10" s="21">
        <v>-1675821</v>
      </c>
      <c r="K10" s="21">
        <v>0</v>
      </c>
      <c r="L10" s="21">
        <f>SUM(B10:J10)</f>
        <v>3121444</v>
      </c>
      <c r="M10" s="110"/>
    </row>
    <row r="11" spans="1:13" s="33" customFormat="1" ht="23.25" customHeight="1">
      <c r="A11" s="46"/>
      <c r="B11" s="9"/>
      <c r="C11" s="9"/>
      <c r="D11" s="9"/>
      <c r="E11" s="34"/>
      <c r="F11" s="9"/>
      <c r="G11" s="34"/>
      <c r="H11" s="9"/>
      <c r="I11" s="34"/>
      <c r="J11" s="9"/>
      <c r="K11" s="34"/>
      <c r="L11" s="9"/>
    </row>
    <row r="12" spans="1:13" s="33" customFormat="1" ht="23.25" customHeight="1">
      <c r="A12" s="4" t="s">
        <v>71</v>
      </c>
      <c r="B12" s="9"/>
      <c r="C12" s="9"/>
      <c r="D12" s="9"/>
      <c r="E12" s="8"/>
      <c r="F12" s="8"/>
      <c r="G12" s="8"/>
      <c r="H12" s="8"/>
      <c r="I12" s="8"/>
      <c r="J12" s="8"/>
      <c r="K12" s="8"/>
      <c r="L12" s="8"/>
    </row>
    <row r="13" spans="1:13" s="33" customFormat="1" ht="23.25" customHeight="1">
      <c r="A13" s="5" t="s">
        <v>119</v>
      </c>
      <c r="B13" s="40">
        <v>0</v>
      </c>
      <c r="C13" s="40"/>
      <c r="D13" s="40">
        <v>0</v>
      </c>
      <c r="E13" s="8"/>
      <c r="F13" s="40">
        <v>0</v>
      </c>
      <c r="G13" s="8"/>
      <c r="H13" s="40">
        <v>0</v>
      </c>
      <c r="I13" s="8"/>
      <c r="J13" s="10">
        <f>'PL6'!D24</f>
        <v>17905</v>
      </c>
      <c r="K13" s="11"/>
      <c r="L13" s="10">
        <f>SUM(B13:J13)</f>
        <v>17905</v>
      </c>
    </row>
    <row r="14" spans="1:13" s="33" customFormat="1" ht="23.25" customHeight="1">
      <c r="A14" s="13" t="s">
        <v>135</v>
      </c>
      <c r="B14" s="20">
        <v>0</v>
      </c>
      <c r="C14" s="21"/>
      <c r="D14" s="20">
        <v>0</v>
      </c>
      <c r="E14" s="52"/>
      <c r="F14" s="20">
        <v>0</v>
      </c>
      <c r="G14" s="52"/>
      <c r="H14" s="20">
        <v>0</v>
      </c>
      <c r="I14" s="52"/>
      <c r="J14" s="44">
        <f>SUM(J13)</f>
        <v>17905</v>
      </c>
      <c r="K14" s="52">
        <v>0</v>
      </c>
      <c r="L14" s="44">
        <f>SUM(L13)</f>
        <v>17905</v>
      </c>
    </row>
    <row r="15" spans="1:13" s="33" customFormat="1" ht="23.25" customHeight="1">
      <c r="A15" s="13"/>
      <c r="B15" s="52"/>
      <c r="C15" s="52"/>
      <c r="D15" s="52"/>
      <c r="E15" s="8"/>
      <c r="F15" s="52"/>
      <c r="G15" s="8"/>
      <c r="H15" s="52"/>
      <c r="I15" s="8"/>
      <c r="J15" s="53"/>
      <c r="K15" s="41"/>
      <c r="L15" s="53"/>
    </row>
    <row r="16" spans="1:13" s="33" customFormat="1" ht="23.25" customHeight="1" thickBot="1">
      <c r="A16" s="4" t="s">
        <v>108</v>
      </c>
      <c r="B16" s="27">
        <f>SUM(B10)</f>
        <v>3270000</v>
      </c>
      <c r="C16" s="21"/>
      <c r="D16" s="27">
        <f>SUM(D10)</f>
        <v>2292003</v>
      </c>
      <c r="E16" s="21"/>
      <c r="F16" s="27">
        <f>SUM(F10)</f>
        <v>-974118</v>
      </c>
      <c r="G16" s="21"/>
      <c r="H16" s="27">
        <f>SUM(H10)</f>
        <v>209380</v>
      </c>
      <c r="I16" s="21"/>
      <c r="J16" s="27">
        <f>J10+J14</f>
        <v>-1657916</v>
      </c>
      <c r="K16" s="21"/>
      <c r="L16" s="27">
        <f>L10+L14</f>
        <v>3139349</v>
      </c>
    </row>
    <row r="17" spans="1:12" s="33" customFormat="1" ht="23.25" customHeight="1" thickTop="1">
      <c r="A17" s="5"/>
      <c r="B17" s="54"/>
      <c r="C17" s="54"/>
      <c r="D17" s="54"/>
      <c r="E17" s="55"/>
      <c r="F17" s="54"/>
      <c r="G17" s="55"/>
      <c r="H17" s="54"/>
      <c r="I17" s="55"/>
      <c r="J17" s="54"/>
      <c r="K17" s="55"/>
      <c r="L17" s="54"/>
    </row>
    <row r="18" spans="1:12">
      <c r="J18" s="101"/>
      <c r="L18" s="101"/>
    </row>
  </sheetData>
  <mergeCells count="2">
    <mergeCell ref="H4:J4"/>
    <mergeCell ref="B8:L8"/>
  </mergeCells>
  <pageMargins left="0.8" right="0.8" top="0.48" bottom="0.5" header="0.5" footer="0.5"/>
  <pageSetup paperSize="9" firstPageNumber="8" orientation="landscape" useFirstPageNumber="1" r:id="rId1"/>
  <headerFooter>
    <oddFooter>&amp;L  &amp;14หมายเหตุประกอบงบการเงินเป็นส่วนหนึ่งของงบการเงินระหว่างกาลนี้&amp;15
&amp;C&amp;14&amp;P</oddFooter>
  </headerFooter>
  <ignoredErrors>
    <ignoredError sqref="L1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E9DF-3717-4FD6-97E1-5AB9E3898F8D}">
  <dimension ref="A1:H66"/>
  <sheetViews>
    <sheetView view="pageBreakPreview" topLeftCell="A12" zoomScaleNormal="90" zoomScaleSheetLayoutView="100" workbookViewId="0">
      <selection activeCell="A12" sqref="A12"/>
    </sheetView>
  </sheetViews>
  <sheetFormatPr defaultColWidth="9.09765625" defaultRowHeight="21.5"/>
  <cols>
    <col min="1" max="1" width="59.296875" customWidth="1"/>
    <col min="2" max="2" width="8" style="3" customWidth="1"/>
    <col min="3" max="3" width="15.69921875" customWidth="1"/>
    <col min="4" max="4" width="1.59765625" customWidth="1"/>
    <col min="5" max="5" width="15.69921875" customWidth="1"/>
  </cols>
  <sheetData>
    <row r="1" spans="1:8" ht="22.5" customHeight="1">
      <c r="A1" s="2" t="s">
        <v>76</v>
      </c>
      <c r="B1" s="28"/>
      <c r="C1" s="1"/>
      <c r="D1" s="1"/>
      <c r="E1" s="1"/>
    </row>
    <row r="2" spans="1:8" ht="22.5" customHeight="1">
      <c r="A2" s="29" t="s">
        <v>67</v>
      </c>
      <c r="B2" s="28"/>
    </row>
    <row r="3" spans="1:8" ht="22" customHeight="1">
      <c r="A3" s="1"/>
      <c r="B3" s="28"/>
      <c r="C3" s="1"/>
      <c r="D3" s="1"/>
      <c r="E3" s="1"/>
    </row>
    <row r="4" spans="1:8" s="5" customFormat="1" ht="21.75" customHeight="1">
      <c r="B4" s="34"/>
      <c r="C4" s="118" t="s">
        <v>66</v>
      </c>
      <c r="D4" s="118"/>
      <c r="E4" s="118"/>
    </row>
    <row r="5" spans="1:8" s="5" customFormat="1" ht="21.75" customHeight="1">
      <c r="B5" s="34"/>
      <c r="C5" s="119" t="s">
        <v>94</v>
      </c>
      <c r="D5" s="119"/>
      <c r="E5" s="119"/>
    </row>
    <row r="6" spans="1:8" s="5" customFormat="1" ht="21.75" customHeight="1">
      <c r="A6" s="4"/>
      <c r="B6" s="34"/>
      <c r="C6" s="51">
        <v>2567</v>
      </c>
      <c r="D6" s="51"/>
      <c r="E6" s="51">
        <v>2566</v>
      </c>
    </row>
    <row r="7" spans="1:8" s="5" customFormat="1" ht="21.75" customHeight="1">
      <c r="B7" s="30"/>
      <c r="C7" s="117" t="s">
        <v>69</v>
      </c>
      <c r="D7" s="117"/>
      <c r="E7" s="117"/>
    </row>
    <row r="8" spans="1:8" s="5" customFormat="1" ht="21.75" customHeight="1">
      <c r="A8" s="37" t="s">
        <v>49</v>
      </c>
      <c r="B8" s="6"/>
    </row>
    <row r="9" spans="1:8" s="5" customFormat="1" ht="21.75" customHeight="1">
      <c r="A9" s="5" t="s">
        <v>117</v>
      </c>
      <c r="B9" s="6"/>
      <c r="C9" s="31">
        <v>17905</v>
      </c>
      <c r="D9" s="31"/>
      <c r="E9" s="31">
        <v>-368357</v>
      </c>
    </row>
    <row r="10" spans="1:8" s="5" customFormat="1" ht="21.75" customHeight="1">
      <c r="A10" s="60" t="s">
        <v>122</v>
      </c>
      <c r="B10" s="6"/>
      <c r="C10" s="31"/>
      <c r="D10" s="31"/>
      <c r="E10" s="31"/>
    </row>
    <row r="11" spans="1:8" s="5" customFormat="1" ht="21.75" customHeight="1">
      <c r="A11" s="5" t="s">
        <v>123</v>
      </c>
      <c r="B11" s="6"/>
      <c r="C11" s="31">
        <v>5307</v>
      </c>
      <c r="D11" s="31"/>
      <c r="E11" s="31">
        <v>-88326</v>
      </c>
    </row>
    <row r="12" spans="1:8" s="5" customFormat="1" ht="21.75" customHeight="1">
      <c r="A12" s="5" t="s">
        <v>87</v>
      </c>
      <c r="B12" s="6"/>
      <c r="C12" s="31">
        <v>-424331</v>
      </c>
      <c r="D12" s="31"/>
      <c r="E12" s="31">
        <v>-645917</v>
      </c>
    </row>
    <row r="13" spans="1:8" s="5" customFormat="1" ht="21.75" customHeight="1">
      <c r="A13" s="5" t="s">
        <v>29</v>
      </c>
      <c r="B13" s="6"/>
      <c r="C13" s="31">
        <v>147373</v>
      </c>
      <c r="D13" s="31"/>
      <c r="E13" s="31">
        <v>156981</v>
      </c>
      <c r="H13" s="5" t="s">
        <v>102</v>
      </c>
    </row>
    <row r="14" spans="1:8" s="5" customFormat="1" ht="21.75" customHeight="1">
      <c r="A14" s="5" t="s">
        <v>50</v>
      </c>
      <c r="B14" s="6"/>
      <c r="C14" s="105">
        <v>6001</v>
      </c>
      <c r="D14" s="31"/>
      <c r="E14" s="31">
        <v>5645</v>
      </c>
    </row>
    <row r="15" spans="1:8" s="5" customFormat="1" ht="21.65" customHeight="1">
      <c r="A15" s="5" t="s">
        <v>51</v>
      </c>
      <c r="B15" s="6"/>
      <c r="C15" s="31">
        <v>378</v>
      </c>
      <c r="D15" s="31"/>
      <c r="E15" s="31">
        <v>198</v>
      </c>
    </row>
    <row r="16" spans="1:8" s="5" customFormat="1" ht="21.65" customHeight="1">
      <c r="A16" s="5" t="s">
        <v>70</v>
      </c>
      <c r="B16" s="6"/>
      <c r="C16" s="31">
        <v>128532</v>
      </c>
      <c r="D16" s="31"/>
      <c r="E16" s="31">
        <v>781422</v>
      </c>
    </row>
    <row r="17" spans="1:5" s="5" customFormat="1" ht="21.75" customHeight="1">
      <c r="A17" s="5" t="s">
        <v>124</v>
      </c>
      <c r="B17" s="6"/>
      <c r="C17" s="32">
        <v>-2229</v>
      </c>
      <c r="D17" s="31"/>
      <c r="E17" s="32">
        <v>12089</v>
      </c>
    </row>
    <row r="18" spans="1:5" s="5" customFormat="1" ht="21.75" customHeight="1">
      <c r="A18" s="5" t="s">
        <v>52</v>
      </c>
      <c r="B18" s="6"/>
      <c r="C18" s="32">
        <v>1125</v>
      </c>
      <c r="D18" s="31"/>
      <c r="E18" s="32">
        <v>1520</v>
      </c>
    </row>
    <row r="19" spans="1:5" s="5" customFormat="1" ht="21.75" customHeight="1">
      <c r="A19" s="5" t="s">
        <v>125</v>
      </c>
      <c r="B19" s="6"/>
      <c r="C19" s="32">
        <v>123</v>
      </c>
      <c r="D19" s="31"/>
      <c r="E19" s="49">
        <v>0</v>
      </c>
    </row>
    <row r="20" spans="1:5" s="5" customFormat="1" ht="21.75" customHeight="1">
      <c r="A20" s="5" t="s">
        <v>88</v>
      </c>
      <c r="B20" s="6"/>
      <c r="C20" s="59">
        <v>-164</v>
      </c>
      <c r="D20" s="31"/>
      <c r="E20" s="59">
        <v>-3667</v>
      </c>
    </row>
    <row r="21" spans="1:5" s="5" customFormat="1" ht="21.75" customHeight="1">
      <c r="A21" s="31"/>
      <c r="B21" s="6"/>
      <c r="C21" s="61">
        <f>SUM(C9:C20)</f>
        <v>-119980</v>
      </c>
      <c r="D21" s="50"/>
      <c r="E21" s="61">
        <f>SUM(E9:E20)</f>
        <v>-148412</v>
      </c>
    </row>
    <row r="22" spans="1:5" s="5" customFormat="1" ht="21.75" customHeight="1">
      <c r="A22" s="60" t="s">
        <v>53</v>
      </c>
      <c r="B22" s="6"/>
      <c r="C22" s="31"/>
      <c r="D22" s="31"/>
      <c r="E22" s="31"/>
    </row>
    <row r="23" spans="1:5" s="5" customFormat="1" ht="21.65" customHeight="1">
      <c r="A23" s="62" t="s">
        <v>35</v>
      </c>
      <c r="B23" s="6"/>
      <c r="C23" s="31">
        <v>77144</v>
      </c>
      <c r="D23" s="31"/>
      <c r="E23" s="31">
        <v>-6688</v>
      </c>
    </row>
    <row r="24" spans="1:5" s="5" customFormat="1" ht="21.65" customHeight="1">
      <c r="A24" s="62" t="s">
        <v>73</v>
      </c>
      <c r="B24" s="6"/>
      <c r="C24" s="31">
        <v>-111509</v>
      </c>
      <c r="D24" s="31"/>
      <c r="E24" s="31">
        <v>-757138</v>
      </c>
    </row>
    <row r="25" spans="1:5" s="5" customFormat="1" ht="21.65" customHeight="1">
      <c r="A25" s="62" t="s">
        <v>83</v>
      </c>
      <c r="B25" s="6"/>
      <c r="C25" s="31">
        <v>56292</v>
      </c>
      <c r="D25" s="31"/>
      <c r="E25" s="31">
        <v>-105006</v>
      </c>
    </row>
    <row r="26" spans="1:5" s="5" customFormat="1" ht="21.65" customHeight="1">
      <c r="A26" s="5" t="s">
        <v>38</v>
      </c>
      <c r="B26" s="6"/>
      <c r="C26" s="31">
        <v>2811</v>
      </c>
      <c r="D26" s="31"/>
      <c r="E26" s="31">
        <v>-3461</v>
      </c>
    </row>
    <row r="27" spans="1:5" s="5" customFormat="1" ht="21.65" customHeight="1">
      <c r="A27" s="62" t="s">
        <v>40</v>
      </c>
      <c r="B27" s="6"/>
      <c r="C27" s="31">
        <v>31902</v>
      </c>
      <c r="D27" s="31"/>
      <c r="E27" s="31">
        <v>-24741</v>
      </c>
    </row>
    <row r="28" spans="1:5" s="5" customFormat="1" ht="21.65" customHeight="1">
      <c r="A28" s="62" t="s">
        <v>54</v>
      </c>
      <c r="B28" s="6"/>
      <c r="C28" s="102">
        <v>0</v>
      </c>
      <c r="D28" s="31"/>
      <c r="E28" s="31">
        <v>-52</v>
      </c>
    </row>
    <row r="29" spans="1:5" s="5" customFormat="1" ht="21.65" customHeight="1">
      <c r="A29" s="62" t="s">
        <v>30</v>
      </c>
      <c r="B29" s="6"/>
      <c r="C29" s="31">
        <v>116</v>
      </c>
      <c r="D29" s="31"/>
      <c r="E29" s="31">
        <v>-1180</v>
      </c>
    </row>
    <row r="30" spans="1:5" s="5" customFormat="1" ht="21.75" customHeight="1">
      <c r="A30" s="5" t="s">
        <v>42</v>
      </c>
      <c r="B30" s="6"/>
      <c r="C30" s="105">
        <v>-5962</v>
      </c>
      <c r="D30" s="31"/>
      <c r="E30" s="31">
        <v>-212474</v>
      </c>
    </row>
    <row r="31" spans="1:5" s="5" customFormat="1" ht="21.75" customHeight="1">
      <c r="A31" s="5" t="s">
        <v>89</v>
      </c>
      <c r="B31" s="6"/>
      <c r="C31" s="105">
        <v>-654</v>
      </c>
      <c r="D31" s="31"/>
      <c r="E31" s="31">
        <v>-4769</v>
      </c>
    </row>
    <row r="32" spans="1:5" s="5" customFormat="1" ht="21.75" customHeight="1">
      <c r="A32" s="5" t="s">
        <v>43</v>
      </c>
      <c r="B32" s="6"/>
      <c r="C32" s="105">
        <v>-8732</v>
      </c>
      <c r="D32" s="31"/>
      <c r="E32" s="31">
        <v>-32802</v>
      </c>
    </row>
    <row r="33" spans="1:8" s="5" customFormat="1" ht="21.75" customHeight="1">
      <c r="A33" s="5" t="s">
        <v>28</v>
      </c>
      <c r="B33" s="6"/>
      <c r="C33" s="107">
        <v>-327</v>
      </c>
      <c r="D33" s="31"/>
      <c r="E33" s="108">
        <v>732</v>
      </c>
    </row>
    <row r="34" spans="1:8" s="5" customFormat="1" ht="21.75" customHeight="1">
      <c r="A34" s="5" t="s">
        <v>79</v>
      </c>
      <c r="B34" s="6"/>
      <c r="C34" s="10">
        <f>SUM(C21:C33)</f>
        <v>-78899</v>
      </c>
      <c r="D34" s="31"/>
      <c r="E34" s="10">
        <f>SUM(E21:E33)</f>
        <v>-1295991</v>
      </c>
    </row>
    <row r="35" spans="1:8" s="5" customFormat="1" ht="21.75" customHeight="1">
      <c r="A35" s="1" t="s">
        <v>76</v>
      </c>
      <c r="B35" s="28"/>
      <c r="C35" s="1"/>
      <c r="D35" s="1"/>
      <c r="E35" s="1"/>
    </row>
    <row r="36" spans="1:8" s="5" customFormat="1" ht="21.75" customHeight="1">
      <c r="A36" s="29" t="s">
        <v>67</v>
      </c>
      <c r="B36" s="28"/>
      <c r="C36"/>
      <c r="D36"/>
      <c r="E36"/>
    </row>
    <row r="37" spans="1:8" s="5" customFormat="1" ht="21.75" customHeight="1">
      <c r="A37" s="1"/>
      <c r="B37" s="28"/>
      <c r="C37" s="1"/>
      <c r="D37" s="1"/>
      <c r="E37" s="1"/>
    </row>
    <row r="38" spans="1:8" s="5" customFormat="1" ht="21.75" customHeight="1">
      <c r="B38" s="34"/>
      <c r="C38" s="118" t="s">
        <v>66</v>
      </c>
      <c r="D38" s="118"/>
      <c r="E38" s="118"/>
      <c r="H38" s="61"/>
    </row>
    <row r="39" spans="1:8" s="5" customFormat="1" ht="21.75" customHeight="1">
      <c r="B39" s="34"/>
      <c r="C39" s="119" t="s">
        <v>94</v>
      </c>
      <c r="D39" s="119"/>
      <c r="E39" s="119"/>
    </row>
    <row r="40" spans="1:8" s="5" customFormat="1" ht="21.75" customHeight="1">
      <c r="A40" s="4"/>
      <c r="B40" s="34"/>
      <c r="C40" s="51">
        <v>2567</v>
      </c>
      <c r="D40" s="51"/>
      <c r="E40" s="51">
        <v>2566</v>
      </c>
      <c r="F40" s="32"/>
    </row>
    <row r="41" spans="1:8" s="5" customFormat="1" ht="21.75" customHeight="1">
      <c r="B41" s="30"/>
      <c r="C41" s="117" t="s">
        <v>69</v>
      </c>
      <c r="D41" s="117"/>
      <c r="E41" s="117"/>
    </row>
    <row r="42" spans="1:8" s="5" customFormat="1" ht="21.75" customHeight="1">
      <c r="A42" s="37" t="s">
        <v>78</v>
      </c>
      <c r="B42" s="30"/>
      <c r="C42" s="34"/>
      <c r="D42" s="34"/>
      <c r="E42" s="34"/>
    </row>
    <row r="43" spans="1:8" s="5" customFormat="1" ht="21.75" customHeight="1">
      <c r="A43" s="5" t="s">
        <v>90</v>
      </c>
      <c r="B43" s="30"/>
      <c r="C43" s="63">
        <v>413381</v>
      </c>
      <c r="D43" s="34"/>
      <c r="E43" s="63">
        <v>631700</v>
      </c>
    </row>
    <row r="44" spans="1:8" s="5" customFormat="1" ht="21.75" customHeight="1">
      <c r="A44" s="5" t="s">
        <v>101</v>
      </c>
      <c r="B44" s="6"/>
      <c r="C44" s="109">
        <v>-1360</v>
      </c>
      <c r="D44" s="31"/>
      <c r="E44" s="102">
        <v>0</v>
      </c>
    </row>
    <row r="45" spans="1:8" s="5" customFormat="1" ht="21.75" customHeight="1">
      <c r="A45" s="64" t="s">
        <v>126</v>
      </c>
      <c r="B45" s="6"/>
      <c r="C45" s="106">
        <v>-279</v>
      </c>
      <c r="D45" s="31"/>
      <c r="E45" s="49">
        <v>253</v>
      </c>
    </row>
    <row r="46" spans="1:8" s="5" customFormat="1" ht="21.75" customHeight="1">
      <c r="A46" s="4" t="s">
        <v>128</v>
      </c>
      <c r="B46" s="6"/>
      <c r="C46" s="65">
        <f>C34+SUM(C43:C45)</f>
        <v>332843</v>
      </c>
      <c r="D46" s="50"/>
      <c r="E46" s="65">
        <f>E34+SUM(E43:E45)</f>
        <v>-664038</v>
      </c>
    </row>
    <row r="47" spans="1:8" s="5" customFormat="1" ht="19.5" customHeight="1">
      <c r="A47" s="4"/>
      <c r="B47" s="6"/>
      <c r="C47" s="66"/>
      <c r="D47" s="50"/>
      <c r="E47" s="66"/>
    </row>
    <row r="48" spans="1:8" s="5" customFormat="1" ht="21.75" customHeight="1">
      <c r="A48" s="37" t="s">
        <v>55</v>
      </c>
      <c r="B48" s="6"/>
      <c r="C48" s="63"/>
      <c r="D48" s="63"/>
      <c r="E48" s="63"/>
    </row>
    <row r="49" spans="1:5" s="5" customFormat="1" ht="21.75" customHeight="1">
      <c r="A49" s="5" t="s">
        <v>114</v>
      </c>
      <c r="B49" s="6"/>
      <c r="C49" s="63">
        <v>164</v>
      </c>
      <c r="D49" s="63"/>
      <c r="E49" s="63">
        <v>3667</v>
      </c>
    </row>
    <row r="50" spans="1:5" s="5" customFormat="1" ht="21.75" customHeight="1">
      <c r="A50" s="5" t="s">
        <v>133</v>
      </c>
      <c r="B50" s="6"/>
      <c r="C50" s="63">
        <v>-1693</v>
      </c>
      <c r="D50" s="63"/>
      <c r="E50" s="63">
        <v>-5144</v>
      </c>
    </row>
    <row r="51" spans="1:5" s="5" customFormat="1" ht="21.75" customHeight="1">
      <c r="A51" s="5" t="s">
        <v>56</v>
      </c>
      <c r="B51" s="6"/>
      <c r="C51" s="63">
        <v>-10006</v>
      </c>
      <c r="D51" s="63"/>
      <c r="E51" s="63">
        <v>-726</v>
      </c>
    </row>
    <row r="52" spans="1:5" s="5" customFormat="1" ht="21.75" customHeight="1">
      <c r="A52" s="4" t="s">
        <v>129</v>
      </c>
      <c r="B52" s="6"/>
      <c r="C52" s="65">
        <f>SUM(C49:C51)</f>
        <v>-11535</v>
      </c>
      <c r="D52" s="67"/>
      <c r="E52" s="65">
        <f>SUM(E49:E51)</f>
        <v>-2203</v>
      </c>
    </row>
    <row r="53" spans="1:5" s="5" customFormat="1" ht="21.75" customHeight="1">
      <c r="A53" s="4"/>
      <c r="B53" s="6"/>
      <c r="C53" s="63"/>
      <c r="D53" s="63"/>
      <c r="E53" s="63"/>
    </row>
    <row r="54" spans="1:5" s="5" customFormat="1" ht="21.5" customHeight="1">
      <c r="A54" s="37" t="s">
        <v>57</v>
      </c>
      <c r="B54" s="6"/>
      <c r="C54" s="31"/>
      <c r="D54" s="31"/>
      <c r="E54" s="31"/>
    </row>
    <row r="55" spans="1:5" s="5" customFormat="1" ht="21.75" customHeight="1">
      <c r="A55" s="5" t="s">
        <v>58</v>
      </c>
      <c r="B55" s="6"/>
      <c r="C55" s="31">
        <v>-146982</v>
      </c>
      <c r="D55" s="31"/>
      <c r="E55" s="31">
        <v>-156716</v>
      </c>
    </row>
    <row r="56" spans="1:5" s="5" customFormat="1" ht="21.75" customHeight="1">
      <c r="A56" s="5" t="s">
        <v>77</v>
      </c>
      <c r="B56" s="6"/>
      <c r="C56" s="49">
        <v>0</v>
      </c>
      <c r="D56" s="31"/>
      <c r="E56" s="31">
        <v>-69395</v>
      </c>
    </row>
    <row r="57" spans="1:5" s="5" customFormat="1" ht="21.75" customHeight="1">
      <c r="A57" s="5" t="s">
        <v>81</v>
      </c>
      <c r="B57" s="34"/>
      <c r="C57" s="49">
        <v>300000</v>
      </c>
      <c r="D57" s="63"/>
      <c r="E57" s="49">
        <v>0</v>
      </c>
    </row>
    <row r="58" spans="1:5" s="5" customFormat="1" ht="21.75" customHeight="1">
      <c r="A58" s="5" t="s">
        <v>82</v>
      </c>
      <c r="B58" s="34"/>
      <c r="C58" s="49">
        <v>0</v>
      </c>
      <c r="D58" s="63"/>
      <c r="E58" s="63">
        <v>-1100000</v>
      </c>
    </row>
    <row r="59" spans="1:5" s="5" customFormat="1" ht="21.75" customHeight="1">
      <c r="A59" s="5" t="s">
        <v>60</v>
      </c>
      <c r="B59" s="34"/>
      <c r="C59" s="32">
        <v>-4072</v>
      </c>
      <c r="D59" s="63"/>
      <c r="E59" s="32">
        <v>-4079</v>
      </c>
    </row>
    <row r="60" spans="1:5">
      <c r="A60" s="4" t="s">
        <v>134</v>
      </c>
      <c r="B60" s="6"/>
      <c r="C60" s="65">
        <f>SUM(C55:C59)</f>
        <v>148946</v>
      </c>
      <c r="D60" s="63"/>
      <c r="E60" s="65">
        <f>SUM(E55:E59)</f>
        <v>-1330190</v>
      </c>
    </row>
    <row r="61" spans="1:5" ht="20" customHeight="1">
      <c r="A61" s="4"/>
      <c r="B61" s="6"/>
      <c r="C61" s="68"/>
      <c r="D61" s="63"/>
      <c r="E61" s="68"/>
    </row>
    <row r="62" spans="1:5">
      <c r="A62" s="4" t="s">
        <v>127</v>
      </c>
      <c r="B62" s="6"/>
      <c r="C62" s="66">
        <f>C46+C52+C60</f>
        <v>470254</v>
      </c>
      <c r="D62" s="68"/>
      <c r="E62" s="66">
        <f>E46+E52+E60</f>
        <v>-1996431</v>
      </c>
    </row>
    <row r="63" spans="1:5">
      <c r="A63" s="5" t="s">
        <v>72</v>
      </c>
      <c r="B63" s="6"/>
      <c r="C63" s="61">
        <v>153998</v>
      </c>
      <c r="D63" s="63"/>
      <c r="E63" s="61">
        <v>3106144</v>
      </c>
    </row>
    <row r="64" spans="1:5" ht="22" thickBot="1">
      <c r="A64" s="4" t="s">
        <v>100</v>
      </c>
      <c r="B64" s="34"/>
      <c r="C64" s="69">
        <f>SUM(C62:C63)</f>
        <v>624252</v>
      </c>
      <c r="D64" s="68"/>
      <c r="E64" s="69">
        <f>SUM(E62:E63)</f>
        <v>1109713</v>
      </c>
    </row>
    <row r="65" spans="1:5" ht="22" thickTop="1">
      <c r="A65" s="5"/>
      <c r="B65" s="6"/>
      <c r="D65" s="33"/>
    </row>
    <row r="66" spans="1:5">
      <c r="C66" s="33"/>
      <c r="E66" s="33"/>
    </row>
  </sheetData>
  <mergeCells count="6">
    <mergeCell ref="C38:E38"/>
    <mergeCell ref="C41:E41"/>
    <mergeCell ref="C4:E4"/>
    <mergeCell ref="C7:E7"/>
    <mergeCell ref="C5:E5"/>
    <mergeCell ref="C39:E39"/>
  </mergeCells>
  <pageMargins left="0.8" right="0.8" top="0.48" bottom="0.5" header="0.5" footer="0.5"/>
  <pageSetup paperSize="9" scale="97" firstPageNumber="9" fitToHeight="0" orientation="portrait" useFirstPageNumber="1" r:id="rId1"/>
  <headerFooter>
    <oddFooter>&amp;L&amp;14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34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83777C-3A3C-4333-A4F3-52698FD6C7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860FA6-08BB-46A1-A9F9-73212AFE09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BS-3-5</vt:lpstr>
      <vt:lpstr>PL6</vt:lpstr>
      <vt:lpstr>SH7</vt:lpstr>
      <vt:lpstr>SH8</vt:lpstr>
      <vt:lpstr>CF9-10</vt:lpstr>
      <vt:lpstr>'CF9-10'!Print_Area</vt:lpstr>
      <vt:lpstr>'PL6'!Print_Area</vt:lpstr>
      <vt:lpstr>'SH7'!Print_Area</vt:lpstr>
      <vt:lpstr>'SH8'!Print_Area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Pathamavadee Pruekwisetsuk</cp:lastModifiedBy>
  <cp:lastPrinted>2024-05-14T04:46:22Z</cp:lastPrinted>
  <dcterms:created xsi:type="dcterms:W3CDTF">2006-02-13T12:24:08Z</dcterms:created>
  <dcterms:modified xsi:type="dcterms:W3CDTF">2024-05-15T01:39:34Z</dcterms:modified>
</cp:coreProperties>
</file>