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singergrpth-my.sharepoint.com/personal/pathamavadeep_sgcapital_co_th/Documents/Documents/Nam/5.56_1/SET/Y2024/Set Upload_2024/Q1_2024/"/>
    </mc:Choice>
  </mc:AlternateContent>
  <xr:revisionPtr revIDLastSave="6" documentId="13_ncr:1_{C141D539-0A93-4EC8-9068-954B116B87E5}" xr6:coauthVersionLast="47" xr6:coauthVersionMax="47" xr10:uidLastSave="{228C89B0-D620-4E31-A374-4D739A66D210}"/>
  <bookViews>
    <workbookView xWindow="-110" yWindow="-110" windowWidth="19420" windowHeight="10420" xr2:uid="{00000000-000D-0000-FFFF-FFFF00000000}"/>
  </bookViews>
  <sheets>
    <sheet name="BS-2-3" sheetId="9" r:id="rId1"/>
    <sheet name="PL4" sheetId="5" r:id="rId2"/>
    <sheet name="SH5" sheetId="2" r:id="rId3"/>
    <sheet name="SH6" sheetId="10" r:id="rId4"/>
    <sheet name="CF7-8" sheetId="7" r:id="rId5"/>
    <sheet name="Emp Benefit" sheetId="4" state="hidden" r:id="rId6"/>
  </sheets>
  <externalReferences>
    <externalReference r:id="rId7"/>
    <externalReference r:id="rId8"/>
    <externalReference r:id="rId9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4">'CF7-8'!$A$1:$E$63</definedName>
    <definedName name="_xlnm.Print_Area" localSheetId="5">'Emp Benefit'!$A$1:$I$30</definedName>
    <definedName name="_xlnm.Print_Area" localSheetId="1">'PL4'!$A$1:$F$26</definedName>
    <definedName name="_xlnm.Print_Area" localSheetId="2">'SH5'!$A$1:$M$17</definedName>
    <definedName name="_xlnm.Print_Area" localSheetId="3">'SH6'!$A$1:$M$18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7" l="1"/>
  <c r="C59" i="7" l="1"/>
  <c r="D61" i="7"/>
  <c r="D42" i="9"/>
  <c r="F42" i="9"/>
  <c r="M11" i="10"/>
  <c r="M11" i="2"/>
  <c r="F66" i="9" l="1"/>
  <c r="F49" i="9"/>
  <c r="F25" i="9"/>
  <c r="F15" i="9"/>
  <c r="D49" i="9"/>
  <c r="D25" i="9"/>
  <c r="F27" i="9" l="1"/>
  <c r="F51" i="9"/>
  <c r="F68" i="9" s="1"/>
  <c r="D51" i="9"/>
  <c r="C51" i="7" l="1"/>
  <c r="E51" i="7"/>
  <c r="E59" i="7"/>
  <c r="C21" i="7"/>
  <c r="C34" i="7" s="1"/>
  <c r="E21" i="7"/>
  <c r="I17" i="10"/>
  <c r="G17" i="10"/>
  <c r="E17" i="10"/>
  <c r="C17" i="10"/>
  <c r="I17" i="2"/>
  <c r="G17" i="2"/>
  <c r="E17" i="2"/>
  <c r="C17" i="2"/>
  <c r="K15" i="2"/>
  <c r="K17" i="2" s="1"/>
  <c r="M14" i="2"/>
  <c r="M15" i="2" s="1"/>
  <c r="M17" i="2" s="1"/>
  <c r="D15" i="5" l="1"/>
  <c r="F15" i="5"/>
  <c r="D11" i="5"/>
  <c r="F11" i="5"/>
  <c r="F17" i="5" l="1"/>
  <c r="F20" i="5" s="1"/>
  <c r="F22" i="5" s="1"/>
  <c r="F24" i="5" s="1"/>
  <c r="D17" i="5"/>
  <c r="D20" i="5" s="1"/>
  <c r="D22" i="5" s="1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K14" i="10" l="1"/>
  <c r="M14" i="10" s="1"/>
  <c r="M15" i="10" s="1"/>
  <c r="M17" i="10" s="1"/>
  <c r="D26" i="5"/>
  <c r="D24" i="5"/>
  <c r="H10" i="4"/>
  <c r="H12" i="4" s="1"/>
  <c r="E14" i="4"/>
  <c r="F14" i="4" s="1"/>
  <c r="F19" i="4" s="1"/>
  <c r="H19" i="4"/>
  <c r="D10" i="4"/>
  <c r="D12" i="4" s="1"/>
  <c r="F10" i="4"/>
  <c r="F12" i="4" s="1"/>
  <c r="K15" i="10" l="1"/>
  <c r="K17" i="10" s="1"/>
  <c r="D15" i="9"/>
  <c r="D27" i="9" s="1"/>
  <c r="D66" i="9" l="1"/>
  <c r="D68" i="9" s="1"/>
  <c r="C38" i="7"/>
  <c r="C61" i="7" s="1"/>
  <c r="C63" i="7" s="1"/>
  <c r="E38" i="7"/>
  <c r="E61" i="7" s="1"/>
  <c r="E63" i="7" s="1"/>
</calcChain>
</file>

<file path=xl/sharedStrings.xml><?xml version="1.0" encoding="utf-8"?>
<sst xmlns="http://schemas.openxmlformats.org/spreadsheetml/2006/main" count="222" uniqueCount="160">
  <si>
    <t>Share capital</t>
  </si>
  <si>
    <t>share capital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</si>
  <si>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</si>
  <si>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</si>
  <si>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</si>
  <si>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</si>
  <si>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</si>
  <si>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</si>
  <si>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</si>
  <si>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</si>
  <si>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</si>
  <si>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</si>
  <si>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</si>
  <si>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</si>
  <si>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</si>
  <si>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</si>
  <si>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</si>
  <si>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</si>
  <si>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</si>
  <si>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</si>
  <si>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</si>
  <si>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</si>
  <si>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</si>
  <si>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</si>
  <si>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</si>
  <si>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</si>
  <si>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</si>
  <si>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</si>
  <si>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</si>
  <si>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</si>
  <si>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</si>
  <si>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</si>
  <si>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</si>
  <si>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</si>
  <si>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</si>
  <si>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</si>
  <si>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</si>
  <si>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</si>
  <si>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</si>
  <si>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</si>
  <si>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</si>
  <si>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</si>
  <si>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</si>
  <si>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</si>
  <si>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</si>
  <si>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</si>
  <si>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</si>
  <si>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</si>
  <si>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</si>
  <si>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</si>
  <si>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</si>
  <si>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</si>
  <si>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</si>
  <si>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</si>
  <si>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</si>
  <si>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</si>
  <si>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</si>
  <si>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</si>
  <si>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</si>
  <si>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</si>
  <si>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</si>
  <si>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</si>
  <si>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</si>
  <si>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</si>
  <si>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</si>
  <si>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</si>
  <si>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</si>
  <si>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 xml:space="preserve">    Issued and paid-up share capital </t>
  </si>
  <si>
    <t xml:space="preserve">    Authorised share capital</t>
  </si>
  <si>
    <t xml:space="preserve">Provisions for employee benefits 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</si>
  <si>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</si>
  <si>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</si>
  <si>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</si>
  <si>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</si>
  <si>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</si>
  <si>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</si>
  <si>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</si>
  <si>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</si>
  <si>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>Cash flows from operating activities</t>
  </si>
  <si>
    <t>Depreciation</t>
  </si>
  <si>
    <t xml:space="preserve">Amortisation </t>
  </si>
  <si>
    <t>Provision for employee benefit</t>
  </si>
  <si>
    <t>Changes in operating assets and liabilities</t>
  </si>
  <si>
    <t>Other current assets</t>
  </si>
  <si>
    <t>Employee benefit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</si>
  <si>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</si>
  <si>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</si>
  <si>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</si>
  <si>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</si>
  <si>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</si>
  <si>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Intangible assets</t>
  </si>
  <si>
    <t xml:space="preserve">     Appropriated:</t>
  </si>
  <si>
    <t xml:space="preserve">          Legal reserve</t>
  </si>
  <si>
    <t>Expected credit loss</t>
  </si>
  <si>
    <t>Acquisition of leasehold improvement and equipment</t>
  </si>
  <si>
    <t>Net cash used in investing activities</t>
  </si>
  <si>
    <t>Statement of comprehensive income (Unaudited)</t>
  </si>
  <si>
    <t>Three-month period ended</t>
  </si>
  <si>
    <t>Statement of cash flows (Unaudited)</t>
  </si>
  <si>
    <t>(in thousand Baht)</t>
  </si>
  <si>
    <t>Comprehensive income for the period</t>
  </si>
  <si>
    <t>Current portion of loan receivables</t>
  </si>
  <si>
    <t>Loan receivables</t>
  </si>
  <si>
    <t>Statement of changes in equity (Unaudited)</t>
  </si>
  <si>
    <t>Cash and cash equivalents at 1 January</t>
  </si>
  <si>
    <t>(Unaudited)</t>
  </si>
  <si>
    <t>SG Capital Public Company Limited</t>
  </si>
  <si>
    <t>Other receivables</t>
  </si>
  <si>
    <t>Long-term loans from parent company</t>
  </si>
  <si>
    <t>Service and administrative expenses</t>
  </si>
  <si>
    <t>Difference arising</t>
  </si>
  <si>
    <t xml:space="preserve">from business </t>
  </si>
  <si>
    <t>Deferred interest subsidies</t>
  </si>
  <si>
    <t>Interest received from hire-purchase contract and loans</t>
  </si>
  <si>
    <t>Other interest received</t>
  </si>
  <si>
    <t>31 March</t>
  </si>
  <si>
    <t>Share premium:</t>
  </si>
  <si>
    <t xml:space="preserve">    Share premium on ordinary shares</t>
  </si>
  <si>
    <t>Three-month period ended 31 March 2023</t>
  </si>
  <si>
    <t>Balance at 1 January 2023</t>
  </si>
  <si>
    <t>Balance at 31 March 2023</t>
  </si>
  <si>
    <t>Share</t>
  </si>
  <si>
    <t>premium</t>
  </si>
  <si>
    <t>Cash and cash equivalents at 31 March</t>
  </si>
  <si>
    <t>Corporate income tax payable</t>
  </si>
  <si>
    <t>Other interest income</t>
  </si>
  <si>
    <t xml:space="preserve">    Loss</t>
  </si>
  <si>
    <t>Retained earnings</t>
  </si>
  <si>
    <t>Net cash used in operations</t>
  </si>
  <si>
    <t>Three-month period ended 31 March 2024</t>
  </si>
  <si>
    <t>Balance at 1 January 2024</t>
  </si>
  <si>
    <t>Balance at 31 March 2024</t>
  </si>
  <si>
    <t>Asset foreclosed</t>
  </si>
  <si>
    <t>Current portion of long-term loan from parent company</t>
  </si>
  <si>
    <t>Difference arising from business combination under common control</t>
  </si>
  <si>
    <t>Retained earnings (Deficit):</t>
  </si>
  <si>
    <t>Repayment of loan from financial institution</t>
  </si>
  <si>
    <t xml:space="preserve">     Deficit</t>
  </si>
  <si>
    <t>Retained earnings (Deficit)</t>
  </si>
  <si>
    <t>Tax income (expense)</t>
  </si>
  <si>
    <t>Total comprehensive income (expense) for the period</t>
  </si>
  <si>
    <t xml:space="preserve">    Profit</t>
  </si>
  <si>
    <t xml:space="preserve">    (3,270,000,000 ordinary shares, par value at Baht 1 per share)</t>
  </si>
  <si>
    <r>
      <t xml:space="preserve">Basic earnings (loss) per share </t>
    </r>
    <r>
      <rPr>
        <b/>
        <i/>
        <sz val="13"/>
        <rFont val="Times New Roman"/>
        <family val="1"/>
      </rPr>
      <t>(in Baht)</t>
    </r>
  </si>
  <si>
    <t>Profit (loss) for the period</t>
  </si>
  <si>
    <t>Adjustments to reconcile profit (loss) to cash receipts (payments)</t>
  </si>
  <si>
    <t>Net cash from (used in) operating activities</t>
  </si>
  <si>
    <t>Net cash from (used in) financing activities</t>
  </si>
  <si>
    <t>Net increase (decrease) in cash and cash equivalents</t>
  </si>
  <si>
    <t>Proceed from loans from the parent company</t>
  </si>
  <si>
    <t>Loss on disposal of equipment</t>
  </si>
  <si>
    <t>Taxes received (paid)</t>
  </si>
  <si>
    <t>Profit (loss) before income tax</t>
  </si>
  <si>
    <t>2, 6</t>
  </si>
  <si>
    <t>Assets foreclosed</t>
  </si>
  <si>
    <t>(Reversal of) impairment loss of assets foreclosed</t>
  </si>
  <si>
    <t>Repayment of loans from the parent company</t>
  </si>
  <si>
    <t>Tax expense (income)</t>
  </si>
  <si>
    <t>Total comprehensive income for the period</t>
  </si>
  <si>
    <t>Total comprehensive expense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</si>
</sst>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0.0%"/>
    <numFmt numFmtId="191" formatCode="0.00_)"/>
    <numFmt numFmtId="192" formatCode="dd\-mmm\-yy_)"/>
    <numFmt numFmtId="193" formatCode="#,##0.00\ &quot;F&quot;;\-#,##0.00\ &quot;F&quot;"/>
    <numFmt numFmtId="194" formatCode="_(* #,##0_);_(* \(#,##0\);_(* &quot;-&quot;??_);_(@_)"/>
    <numFmt numFmtId="195" formatCode="_(* #,##0.00_);_(* \(#,##0.00\);_(* &quot;-&quot;_);_(@_)"/>
  </numFmts>
  <fonts count="3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b/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93" fontId="8" fillId="0" borderId="0"/>
    <xf numFmtId="192" fontId="8" fillId="0" borderId="0"/>
    <xf numFmtId="190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1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188" fontId="22" fillId="0" borderId="0" applyFont="0" applyFill="0" applyBorder="0" applyAlignment="0" applyProtection="0"/>
    <xf numFmtId="0" fontId="2" fillId="0" borderId="0"/>
    <xf numFmtId="0" fontId="2" fillId="0" borderId="0"/>
    <xf numFmtId="0" fontId="20" fillId="0" borderId="0"/>
  </cellStyleXfs>
  <cellXfs count="170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2" fillId="7" borderId="0" xfId="1" applyFont="1" applyFill="1"/>
    <xf numFmtId="0" fontId="6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89" fontId="0" fillId="0" borderId="0" xfId="0" applyNumberFormat="1"/>
    <xf numFmtId="0" fontId="2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4" fillId="0" borderId="0" xfId="0" applyFont="1"/>
    <xf numFmtId="187" fontId="2" fillId="0" borderId="0" xfId="0" applyNumberFormat="1" applyFont="1"/>
    <xf numFmtId="188" fontId="2" fillId="0" borderId="0" xfId="14" applyFont="1" applyFill="1" applyAlignment="1"/>
    <xf numFmtId="188" fontId="2" fillId="0" borderId="0" xfId="0" applyNumberFormat="1" applyFont="1"/>
    <xf numFmtId="0" fontId="2" fillId="0" borderId="0" xfId="0" quotePrefix="1" applyFont="1" applyAlignment="1">
      <alignment horizontal="center"/>
    </xf>
    <xf numFmtId="37" fontId="2" fillId="0" borderId="0" xfId="0" applyNumberFormat="1" applyFont="1"/>
    <xf numFmtId="0" fontId="0" fillId="0" borderId="0" xfId="15" applyFont="1"/>
    <xf numFmtId="187" fontId="2" fillId="0" borderId="3" xfId="0" applyNumberFormat="1" applyFont="1" applyBorder="1"/>
    <xf numFmtId="187" fontId="3" fillId="0" borderId="4" xfId="0" applyNumberFormat="1" applyFont="1" applyBorder="1"/>
    <xf numFmtId="49" fontId="3" fillId="0" borderId="0" xfId="0" applyNumberFormat="1" applyFont="1"/>
    <xf numFmtId="188" fontId="23" fillId="0" borderId="0" xfId="0" applyNumberFormat="1" applyFont="1"/>
    <xf numFmtId="188" fontId="2" fillId="0" borderId="0" xfId="14" applyFont="1" applyFill="1"/>
    <xf numFmtId="0" fontId="4" fillId="0" borderId="0" xfId="0" quotePrefix="1" applyFont="1"/>
    <xf numFmtId="194" fontId="0" fillId="0" borderId="0" xfId="14" applyNumberFormat="1" applyFont="1" applyFill="1" applyAlignment="1">
      <alignment horizontal="center"/>
    </xf>
    <xf numFmtId="188" fontId="3" fillId="0" borderId="0" xfId="0" applyNumberFormat="1" applyFont="1"/>
    <xf numFmtId="0" fontId="5" fillId="0" borderId="0" xfId="0" quotePrefix="1" applyFont="1"/>
    <xf numFmtId="49" fontId="0" fillId="0" borderId="0" xfId="0" quotePrefix="1" applyNumberFormat="1" applyAlignment="1">
      <alignment horizontal="center"/>
    </xf>
    <xf numFmtId="16" fontId="0" fillId="0" borderId="0" xfId="0" quotePrefix="1" applyNumberFormat="1"/>
    <xf numFmtId="189" fontId="2" fillId="0" borderId="0" xfId="0" applyNumberFormat="1" applyFont="1"/>
    <xf numFmtId="189" fontId="3" fillId="0" borderId="5" xfId="0" applyNumberFormat="1" applyFont="1" applyBorder="1"/>
    <xf numFmtId="189" fontId="3" fillId="0" borderId="0" xfId="0" applyNumberFormat="1" applyFont="1"/>
    <xf numFmtId="0" fontId="19" fillId="0" borderId="0" xfId="0" applyFont="1" applyAlignment="1">
      <alignment horizontal="center" vertical="top" wrapText="1"/>
    </xf>
    <xf numFmtId="189" fontId="2" fillId="0" borderId="0" xfId="0" applyNumberFormat="1" applyFont="1" applyAlignment="1">
      <alignment horizontal="right"/>
    </xf>
    <xf numFmtId="189" fontId="3" fillId="0" borderId="0" xfId="0" applyNumberFormat="1" applyFont="1" applyAlignment="1">
      <alignment horizontal="right"/>
    </xf>
    <xf numFmtId="189" fontId="3" fillId="0" borderId="9" xfId="0" applyNumberFormat="1" applyFont="1" applyBorder="1"/>
    <xf numFmtId="189" fontId="3" fillId="0" borderId="3" xfId="0" applyNumberFormat="1" applyFont="1" applyBorder="1"/>
    <xf numFmtId="189" fontId="0" fillId="0" borderId="4" xfId="0" applyNumberFormat="1" applyBorder="1"/>
    <xf numFmtId="189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94" fontId="2" fillId="0" borderId="0" xfId="14" applyNumberFormat="1" applyFont="1" applyFill="1" applyAlignment="1">
      <alignment horizontal="center"/>
    </xf>
    <xf numFmtId="3" fontId="2" fillId="0" borderId="0" xfId="1" applyNumberFormat="1" applyFont="1"/>
    <xf numFmtId="187" fontId="2" fillId="0" borderId="0" xfId="16" applyNumberFormat="1"/>
    <xf numFmtId="187" fontId="0" fillId="0" borderId="0" xfId="16" applyNumberFormat="1" applyFont="1"/>
    <xf numFmtId="0" fontId="0" fillId="0" borderId="0" xfId="0" quotePrefix="1" applyAlignment="1">
      <alignment horizontal="center"/>
    </xf>
    <xf numFmtId="3" fontId="0" fillId="0" borderId="0" xfId="1" quotePrefix="1" applyNumberFormat="1" applyFont="1" applyAlignment="1">
      <alignment horizontal="center"/>
    </xf>
    <xf numFmtId="3" fontId="2" fillId="0" borderId="0" xfId="1" applyNumberFormat="1" applyFont="1" applyAlignment="1">
      <alignment horizontal="right"/>
    </xf>
    <xf numFmtId="3" fontId="0" fillId="0" borderId="0" xfId="1" applyNumberFormat="1" applyFont="1" applyAlignment="1">
      <alignment horizontal="right"/>
    </xf>
    <xf numFmtId="3" fontId="4" fillId="0" borderId="0" xfId="1" quotePrefix="1" applyNumberFormat="1" applyFont="1" applyFill="1" applyAlignment="1"/>
    <xf numFmtId="3" fontId="5" fillId="0" borderId="0" xfId="1" applyNumberFormat="1" applyFont="1" applyFill="1" applyAlignment="1"/>
    <xf numFmtId="3" fontId="5" fillId="0" borderId="0" xfId="1" quotePrefix="1" applyNumberFormat="1" applyFont="1" applyFill="1" applyAlignment="1">
      <alignment horizontal="left"/>
    </xf>
    <xf numFmtId="3" fontId="6" fillId="0" borderId="0" xfId="1" applyNumberFormat="1" applyFont="1" applyFill="1" applyBorder="1" applyAlignment="1">
      <alignment horizontal="center"/>
    </xf>
    <xf numFmtId="0" fontId="0" fillId="0" borderId="0" xfId="1" quotePrefix="1" applyNumberFormat="1" applyFont="1" applyAlignment="1">
      <alignment horizontal="center"/>
    </xf>
    <xf numFmtId="3" fontId="0" fillId="0" borderId="0" xfId="1" applyNumberFormat="1" applyFont="1" applyAlignment="1"/>
    <xf numFmtId="3" fontId="2" fillId="0" borderId="0" xfId="1" applyNumberFormat="1" applyFont="1" applyAlignment="1"/>
    <xf numFmtId="194" fontId="3" fillId="0" borderId="0" xfId="0" applyNumberFormat="1" applyFont="1"/>
    <xf numFmtId="194" fontId="6" fillId="0" borderId="0" xfId="0" applyNumberFormat="1" applyFont="1" applyAlignment="1">
      <alignment horizontal="center"/>
    </xf>
    <xf numFmtId="194" fontId="3" fillId="0" borderId="0" xfId="1" applyNumberFormat="1" applyFont="1" applyBorder="1" applyAlignment="1"/>
    <xf numFmtId="0" fontId="3" fillId="0" borderId="0" xfId="0" applyFont="1" applyAlignment="1">
      <alignment horizontal="center"/>
    </xf>
    <xf numFmtId="194" fontId="2" fillId="0" borderId="0" xfId="0" applyNumberFormat="1" applyFont="1"/>
    <xf numFmtId="194" fontId="2" fillId="0" borderId="0" xfId="0" applyNumberFormat="1" applyFont="1" applyAlignment="1">
      <alignment horizontal="left" indent="2"/>
    </xf>
    <xf numFmtId="188" fontId="3" fillId="0" borderId="0" xfId="14" applyFont="1" applyFill="1" applyAlignment="1"/>
    <xf numFmtId="194" fontId="2" fillId="0" borderId="0" xfId="14" applyNumberFormat="1" applyFont="1" applyFill="1" applyAlignment="1"/>
    <xf numFmtId="0" fontId="0" fillId="0" borderId="0" xfId="0" applyAlignment="1">
      <alignment horizontal="center"/>
    </xf>
    <xf numFmtId="3" fontId="0" fillId="0" borderId="0" xfId="1" applyNumberFormat="1" applyFont="1" applyFill="1"/>
    <xf numFmtId="194" fontId="2" fillId="0" borderId="0" xfId="1" applyNumberFormat="1" applyFont="1" applyFill="1" applyBorder="1" applyAlignment="1"/>
    <xf numFmtId="194" fontId="2" fillId="0" borderId="3" xfId="1" applyNumberFormat="1" applyFont="1" applyFill="1" applyBorder="1" applyAlignment="1"/>
    <xf numFmtId="187" fontId="0" fillId="0" borderId="0" xfId="0" applyNumberFormat="1"/>
    <xf numFmtId="188" fontId="2" fillId="0" borderId="0" xfId="1" applyNumberFormat="1" applyFont="1" applyFill="1" applyBorder="1" applyAlignment="1"/>
    <xf numFmtId="37" fontId="0" fillId="0" borderId="0" xfId="0" applyNumberFormat="1"/>
    <xf numFmtId="0" fontId="2" fillId="0" borderId="0" xfId="0" applyFont="1" applyAlignment="1">
      <alignment vertical="center"/>
    </xf>
    <xf numFmtId="187" fontId="2" fillId="0" borderId="9" xfId="16" applyNumberFormat="1" applyBorder="1"/>
    <xf numFmtId="187" fontId="3" fillId="0" borderId="5" xfId="0" applyNumberFormat="1" applyFont="1" applyBorder="1"/>
    <xf numFmtId="0" fontId="0" fillId="0" borderId="0" xfId="13" applyFont="1"/>
    <xf numFmtId="37" fontId="2" fillId="0" borderId="0" xfId="16" applyNumberFormat="1"/>
    <xf numFmtId="187" fontId="3" fillId="0" borderId="0" xfId="0" applyNumberFormat="1" applyFont="1"/>
    <xf numFmtId="0" fontId="21" fillId="0" borderId="0" xfId="0" applyFont="1"/>
    <xf numFmtId="0" fontId="25" fillId="0" borderId="0" xfId="0" applyFont="1"/>
    <xf numFmtId="0" fontId="25" fillId="0" borderId="0" xfId="0" quotePrefix="1" applyFont="1" applyAlignment="1">
      <alignment horizontal="left"/>
    </xf>
    <xf numFmtId="0" fontId="25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6" fillId="0" borderId="0" xfId="0" quotePrefix="1" applyFont="1" applyAlignment="1">
      <alignment horizontal="center"/>
    </xf>
    <xf numFmtId="3" fontId="27" fillId="0" borderId="0" xfId="1" applyNumberFormat="1" applyFont="1" applyFill="1" applyBorder="1" applyAlignment="1">
      <alignment horizontal="center"/>
    </xf>
    <xf numFmtId="0" fontId="26" fillId="0" borderId="0" xfId="0" applyFont="1"/>
    <xf numFmtId="0" fontId="28" fillId="0" borderId="0" xfId="0" applyFont="1"/>
    <xf numFmtId="3" fontId="26" fillId="0" borderId="0" xfId="1" applyNumberFormat="1" applyFont="1" applyFill="1" applyAlignment="1"/>
    <xf numFmtId="189" fontId="26" fillId="0" borderId="0" xfId="0" applyNumberFormat="1" applyFont="1"/>
    <xf numFmtId="3" fontId="26" fillId="0" borderId="0" xfId="1" applyNumberFormat="1" applyFont="1" applyFill="1" applyBorder="1" applyAlignment="1"/>
    <xf numFmtId="0" fontId="28" fillId="0" borderId="0" xfId="0" applyFont="1" applyAlignment="1">
      <alignment horizontal="center"/>
    </xf>
    <xf numFmtId="194" fontId="25" fillId="0" borderId="5" xfId="0" applyNumberFormat="1" applyFont="1" applyBorder="1" applyAlignment="1">
      <alignment horizontal="center"/>
    </xf>
    <xf numFmtId="194" fontId="26" fillId="0" borderId="0" xfId="1" applyNumberFormat="1" applyFont="1" applyFill="1"/>
    <xf numFmtId="194" fontId="25" fillId="0" borderId="0" xfId="0" applyNumberFormat="1" applyFont="1" applyAlignment="1">
      <alignment horizontal="center"/>
    </xf>
    <xf numFmtId="194" fontId="25" fillId="0" borderId="9" xfId="0" applyNumberFormat="1" applyFont="1" applyBorder="1" applyAlignment="1">
      <alignment horizontal="center"/>
    </xf>
    <xf numFmtId="37" fontId="26" fillId="0" borderId="3" xfId="1" applyNumberFormat="1" applyFont="1" applyFill="1" applyBorder="1" applyAlignment="1">
      <alignment horizontal="right"/>
    </xf>
    <xf numFmtId="194" fontId="25" fillId="0" borderId="8" xfId="0" applyNumberFormat="1" applyFont="1" applyBorder="1" applyAlignment="1">
      <alignment horizontal="center"/>
    </xf>
    <xf numFmtId="37" fontId="25" fillId="0" borderId="0" xfId="1" applyNumberFormat="1" applyFont="1" applyFill="1" applyBorder="1" applyAlignment="1"/>
    <xf numFmtId="3" fontId="25" fillId="0" borderId="0" xfId="1" applyNumberFormat="1" applyFont="1" applyFill="1" applyAlignment="1"/>
    <xf numFmtId="194" fontId="25" fillId="0" borderId="4" xfId="1" applyNumberFormat="1" applyFont="1" applyFill="1" applyBorder="1" applyAlignment="1"/>
    <xf numFmtId="3" fontId="25" fillId="0" borderId="0" xfId="1" applyNumberFormat="1" applyFont="1" applyFill="1" applyBorder="1" applyAlignment="1"/>
    <xf numFmtId="187" fontId="25" fillId="0" borderId="0" xfId="1" applyNumberFormat="1" applyFont="1" applyFill="1" applyBorder="1" applyAlignment="1">
      <alignment wrapText="1"/>
    </xf>
    <xf numFmtId="0" fontId="25" fillId="0" borderId="0" xfId="1" applyNumberFormat="1" applyFont="1" applyFill="1" applyBorder="1" applyAlignment="1">
      <alignment wrapText="1"/>
    </xf>
    <xf numFmtId="188" fontId="25" fillId="0" borderId="4" xfId="1" applyNumberFormat="1" applyFont="1" applyFill="1" applyBorder="1" applyAlignment="1"/>
    <xf numFmtId="39" fontId="0" fillId="0" borderId="0" xfId="0" applyNumberFormat="1"/>
    <xf numFmtId="3" fontId="26" fillId="0" borderId="0" xfId="1" applyNumberFormat="1" applyFont="1" applyFill="1" applyAlignment="1">
      <alignment horizontal="center"/>
    </xf>
    <xf numFmtId="3" fontId="26" fillId="0" borderId="0" xfId="1" applyNumberFormat="1" applyFont="1" applyFill="1"/>
    <xf numFmtId="188" fontId="0" fillId="0" borderId="0" xfId="0" applyNumberFormat="1"/>
    <xf numFmtId="0" fontId="29" fillId="0" borderId="0" xfId="0" applyFont="1"/>
    <xf numFmtId="0" fontId="29" fillId="0" borderId="0" xfId="0" applyFont="1" applyAlignment="1">
      <alignment wrapText="1"/>
    </xf>
    <xf numFmtId="3" fontId="26" fillId="0" borderId="0" xfId="1" applyNumberFormat="1" applyFont="1" applyFill="1" applyBorder="1"/>
    <xf numFmtId="0" fontId="25" fillId="0" borderId="0" xfId="0" applyFont="1" applyAlignment="1">
      <alignment wrapText="1"/>
    </xf>
    <xf numFmtId="187" fontId="25" fillId="0" borderId="0" xfId="0" applyNumberFormat="1" applyFont="1"/>
    <xf numFmtId="187" fontId="25" fillId="0" borderId="0" xfId="0" applyNumberFormat="1" applyFont="1" applyAlignment="1">
      <alignment wrapText="1"/>
    </xf>
    <xf numFmtId="195" fontId="25" fillId="0" borderId="0" xfId="0" applyNumberFormat="1" applyFont="1"/>
    <xf numFmtId="3" fontId="0" fillId="0" borderId="0" xfId="0" applyNumberFormat="1"/>
    <xf numFmtId="3" fontId="0" fillId="0" borderId="0" xfId="1" applyNumberFormat="1" applyFont="1" applyBorder="1" applyAlignment="1"/>
    <xf numFmtId="3" fontId="5" fillId="0" borderId="0" xfId="1" applyNumberFormat="1" applyFont="1" applyBorder="1" applyAlignment="1"/>
    <xf numFmtId="3" fontId="5" fillId="0" borderId="0" xfId="1" applyNumberFormat="1" applyFont="1" applyAlignment="1">
      <alignment horizontal="left"/>
    </xf>
    <xf numFmtId="3" fontId="2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188" fontId="0" fillId="0" borderId="0" xfId="1" applyNumberFormat="1" applyFont="1" applyBorder="1" applyAlignment="1"/>
    <xf numFmtId="4" fontId="0" fillId="0" borderId="0" xfId="1" applyFont="1" applyBorder="1" applyAlignment="1"/>
    <xf numFmtId="188" fontId="3" fillId="0" borderId="5" xfId="1" applyNumberFormat="1" applyFont="1" applyBorder="1" applyAlignment="1"/>
    <xf numFmtId="188" fontId="3" fillId="0" borderId="0" xfId="1" applyNumberFormat="1" applyFont="1" applyBorder="1" applyAlignment="1"/>
    <xf numFmtId="3" fontId="3" fillId="0" borderId="0" xfId="1" applyNumberFormat="1" applyFont="1" applyBorder="1" applyAlignment="1"/>
    <xf numFmtId="194" fontId="3" fillId="0" borderId="5" xfId="1" applyNumberFormat="1" applyFont="1" applyBorder="1" applyAlignment="1">
      <alignment horizontal="left"/>
    </xf>
    <xf numFmtId="4" fontId="3" fillId="0" borderId="0" xfId="1" applyFont="1" applyBorder="1" applyAlignment="1"/>
    <xf numFmtId="194" fontId="3" fillId="0" borderId="0" xfId="1" applyNumberFormat="1" applyFont="1" applyBorder="1" applyAlignment="1">
      <alignment horizontal="left"/>
    </xf>
    <xf numFmtId="194" fontId="3" fillId="0" borderId="4" xfId="1" applyNumberFormat="1" applyFont="1" applyBorder="1" applyAlignment="1"/>
    <xf numFmtId="194" fontId="0" fillId="0" borderId="0" xfId="0" applyNumberFormat="1"/>
    <xf numFmtId="194" fontId="2" fillId="0" borderId="0" xfId="0" applyNumberFormat="1" applyFont="1" applyAlignment="1">
      <alignment horizontal="center"/>
    </xf>
    <xf numFmtId="189" fontId="0" fillId="0" borderId="3" xfId="0" applyNumberFormat="1" applyBorder="1"/>
    <xf numFmtId="189" fontId="3" fillId="0" borderId="4" xfId="0" applyNumberFormat="1" applyFont="1" applyBorder="1"/>
    <xf numFmtId="4" fontId="0" fillId="0" borderId="0" xfId="1" applyFont="1" applyFill="1" applyAlignment="1"/>
    <xf numFmtId="189" fontId="3" fillId="0" borderId="5" xfId="0" applyNumberFormat="1" applyFont="1" applyBorder="1" applyAlignment="1">
      <alignment horizontal="right"/>
    </xf>
    <xf numFmtId="189" fontId="0" fillId="0" borderId="0" xfId="0" applyNumberFormat="1" applyAlignment="1">
      <alignment horizontal="center"/>
    </xf>
    <xf numFmtId="3" fontId="0" fillId="0" borderId="0" xfId="1" applyNumberFormat="1" applyFont="1" applyFill="1" applyAlignment="1">
      <alignment horizontal="right"/>
    </xf>
    <xf numFmtId="37" fontId="3" fillId="0" borderId="0" xfId="0" applyNumberFormat="1" applyFont="1"/>
    <xf numFmtId="194" fontId="0" fillId="0" borderId="0" xfId="1" applyNumberFormat="1" applyFont="1" applyBorder="1" applyAlignment="1"/>
    <xf numFmtId="187" fontId="2" fillId="0" borderId="3" xfId="16" applyNumberFormat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49" fontId="26" fillId="0" borderId="0" xfId="0" quotePrefix="1" applyNumberFormat="1" applyFont="1" applyAlignment="1">
      <alignment horizontal="center"/>
    </xf>
    <xf numFmtId="3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wrapText="1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 3" xfId="17" xr:uid="{BB52BE5E-59D2-4454-8C89-993F70BFCEE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  <sheetName val="TB_for_WP"/>
      <sheetName val="TB_2011"/>
      <sheetName val="TB_2012"/>
      <sheetName val="Cost_Summary"/>
      <sheetName val="TX-2Provision_for_doubtful_2010"/>
      <sheetName val="WORKING_TB_Q3"/>
      <sheetName val="OH_Trend"/>
      <sheetName val="total"/>
      <sheetName val="stat_local"/>
      <sheetName val="dimension"/>
      <sheetName val="JJDHT-Cash_Flows3"/>
      <sheetName val="JJDHT-Change_Share3"/>
      <sheetName val="เงินกู้_MGC2"/>
      <sheetName val="Job_header2"/>
      <sheetName val="TB_for_WP1"/>
      <sheetName val="TB_20111"/>
      <sheetName val="TB_20121"/>
      <sheetName val="Cost_Summary1"/>
      <sheetName val="TX-2Provision_for_doubtful_2011"/>
      <sheetName val="WORKING_TB_Q31"/>
      <sheetName val="OH_Trend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JJDHT"/>
      <sheetName val="group"/>
      <sheetName val="BS&amp;PL"/>
      <sheetName val="BS"/>
      <sheetName val="Shareholders'__equity"/>
      <sheetName val="F-1(WFP)"/>
      <sheetName val="TB"/>
      <sheetName val="TB_201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60999-6772-4D87-81AE-F70E5841AF66}">
  <dimension ref="A1:J69"/>
  <sheetViews>
    <sheetView tabSelected="1" view="pageBreakPreview" zoomScaleNormal="88" zoomScaleSheetLayoutView="100" workbookViewId="0"/>
  </sheetViews>
  <sheetFormatPr defaultColWidth="10.81640625" defaultRowHeight="14"/>
  <cols>
    <col min="1" max="1" width="57.1796875" style="2" customWidth="1"/>
    <col min="2" max="2" width="9.08984375" style="19" customWidth="1"/>
    <col min="3" max="3" width="1.26953125" style="19" customWidth="1"/>
    <col min="4" max="4" width="12.6328125" style="2" customWidth="1"/>
    <col min="5" max="5" width="1.26953125" style="2" customWidth="1"/>
    <col min="6" max="6" width="12.6328125" style="2" customWidth="1"/>
    <col min="7" max="8" width="10.81640625" style="2"/>
    <col min="9" max="9" width="11.1796875" style="2" bestFit="1" customWidth="1"/>
    <col min="10" max="16384" width="10.81640625" style="2"/>
  </cols>
  <sheetData>
    <row r="1" spans="1:6" ht="19.5" customHeight="1">
      <c r="A1" s="27" t="s">
        <v>106</v>
      </c>
      <c r="B1" s="39"/>
      <c r="C1" s="39"/>
      <c r="D1" s="39"/>
      <c r="E1" s="39"/>
      <c r="F1" s="39"/>
    </row>
    <row r="2" spans="1:6" s="1" customFormat="1" ht="19.5" customHeight="1">
      <c r="A2" s="20" t="s">
        <v>49</v>
      </c>
      <c r="B2" s="42"/>
      <c r="C2" s="42"/>
      <c r="D2" s="42"/>
      <c r="E2" s="42"/>
      <c r="F2" s="42"/>
    </row>
    <row r="3" spans="1:6" s="1" customFormat="1" ht="19.5" customHeight="1">
      <c r="A3" s="21"/>
      <c r="B3" s="22"/>
      <c r="C3" s="22"/>
      <c r="D3" s="22"/>
      <c r="E3" s="22"/>
      <c r="F3" s="22"/>
    </row>
    <row r="4" spans="1:6" s="1" customFormat="1" ht="19.5" customHeight="1">
      <c r="A4" s="21"/>
      <c r="B4" s="22"/>
      <c r="C4" s="22"/>
      <c r="D4" s="43" t="s">
        <v>115</v>
      </c>
      <c r="E4" s="44"/>
      <c r="F4" s="61" t="s">
        <v>56</v>
      </c>
    </row>
    <row r="5" spans="1:6" ht="19.5" customHeight="1">
      <c r="A5" s="21" t="s">
        <v>2</v>
      </c>
      <c r="B5" s="19" t="s">
        <v>10</v>
      </c>
      <c r="D5" s="60">
        <v>2024</v>
      </c>
      <c r="E5" s="60"/>
      <c r="F5" s="68">
        <v>2023</v>
      </c>
    </row>
    <row r="6" spans="1:6" ht="19.5" customHeight="1">
      <c r="A6" s="21"/>
      <c r="D6" s="60" t="s">
        <v>105</v>
      </c>
      <c r="E6" s="60"/>
      <c r="F6" s="61"/>
    </row>
    <row r="7" spans="1:6" ht="19.5" customHeight="1">
      <c r="A7" s="1"/>
      <c r="D7" s="156" t="s">
        <v>99</v>
      </c>
      <c r="E7" s="156"/>
      <c r="F7" s="156"/>
    </row>
    <row r="8" spans="1:6" ht="19.5" customHeight="1">
      <c r="A8" s="25" t="s">
        <v>3</v>
      </c>
      <c r="D8" s="32"/>
      <c r="E8" s="32"/>
      <c r="F8" s="32"/>
    </row>
    <row r="9" spans="1:6" ht="19.5" customHeight="1">
      <c r="A9" t="s">
        <v>48</v>
      </c>
      <c r="D9" s="23">
        <v>624252</v>
      </c>
      <c r="E9" s="23"/>
      <c r="F9" s="23">
        <v>153998</v>
      </c>
    </row>
    <row r="10" spans="1:6" ht="19.5" customHeight="1">
      <c r="A10" t="s">
        <v>58</v>
      </c>
      <c r="B10" s="19">
        <v>3</v>
      </c>
      <c r="D10" s="23">
        <v>688501</v>
      </c>
      <c r="E10" s="23"/>
      <c r="F10" s="23">
        <v>855864</v>
      </c>
    </row>
    <row r="11" spans="1:6" ht="19.5" customHeight="1">
      <c r="A11" t="s">
        <v>101</v>
      </c>
      <c r="B11" s="19">
        <v>4</v>
      </c>
      <c r="D11" s="23">
        <v>2361961</v>
      </c>
      <c r="E11" s="23"/>
      <c r="F11" s="23">
        <v>2263275</v>
      </c>
    </row>
    <row r="12" spans="1:6" ht="19.5" customHeight="1">
      <c r="A12" t="s">
        <v>107</v>
      </c>
      <c r="B12" s="19">
        <v>2</v>
      </c>
      <c r="D12" s="23">
        <v>156451</v>
      </c>
      <c r="E12" s="23"/>
      <c r="F12" s="23">
        <v>212464</v>
      </c>
    </row>
    <row r="13" spans="1:6" ht="19.5" customHeight="1">
      <c r="A13" s="2" t="s">
        <v>64</v>
      </c>
      <c r="B13" s="19">
        <v>2</v>
      </c>
      <c r="D13" s="23">
        <v>4706</v>
      </c>
      <c r="E13" s="23"/>
      <c r="F13" s="23">
        <v>7517</v>
      </c>
    </row>
    <row r="14" spans="1:6" ht="19.5" customHeight="1">
      <c r="A14" t="s">
        <v>154</v>
      </c>
      <c r="B14" s="19">
        <v>5</v>
      </c>
      <c r="D14" s="146">
        <v>152067</v>
      </c>
      <c r="E14" s="23"/>
      <c r="F14" s="146">
        <v>181740</v>
      </c>
    </row>
    <row r="15" spans="1:6" ht="19.5" customHeight="1">
      <c r="A15" s="3" t="s">
        <v>4</v>
      </c>
      <c r="D15" s="46">
        <f>SUM(D9:D14)</f>
        <v>3987938</v>
      </c>
      <c r="E15" s="47"/>
      <c r="F15" s="46">
        <f>SUM(F9:F14)</f>
        <v>3674858</v>
      </c>
    </row>
    <row r="16" spans="1:6" ht="19" customHeight="1">
      <c r="A16" s="3"/>
      <c r="D16" s="45"/>
      <c r="E16" s="45"/>
      <c r="F16" s="45"/>
    </row>
    <row r="17" spans="1:7" ht="19.5" customHeight="1">
      <c r="A17" s="25" t="s">
        <v>5</v>
      </c>
      <c r="D17" s="45"/>
      <c r="E17" s="45"/>
      <c r="F17" s="45"/>
    </row>
    <row r="18" spans="1:7" ht="19.5" customHeight="1">
      <c r="A18" t="s">
        <v>59</v>
      </c>
      <c r="B18" s="19">
        <v>3</v>
      </c>
      <c r="D18" s="146">
        <v>775412</v>
      </c>
      <c r="E18" s="23"/>
      <c r="F18" s="146">
        <v>715580</v>
      </c>
    </row>
    <row r="19" spans="1:7" ht="19.5" customHeight="1">
      <c r="A19" t="s">
        <v>102</v>
      </c>
      <c r="B19" s="19">
        <v>4</v>
      </c>
      <c r="D19" s="146">
        <v>8251067</v>
      </c>
      <c r="E19" s="23"/>
      <c r="F19" s="146">
        <v>8325438</v>
      </c>
    </row>
    <row r="20" spans="1:7" ht="19.5" customHeight="1">
      <c r="A20" t="s">
        <v>66</v>
      </c>
      <c r="D20" s="23">
        <v>21326</v>
      </c>
      <c r="E20" s="23"/>
      <c r="F20" s="23">
        <v>21970</v>
      </c>
    </row>
    <row r="21" spans="1:7" ht="19.5" customHeight="1">
      <c r="A21" t="s">
        <v>71</v>
      </c>
      <c r="D21" s="23">
        <v>24169</v>
      </c>
      <c r="E21" s="23"/>
      <c r="F21" s="23">
        <v>26044</v>
      </c>
    </row>
    <row r="22" spans="1:7" ht="19.5" customHeight="1">
      <c r="A22" t="s">
        <v>90</v>
      </c>
      <c r="D22" s="23">
        <v>23194</v>
      </c>
      <c r="E22" s="23"/>
      <c r="F22" s="23">
        <v>13566</v>
      </c>
    </row>
    <row r="23" spans="1:7" ht="19.5" customHeight="1">
      <c r="A23" t="s">
        <v>72</v>
      </c>
      <c r="D23" s="23">
        <v>669665</v>
      </c>
      <c r="E23" s="23"/>
      <c r="F23" s="23">
        <v>674972</v>
      </c>
    </row>
    <row r="24" spans="1:7" ht="19.5" customHeight="1">
      <c r="A24" t="s">
        <v>63</v>
      </c>
      <c r="B24" s="48"/>
      <c r="C24" s="48"/>
      <c r="D24" s="147">
        <v>2327</v>
      </c>
      <c r="E24" s="23"/>
      <c r="F24" s="147">
        <v>2443</v>
      </c>
      <c r="G24" s="45"/>
    </row>
    <row r="25" spans="1:7" ht="19.5" customHeight="1">
      <c r="A25" s="3" t="s">
        <v>6</v>
      </c>
      <c r="D25" s="46">
        <f>SUM(D18:D24)</f>
        <v>9767160</v>
      </c>
      <c r="E25" s="47"/>
      <c r="F25" s="46">
        <f>SUM(F18:F24)</f>
        <v>9780013</v>
      </c>
    </row>
    <row r="26" spans="1:7" ht="19" customHeight="1">
      <c r="A26" s="3"/>
      <c r="D26" s="45"/>
      <c r="E26" s="45"/>
      <c r="F26" s="45"/>
    </row>
    <row r="27" spans="1:7" ht="19.5" customHeight="1" thickBot="1">
      <c r="A27" s="3" t="s">
        <v>7</v>
      </c>
      <c r="D27" s="148">
        <f>SUM(D15,D25)</f>
        <v>13755098</v>
      </c>
      <c r="E27" s="47"/>
      <c r="F27" s="148">
        <f>SUM(F15,F25)</f>
        <v>13454871</v>
      </c>
    </row>
    <row r="28" spans="1:7" ht="12" customHeight="1" thickTop="1">
      <c r="A28" s="3"/>
      <c r="D28" s="45"/>
      <c r="E28" s="45"/>
      <c r="F28" s="45"/>
    </row>
    <row r="29" spans="1:7" ht="19.5" customHeight="1">
      <c r="A29" s="157" t="s">
        <v>106</v>
      </c>
      <c r="B29" s="158"/>
      <c r="C29" s="158"/>
      <c r="D29" s="158"/>
      <c r="E29" s="158"/>
      <c r="F29" s="158"/>
    </row>
    <row r="30" spans="1:7" s="1" customFormat="1" ht="19.5" customHeight="1">
      <c r="A30" s="159" t="s">
        <v>49</v>
      </c>
      <c r="B30" s="160"/>
      <c r="C30" s="160"/>
      <c r="D30" s="160"/>
      <c r="E30" s="160"/>
      <c r="F30" s="160"/>
    </row>
    <row r="31" spans="1:7" s="1" customFormat="1" ht="19.5" customHeight="1">
      <c r="A31" s="21"/>
      <c r="B31" s="22"/>
      <c r="C31" s="22"/>
      <c r="D31" s="22"/>
      <c r="E31" s="22"/>
      <c r="F31" s="22"/>
    </row>
    <row r="32" spans="1:7" s="1" customFormat="1" ht="19.5" customHeight="1">
      <c r="A32" s="21"/>
      <c r="B32" s="22"/>
      <c r="C32" s="22"/>
      <c r="D32" s="43" t="s">
        <v>115</v>
      </c>
      <c r="E32" s="44"/>
      <c r="F32" s="61" t="s">
        <v>56</v>
      </c>
    </row>
    <row r="33" spans="1:9" ht="19.5" customHeight="1">
      <c r="A33" s="21" t="s">
        <v>14</v>
      </c>
      <c r="B33" s="19" t="s">
        <v>10</v>
      </c>
      <c r="D33" s="60">
        <v>2024</v>
      </c>
      <c r="E33" s="60"/>
      <c r="F33" s="68">
        <v>2023</v>
      </c>
    </row>
    <row r="34" spans="1:9" ht="19.5" customHeight="1">
      <c r="A34" s="21"/>
      <c r="D34" s="60" t="s">
        <v>105</v>
      </c>
      <c r="E34" s="60"/>
      <c r="F34" s="61"/>
    </row>
    <row r="35" spans="1:9" ht="19.5" customHeight="1">
      <c r="A35" s="1"/>
      <c r="D35" s="156" t="s">
        <v>99</v>
      </c>
      <c r="E35" s="156"/>
      <c r="F35" s="156"/>
    </row>
    <row r="36" spans="1:9" ht="19.5" customHeight="1">
      <c r="A36" s="25" t="s">
        <v>55</v>
      </c>
    </row>
    <row r="37" spans="1:9" ht="19.5" customHeight="1">
      <c r="A37" t="s">
        <v>73</v>
      </c>
      <c r="B37" s="19">
        <v>2</v>
      </c>
      <c r="D37" s="49">
        <v>69226</v>
      </c>
      <c r="E37" s="49"/>
      <c r="F37" s="49">
        <v>75188</v>
      </c>
      <c r="G37" s="45"/>
      <c r="I37" s="45"/>
    </row>
    <row r="38" spans="1:9" ht="19.5" customHeight="1">
      <c r="A38" t="s">
        <v>74</v>
      </c>
      <c r="B38" s="19">
        <v>2</v>
      </c>
      <c r="D38" s="49">
        <v>118109</v>
      </c>
      <c r="E38" s="49"/>
      <c r="F38" s="49">
        <v>127495</v>
      </c>
      <c r="G38" s="45"/>
      <c r="H38" s="45"/>
    </row>
    <row r="39" spans="1:9" ht="19.5" customHeight="1">
      <c r="A39" s="149" t="s">
        <v>133</v>
      </c>
      <c r="B39" s="19" t="s">
        <v>153</v>
      </c>
      <c r="D39" s="49">
        <v>3948456</v>
      </c>
      <c r="E39" s="49"/>
      <c r="F39" s="49">
        <v>2353830</v>
      </c>
    </row>
    <row r="40" spans="1:9" ht="19.5" customHeight="1">
      <c r="A40" t="s">
        <v>75</v>
      </c>
      <c r="B40" s="19">
        <v>6</v>
      </c>
      <c r="D40" s="49">
        <v>13879</v>
      </c>
      <c r="E40" s="49"/>
      <c r="F40" s="49">
        <v>14207</v>
      </c>
    </row>
    <row r="41" spans="1:9" ht="19.5" hidden="1" customHeight="1">
      <c r="A41" t="s">
        <v>124</v>
      </c>
      <c r="D41" s="146">
        <v>0</v>
      </c>
      <c r="E41" s="49"/>
      <c r="F41" s="146">
        <v>0</v>
      </c>
    </row>
    <row r="42" spans="1:9" ht="19.5" customHeight="1">
      <c r="A42" s="3" t="s">
        <v>62</v>
      </c>
      <c r="D42" s="150">
        <f>SUM(D37:D41)</f>
        <v>4149670</v>
      </c>
      <c r="E42" s="50"/>
      <c r="F42" s="150">
        <f>SUM(F37:F41)</f>
        <v>2570720</v>
      </c>
    </row>
    <row r="43" spans="1:9" ht="14" customHeight="1">
      <c r="A43" s="3"/>
      <c r="D43" s="51"/>
      <c r="E43" s="47"/>
      <c r="F43" s="51"/>
    </row>
    <row r="44" spans="1:9" ht="19.5" customHeight="1">
      <c r="A44" s="25" t="s">
        <v>52</v>
      </c>
      <c r="D44" s="47"/>
      <c r="E44" s="47"/>
      <c r="F44" s="47"/>
    </row>
    <row r="45" spans="1:9" ht="19.5" customHeight="1">
      <c r="A45" t="s">
        <v>108</v>
      </c>
      <c r="B45" s="19" t="s">
        <v>153</v>
      </c>
      <c r="D45" s="54">
        <v>6424217</v>
      </c>
      <c r="E45" s="151"/>
      <c r="F45" s="54">
        <v>7718843</v>
      </c>
    </row>
    <row r="46" spans="1:9" ht="19.5" customHeight="1">
      <c r="A46" t="s">
        <v>76</v>
      </c>
      <c r="B46" s="19">
        <v>6</v>
      </c>
      <c r="D46" s="54">
        <v>10868</v>
      </c>
      <c r="E46" s="152"/>
      <c r="F46" s="54">
        <v>12308</v>
      </c>
    </row>
    <row r="47" spans="1:9" ht="19.5" customHeight="1">
      <c r="A47" t="s">
        <v>69</v>
      </c>
      <c r="D47" s="54">
        <v>17711</v>
      </c>
      <c r="E47" s="54"/>
      <c r="F47" s="54">
        <v>17946</v>
      </c>
    </row>
    <row r="48" spans="1:9" ht="19.5" customHeight="1">
      <c r="A48" t="s">
        <v>50</v>
      </c>
      <c r="D48" s="54">
        <v>13283</v>
      </c>
      <c r="E48" s="54"/>
      <c r="F48" s="54">
        <v>13610</v>
      </c>
      <c r="G48" s="45"/>
    </row>
    <row r="49" spans="1:10" ht="19.5" customHeight="1">
      <c r="A49" s="3" t="s">
        <v>53</v>
      </c>
      <c r="D49" s="46">
        <f>SUM(D45:D48)</f>
        <v>6466079</v>
      </c>
      <c r="E49" s="47"/>
      <c r="F49" s="46">
        <f>SUM(F45:F48)</f>
        <v>7762707</v>
      </c>
    </row>
    <row r="50" spans="1:10" ht="14" customHeight="1">
      <c r="A50" s="3"/>
      <c r="D50" s="47"/>
      <c r="E50" s="47"/>
      <c r="F50" s="47"/>
    </row>
    <row r="51" spans="1:10" ht="19.5" customHeight="1">
      <c r="A51" s="3" t="s">
        <v>19</v>
      </c>
      <c r="D51" s="52">
        <f>D42+D49</f>
        <v>10615749</v>
      </c>
      <c r="E51" s="47"/>
      <c r="F51" s="52">
        <f>F42+F49</f>
        <v>10333427</v>
      </c>
    </row>
    <row r="52" spans="1:10" ht="14" customHeight="1">
      <c r="A52" s="3"/>
      <c r="D52" s="45"/>
      <c r="E52" s="45"/>
      <c r="F52" s="45"/>
    </row>
    <row r="53" spans="1:10" ht="19.5" customHeight="1">
      <c r="A53" s="25" t="s">
        <v>15</v>
      </c>
      <c r="D53" s="45"/>
      <c r="E53" s="45"/>
      <c r="F53" s="45"/>
    </row>
    <row r="54" spans="1:10" ht="19.5" customHeight="1">
      <c r="A54" s="2" t="s">
        <v>0</v>
      </c>
      <c r="D54" s="45"/>
      <c r="E54" s="45"/>
      <c r="F54" s="45"/>
    </row>
    <row r="55" spans="1:10" ht="19.5" customHeight="1">
      <c r="A55" t="s">
        <v>68</v>
      </c>
    </row>
    <row r="56" spans="1:10" ht="19.5" customHeight="1" thickBot="1">
      <c r="A56" s="26" t="s">
        <v>142</v>
      </c>
      <c r="D56" s="53">
        <v>3270000</v>
      </c>
      <c r="E56" s="23"/>
      <c r="F56" s="53">
        <v>3270000</v>
      </c>
    </row>
    <row r="57" spans="1:10" ht="19.5" customHeight="1" thickTop="1">
      <c r="A57" t="s">
        <v>67</v>
      </c>
      <c r="J57" s="45"/>
    </row>
    <row r="58" spans="1:10" ht="19.5" customHeight="1">
      <c r="A58" s="26" t="s">
        <v>142</v>
      </c>
      <c r="D58" s="45">
        <v>3270000</v>
      </c>
      <c r="E58" s="45"/>
      <c r="F58" s="45">
        <v>3270000</v>
      </c>
      <c r="J58" s="45"/>
    </row>
    <row r="59" spans="1:10" ht="19.5" customHeight="1">
      <c r="A59" t="s">
        <v>116</v>
      </c>
      <c r="D59" s="45"/>
      <c r="E59" s="45"/>
      <c r="F59" s="45"/>
      <c r="J59" s="45"/>
    </row>
    <row r="60" spans="1:10" ht="19.5" customHeight="1">
      <c r="A60" t="s">
        <v>117</v>
      </c>
      <c r="D60" s="45">
        <v>2292003</v>
      </c>
      <c r="E60" s="45"/>
      <c r="F60" s="45">
        <v>2292003</v>
      </c>
      <c r="J60" s="45"/>
    </row>
    <row r="61" spans="1:10" ht="19.5" customHeight="1">
      <c r="A61" t="s">
        <v>134</v>
      </c>
      <c r="D61" s="45">
        <v>-974118</v>
      </c>
      <c r="E61" s="45"/>
      <c r="F61" s="45">
        <v>-974118</v>
      </c>
    </row>
    <row r="62" spans="1:10" ht="19.5" customHeight="1">
      <c r="A62" t="s">
        <v>135</v>
      </c>
      <c r="D62" s="45"/>
      <c r="E62" s="45"/>
      <c r="F62" s="45"/>
    </row>
    <row r="63" spans="1:10" ht="19.5" customHeight="1">
      <c r="A63" t="s">
        <v>91</v>
      </c>
      <c r="D63" s="45"/>
      <c r="E63" s="45"/>
      <c r="F63" s="45"/>
    </row>
    <row r="64" spans="1:10" ht="19.5" customHeight="1">
      <c r="A64" t="s">
        <v>92</v>
      </c>
      <c r="D64" s="54">
        <v>209380</v>
      </c>
      <c r="E64" s="54"/>
      <c r="F64" s="45">
        <v>209380</v>
      </c>
    </row>
    <row r="65" spans="1:6" ht="19.5" customHeight="1">
      <c r="A65" t="s">
        <v>137</v>
      </c>
      <c r="D65" s="54">
        <v>-1657916</v>
      </c>
      <c r="E65" s="54"/>
      <c r="F65" s="45">
        <v>-1675821</v>
      </c>
    </row>
    <row r="66" spans="1:6" ht="19.5" customHeight="1">
      <c r="A66" s="3" t="s">
        <v>13</v>
      </c>
      <c r="D66" s="46">
        <f>SUM(D58:D65)</f>
        <v>3139349</v>
      </c>
      <c r="E66" s="47"/>
      <c r="F66" s="46">
        <f>SUM(F58:F65)</f>
        <v>3121444</v>
      </c>
    </row>
    <row r="67" spans="1:6" ht="14" customHeight="1">
      <c r="A67" s="3"/>
      <c r="D67" s="45"/>
      <c r="E67" s="45"/>
      <c r="F67" s="45"/>
    </row>
    <row r="68" spans="1:6" ht="19.5" customHeight="1" thickBot="1">
      <c r="A68" s="3" t="s">
        <v>16</v>
      </c>
      <c r="D68" s="148">
        <f>SUM(D51+D66)</f>
        <v>13755098</v>
      </c>
      <c r="E68" s="47"/>
      <c r="F68" s="148">
        <f>SUM(F51+F66)</f>
        <v>13454871</v>
      </c>
    </row>
    <row r="69" spans="1:6" ht="19.5" customHeight="1" thickTop="1">
      <c r="A69" s="3"/>
      <c r="E69" s="153"/>
    </row>
  </sheetData>
  <mergeCells count="4">
    <mergeCell ref="D7:F7"/>
    <mergeCell ref="A29:F29"/>
    <mergeCell ref="A30:F30"/>
    <mergeCell ref="D35:F35"/>
  </mergeCells>
  <pageMargins left="0.8" right="0.8" top="0.48" bottom="0.5" header="0.5" footer="0.5"/>
  <pageSetup paperSize="9" scale="92" firstPageNumber="2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dimension ref="A1:J32"/>
  <sheetViews>
    <sheetView view="pageBreakPreview" topLeftCell="A16" zoomScaleNormal="78" zoomScaleSheetLayoutView="100" workbookViewId="0">
      <selection activeCell="A26" sqref="A26"/>
    </sheetView>
  </sheetViews>
  <sheetFormatPr defaultRowHeight="19.5" customHeight="1"/>
  <cols>
    <col min="1" max="1" width="58.26953125" customWidth="1"/>
    <col min="2" max="2" width="6.7265625" customWidth="1"/>
    <col min="3" max="3" width="1.54296875" style="19" customWidth="1"/>
    <col min="4" max="4" width="14" customWidth="1"/>
    <col min="5" max="5" width="1.54296875" style="67" customWidth="1"/>
    <col min="6" max="6" width="14" customWidth="1"/>
    <col min="8" max="8" width="12.7265625" customWidth="1"/>
    <col min="9" max="9" width="13.1796875" customWidth="1"/>
  </cols>
  <sheetData>
    <row r="1" spans="1:10" ht="19.5" customHeight="1">
      <c r="A1" s="27" t="s">
        <v>106</v>
      </c>
      <c r="B1" s="39"/>
      <c r="C1" s="39"/>
      <c r="D1" s="39"/>
      <c r="E1" s="64"/>
      <c r="F1" s="39"/>
    </row>
    <row r="2" spans="1:10" ht="19.5" customHeight="1">
      <c r="A2" s="27" t="s">
        <v>96</v>
      </c>
      <c r="B2" s="20"/>
      <c r="C2" s="20"/>
      <c r="D2" s="20"/>
      <c r="E2" s="65"/>
      <c r="F2" s="20"/>
    </row>
    <row r="3" spans="1:10" ht="19.5" customHeight="1">
      <c r="A3" s="21"/>
      <c r="B3" s="21"/>
      <c r="C3" s="22"/>
      <c r="D3" s="21"/>
      <c r="E3" s="66"/>
      <c r="F3" s="21"/>
    </row>
    <row r="4" spans="1:10" ht="19.5" customHeight="1">
      <c r="A4" s="93"/>
      <c r="B4" s="93"/>
      <c r="C4" s="94"/>
      <c r="D4" s="161" t="s">
        <v>97</v>
      </c>
      <c r="E4" s="161"/>
      <c r="F4" s="161"/>
    </row>
    <row r="5" spans="1:10" ht="19.5" customHeight="1">
      <c r="A5" s="93"/>
      <c r="B5" s="93"/>
      <c r="C5" s="94">
        <v>2023</v>
      </c>
      <c r="D5" s="163" t="s">
        <v>115</v>
      </c>
      <c r="E5" s="163"/>
      <c r="F5" s="163"/>
    </row>
    <row r="6" spans="1:10" ht="19.5" customHeight="1">
      <c r="A6" s="95"/>
      <c r="B6" s="19" t="s">
        <v>10</v>
      </c>
      <c r="C6" s="96"/>
      <c r="D6" s="97">
        <v>2024</v>
      </c>
      <c r="E6" s="98"/>
      <c r="F6" s="97">
        <v>2023</v>
      </c>
    </row>
    <row r="7" spans="1:10" ht="19.5" customHeight="1">
      <c r="A7" s="99"/>
      <c r="B7" s="96"/>
      <c r="C7" s="96"/>
      <c r="D7" s="162" t="s">
        <v>99</v>
      </c>
      <c r="E7" s="162"/>
      <c r="F7" s="162"/>
    </row>
    <row r="8" spans="1:10" ht="19.5" customHeight="1">
      <c r="A8" s="100" t="s">
        <v>17</v>
      </c>
      <c r="B8" s="96"/>
      <c r="C8" s="96"/>
      <c r="D8" s="99"/>
      <c r="E8" s="101"/>
      <c r="F8" s="99"/>
      <c r="H8" s="74"/>
      <c r="I8" s="74"/>
    </row>
    <row r="9" spans="1:10" ht="19.5" customHeight="1">
      <c r="A9" s="99" t="s">
        <v>65</v>
      </c>
      <c r="B9" s="96"/>
      <c r="C9" s="96"/>
      <c r="D9" s="102">
        <v>424331</v>
      </c>
      <c r="E9" s="98"/>
      <c r="F9" s="102">
        <v>645917</v>
      </c>
      <c r="H9" s="80"/>
      <c r="I9" s="118"/>
    </row>
    <row r="10" spans="1:10" ht="19.5" customHeight="1">
      <c r="A10" s="99" t="s">
        <v>46</v>
      </c>
      <c r="B10" s="96">
        <v>2</v>
      </c>
      <c r="C10" s="96"/>
      <c r="D10" s="102">
        <v>12197</v>
      </c>
      <c r="E10" s="103"/>
      <c r="F10" s="102">
        <v>12455</v>
      </c>
      <c r="H10" s="80"/>
      <c r="I10" s="118"/>
    </row>
    <row r="11" spans="1:10" ht="19.5" customHeight="1">
      <c r="A11" s="93" t="s">
        <v>18</v>
      </c>
      <c r="B11" s="104"/>
      <c r="C11" s="96"/>
      <c r="D11" s="105">
        <f>SUM(D9:D10)</f>
        <v>436528</v>
      </c>
      <c r="E11" s="98">
        <v>0</v>
      </c>
      <c r="F11" s="105">
        <f>SUM(F9:F10)</f>
        <v>658372</v>
      </c>
      <c r="H11" s="15"/>
      <c r="I11" s="15"/>
      <c r="J11" s="14"/>
    </row>
    <row r="12" spans="1:10" s="2" customFormat="1" ht="19.5" customHeight="1">
      <c r="A12" s="93"/>
      <c r="B12" s="96"/>
      <c r="C12" s="96"/>
      <c r="D12" s="102"/>
      <c r="E12" s="103"/>
      <c r="F12" s="102"/>
    </row>
    <row r="13" spans="1:10" ht="19.5" customHeight="1">
      <c r="A13" s="100" t="s">
        <v>54</v>
      </c>
      <c r="B13" s="96"/>
      <c r="C13" s="96"/>
      <c r="D13" s="101"/>
      <c r="E13" s="119"/>
      <c r="F13" s="101"/>
    </row>
    <row r="14" spans="1:10" ht="19.5" customHeight="1">
      <c r="A14" s="99" t="s">
        <v>109</v>
      </c>
      <c r="B14" s="96">
        <v>2</v>
      </c>
      <c r="C14" s="96"/>
      <c r="D14" s="106">
        <v>137411</v>
      </c>
      <c r="E14" s="120"/>
      <c r="F14" s="106">
        <v>176652</v>
      </c>
      <c r="H14" s="9"/>
      <c r="I14" s="121"/>
    </row>
    <row r="15" spans="1:10" ht="19.5" customHeight="1">
      <c r="A15" s="93" t="s">
        <v>60</v>
      </c>
      <c r="B15" s="96"/>
      <c r="C15" s="96"/>
      <c r="D15" s="105">
        <f>SUM(D14)</f>
        <v>137411</v>
      </c>
      <c r="E15" s="98"/>
      <c r="F15" s="105">
        <f>SUM(F14)</f>
        <v>176652</v>
      </c>
      <c r="H15" s="15"/>
      <c r="I15" s="41"/>
    </row>
    <row r="16" spans="1:10" s="2" customFormat="1" ht="19.5" customHeight="1">
      <c r="A16" s="93"/>
      <c r="B16" s="96"/>
      <c r="C16" s="96"/>
      <c r="D16" s="102"/>
      <c r="E16" s="103"/>
      <c r="F16" s="102"/>
    </row>
    <row r="17" spans="1:10" ht="19.5" customHeight="1">
      <c r="A17" s="122" t="s">
        <v>77</v>
      </c>
      <c r="B17" s="96"/>
      <c r="C17" s="96"/>
      <c r="D17" s="107">
        <f>D11-D15</f>
        <v>299117</v>
      </c>
      <c r="E17" s="98"/>
      <c r="F17" s="107">
        <f>F11-F15</f>
        <v>481720</v>
      </c>
      <c r="H17" s="15"/>
      <c r="I17" s="15"/>
    </row>
    <row r="18" spans="1:10" ht="19.5" customHeight="1">
      <c r="A18" s="99" t="s">
        <v>51</v>
      </c>
      <c r="B18" s="96">
        <v>2</v>
      </c>
      <c r="C18" s="96"/>
      <c r="D18" s="58">
        <v>-147373</v>
      </c>
      <c r="E18" s="119"/>
      <c r="F18" s="58">
        <v>-156981</v>
      </c>
      <c r="H18" s="9"/>
      <c r="I18" s="118"/>
    </row>
    <row r="19" spans="1:10" ht="19.5" customHeight="1">
      <c r="A19" s="99" t="s">
        <v>93</v>
      </c>
      <c r="B19" s="96">
        <v>8</v>
      </c>
      <c r="C19" s="96"/>
      <c r="D19" s="155">
        <v>-128532</v>
      </c>
      <c r="E19" s="119"/>
      <c r="F19" s="155">
        <v>-781422</v>
      </c>
      <c r="H19" s="9"/>
      <c r="I19" s="118"/>
    </row>
    <row r="20" spans="1:10" ht="19.5" customHeight="1">
      <c r="A20" s="123" t="s">
        <v>152</v>
      </c>
      <c r="B20" s="96"/>
      <c r="C20" s="96"/>
      <c r="D20" s="108">
        <f>SUM(D17:D19)</f>
        <v>23212</v>
      </c>
      <c r="E20" s="120">
        <v>21472369</v>
      </c>
      <c r="F20" s="108">
        <f>SUM(F17:F19)</f>
        <v>-456683</v>
      </c>
      <c r="H20" s="15"/>
      <c r="I20" s="15"/>
    </row>
    <row r="21" spans="1:10" ht="19.5" customHeight="1">
      <c r="A21" s="99" t="s">
        <v>139</v>
      </c>
      <c r="B21" s="96"/>
      <c r="C21" s="96"/>
      <c r="D21" s="155">
        <v>-5307</v>
      </c>
      <c r="E21" s="120"/>
      <c r="F21" s="109">
        <v>88326</v>
      </c>
      <c r="H21" s="9"/>
      <c r="I21" s="9"/>
      <c r="J21" s="9"/>
    </row>
    <row r="22" spans="1:10" ht="19.5" customHeight="1" thickBot="1">
      <c r="A22" s="93" t="s">
        <v>144</v>
      </c>
      <c r="B22" s="96"/>
      <c r="C22" s="96"/>
      <c r="D22" s="110">
        <f>SUM(D20:D21)</f>
        <v>17905</v>
      </c>
      <c r="E22" s="120">
        <v>6273606</v>
      </c>
      <c r="F22" s="110">
        <f>SUM(F20:F21)</f>
        <v>-368357</v>
      </c>
      <c r="H22" s="14"/>
      <c r="I22" s="14"/>
    </row>
    <row r="23" spans="1:10" ht="19.5" customHeight="1" thickTop="1">
      <c r="A23" s="93"/>
      <c r="B23" s="96"/>
      <c r="C23" s="96"/>
      <c r="D23" s="111"/>
      <c r="E23" s="124">
        <v>116913442</v>
      </c>
      <c r="F23" s="111"/>
    </row>
    <row r="24" spans="1:10" ht="19.5" customHeight="1" thickBot="1">
      <c r="A24" s="125" t="s">
        <v>140</v>
      </c>
      <c r="B24" s="96"/>
      <c r="C24" s="126"/>
      <c r="D24" s="113">
        <f>SUM(D22)</f>
        <v>17905</v>
      </c>
      <c r="E24" s="114"/>
      <c r="F24" s="113">
        <f>SUM(F22)</f>
        <v>-368357</v>
      </c>
    </row>
    <row r="25" spans="1:10" ht="19.5" customHeight="1" thickTop="1">
      <c r="A25" s="95"/>
      <c r="B25" s="96"/>
      <c r="C25" s="127"/>
      <c r="D25" s="115"/>
      <c r="E25" s="116"/>
      <c r="F25" s="115"/>
    </row>
    <row r="26" spans="1:10" ht="19.5" customHeight="1" thickBot="1">
      <c r="A26" s="125" t="s">
        <v>143</v>
      </c>
      <c r="B26" s="96"/>
      <c r="C26" s="128"/>
      <c r="D26" s="117">
        <f>D22/'BS-2-3'!D58</f>
        <v>5.4755351681957188E-3</v>
      </c>
      <c r="E26" s="112"/>
      <c r="F26" s="117">
        <v>-0.11264740061162079</v>
      </c>
    </row>
    <row r="27" spans="1:10" ht="19.5" customHeight="1" thickTop="1"/>
    <row r="30" spans="1:10" ht="19.5" customHeight="1">
      <c r="D30" s="164"/>
      <c r="E30" s="165"/>
      <c r="F30" s="164"/>
    </row>
    <row r="31" spans="1:10" ht="19.5" customHeight="1">
      <c r="D31" s="164"/>
      <c r="E31" s="165"/>
      <c r="F31" s="164"/>
    </row>
    <row r="32" spans="1:10" ht="19.5" customHeight="1">
      <c r="D32" s="129"/>
      <c r="F32" s="129"/>
    </row>
  </sheetData>
  <mergeCells count="6">
    <mergeCell ref="D4:F4"/>
    <mergeCell ref="D7:F7"/>
    <mergeCell ref="D5:F5"/>
    <mergeCell ref="D30:D31"/>
    <mergeCell ref="E30:E31"/>
    <mergeCell ref="F30:F31"/>
  </mergeCells>
  <pageMargins left="0.8" right="0.8" top="0.48" bottom="0.5" header="0.5" footer="0.5"/>
  <pageSetup paperSize="9" scale="90" firstPageNumber="4" fitToHeight="0" orientation="portrait" useFirstPageNumber="1" r:id="rId1"/>
  <headerFooter>
    <oddFooter>&amp;L  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1"/>
  <sheetViews>
    <sheetView view="pageBreakPreview" topLeftCell="A10" zoomScaleNormal="80" zoomScaleSheetLayoutView="100" workbookViewId="0"/>
  </sheetViews>
  <sheetFormatPr defaultColWidth="8.81640625" defaultRowHeight="20.5" customHeight="1"/>
  <cols>
    <col min="1" max="1" width="39.81640625" customWidth="1"/>
    <col min="2" max="2" width="3.08984375" customWidth="1"/>
    <col min="3" max="3" width="15.26953125" customWidth="1"/>
    <col min="4" max="4" width="1.81640625" customWidth="1"/>
    <col min="5" max="5" width="15.26953125" customWidth="1"/>
    <col min="6" max="6" width="1.90625" style="69" customWidth="1"/>
    <col min="7" max="7" width="16" customWidth="1"/>
    <col min="8" max="8" width="1.90625" customWidth="1"/>
    <col min="9" max="9" width="15.26953125" customWidth="1"/>
    <col min="10" max="10" width="1.90625" customWidth="1"/>
    <col min="11" max="11" width="14.54296875" customWidth="1"/>
    <col min="12" max="12" width="1.90625" customWidth="1"/>
    <col min="13" max="13" width="15.26953125" customWidth="1"/>
    <col min="14" max="14" width="13.81640625" bestFit="1" customWidth="1"/>
    <col min="15" max="15" width="11.54296875" bestFit="1" customWidth="1"/>
  </cols>
  <sheetData>
    <row r="1" spans="1:13" ht="20.5" customHeight="1">
      <c r="A1" s="27" t="s">
        <v>106</v>
      </c>
      <c r="B1" s="39"/>
      <c r="C1" s="39"/>
      <c r="D1" s="39"/>
      <c r="E1" s="39"/>
      <c r="F1" s="130"/>
      <c r="G1" s="19"/>
      <c r="H1" s="39"/>
      <c r="I1" s="19"/>
      <c r="J1" s="39"/>
      <c r="K1" s="39"/>
      <c r="L1" s="39"/>
      <c r="M1" s="39"/>
    </row>
    <row r="2" spans="1:13" ht="20.5" customHeight="1">
      <c r="A2" s="20" t="s">
        <v>103</v>
      </c>
      <c r="B2" s="20"/>
      <c r="C2" s="20"/>
      <c r="D2" s="20"/>
      <c r="E2" s="20"/>
      <c r="F2" s="131"/>
      <c r="G2" s="20"/>
      <c r="H2" s="20"/>
      <c r="I2" s="20"/>
      <c r="J2" s="20"/>
      <c r="K2" s="20"/>
      <c r="L2" s="20"/>
      <c r="M2" s="20"/>
    </row>
    <row r="3" spans="1:13" ht="20.5" customHeight="1">
      <c r="A3" s="21"/>
      <c r="B3" s="21"/>
      <c r="C3" s="21"/>
      <c r="D3" s="21"/>
      <c r="E3" s="21"/>
      <c r="F3" s="132"/>
      <c r="G3" s="79"/>
      <c r="H3" s="21"/>
      <c r="I3" s="79"/>
      <c r="J3" s="2"/>
      <c r="K3" s="2"/>
      <c r="L3" s="2"/>
      <c r="M3" s="21"/>
    </row>
    <row r="4" spans="1:13" ht="20.5" customHeight="1">
      <c r="A4" s="21"/>
      <c r="B4" s="21"/>
      <c r="C4" s="21"/>
      <c r="D4" s="21"/>
      <c r="E4" s="21"/>
      <c r="F4" s="132"/>
      <c r="G4" s="19"/>
      <c r="H4" s="21"/>
      <c r="I4" s="166" t="s">
        <v>127</v>
      </c>
      <c r="J4" s="166"/>
      <c r="K4" s="166"/>
      <c r="M4" s="21"/>
    </row>
    <row r="5" spans="1:13" ht="20.5" customHeight="1">
      <c r="A5" s="2"/>
      <c r="B5" s="24"/>
      <c r="C5" s="24"/>
      <c r="D5" s="24"/>
      <c r="E5" s="24"/>
      <c r="F5" s="133"/>
      <c r="G5" s="79" t="s">
        <v>110</v>
      </c>
      <c r="H5" s="24"/>
      <c r="I5" s="79"/>
      <c r="J5" s="2"/>
      <c r="K5" s="2"/>
      <c r="L5" s="2"/>
      <c r="M5" s="2"/>
    </row>
    <row r="6" spans="1:13" ht="20.5" customHeight="1">
      <c r="A6" s="2"/>
      <c r="B6" s="24"/>
      <c r="C6" s="24" t="s">
        <v>8</v>
      </c>
      <c r="D6" s="24"/>
      <c r="E6" s="24"/>
      <c r="F6" s="133"/>
      <c r="G6" s="79" t="s">
        <v>111</v>
      </c>
      <c r="H6" s="24"/>
      <c r="I6" s="79"/>
      <c r="J6" s="2"/>
      <c r="K6" s="2"/>
      <c r="L6" s="2"/>
      <c r="M6" s="2"/>
    </row>
    <row r="7" spans="1:13" ht="20.5" customHeight="1">
      <c r="A7" s="2"/>
      <c r="B7" s="24"/>
      <c r="C7" s="24" t="s">
        <v>9</v>
      </c>
      <c r="D7" s="24"/>
      <c r="E7" s="79" t="s">
        <v>121</v>
      </c>
      <c r="F7" s="133"/>
      <c r="G7" s="79" t="s">
        <v>47</v>
      </c>
      <c r="H7" s="24"/>
      <c r="I7" s="79"/>
      <c r="J7" s="2"/>
      <c r="K7" s="2"/>
      <c r="L7" s="2"/>
      <c r="M7" s="24" t="s">
        <v>11</v>
      </c>
    </row>
    <row r="8" spans="1:13" ht="20.5" customHeight="1">
      <c r="A8" s="2"/>
      <c r="B8" s="19"/>
      <c r="C8" s="24" t="s">
        <v>1</v>
      </c>
      <c r="D8" s="24"/>
      <c r="E8" s="79" t="s">
        <v>122</v>
      </c>
      <c r="F8" s="133"/>
      <c r="G8" s="79" t="s">
        <v>70</v>
      </c>
      <c r="H8" s="24"/>
      <c r="I8" s="79" t="s">
        <v>57</v>
      </c>
      <c r="J8" s="24"/>
      <c r="K8" s="79" t="s">
        <v>61</v>
      </c>
      <c r="L8" s="24"/>
      <c r="M8" s="24" t="s">
        <v>12</v>
      </c>
    </row>
    <row r="9" spans="1:13" ht="20.5" customHeight="1">
      <c r="A9" s="3"/>
      <c r="B9" s="24"/>
      <c r="C9" s="156" t="s">
        <v>99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</row>
    <row r="10" spans="1:13" ht="20.5" customHeight="1">
      <c r="A10" s="25" t="s">
        <v>118</v>
      </c>
      <c r="B10" s="19"/>
      <c r="C10" s="19"/>
      <c r="D10" s="19"/>
      <c r="E10" s="19"/>
      <c r="F10" s="134"/>
      <c r="G10" s="19"/>
      <c r="H10" s="19"/>
      <c r="I10" s="19"/>
      <c r="J10" s="19"/>
      <c r="K10" s="79"/>
      <c r="L10" s="19"/>
      <c r="M10" s="19"/>
    </row>
    <row r="11" spans="1:13" ht="20.5" customHeight="1">
      <c r="A11" s="3" t="s">
        <v>119</v>
      </c>
      <c r="B11" s="19"/>
      <c r="C11" s="47">
        <v>3270000</v>
      </c>
      <c r="D11" s="47"/>
      <c r="E11" s="47">
        <v>2292003</v>
      </c>
      <c r="F11" s="135">
        <v>0</v>
      </c>
      <c r="G11" s="47">
        <v>-974118</v>
      </c>
      <c r="H11" s="19">
        <v>0</v>
      </c>
      <c r="I11" s="47">
        <v>209380</v>
      </c>
      <c r="J11" s="19">
        <v>0</v>
      </c>
      <c r="K11" s="47">
        <v>954131</v>
      </c>
      <c r="L11" s="19">
        <v>0</v>
      </c>
      <c r="M11" s="47">
        <f>SUM(C11:L11)</f>
        <v>5751396</v>
      </c>
    </row>
    <row r="12" spans="1:13" ht="20.5" customHeight="1">
      <c r="A12" s="3"/>
      <c r="B12" s="19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3" ht="20.5" customHeight="1">
      <c r="A13" s="3" t="s">
        <v>100</v>
      </c>
      <c r="F13" s="62"/>
      <c r="G13" s="19"/>
      <c r="I13" s="19"/>
    </row>
    <row r="14" spans="1:13" ht="20.5" customHeight="1">
      <c r="A14" t="s">
        <v>126</v>
      </c>
      <c r="C14" s="136">
        <v>0</v>
      </c>
      <c r="D14" s="136"/>
      <c r="E14" s="136">
        <v>0</v>
      </c>
      <c r="F14" s="130"/>
      <c r="G14" s="136">
        <v>0</v>
      </c>
      <c r="H14" s="136"/>
      <c r="I14" s="136">
        <v>0</v>
      </c>
      <c r="J14" s="136"/>
      <c r="K14" s="83">
        <v>-368357</v>
      </c>
      <c r="L14" s="137"/>
      <c r="M14" s="23">
        <f>SUM(C14:K14)</f>
        <v>-368357</v>
      </c>
    </row>
    <row r="15" spans="1:13" ht="20.5" customHeight="1">
      <c r="A15" s="3" t="s">
        <v>159</v>
      </c>
      <c r="C15" s="138">
        <v>0</v>
      </c>
      <c r="D15" s="139"/>
      <c r="E15" s="138">
        <v>0</v>
      </c>
      <c r="F15" s="140"/>
      <c r="G15" s="138">
        <v>0</v>
      </c>
      <c r="H15" s="139"/>
      <c r="I15" s="138">
        <v>0</v>
      </c>
      <c r="J15" s="139"/>
      <c r="K15" s="141">
        <f>SUM(K14)</f>
        <v>-368357</v>
      </c>
      <c r="L15" s="142"/>
      <c r="M15" s="141">
        <f>SUM(M14)</f>
        <v>-368357</v>
      </c>
    </row>
    <row r="16" spans="1:13" ht="20.5" customHeight="1">
      <c r="A16" s="3"/>
      <c r="C16" s="139"/>
      <c r="D16" s="139"/>
      <c r="E16" s="139"/>
      <c r="F16" s="140"/>
      <c r="G16" s="139"/>
      <c r="H16" s="139"/>
      <c r="I16" s="139"/>
      <c r="J16" s="139"/>
      <c r="K16" s="143"/>
      <c r="L16" s="142"/>
      <c r="M16" s="73"/>
    </row>
    <row r="17" spans="1:13" ht="20.5" customHeight="1" thickBot="1">
      <c r="A17" s="3" t="s">
        <v>120</v>
      </c>
      <c r="C17" s="144">
        <f>SUM(C11)</f>
        <v>3270000</v>
      </c>
      <c r="D17" s="73"/>
      <c r="E17" s="144">
        <f>SUM(E11)</f>
        <v>2292003</v>
      </c>
      <c r="F17" s="140"/>
      <c r="G17" s="144">
        <f>SUM(G11)</f>
        <v>-974118</v>
      </c>
      <c r="H17" s="139"/>
      <c r="I17" s="144">
        <f>SUM(I11)</f>
        <v>209380</v>
      </c>
      <c r="J17" s="139"/>
      <c r="K17" s="144">
        <f>K11+K15</f>
        <v>585774</v>
      </c>
      <c r="L17" s="139"/>
      <c r="M17" s="144">
        <f>M11+M15</f>
        <v>5383039</v>
      </c>
    </row>
    <row r="18" spans="1:13" ht="20.5" customHeight="1" thickTop="1">
      <c r="F18" s="130"/>
    </row>
    <row r="19" spans="1:13" ht="20.5" customHeight="1">
      <c r="C19" s="145"/>
      <c r="D19" s="145"/>
      <c r="E19" s="145"/>
      <c r="F19" s="63"/>
      <c r="G19" s="72"/>
      <c r="I19" s="72"/>
      <c r="K19" s="145"/>
      <c r="L19" s="145"/>
      <c r="M19" s="145"/>
    </row>
    <row r="20" spans="1:13" ht="20.5" customHeight="1">
      <c r="F20" s="63"/>
      <c r="G20" s="19"/>
      <c r="I20" s="19"/>
      <c r="K20" s="145"/>
      <c r="M20" s="145"/>
    </row>
    <row r="21" spans="1:13" ht="20.5" customHeight="1">
      <c r="F21" s="63"/>
      <c r="G21" s="19"/>
      <c r="I21" s="19"/>
    </row>
    <row r="22" spans="1:13" ht="20.5" customHeight="1">
      <c r="F22" s="63"/>
      <c r="G22" s="19"/>
      <c r="I22" s="19"/>
    </row>
    <row r="23" spans="1:13" ht="20.5" customHeight="1">
      <c r="F23" s="63"/>
      <c r="G23" s="19"/>
      <c r="I23" s="19"/>
    </row>
    <row r="30" spans="1:13" ht="20.5" customHeight="1">
      <c r="F30" s="130"/>
      <c r="G30" s="19"/>
      <c r="I30" s="19"/>
    </row>
    <row r="31" spans="1:13" ht="20.5" customHeight="1">
      <c r="F31" s="130"/>
      <c r="G31" s="19"/>
      <c r="I31" s="19"/>
    </row>
    <row r="32" spans="1:13" ht="20.5" customHeight="1">
      <c r="F32" s="130"/>
    </row>
    <row r="33" spans="6:9" ht="20.5" customHeight="1">
      <c r="F33" s="70"/>
      <c r="G33" s="19"/>
      <c r="I33" s="19"/>
    </row>
    <row r="35" spans="6:9" ht="20.5" customHeight="1">
      <c r="F35" s="70">
        <v>-974117594</v>
      </c>
      <c r="G35" s="19"/>
      <c r="I35" s="19"/>
    </row>
    <row r="38" spans="6:9" ht="20.5" customHeight="1">
      <c r="F38" s="63">
        <v>209379885</v>
      </c>
      <c r="G38" s="19"/>
      <c r="I38" s="19"/>
    </row>
    <row r="39" spans="6:9" ht="20.5" customHeight="1">
      <c r="F39" s="63">
        <v>954131325</v>
      </c>
      <c r="G39" s="19"/>
      <c r="I39" s="19"/>
    </row>
    <row r="41" spans="6:9" ht="20.5" customHeight="1">
      <c r="F41" s="69">
        <v>762087</v>
      </c>
    </row>
  </sheetData>
  <mergeCells count="2">
    <mergeCell ref="I4:K4"/>
    <mergeCell ref="C9:M9"/>
  </mergeCells>
  <phoneticPr fontId="0" type="noConversion"/>
  <pageMargins left="0.8" right="0.8" top="0.48" bottom="0.5" header="0.5" footer="0.5"/>
  <pageSetup paperSize="9" scale="90" firstPageNumber="5" fitToHeight="0" orientation="landscape" useFirstPageNumber="1" r:id="rId1"/>
  <headerFooter alignWithMargins="0">
    <oddFooter>&amp;L  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ADD68-FCEE-48A3-8BAB-D817DDDD7D1A}">
  <dimension ref="A1:M41"/>
  <sheetViews>
    <sheetView view="pageBreakPreview" topLeftCell="A9" zoomScaleNormal="76" zoomScaleSheetLayoutView="100" workbookViewId="0"/>
  </sheetViews>
  <sheetFormatPr defaultColWidth="8.81640625" defaultRowHeight="14"/>
  <cols>
    <col min="1" max="1" width="39.81640625" customWidth="1"/>
    <col min="2" max="2" width="3.81640625" customWidth="1"/>
    <col min="3" max="3" width="15.26953125" customWidth="1"/>
    <col min="4" max="4" width="1.81640625" customWidth="1"/>
    <col min="5" max="5" width="15.26953125" customWidth="1"/>
    <col min="6" max="6" width="1.90625" style="69" customWidth="1"/>
    <col min="7" max="7" width="16" customWidth="1"/>
    <col min="8" max="8" width="1.90625" customWidth="1"/>
    <col min="9" max="9" width="15.26953125" customWidth="1"/>
    <col min="10" max="10" width="1.90625" customWidth="1"/>
    <col min="11" max="11" width="14.54296875" customWidth="1"/>
    <col min="12" max="12" width="1.90625" customWidth="1"/>
    <col min="13" max="13" width="15.26953125" customWidth="1"/>
    <col min="14" max="14" width="13.81640625" bestFit="1" customWidth="1"/>
    <col min="15" max="15" width="11.54296875" bestFit="1" customWidth="1"/>
  </cols>
  <sheetData>
    <row r="1" spans="1:13" ht="20.5" customHeight="1">
      <c r="A1" s="27" t="s">
        <v>106</v>
      </c>
      <c r="B1" s="39"/>
      <c r="C1" s="39"/>
      <c r="D1" s="39"/>
      <c r="E1" s="39"/>
      <c r="F1" s="130"/>
      <c r="G1" s="19"/>
      <c r="H1" s="39"/>
      <c r="I1" s="19"/>
      <c r="J1" s="39"/>
      <c r="K1" s="39"/>
      <c r="L1" s="39"/>
      <c r="M1" s="39"/>
    </row>
    <row r="2" spans="1:13" ht="20.5" customHeight="1">
      <c r="A2" s="20" t="s">
        <v>103</v>
      </c>
      <c r="B2" s="20"/>
      <c r="C2" s="20"/>
      <c r="D2" s="20"/>
      <c r="E2" s="20"/>
      <c r="F2" s="131"/>
      <c r="G2" s="20"/>
      <c r="H2" s="20"/>
      <c r="I2" s="20"/>
      <c r="J2" s="20"/>
      <c r="K2" s="20"/>
      <c r="L2" s="20"/>
      <c r="M2" s="20"/>
    </row>
    <row r="3" spans="1:13" ht="20.5" customHeight="1">
      <c r="A3" s="21"/>
      <c r="B3" s="21"/>
      <c r="C3" s="21"/>
      <c r="D3" s="21"/>
      <c r="E3" s="21"/>
      <c r="F3" s="132"/>
      <c r="G3" s="79"/>
      <c r="H3" s="21"/>
      <c r="I3" s="79"/>
      <c r="J3" s="2"/>
      <c r="K3" s="2"/>
      <c r="L3" s="2"/>
      <c r="M3" s="21"/>
    </row>
    <row r="4" spans="1:13" ht="20.5" customHeight="1">
      <c r="A4" s="21"/>
      <c r="B4" s="21"/>
      <c r="C4" s="21"/>
      <c r="D4" s="21"/>
      <c r="E4" s="21"/>
      <c r="F4" s="132"/>
      <c r="G4" s="19"/>
      <c r="H4" s="21"/>
      <c r="I4" s="166" t="s">
        <v>138</v>
      </c>
      <c r="J4" s="166"/>
      <c r="K4" s="166"/>
      <c r="M4" s="21"/>
    </row>
    <row r="5" spans="1:13" ht="20.5" customHeight="1">
      <c r="A5" s="2"/>
      <c r="B5" s="24"/>
      <c r="C5" s="24"/>
      <c r="D5" s="24"/>
      <c r="E5" s="24"/>
      <c r="F5" s="133"/>
      <c r="G5" s="79" t="s">
        <v>110</v>
      </c>
      <c r="H5" s="24"/>
      <c r="I5" s="79"/>
      <c r="J5" s="2"/>
      <c r="K5" s="2"/>
      <c r="L5" s="2"/>
      <c r="M5" s="2"/>
    </row>
    <row r="6" spans="1:13" ht="20.5" customHeight="1">
      <c r="A6" s="2"/>
      <c r="B6" s="24"/>
      <c r="C6" s="24" t="s">
        <v>8</v>
      </c>
      <c r="D6" s="24"/>
      <c r="E6" s="24"/>
      <c r="F6" s="133"/>
      <c r="G6" s="79" t="s">
        <v>111</v>
      </c>
      <c r="H6" s="24"/>
      <c r="I6" s="79"/>
      <c r="J6" s="2"/>
      <c r="K6" s="2"/>
      <c r="L6" s="2"/>
      <c r="M6" s="2"/>
    </row>
    <row r="7" spans="1:13" ht="20.5" customHeight="1">
      <c r="A7" s="2"/>
      <c r="B7" s="24"/>
      <c r="C7" s="24" t="s">
        <v>9</v>
      </c>
      <c r="D7" s="24"/>
      <c r="E7" s="79" t="s">
        <v>121</v>
      </c>
      <c r="F7" s="133"/>
      <c r="G7" s="79" t="s">
        <v>47</v>
      </c>
      <c r="H7" s="24"/>
      <c r="I7" s="79"/>
      <c r="J7" s="2"/>
      <c r="K7" s="2"/>
      <c r="L7" s="2"/>
      <c r="M7" s="24" t="s">
        <v>11</v>
      </c>
    </row>
    <row r="8" spans="1:13" ht="20.5" customHeight="1">
      <c r="A8" s="2"/>
      <c r="B8" s="19"/>
      <c r="C8" s="24" t="s">
        <v>1</v>
      </c>
      <c r="D8" s="24"/>
      <c r="E8" s="79" t="s">
        <v>122</v>
      </c>
      <c r="F8" s="133"/>
      <c r="G8" s="79" t="s">
        <v>70</v>
      </c>
      <c r="H8" s="24"/>
      <c r="I8" s="79" t="s">
        <v>57</v>
      </c>
      <c r="J8" s="24"/>
      <c r="K8" s="79" t="s">
        <v>61</v>
      </c>
      <c r="L8" s="24"/>
      <c r="M8" s="24" t="s">
        <v>12</v>
      </c>
    </row>
    <row r="9" spans="1:13" ht="20.5" customHeight="1">
      <c r="A9" s="3"/>
      <c r="B9" s="24"/>
      <c r="C9" s="156" t="s">
        <v>99</v>
      </c>
      <c r="D9" s="156"/>
      <c r="E9" s="156"/>
      <c r="F9" s="156"/>
      <c r="G9" s="156"/>
      <c r="H9" s="156"/>
      <c r="I9" s="156"/>
      <c r="J9" s="156"/>
      <c r="K9" s="156"/>
      <c r="L9" s="156"/>
      <c r="M9" s="156"/>
    </row>
    <row r="10" spans="1:13" ht="20.5" customHeight="1">
      <c r="A10" s="25" t="s">
        <v>129</v>
      </c>
      <c r="B10" s="19"/>
      <c r="C10" s="19"/>
      <c r="D10" s="19"/>
      <c r="E10" s="19"/>
      <c r="F10" s="134"/>
      <c r="G10" s="19"/>
      <c r="H10" s="19"/>
      <c r="I10" s="19"/>
      <c r="J10" s="19"/>
      <c r="K10" s="79"/>
      <c r="L10" s="19"/>
      <c r="M10" s="19"/>
    </row>
    <row r="11" spans="1:13" ht="20.5" customHeight="1">
      <c r="A11" s="3" t="s">
        <v>130</v>
      </c>
      <c r="B11" s="19"/>
      <c r="C11" s="47">
        <v>3270000</v>
      </c>
      <c r="D11" s="47"/>
      <c r="E11" s="47">
        <v>2292003</v>
      </c>
      <c r="F11" s="135">
        <v>0</v>
      </c>
      <c r="G11" s="47">
        <v>-974118</v>
      </c>
      <c r="H11" s="19">
        <v>0</v>
      </c>
      <c r="I11" s="47">
        <v>209380</v>
      </c>
      <c r="J11" s="19">
        <v>0</v>
      </c>
      <c r="K11" s="47">
        <v>-1675821</v>
      </c>
      <c r="L11" s="19">
        <v>0</v>
      </c>
      <c r="M11" s="47">
        <f>SUM(C11:L11)</f>
        <v>3121444</v>
      </c>
    </row>
    <row r="12" spans="1:13" ht="20.5" customHeight="1">
      <c r="A12" s="3"/>
      <c r="B12" s="19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  <row r="13" spans="1:13" ht="20.5" customHeight="1">
      <c r="A13" s="3" t="s">
        <v>100</v>
      </c>
      <c r="F13" s="62"/>
      <c r="G13" s="19"/>
      <c r="I13" s="19"/>
    </row>
    <row r="14" spans="1:13" ht="20.5" customHeight="1">
      <c r="A14" t="s">
        <v>141</v>
      </c>
      <c r="C14" s="136">
        <v>0</v>
      </c>
      <c r="D14" s="136"/>
      <c r="E14" s="136">
        <v>0</v>
      </c>
      <c r="F14" s="130"/>
      <c r="G14" s="136">
        <v>0</v>
      </c>
      <c r="H14" s="136"/>
      <c r="I14" s="136">
        <v>0</v>
      </c>
      <c r="J14" s="136"/>
      <c r="K14" s="154">
        <f>'PL4'!D22</f>
        <v>17905</v>
      </c>
      <c r="L14" s="137"/>
      <c r="M14" s="23">
        <f>SUM(C14:K14)</f>
        <v>17905</v>
      </c>
    </row>
    <row r="15" spans="1:13" ht="20.5" customHeight="1">
      <c r="A15" s="3" t="s">
        <v>158</v>
      </c>
      <c r="C15" s="138">
        <v>0</v>
      </c>
      <c r="D15" s="139"/>
      <c r="E15" s="138">
        <v>0</v>
      </c>
      <c r="F15" s="140"/>
      <c r="G15" s="138">
        <v>0</v>
      </c>
      <c r="H15" s="139"/>
      <c r="I15" s="138">
        <v>0</v>
      </c>
      <c r="J15" s="139"/>
      <c r="K15" s="141">
        <f>SUM(K14)</f>
        <v>17905</v>
      </c>
      <c r="L15" s="142"/>
      <c r="M15" s="141">
        <f>SUM(M14)</f>
        <v>17905</v>
      </c>
    </row>
    <row r="16" spans="1:13" ht="20.5" customHeight="1">
      <c r="A16" s="3"/>
      <c r="C16" s="139"/>
      <c r="D16" s="139"/>
      <c r="E16" s="139"/>
      <c r="F16" s="140"/>
      <c r="G16" s="139"/>
      <c r="H16" s="139"/>
      <c r="I16" s="139"/>
      <c r="J16" s="139"/>
      <c r="K16" s="143"/>
      <c r="L16" s="142"/>
      <c r="M16" s="73"/>
    </row>
    <row r="17" spans="1:13" ht="20.5" customHeight="1" thickBot="1">
      <c r="A17" s="3" t="s">
        <v>131</v>
      </c>
      <c r="C17" s="144">
        <f>SUM(C11)</f>
        <v>3270000</v>
      </c>
      <c r="D17" s="73"/>
      <c r="E17" s="144">
        <f>SUM(E11)</f>
        <v>2292003</v>
      </c>
      <c r="F17" s="140"/>
      <c r="G17" s="144">
        <f>SUM(G11)</f>
        <v>-974118</v>
      </c>
      <c r="H17" s="139"/>
      <c r="I17" s="144">
        <f>SUM(I11)</f>
        <v>209380</v>
      </c>
      <c r="J17" s="139"/>
      <c r="K17" s="144">
        <f>K11+K15</f>
        <v>-1657916</v>
      </c>
      <c r="L17" s="139"/>
      <c r="M17" s="144">
        <f>M11+M15</f>
        <v>3139349</v>
      </c>
    </row>
    <row r="18" spans="1:13" ht="20.5" customHeight="1" thickTop="1">
      <c r="F18" s="130"/>
    </row>
    <row r="19" spans="1:13" ht="20.5" customHeight="1">
      <c r="C19" s="145"/>
      <c r="D19" s="145"/>
      <c r="E19" s="145"/>
      <c r="F19" s="63"/>
      <c r="G19" s="72"/>
      <c r="I19" s="72"/>
      <c r="K19" s="145"/>
      <c r="L19" s="145"/>
      <c r="M19" s="145"/>
    </row>
    <row r="20" spans="1:13" ht="20.5" customHeight="1">
      <c r="F20" s="63"/>
      <c r="G20" s="19"/>
      <c r="I20" s="19"/>
      <c r="K20" s="145"/>
      <c r="M20" s="145"/>
    </row>
    <row r="21" spans="1:13" ht="20.5" customHeight="1">
      <c r="F21" s="63"/>
      <c r="G21" s="19"/>
      <c r="I21" s="19"/>
    </row>
    <row r="22" spans="1:13" ht="20.5" customHeight="1">
      <c r="F22" s="63"/>
      <c r="G22" s="19"/>
      <c r="I22" s="19"/>
    </row>
    <row r="23" spans="1:13" ht="20.5" customHeight="1">
      <c r="F23" s="63"/>
      <c r="G23" s="19"/>
      <c r="I23" s="19"/>
    </row>
    <row r="30" spans="1:13" ht="20.5" customHeight="1">
      <c r="F30" s="130"/>
      <c r="G30" s="19"/>
      <c r="I30" s="19"/>
    </row>
    <row r="31" spans="1:13" ht="20.5" customHeight="1">
      <c r="F31" s="130"/>
      <c r="G31" s="19"/>
      <c r="I31" s="19"/>
    </row>
    <row r="32" spans="1:13" ht="20.5" customHeight="1">
      <c r="F32" s="130"/>
    </row>
    <row r="33" spans="6:9" ht="20.5" customHeight="1">
      <c r="F33" s="70"/>
      <c r="G33" s="19"/>
      <c r="I33" s="19"/>
    </row>
    <row r="35" spans="6:9" ht="20.5" customHeight="1">
      <c r="F35" s="70">
        <v>-974117594</v>
      </c>
      <c r="G35" s="19"/>
      <c r="I35" s="19"/>
    </row>
    <row r="38" spans="6:9" ht="20.5" customHeight="1">
      <c r="F38" s="63">
        <v>209379885</v>
      </c>
      <c r="G38" s="19"/>
      <c r="I38" s="19"/>
    </row>
    <row r="39" spans="6:9" ht="20.5" customHeight="1">
      <c r="F39" s="63">
        <v>954131325</v>
      </c>
      <c r="G39" s="19"/>
      <c r="I39" s="19"/>
    </row>
    <row r="41" spans="6:9" ht="20.5" customHeight="1">
      <c r="F41" s="69">
        <v>762087</v>
      </c>
    </row>
  </sheetData>
  <mergeCells count="2">
    <mergeCell ref="I4:K4"/>
    <mergeCell ref="C9:M9"/>
  </mergeCells>
  <pageMargins left="0.8" right="0.8" top="0.48" bottom="0.5" header="0.5" footer="0.5"/>
  <pageSetup paperSize="9" scale="90" firstPageNumber="6" orientation="landscape" useFirstPageNumber="1" r:id="rId1"/>
  <headerFooter>
    <oddFooter>&amp;L  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dimension ref="A1:M67"/>
  <sheetViews>
    <sheetView view="pageBreakPreview" topLeftCell="A60" zoomScaleNormal="88" zoomScaleSheetLayoutView="100" workbookViewId="0">
      <selection activeCell="C12" sqref="C12"/>
    </sheetView>
  </sheetViews>
  <sheetFormatPr defaultColWidth="9.1796875" defaultRowHeight="20.25" customHeight="1"/>
  <cols>
    <col min="1" max="1" width="52" style="2" customWidth="1"/>
    <col min="2" max="2" width="8.90625" style="24" customWidth="1"/>
    <col min="3" max="3" width="12.6328125" style="2" customWidth="1"/>
    <col min="4" max="4" width="1.453125" style="2" customWidth="1"/>
    <col min="5" max="5" width="12.6328125" style="2" customWidth="1"/>
    <col min="6" max="6" width="18.81640625" style="38" bestFit="1" customWidth="1"/>
    <col min="7" max="7" width="18.81640625" style="2" bestFit="1" customWidth="1"/>
    <col min="8" max="8" width="18.81640625" style="38" bestFit="1" customWidth="1"/>
    <col min="9" max="9" width="17" style="2" bestFit="1" customWidth="1"/>
    <col min="10" max="10" width="11.54296875" style="2" bestFit="1" customWidth="1"/>
    <col min="11" max="11" width="15" style="2" bestFit="1" customWidth="1"/>
    <col min="12" max="12" width="12" style="2" bestFit="1" customWidth="1"/>
    <col min="13" max="13" width="10.1796875" style="2" bestFit="1" customWidth="1"/>
    <col min="14" max="16384" width="9.1796875" style="2"/>
  </cols>
  <sheetData>
    <row r="1" spans="1:13" ht="18.75" customHeight="1">
      <c r="A1" s="27" t="s">
        <v>106</v>
      </c>
      <c r="B1" s="2"/>
      <c r="C1" s="28"/>
      <c r="E1" s="28"/>
      <c r="F1" s="29"/>
      <c r="G1" s="30"/>
      <c r="H1" s="29"/>
      <c r="I1" s="30"/>
    </row>
    <row r="2" spans="1:13" ht="18.75" customHeight="1">
      <c r="A2" s="20" t="s">
        <v>98</v>
      </c>
      <c r="B2" s="2"/>
      <c r="C2" s="28"/>
      <c r="E2" s="28"/>
      <c r="F2" s="29"/>
      <c r="H2" s="29"/>
    </row>
    <row r="3" spans="1:13" ht="12" customHeight="1">
      <c r="B3" s="2"/>
      <c r="C3" s="28"/>
      <c r="E3" s="28"/>
      <c r="F3" s="29"/>
      <c r="H3" s="29"/>
    </row>
    <row r="4" spans="1:13" ht="18.75" customHeight="1">
      <c r="B4" s="2"/>
      <c r="C4" s="167" t="s">
        <v>97</v>
      </c>
      <c r="D4" s="167"/>
      <c r="E4" s="167"/>
      <c r="F4" s="29"/>
      <c r="H4" s="29"/>
    </row>
    <row r="5" spans="1:13" ht="18.75" customHeight="1">
      <c r="B5" s="2"/>
      <c r="C5" s="168" t="s">
        <v>115</v>
      </c>
      <c r="D5" s="167"/>
      <c r="E5" s="167"/>
      <c r="F5" s="29"/>
      <c r="G5" s="30"/>
      <c r="H5" s="29"/>
    </row>
    <row r="6" spans="1:13" ht="18.5" customHeight="1">
      <c r="B6" s="19"/>
      <c r="C6" s="31">
        <v>2024</v>
      </c>
      <c r="D6" s="24"/>
      <c r="E6" s="31">
        <v>2023</v>
      </c>
      <c r="F6" s="29"/>
      <c r="H6" s="29"/>
    </row>
    <row r="7" spans="1:13" ht="18.75" customHeight="1">
      <c r="B7" s="2"/>
      <c r="C7" s="156" t="s">
        <v>99</v>
      </c>
      <c r="D7" s="156"/>
      <c r="E7" s="156"/>
      <c r="F7" s="29"/>
      <c r="H7" s="29"/>
    </row>
    <row r="8" spans="1:13" ht="19.5" customHeight="1">
      <c r="A8" s="25" t="s">
        <v>78</v>
      </c>
      <c r="B8" s="2"/>
      <c r="C8" s="28"/>
      <c r="E8" s="28"/>
      <c r="F8" s="29"/>
      <c r="G8" s="74"/>
      <c r="H8" s="74"/>
    </row>
    <row r="9" spans="1:13" ht="19.5" customHeight="1">
      <c r="A9" t="s">
        <v>144</v>
      </c>
      <c r="B9" s="2"/>
      <c r="C9" s="28">
        <v>17905</v>
      </c>
      <c r="D9" s="32"/>
      <c r="E9" s="28">
        <v>-368357</v>
      </c>
      <c r="F9" s="29"/>
      <c r="G9" s="75"/>
      <c r="H9" s="30"/>
      <c r="I9" s="30"/>
      <c r="K9" s="30"/>
    </row>
    <row r="10" spans="1:13" ht="19.5" customHeight="1">
      <c r="A10" s="26" t="s">
        <v>145</v>
      </c>
      <c r="B10" s="2"/>
      <c r="C10" s="28"/>
      <c r="D10" s="32"/>
      <c r="E10" s="28"/>
      <c r="F10" s="29"/>
      <c r="G10" s="75"/>
      <c r="H10" s="30"/>
      <c r="I10" s="30"/>
      <c r="K10" s="30"/>
      <c r="M10" s="30"/>
    </row>
    <row r="11" spans="1:13" ht="19.5" customHeight="1">
      <c r="A11" s="33" t="s">
        <v>157</v>
      </c>
      <c r="B11" s="2"/>
      <c r="C11" s="58">
        <v>5307</v>
      </c>
      <c r="D11" s="32"/>
      <c r="E11" s="58">
        <v>-88326</v>
      </c>
      <c r="F11" s="29"/>
      <c r="G11" s="75"/>
      <c r="H11" s="30"/>
      <c r="I11" s="30"/>
      <c r="K11" s="30"/>
      <c r="M11" s="30"/>
    </row>
    <row r="12" spans="1:13" ht="19.5" customHeight="1">
      <c r="A12" s="33" t="s">
        <v>65</v>
      </c>
      <c r="B12" s="2"/>
      <c r="C12" s="58">
        <v>-424331</v>
      </c>
      <c r="D12" s="32"/>
      <c r="E12" s="58">
        <v>-645917</v>
      </c>
      <c r="F12" s="29"/>
      <c r="G12" s="75"/>
      <c r="H12" s="30"/>
      <c r="I12" s="30"/>
      <c r="K12" s="30"/>
      <c r="M12" s="30"/>
    </row>
    <row r="13" spans="1:13" ht="19.5" customHeight="1">
      <c r="A13" s="2" t="s">
        <v>51</v>
      </c>
      <c r="B13" s="2"/>
      <c r="C13" s="58">
        <v>147373</v>
      </c>
      <c r="D13" s="32"/>
      <c r="E13" s="58">
        <v>156981</v>
      </c>
      <c r="F13" s="29"/>
      <c r="G13" s="75"/>
      <c r="H13" s="30"/>
      <c r="I13" s="30"/>
      <c r="K13" s="30"/>
      <c r="M13" s="30"/>
    </row>
    <row r="14" spans="1:13" ht="19.5" customHeight="1">
      <c r="A14" s="2" t="s">
        <v>79</v>
      </c>
      <c r="B14" s="2"/>
      <c r="C14" s="28">
        <v>6001</v>
      </c>
      <c r="D14" s="32"/>
      <c r="E14" s="28">
        <v>5645</v>
      </c>
      <c r="F14" s="29"/>
      <c r="G14" s="75"/>
      <c r="H14" s="30"/>
      <c r="I14" s="30"/>
      <c r="K14" s="30"/>
      <c r="M14" s="30"/>
    </row>
    <row r="15" spans="1:13" ht="19.5" customHeight="1">
      <c r="A15" t="s">
        <v>80</v>
      </c>
      <c r="B15" s="2"/>
      <c r="C15" s="59">
        <v>378</v>
      </c>
      <c r="D15" s="32"/>
      <c r="E15" s="59">
        <v>198</v>
      </c>
      <c r="F15" s="29"/>
      <c r="G15" s="75"/>
      <c r="H15" s="30"/>
      <c r="I15" s="30"/>
      <c r="K15" s="30"/>
      <c r="M15" s="30"/>
    </row>
    <row r="16" spans="1:13" ht="19.5" customHeight="1">
      <c r="A16" t="s">
        <v>93</v>
      </c>
      <c r="B16" s="2"/>
      <c r="C16" s="58">
        <v>128532</v>
      </c>
      <c r="D16" s="32"/>
      <c r="E16" s="58">
        <v>781422</v>
      </c>
      <c r="F16" s="29"/>
      <c r="G16" s="75"/>
      <c r="H16" s="30"/>
      <c r="I16" s="30"/>
      <c r="K16" s="30"/>
      <c r="M16" s="30"/>
    </row>
    <row r="17" spans="1:13" ht="19.5" customHeight="1">
      <c r="A17" s="33" t="s">
        <v>155</v>
      </c>
      <c r="B17" s="2"/>
      <c r="C17" s="81">
        <v>-2229</v>
      </c>
      <c r="D17" s="32"/>
      <c r="E17" s="81">
        <v>12089</v>
      </c>
      <c r="F17" s="29"/>
      <c r="G17" s="75"/>
      <c r="H17" s="30"/>
      <c r="I17" s="30"/>
      <c r="K17" s="30"/>
      <c r="M17" s="30"/>
    </row>
    <row r="18" spans="1:13" ht="19.5" customHeight="1">
      <c r="A18" s="33" t="s">
        <v>81</v>
      </c>
      <c r="B18" s="2"/>
      <c r="C18" s="58">
        <v>1125</v>
      </c>
      <c r="D18" s="32"/>
      <c r="E18" s="58">
        <v>1520</v>
      </c>
      <c r="F18" s="29"/>
      <c r="G18" s="75"/>
      <c r="H18" s="30"/>
      <c r="I18" s="30"/>
      <c r="K18" s="30"/>
      <c r="M18" s="30"/>
    </row>
    <row r="19" spans="1:13" ht="19.5" customHeight="1">
      <c r="A19" s="33" t="s">
        <v>150</v>
      </c>
      <c r="B19" s="2"/>
      <c r="C19" s="58">
        <v>123</v>
      </c>
      <c r="D19" s="32"/>
      <c r="E19" s="56">
        <v>0</v>
      </c>
      <c r="F19" s="29"/>
      <c r="G19" s="75"/>
      <c r="H19" s="30"/>
      <c r="I19" s="30"/>
      <c r="K19" s="30"/>
      <c r="M19" s="30"/>
    </row>
    <row r="20" spans="1:13" ht="19.5" customHeight="1">
      <c r="A20" s="33" t="s">
        <v>125</v>
      </c>
      <c r="B20" s="2"/>
      <c r="C20" s="82">
        <v>-164</v>
      </c>
      <c r="D20" s="32"/>
      <c r="E20" s="82">
        <v>-3667</v>
      </c>
      <c r="F20" s="29"/>
      <c r="G20" s="75"/>
      <c r="H20" s="30"/>
      <c r="I20" s="30"/>
      <c r="K20" s="30"/>
      <c r="M20" s="30"/>
    </row>
    <row r="21" spans="1:13" ht="19.5" customHeight="1">
      <c r="B21" s="2"/>
      <c r="C21" s="83">
        <f>SUM(C9:C20)</f>
        <v>-119980</v>
      </c>
      <c r="D21" s="85"/>
      <c r="E21" s="83">
        <f>SUM(E9:E20)</f>
        <v>-148412</v>
      </c>
      <c r="F21" s="29"/>
      <c r="G21" s="71"/>
      <c r="H21" s="77"/>
      <c r="I21" s="30"/>
      <c r="K21" s="30"/>
      <c r="M21" s="30"/>
    </row>
    <row r="22" spans="1:13" ht="19.5" customHeight="1">
      <c r="A22" s="26" t="s">
        <v>82</v>
      </c>
      <c r="B22" s="2"/>
      <c r="C22" s="28"/>
      <c r="D22" s="32"/>
      <c r="E22" s="28"/>
      <c r="F22" s="29"/>
      <c r="G22" s="30"/>
      <c r="H22" s="29"/>
      <c r="I22" s="30"/>
      <c r="K22" s="30"/>
      <c r="M22" s="30"/>
    </row>
    <row r="23" spans="1:13" ht="19.5" customHeight="1">
      <c r="A23" s="2" t="s">
        <v>59</v>
      </c>
      <c r="B23" s="2"/>
      <c r="C23" s="58">
        <v>77144</v>
      </c>
      <c r="D23" s="58"/>
      <c r="E23" s="58">
        <v>-6688</v>
      </c>
      <c r="F23" s="29"/>
      <c r="G23" s="57"/>
      <c r="H23" s="29"/>
      <c r="I23" s="30"/>
      <c r="K23" s="30"/>
      <c r="M23" s="30"/>
    </row>
    <row r="24" spans="1:13" ht="19.5" customHeight="1">
      <c r="A24" t="s">
        <v>102</v>
      </c>
      <c r="B24" s="2"/>
      <c r="C24" s="58">
        <v>-111509</v>
      </c>
      <c r="D24" s="58"/>
      <c r="E24" s="58">
        <v>-757138</v>
      </c>
      <c r="F24" s="29"/>
      <c r="G24" s="57"/>
      <c r="H24" s="29"/>
      <c r="I24" s="30"/>
      <c r="K24" s="30"/>
      <c r="M24" s="30"/>
    </row>
    <row r="25" spans="1:13" ht="19.5" customHeight="1">
      <c r="A25" s="2" t="s">
        <v>107</v>
      </c>
      <c r="B25" s="2"/>
      <c r="C25" s="58">
        <v>56292</v>
      </c>
      <c r="D25" s="58"/>
      <c r="E25" s="58">
        <v>-105006</v>
      </c>
      <c r="F25" s="29"/>
      <c r="G25" s="57"/>
      <c r="H25" s="29"/>
      <c r="I25" s="30"/>
      <c r="K25" s="30"/>
      <c r="M25" s="30"/>
    </row>
    <row r="26" spans="1:13" ht="19.5" customHeight="1">
      <c r="A26" t="s">
        <v>64</v>
      </c>
      <c r="B26" s="2"/>
      <c r="C26" s="56">
        <v>2811</v>
      </c>
      <c r="D26" s="58"/>
      <c r="E26" s="58">
        <v>-3461</v>
      </c>
      <c r="F26" s="29"/>
      <c r="G26" s="57"/>
      <c r="H26" s="29"/>
      <c r="I26" s="30"/>
      <c r="K26" s="30"/>
      <c r="M26" s="30"/>
    </row>
    <row r="27" spans="1:13" ht="19.5" customHeight="1">
      <c r="A27" t="s">
        <v>132</v>
      </c>
      <c r="B27" s="2"/>
      <c r="C27" s="56">
        <v>31902</v>
      </c>
      <c r="D27" s="58"/>
      <c r="E27" s="58">
        <v>-24741</v>
      </c>
      <c r="F27" s="29"/>
      <c r="G27" s="57"/>
      <c r="H27" s="29"/>
      <c r="I27" s="30"/>
      <c r="K27" s="30"/>
      <c r="M27" s="30"/>
    </row>
    <row r="28" spans="1:13" ht="19.5" customHeight="1">
      <c r="A28" s="2" t="s">
        <v>83</v>
      </c>
      <c r="B28" s="2"/>
      <c r="C28" s="56">
        <v>0</v>
      </c>
      <c r="D28" s="58"/>
      <c r="E28" s="58">
        <v>-52</v>
      </c>
      <c r="F28" s="29"/>
      <c r="G28" s="57"/>
      <c r="H28" s="29"/>
      <c r="I28" s="30"/>
      <c r="K28" s="30"/>
      <c r="M28" s="30"/>
    </row>
    <row r="29" spans="1:13" ht="19.5" customHeight="1">
      <c r="A29" t="s">
        <v>63</v>
      </c>
      <c r="B29" s="2"/>
      <c r="C29" s="56">
        <v>116</v>
      </c>
      <c r="D29" s="58"/>
      <c r="E29" s="58">
        <v>-1180</v>
      </c>
      <c r="F29" s="29"/>
      <c r="G29" s="57"/>
      <c r="H29" s="29"/>
      <c r="I29" s="30"/>
      <c r="K29" s="30"/>
      <c r="M29" s="30"/>
    </row>
    <row r="30" spans="1:13" ht="19.5" customHeight="1">
      <c r="A30" t="s">
        <v>73</v>
      </c>
      <c r="B30" s="2"/>
      <c r="C30" s="56">
        <v>-5962</v>
      </c>
      <c r="D30" s="58"/>
      <c r="E30" s="58">
        <v>-212474</v>
      </c>
      <c r="F30" s="29"/>
      <c r="G30" s="57"/>
      <c r="H30" s="29"/>
      <c r="I30" s="30"/>
      <c r="K30" s="30"/>
      <c r="M30" s="30"/>
    </row>
    <row r="31" spans="1:13" ht="19.5" customHeight="1">
      <c r="A31" t="s">
        <v>112</v>
      </c>
      <c r="B31" s="2"/>
      <c r="C31" s="56">
        <v>-654</v>
      </c>
      <c r="D31" s="58"/>
      <c r="E31" s="58">
        <v>-4769</v>
      </c>
      <c r="F31" s="29"/>
      <c r="G31" s="57"/>
      <c r="H31" s="29"/>
      <c r="I31" s="30"/>
      <c r="K31" s="30"/>
      <c r="M31" s="30"/>
    </row>
    <row r="32" spans="1:13" ht="19.5" customHeight="1">
      <c r="A32" t="s">
        <v>74</v>
      </c>
      <c r="B32" s="2"/>
      <c r="C32" s="56">
        <v>-8732</v>
      </c>
      <c r="D32" s="58"/>
      <c r="E32" s="58">
        <v>-32802</v>
      </c>
      <c r="F32" s="29"/>
      <c r="G32" s="57"/>
      <c r="H32" s="29"/>
      <c r="I32" s="30"/>
      <c r="K32" s="30"/>
      <c r="M32" s="30"/>
    </row>
    <row r="33" spans="1:13" ht="19.5" customHeight="1">
      <c r="A33" s="55" t="s">
        <v>50</v>
      </c>
      <c r="B33" s="86"/>
      <c r="C33" s="56">
        <v>-327</v>
      </c>
      <c r="D33" s="58"/>
      <c r="E33" s="58">
        <v>732</v>
      </c>
      <c r="F33" s="29"/>
      <c r="G33" s="30"/>
      <c r="H33" s="29"/>
      <c r="I33" s="30"/>
      <c r="K33" s="30"/>
      <c r="M33" s="30"/>
    </row>
    <row r="34" spans="1:13" ht="19.5" customHeight="1">
      <c r="A34" t="s">
        <v>128</v>
      </c>
      <c r="B34" s="2"/>
      <c r="C34" s="87">
        <f>SUM(C21:C33)</f>
        <v>-78899</v>
      </c>
      <c r="D34" s="58"/>
      <c r="E34" s="87">
        <f>SUM(E21:E33)</f>
        <v>-1295991</v>
      </c>
      <c r="F34" s="29"/>
      <c r="G34" s="75"/>
      <c r="H34" s="75"/>
      <c r="I34" s="30"/>
      <c r="K34" s="30"/>
      <c r="M34" s="30"/>
    </row>
    <row r="35" spans="1:13" ht="19.5" customHeight="1">
      <c r="A35" t="s">
        <v>113</v>
      </c>
      <c r="B35" s="2"/>
      <c r="C35" s="58">
        <v>413381</v>
      </c>
      <c r="D35" s="58"/>
      <c r="E35" s="58">
        <v>631700</v>
      </c>
      <c r="F35" s="29"/>
      <c r="G35" s="75"/>
      <c r="H35" s="78"/>
      <c r="I35" s="30"/>
      <c r="K35" s="30"/>
      <c r="M35" s="30"/>
    </row>
    <row r="36" spans="1:13" ht="19.5" customHeight="1">
      <c r="A36" s="55" t="s">
        <v>84</v>
      </c>
      <c r="B36" s="86"/>
      <c r="C36" s="81">
        <v>-1360</v>
      </c>
      <c r="D36" s="58"/>
      <c r="E36" s="84">
        <v>0</v>
      </c>
      <c r="F36" s="29"/>
      <c r="G36" s="30"/>
      <c r="H36" s="29"/>
      <c r="I36" s="30"/>
      <c r="K36" s="30"/>
      <c r="M36" s="30"/>
    </row>
    <row r="37" spans="1:13" ht="19.5" customHeight="1">
      <c r="A37" t="s">
        <v>151</v>
      </c>
      <c r="B37" s="2"/>
      <c r="C37" s="58">
        <v>-279</v>
      </c>
      <c r="D37" s="58"/>
      <c r="E37" s="58">
        <v>253</v>
      </c>
      <c r="F37" s="29"/>
      <c r="G37" s="75"/>
      <c r="H37" s="78"/>
      <c r="I37" s="30"/>
      <c r="K37" s="30"/>
      <c r="M37" s="30"/>
    </row>
    <row r="38" spans="1:13" ht="19.5" customHeight="1">
      <c r="A38" s="3" t="s">
        <v>146</v>
      </c>
      <c r="B38" s="2"/>
      <c r="C38" s="88">
        <f>SUM(C34:C37)</f>
        <v>332843</v>
      </c>
      <c r="D38" s="32"/>
      <c r="E38" s="88">
        <f>SUM(E34:E37)</f>
        <v>-664038</v>
      </c>
      <c r="F38" s="29"/>
      <c r="G38" s="71"/>
      <c r="H38" s="71"/>
      <c r="I38" s="30"/>
      <c r="K38" s="30"/>
      <c r="M38" s="30"/>
    </row>
    <row r="39" spans="1:13" ht="19.5" customHeight="1">
      <c r="B39" s="2"/>
      <c r="C39" s="83"/>
      <c r="D39" s="85"/>
      <c r="E39" s="83"/>
      <c r="F39" s="29"/>
      <c r="G39" s="30"/>
      <c r="H39" s="29"/>
    </row>
    <row r="40" spans="1:13" ht="18.75" customHeight="1">
      <c r="A40" s="27" t="s">
        <v>106</v>
      </c>
      <c r="B40" s="2"/>
      <c r="C40" s="28"/>
      <c r="E40" s="28"/>
      <c r="F40" s="29"/>
      <c r="G40" s="30"/>
      <c r="H40" s="29"/>
    </row>
    <row r="41" spans="1:13" ht="18.75" customHeight="1">
      <c r="A41" s="20" t="s">
        <v>98</v>
      </c>
      <c r="B41" s="2"/>
      <c r="C41" s="28"/>
      <c r="E41" s="28"/>
      <c r="F41" s="29"/>
      <c r="G41" s="30"/>
      <c r="H41" s="29"/>
    </row>
    <row r="42" spans="1:13" ht="12" customHeight="1">
      <c r="B42" s="2"/>
      <c r="C42" s="28"/>
      <c r="E42" s="28"/>
      <c r="F42" s="29"/>
      <c r="G42" s="30"/>
      <c r="H42" s="29"/>
    </row>
    <row r="43" spans="1:13" ht="18.75" customHeight="1">
      <c r="B43" s="2"/>
      <c r="C43" s="167" t="s">
        <v>97</v>
      </c>
      <c r="D43" s="167"/>
      <c r="E43" s="167"/>
      <c r="F43" s="29"/>
      <c r="G43" s="30"/>
      <c r="H43" s="29"/>
    </row>
    <row r="44" spans="1:13" ht="18.75" customHeight="1">
      <c r="B44" s="2"/>
      <c r="C44" s="168" t="s">
        <v>115</v>
      </c>
      <c r="D44" s="167"/>
      <c r="E44" s="167"/>
      <c r="F44" s="29"/>
      <c r="G44" s="30"/>
      <c r="H44" s="29"/>
    </row>
    <row r="45" spans="1:13" ht="18.75" customHeight="1">
      <c r="B45" s="19"/>
      <c r="C45" s="31">
        <v>2024</v>
      </c>
      <c r="D45" s="24"/>
      <c r="E45" s="31">
        <v>2023</v>
      </c>
      <c r="F45" s="29"/>
      <c r="G45" s="30"/>
      <c r="H45" s="29"/>
    </row>
    <row r="46" spans="1:13" ht="18.75" customHeight="1">
      <c r="B46" s="2"/>
      <c r="C46" s="156" t="s">
        <v>99</v>
      </c>
      <c r="D46" s="156"/>
      <c r="E46" s="156"/>
      <c r="F46" s="29"/>
      <c r="G46" s="30"/>
      <c r="H46" s="29"/>
    </row>
    <row r="47" spans="1:13" ht="19.5" customHeight="1">
      <c r="A47" s="25" t="s">
        <v>85</v>
      </c>
      <c r="B47" s="2"/>
      <c r="C47" s="28"/>
      <c r="D47" s="32"/>
      <c r="E47" s="28"/>
      <c r="F47" s="29"/>
      <c r="G47" s="30"/>
      <c r="H47" s="29"/>
    </row>
    <row r="48" spans="1:13" ht="19.5" customHeight="1">
      <c r="A48" s="89" t="s">
        <v>114</v>
      </c>
      <c r="B48" s="2"/>
      <c r="C48" s="83">
        <v>164</v>
      </c>
      <c r="D48" s="32"/>
      <c r="E48" s="83">
        <v>3667</v>
      </c>
      <c r="F48" s="29"/>
      <c r="G48" s="76"/>
      <c r="H48" s="29"/>
      <c r="I48" s="30"/>
      <c r="K48" s="30"/>
      <c r="M48" s="30"/>
    </row>
    <row r="49" spans="1:13" ht="19.5" customHeight="1">
      <c r="A49" t="s">
        <v>94</v>
      </c>
      <c r="B49" s="2"/>
      <c r="C49" s="56">
        <v>-1693</v>
      </c>
      <c r="D49" s="90"/>
      <c r="E49" s="56">
        <v>-5144</v>
      </c>
      <c r="F49" s="29"/>
      <c r="G49" s="30"/>
      <c r="H49" s="29"/>
      <c r="I49" s="30"/>
      <c r="K49" s="30"/>
      <c r="M49" s="30"/>
    </row>
    <row r="50" spans="1:13" ht="19.5" customHeight="1">
      <c r="A50" s="2" t="s">
        <v>86</v>
      </c>
      <c r="B50" s="2"/>
      <c r="C50" s="40">
        <v>-10006</v>
      </c>
      <c r="D50" s="90"/>
      <c r="E50" s="40">
        <v>-726</v>
      </c>
      <c r="F50" s="29"/>
      <c r="G50" s="30"/>
      <c r="H50" s="29"/>
      <c r="I50" s="30"/>
      <c r="K50" s="30"/>
      <c r="M50" s="30"/>
    </row>
    <row r="51" spans="1:13" ht="19.5" customHeight="1">
      <c r="A51" s="3" t="s">
        <v>95</v>
      </c>
      <c r="B51" s="2"/>
      <c r="C51" s="88">
        <f>SUM(C48:C50)</f>
        <v>-11535</v>
      </c>
      <c r="D51" s="32"/>
      <c r="E51" s="88">
        <f>SUM(E48:E50)</f>
        <v>-2203</v>
      </c>
      <c r="F51" s="29"/>
      <c r="G51" s="41"/>
      <c r="H51" s="41"/>
      <c r="I51" s="30"/>
      <c r="K51" s="30"/>
      <c r="M51" s="30"/>
    </row>
    <row r="52" spans="1:13" ht="12" customHeight="1">
      <c r="A52" s="3"/>
      <c r="B52" s="2"/>
      <c r="C52" s="91"/>
      <c r="D52" s="32"/>
      <c r="E52" s="91"/>
      <c r="F52" s="29"/>
      <c r="G52" s="30"/>
      <c r="H52" s="29"/>
      <c r="I52" s="30"/>
      <c r="K52" s="30"/>
      <c r="M52" s="30"/>
    </row>
    <row r="53" spans="1:13" ht="19.5" customHeight="1">
      <c r="A53" s="25" t="s">
        <v>87</v>
      </c>
      <c r="B53" s="2"/>
      <c r="C53" s="28"/>
      <c r="D53" s="32"/>
      <c r="E53" s="28"/>
      <c r="F53" s="29"/>
      <c r="G53" s="30"/>
      <c r="H53" s="29"/>
      <c r="I53" s="30"/>
      <c r="K53" s="30"/>
      <c r="M53" s="30"/>
    </row>
    <row r="54" spans="1:13" ht="19.5" customHeight="1">
      <c r="A54" s="2" t="s">
        <v>88</v>
      </c>
      <c r="B54" s="2"/>
      <c r="C54" s="56">
        <v>-146982</v>
      </c>
      <c r="D54" s="90"/>
      <c r="E54" s="56">
        <v>-156716</v>
      </c>
      <c r="F54" s="29"/>
      <c r="G54" s="75"/>
      <c r="H54" s="29"/>
      <c r="I54" s="30"/>
      <c r="K54" s="30"/>
      <c r="M54" s="30"/>
    </row>
    <row r="55" spans="1:13" ht="19.5" customHeight="1">
      <c r="A55" t="s">
        <v>136</v>
      </c>
      <c r="B55" s="2"/>
      <c r="C55" s="56">
        <v>0</v>
      </c>
      <c r="D55" s="90"/>
      <c r="E55" s="58">
        <v>-69395</v>
      </c>
      <c r="F55" s="29"/>
      <c r="G55" s="75"/>
      <c r="H55" s="29"/>
      <c r="I55" s="30"/>
      <c r="K55" s="30"/>
      <c r="M55" s="30"/>
    </row>
    <row r="56" spans="1:13" ht="19.5" customHeight="1">
      <c r="A56" t="s">
        <v>149</v>
      </c>
      <c r="B56" s="2"/>
      <c r="C56" s="56">
        <v>300000</v>
      </c>
      <c r="D56" s="90"/>
      <c r="E56" s="56">
        <v>0</v>
      </c>
      <c r="F56" s="29"/>
      <c r="G56" s="75"/>
      <c r="H56" s="29"/>
      <c r="I56" s="30"/>
      <c r="K56" s="30"/>
      <c r="M56" s="30"/>
    </row>
    <row r="57" spans="1:13" ht="19.5" customHeight="1">
      <c r="A57" t="s">
        <v>156</v>
      </c>
      <c r="B57" s="2"/>
      <c r="C57" s="56">
        <v>0</v>
      </c>
      <c r="D57" s="90"/>
      <c r="E57" s="58">
        <v>-1100000</v>
      </c>
      <c r="F57" s="29"/>
      <c r="G57" s="75"/>
      <c r="H57" s="29"/>
      <c r="I57" s="30"/>
      <c r="K57" s="30"/>
      <c r="M57" s="30"/>
    </row>
    <row r="58" spans="1:13" ht="19.5" customHeight="1">
      <c r="A58" t="s">
        <v>89</v>
      </c>
      <c r="B58" s="2"/>
      <c r="C58" s="58">
        <v>-4072</v>
      </c>
      <c r="D58" s="90"/>
      <c r="E58" s="58">
        <v>-4079</v>
      </c>
      <c r="F58" s="29"/>
      <c r="G58" s="75"/>
      <c r="H58" s="29"/>
      <c r="I58" s="30"/>
      <c r="K58" s="30"/>
      <c r="M58" s="30"/>
    </row>
    <row r="59" spans="1:13" ht="19.5" customHeight="1">
      <c r="A59" s="3" t="s">
        <v>147</v>
      </c>
      <c r="B59" s="2"/>
      <c r="C59" s="88">
        <f>SUM(C54:C58)</f>
        <v>148946</v>
      </c>
      <c r="D59" s="32"/>
      <c r="E59" s="88">
        <f>SUM(E54:E58)</f>
        <v>-1330190</v>
      </c>
      <c r="F59" s="29"/>
      <c r="G59" s="71"/>
      <c r="H59" s="41"/>
      <c r="I59" s="30"/>
      <c r="K59" s="30"/>
      <c r="M59" s="30"/>
    </row>
    <row r="60" spans="1:13" ht="12" customHeight="1">
      <c r="A60" s="3"/>
      <c r="B60" s="2"/>
      <c r="C60" s="28"/>
      <c r="D60" s="32"/>
      <c r="E60" s="28"/>
      <c r="F60" s="29"/>
      <c r="G60" s="30"/>
      <c r="H60" s="29"/>
      <c r="I60" s="30"/>
      <c r="K60" s="30"/>
      <c r="M60" s="30"/>
    </row>
    <row r="61" spans="1:13" ht="19.5" customHeight="1">
      <c r="A61" s="92" t="s">
        <v>148</v>
      </c>
      <c r="B61" s="2"/>
      <c r="C61" s="91">
        <f t="shared" ref="C61:D61" si="0">C38+C51+C59</f>
        <v>470254</v>
      </c>
      <c r="D61" s="91">
        <f t="shared" si="0"/>
        <v>0</v>
      </c>
      <c r="E61" s="91">
        <f>E38+E51+E59</f>
        <v>-1996431</v>
      </c>
      <c r="F61" s="29"/>
      <c r="G61" s="41"/>
      <c r="H61" s="77"/>
      <c r="I61" s="30"/>
      <c r="K61" s="30"/>
      <c r="M61" s="30"/>
    </row>
    <row r="62" spans="1:13" ht="19.5" customHeight="1">
      <c r="A62" t="s">
        <v>104</v>
      </c>
      <c r="B62" s="2"/>
      <c r="C62" s="34">
        <v>153998</v>
      </c>
      <c r="D62" s="32"/>
      <c r="E62" s="34">
        <v>3106144</v>
      </c>
      <c r="F62" s="29"/>
      <c r="G62" s="30"/>
      <c r="H62" s="77"/>
      <c r="I62" s="30"/>
      <c r="K62" s="30"/>
      <c r="M62" s="30"/>
    </row>
    <row r="63" spans="1:13" ht="19.5" customHeight="1" thickBot="1">
      <c r="A63" s="3" t="s">
        <v>123</v>
      </c>
      <c r="B63" s="19"/>
      <c r="C63" s="35">
        <f>SUM(C61:C62)</f>
        <v>624252</v>
      </c>
      <c r="D63" s="32"/>
      <c r="E63" s="35">
        <f>SUM(E61:E62)</f>
        <v>1109713</v>
      </c>
      <c r="F63" s="29"/>
      <c r="G63" s="41"/>
      <c r="H63" s="41"/>
      <c r="I63" s="30"/>
      <c r="K63" s="30"/>
      <c r="M63" s="30"/>
    </row>
    <row r="64" spans="1:13" ht="19.5" customHeight="1" thickTop="1">
      <c r="A64" s="36"/>
      <c r="B64" s="2"/>
      <c r="C64" s="28"/>
      <c r="E64" s="28"/>
      <c r="F64" s="29"/>
      <c r="G64" s="30"/>
      <c r="H64" s="29"/>
      <c r="I64" s="30"/>
      <c r="K64" s="30"/>
      <c r="M64" s="30"/>
    </row>
    <row r="65" spans="1:13" ht="20.25" customHeight="1">
      <c r="A65" s="3"/>
      <c r="B65" s="2"/>
      <c r="C65" s="37"/>
      <c r="D65" s="37"/>
      <c r="E65" s="37"/>
      <c r="F65" s="29"/>
      <c r="G65" s="30"/>
      <c r="H65" s="29"/>
      <c r="I65" s="30"/>
      <c r="K65" s="30"/>
      <c r="M65" s="30"/>
    </row>
    <row r="66" spans="1:13" ht="20.25" customHeight="1">
      <c r="C66" s="28"/>
      <c r="D66" s="28"/>
      <c r="E66" s="28"/>
      <c r="G66" s="30"/>
      <c r="I66" s="30"/>
      <c r="M66" s="30"/>
    </row>
    <row r="67" spans="1:13" ht="20.25" customHeight="1">
      <c r="C67" s="38"/>
      <c r="D67" s="38"/>
      <c r="E67" s="38"/>
      <c r="M67" s="30"/>
    </row>
  </sheetData>
  <mergeCells count="6">
    <mergeCell ref="C4:E4"/>
    <mergeCell ref="C46:E46"/>
    <mergeCell ref="C7:E7"/>
    <mergeCell ref="C43:E43"/>
    <mergeCell ref="C44:E44"/>
    <mergeCell ref="C5:E5"/>
  </mergeCells>
  <pageMargins left="0.8" right="0.8" top="0.5" bottom="0.5" header="0.5" footer="0.5"/>
  <pageSetup paperSize="9" scale="99" firstPageNumber="7" fitToHeight="0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8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spans="1:12">
      <c r="A2" s="3" t="s">
        <v>44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3" t="s">
        <v>40</v>
      </c>
    </row>
    <row r="4" spans="1:12">
      <c r="A4" s="3"/>
    </row>
    <row r="5" spans="1:12">
      <c r="C5" s="169">
        <v>2011</v>
      </c>
      <c r="D5" s="169"/>
      <c r="E5" s="169">
        <v>2010</v>
      </c>
      <c r="F5" s="169"/>
      <c r="G5" s="169">
        <v>2009</v>
      </c>
      <c r="H5" s="169"/>
    </row>
    <row r="6" spans="1:12" s="3" customFormat="1" ht="14.5" thickBot="1">
      <c r="C6" s="11" t="s">
        <v>37</v>
      </c>
      <c r="D6" s="11" t="s">
        <v>38</v>
      </c>
      <c r="E6" s="11" t="s">
        <v>37</v>
      </c>
      <c r="F6" s="11" t="s">
        <v>38</v>
      </c>
      <c r="G6" s="11" t="s">
        <v>37</v>
      </c>
      <c r="H6" s="11" t="s">
        <v>38</v>
      </c>
    </row>
    <row r="7" spans="1:12">
      <c r="B7" t="s">
        <v>34</v>
      </c>
      <c r="C7" s="5">
        <v>7500</v>
      </c>
      <c r="D7" s="5">
        <f>C7*12</f>
        <v>90000</v>
      </c>
      <c r="E7" s="5">
        <v>7250</v>
      </c>
      <c r="F7" s="5">
        <f>E7*12</f>
        <v>87000</v>
      </c>
      <c r="G7" s="5">
        <v>7000</v>
      </c>
      <c r="H7" s="5">
        <f>G7*12</f>
        <v>84000</v>
      </c>
      <c r="I7" s="5"/>
      <c r="J7" s="5"/>
      <c r="L7" s="4" t="s">
        <v>20</v>
      </c>
    </row>
    <row r="8" spans="1:12">
      <c r="B8" t="s">
        <v>35</v>
      </c>
      <c r="C8" s="5">
        <v>7500</v>
      </c>
      <c r="D8" s="5">
        <f>C8*12</f>
        <v>90000</v>
      </c>
      <c r="E8" s="5">
        <v>7250</v>
      </c>
      <c r="F8" s="5">
        <f>E8*12</f>
        <v>87000</v>
      </c>
      <c r="G8" s="5">
        <v>7000</v>
      </c>
      <c r="H8" s="5">
        <f>G8*12</f>
        <v>84000</v>
      </c>
      <c r="I8" s="5"/>
      <c r="J8" s="5"/>
      <c r="L8" s="4" t="s">
        <v>21</v>
      </c>
    </row>
    <row r="9" spans="1:12">
      <c r="B9" t="s">
        <v>36</v>
      </c>
      <c r="C9" s="6">
        <v>7500</v>
      </c>
      <c r="D9" s="6">
        <f>C9*12</f>
        <v>90000</v>
      </c>
      <c r="E9" s="6">
        <v>7250</v>
      </c>
      <c r="F9" s="6">
        <f>E9*12</f>
        <v>87000</v>
      </c>
      <c r="G9" s="6">
        <v>7000</v>
      </c>
      <c r="H9" s="6">
        <f>G9*12</f>
        <v>84000</v>
      </c>
      <c r="I9" s="5"/>
      <c r="J9" s="5"/>
      <c r="L9" s="4" t="s">
        <v>22</v>
      </c>
    </row>
    <row r="10" spans="1:12">
      <c r="C10" s="5">
        <f t="shared" ref="C10:H10" si="0">SUM(C7:C9)</f>
        <v>22500</v>
      </c>
      <c r="D10" s="5">
        <f t="shared" si="0"/>
        <v>270000</v>
      </c>
      <c r="E10" s="5">
        <f t="shared" si="0"/>
        <v>21750</v>
      </c>
      <c r="F10" s="5">
        <f t="shared" si="0"/>
        <v>261000</v>
      </c>
      <c r="G10" s="5">
        <f t="shared" si="0"/>
        <v>21000</v>
      </c>
      <c r="H10" s="5">
        <f t="shared" si="0"/>
        <v>252000</v>
      </c>
      <c r="I10" s="5"/>
    </row>
    <row r="11" spans="1:12">
      <c r="A11">
        <v>600003</v>
      </c>
      <c r="B11" t="s">
        <v>29</v>
      </c>
      <c r="D11" s="5">
        <v>22500</v>
      </c>
      <c r="E11" s="5"/>
      <c r="F11" s="5">
        <f>E10</f>
        <v>21750</v>
      </c>
      <c r="G11" s="5"/>
      <c r="H11" s="5">
        <v>21000</v>
      </c>
      <c r="I11" s="5" t="s">
        <v>33</v>
      </c>
    </row>
    <row r="12" spans="1:12" ht="14.5" thickBot="1">
      <c r="B12" s="8" t="s">
        <v>24</v>
      </c>
      <c r="C12" s="12"/>
      <c r="D12" s="12">
        <f>SUM(D10:D11)</f>
        <v>292500</v>
      </c>
      <c r="E12" s="8"/>
      <c r="F12" s="8">
        <f>F10+F11</f>
        <v>282750</v>
      </c>
      <c r="G12" s="8"/>
      <c r="H12" s="8">
        <f>H10+H11</f>
        <v>273000</v>
      </c>
      <c r="I12" s="5"/>
    </row>
    <row r="13" spans="1:12" ht="14.5" thickBot="1">
      <c r="B13" s="7" t="s">
        <v>23</v>
      </c>
      <c r="C13" s="7"/>
      <c r="D13" s="7"/>
      <c r="E13" s="5"/>
      <c r="F13" s="5"/>
      <c r="G13" s="5"/>
      <c r="H13" s="5"/>
      <c r="I13" s="5"/>
      <c r="J13" s="5"/>
      <c r="K13" s="17" t="s">
        <v>43</v>
      </c>
    </row>
    <row r="14" spans="1:12">
      <c r="B14" t="s">
        <v>25</v>
      </c>
      <c r="C14" s="5">
        <f>C10*5%</f>
        <v>1125</v>
      </c>
      <c r="D14" s="5">
        <f>C14*12</f>
        <v>13500</v>
      </c>
      <c r="E14" s="5">
        <f>E10*5%</f>
        <v>1087.5</v>
      </c>
      <c r="F14" s="5">
        <f>E14*12</f>
        <v>13050</v>
      </c>
      <c r="G14" s="5">
        <f>G10*5%</f>
        <v>1050</v>
      </c>
      <c r="H14" s="5">
        <f>G14*12</f>
        <v>12600</v>
      </c>
      <c r="I14" s="5"/>
      <c r="J14" s="5" t="s">
        <v>41</v>
      </c>
      <c r="K14" s="5">
        <v>257181.63</v>
      </c>
    </row>
    <row r="15" spans="1:12">
      <c r="B15" t="s">
        <v>26</v>
      </c>
      <c r="C15" s="5"/>
      <c r="D15" s="5"/>
      <c r="E15" s="5">
        <v>522</v>
      </c>
      <c r="F15" s="5">
        <f>E15*12</f>
        <v>6264</v>
      </c>
      <c r="G15" s="5">
        <v>504</v>
      </c>
      <c r="H15" s="5">
        <f>G15*12</f>
        <v>6048</v>
      </c>
      <c r="I15" s="5"/>
      <c r="J15" s="5" t="s">
        <v>42</v>
      </c>
      <c r="K15" s="5">
        <v>12818.37</v>
      </c>
    </row>
    <row r="16" spans="1:12" ht="14.5" thickBot="1">
      <c r="A16">
        <v>600002</v>
      </c>
      <c r="B16" t="s">
        <v>28</v>
      </c>
      <c r="D16" s="5">
        <v>6977</v>
      </c>
      <c r="E16" s="5"/>
      <c r="F16" s="5">
        <v>4776</v>
      </c>
      <c r="G16" s="5"/>
      <c r="H16" s="5">
        <f>G23</f>
        <v>0</v>
      </c>
      <c r="I16" s="5"/>
      <c r="J16" s="5"/>
      <c r="K16" s="16">
        <f>K14+K15</f>
        <v>270000</v>
      </c>
    </row>
    <row r="17" spans="1:10" ht="14.5" thickTop="1">
      <c r="A17">
        <v>600300</v>
      </c>
      <c r="B17" t="s">
        <v>30</v>
      </c>
      <c r="D17">
        <v>0</v>
      </c>
      <c r="E17" s="5"/>
      <c r="F17" s="5">
        <f>E25</f>
        <v>0</v>
      </c>
      <c r="G17" s="5"/>
      <c r="H17" s="5">
        <f>G25</f>
        <v>0</v>
      </c>
      <c r="I17" s="5"/>
      <c r="J17" s="5"/>
    </row>
    <row r="18" spans="1:10">
      <c r="A18">
        <v>600330</v>
      </c>
      <c r="B18" t="s">
        <v>32</v>
      </c>
      <c r="D18">
        <v>0</v>
      </c>
      <c r="E18" s="5"/>
      <c r="F18" s="5">
        <f>E26</f>
        <v>0</v>
      </c>
      <c r="G18" s="5"/>
      <c r="H18" s="5">
        <f>G26</f>
        <v>0</v>
      </c>
      <c r="I18" s="5"/>
      <c r="J18" s="5"/>
    </row>
    <row r="19" spans="1:10" ht="14.5" thickBot="1">
      <c r="B19" s="8" t="s">
        <v>23</v>
      </c>
      <c r="C19" s="12"/>
      <c r="D19" s="12">
        <f>SUM(D14:D18)</f>
        <v>20477</v>
      </c>
      <c r="E19" s="8"/>
      <c r="F19" s="8">
        <f>SUM(F14:F18)</f>
        <v>24090</v>
      </c>
      <c r="G19" s="8"/>
      <c r="H19" s="8">
        <f>SUM(H14:H18)</f>
        <v>18648</v>
      </c>
      <c r="I19" s="5"/>
      <c r="J19" s="5"/>
    </row>
    <row r="20" spans="1:10">
      <c r="E20" s="5"/>
      <c r="F20" s="5"/>
      <c r="G20" s="5"/>
      <c r="H20" s="5"/>
      <c r="I20" s="5"/>
      <c r="J20" s="5"/>
    </row>
    <row r="21" spans="1:10">
      <c r="E21" s="5"/>
      <c r="F21" s="5"/>
      <c r="G21" s="5"/>
      <c r="H21" s="5"/>
      <c r="I21" s="5"/>
      <c r="J21" s="5"/>
    </row>
    <row r="22" spans="1:10" ht="14.5">
      <c r="A22">
        <v>600001</v>
      </c>
      <c r="B22" t="s">
        <v>27</v>
      </c>
      <c r="C22" s="13"/>
      <c r="D22" s="18">
        <v>257181.63</v>
      </c>
      <c r="E22" s="9"/>
      <c r="F22" s="9">
        <v>246926.07999999999</v>
      </c>
      <c r="G22" s="9"/>
      <c r="H22" s="9">
        <v>234240</v>
      </c>
      <c r="I22" s="5"/>
      <c r="J22" s="5"/>
    </row>
    <row r="23" spans="1:10" ht="14.5">
      <c r="A23">
        <v>600002</v>
      </c>
      <c r="B23" t="s">
        <v>28</v>
      </c>
      <c r="C23" s="13"/>
      <c r="D23" s="5">
        <v>6977</v>
      </c>
      <c r="E23" s="9"/>
      <c r="F23" s="9">
        <v>4776</v>
      </c>
      <c r="G23" s="9"/>
      <c r="H23" s="9">
        <v>434</v>
      </c>
      <c r="I23" s="5"/>
      <c r="J23" s="5"/>
    </row>
    <row r="24" spans="1:10">
      <c r="A24">
        <v>600003</v>
      </c>
      <c r="B24" t="s">
        <v>29</v>
      </c>
      <c r="D24" s="18">
        <v>22500</v>
      </c>
      <c r="E24" s="9"/>
      <c r="F24" s="9">
        <v>21750</v>
      </c>
      <c r="G24" s="9"/>
      <c r="H24" s="9">
        <v>20766</v>
      </c>
      <c r="I24" s="5"/>
      <c r="J24" s="5"/>
    </row>
    <row r="25" spans="1:10">
      <c r="A25">
        <v>600300</v>
      </c>
      <c r="B25" t="s">
        <v>30</v>
      </c>
      <c r="D25" s="5">
        <v>13500</v>
      </c>
      <c r="E25" s="9"/>
      <c r="F25" s="9">
        <v>14318</v>
      </c>
      <c r="G25" s="9"/>
      <c r="H25" s="9">
        <v>5250</v>
      </c>
      <c r="I25" s="5"/>
      <c r="J25" s="5"/>
    </row>
    <row r="26" spans="1:10">
      <c r="A26">
        <v>600330</v>
      </c>
      <c r="B26" t="s">
        <v>32</v>
      </c>
      <c r="D26" s="5">
        <v>0</v>
      </c>
      <c r="E26" s="9"/>
      <c r="F26" s="9">
        <v>0</v>
      </c>
      <c r="G26" s="9"/>
      <c r="H26" s="9">
        <v>1270</v>
      </c>
      <c r="I26" s="5"/>
      <c r="J26" s="5"/>
    </row>
    <row r="27" spans="1:10">
      <c r="A27">
        <v>602000</v>
      </c>
      <c r="B27" t="s">
        <v>31</v>
      </c>
      <c r="D27" s="5">
        <v>14905</v>
      </c>
      <c r="E27" s="9"/>
      <c r="F27" s="9">
        <v>13068</v>
      </c>
      <c r="G27" s="9"/>
      <c r="H27" s="9">
        <v>9975</v>
      </c>
      <c r="I27" s="5"/>
      <c r="J27" s="5"/>
    </row>
    <row r="28" spans="1:10" ht="14.5" thickBot="1">
      <c r="B28" s="10" t="s">
        <v>39</v>
      </c>
      <c r="C28" s="10"/>
      <c r="D28" s="10">
        <f>SUM(D22:D27)</f>
        <v>315063.63</v>
      </c>
      <c r="E28" s="10"/>
      <c r="F28" s="10">
        <f>SUM(F22:F27)</f>
        <v>300838.07999999996</v>
      </c>
      <c r="G28" s="10"/>
      <c r="H28" s="10">
        <f>SUM(H22:H27)</f>
        <v>271935</v>
      </c>
      <c r="I28" s="5"/>
      <c r="J28" s="5"/>
    </row>
    <row r="30" spans="1:10">
      <c r="D30" s="14"/>
    </row>
    <row r="31" spans="1:10">
      <c r="D31" s="14"/>
    </row>
    <row r="32" spans="1:10">
      <c r="D32" s="15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B0E6FE-BEBA-47CE-B1BA-552E41D4B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786DF9-CC7B-4ECE-991D-D0121987F4E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BS-2-3</vt:lpstr>
      <vt:lpstr>PL4</vt:lpstr>
      <vt:lpstr>SH5</vt:lpstr>
      <vt:lpstr>SH6</vt:lpstr>
      <vt:lpstr>CF7-8</vt:lpstr>
      <vt:lpstr>Emp Benefit</vt:lpstr>
      <vt:lpstr>'CF7-8'!Print_Area</vt:lpstr>
      <vt:lpstr>'Emp Benefit'!Print_Area</vt:lpstr>
      <vt:lpstr>'PL4'!Print_Area</vt:lpstr>
      <vt:lpstr>'SH5'!Print_Area</vt:lpstr>
      <vt:lpstr>'SH6'!Print_Area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Pathamavadee Pruekwisetsuk</cp:lastModifiedBy>
  <cp:lastPrinted>2024-05-14T04:45:50Z</cp:lastPrinted>
  <dcterms:created xsi:type="dcterms:W3CDTF">2001-02-12T08:06:41Z</dcterms:created>
  <dcterms:modified xsi:type="dcterms:W3CDTF">2024-05-15T01:37:24Z</dcterms:modified>
</cp:coreProperties>
</file>