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March2024 (Q1)\"/>
    </mc:Choice>
  </mc:AlternateContent>
  <xr:revisionPtr revIDLastSave="0" documentId="13_ncr:1_{363B9E05-8890-4D3F-87EC-7DE12759FF84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TH2-3" sheetId="14" r:id="rId1"/>
    <sheet name="TH4(3M)" sheetId="10" r:id="rId2"/>
    <sheet name="TH5" sheetId="12" r:id="rId3"/>
    <sheet name="TH6-7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3" l="1"/>
  <c r="F11" i="13"/>
  <c r="G93" i="14" l="1"/>
  <c r="A3" i="13"/>
  <c r="A3" i="12"/>
  <c r="L12" i="12"/>
  <c r="A48" i="14"/>
  <c r="F22" i="12" l="1"/>
  <c r="E88" i="14" s="1"/>
  <c r="F16" i="12"/>
  <c r="H64" i="13" l="1"/>
  <c r="H56" i="13"/>
  <c r="H31" i="13"/>
  <c r="H35" i="13" s="1"/>
  <c r="G15" i="10"/>
  <c r="G23" i="10" s="1"/>
  <c r="G26" i="10" s="1"/>
  <c r="A98" i="14"/>
  <c r="A42" i="10" s="1"/>
  <c r="G75" i="14"/>
  <c r="E75" i="14"/>
  <c r="G67" i="14"/>
  <c r="E67" i="14"/>
  <c r="G28" i="14"/>
  <c r="E28" i="14"/>
  <c r="G19" i="14"/>
  <c r="E19" i="14"/>
  <c r="A42" i="12" l="1"/>
  <c r="A41" i="13" s="1"/>
  <c r="E31" i="14"/>
  <c r="G31" i="14"/>
  <c r="G78" i="14"/>
  <c r="G96" i="14" s="1"/>
  <c r="E78" i="14"/>
  <c r="H66" i="13"/>
  <c r="H69" i="13" s="1"/>
  <c r="G30" i="10"/>
  <c r="F64" i="13"/>
  <c r="F56" i="13"/>
  <c r="H22" i="12" l="1"/>
  <c r="E90" i="14" s="1"/>
  <c r="D22" i="12"/>
  <c r="E87" i="14" s="1"/>
  <c r="L18" i="12"/>
  <c r="H16" i="12"/>
  <c r="D16" i="12"/>
  <c r="A43" i="13" l="1"/>
  <c r="A42" i="13"/>
  <c r="A44" i="13"/>
  <c r="E15" i="10"/>
  <c r="E23" i="10" s="1"/>
  <c r="E26" i="10" s="1"/>
  <c r="E34" i="10" s="1"/>
  <c r="E30" i="10" l="1"/>
  <c r="J20" i="12" s="1"/>
  <c r="F31" i="13"/>
  <c r="F35" i="13" s="1"/>
  <c r="F66" i="13" s="1"/>
  <c r="F69" i="13" s="1"/>
  <c r="L20" i="12" l="1"/>
  <c r="L22" i="12" s="1"/>
  <c r="J22" i="12" l="1"/>
  <c r="L14" i="12"/>
  <c r="L16" i="12" s="1"/>
  <c r="J16" i="12"/>
  <c r="E91" i="14" l="1"/>
  <c r="E93" i="14" s="1"/>
  <c r="E96" i="14" s="1"/>
  <c r="A82" i="13"/>
</calcChain>
</file>

<file path=xl/sharedStrings.xml><?xml version="1.0" encoding="utf-8"?>
<sst xmlns="http://schemas.openxmlformats.org/spreadsheetml/2006/main" count="190" uniqueCount="126">
  <si>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</si>
  <si>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</si>
  <si>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</si>
  <si>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</si>
  <si>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</si>
  <si>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</si>
  <si>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</si>
  <si>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</si>
  <si>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</si>
  <si>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</si>
  <si>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</si>
  <si>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</si>
  <si>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</si>
  <si>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</si>
  <si>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</si>
  <si>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</si>
  <si>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</si>
  <si>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</si>
  <si>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</si>
  <si>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</si>
  <si>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</si>
  <si>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</si>
  <si>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</si>
  <si>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</si>
  <si>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</si>
  <si>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</si>
  <si>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</si>
  <si>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</si>
  <si>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</si>
  <si>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</si>
  <si>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</si>
  <si>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</si>
  <si>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</si>
  <si>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กำไรต่อหุ้น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</si>
  <si>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</si>
  <si>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</si>
  <si>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</si>
  <si>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</si>
  <si>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</si>
  <si>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</si>
  <si>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</si>
  <si>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</si>
  <si>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</si>
  <si>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</si>
  <si>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</si>
  <si>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</si>
  <si>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 xml:space="preserve">   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</si>
  <si>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</si>
  <si>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</si>
  <si>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</si>
  <si>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</si>
  <si>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</si>
  <si>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</si>
  <si>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</si>
  <si>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กระแสเงินสดจากกิจกรรมดำเนินงาน</t>
  </si>
  <si>
    <t>กรรมการ............................................................................  กรรมการ....................................................................................</t>
  </si>
  <si>
    <t>31 ธันวาคม</t>
  </si>
  <si>
    <t>ที่ดิน อาคารและอุปกรณ์ และสินทรัพย์สิทธิการใช้ - สุทธิ</t>
  </si>
  <si>
    <t>ยังไม่ได้ตรวจสอบ</t>
  </si>
  <si>
    <t>ตรวจสอบแล้ว</t>
  </si>
  <si>
    <t>สินค้าคงเหลือ - สุทธิ</t>
  </si>
  <si>
    <t>กำไรสะสม</t>
  </si>
  <si>
    <t>เงินสดรับจากเงินกู้ยืมระยะสั้นจากสถาบันการเงิน</t>
  </si>
  <si>
    <t>จัดสรรแล้ว</t>
  </si>
  <si>
    <t>- ทุนสำรอง</t>
  </si>
  <si>
    <t>ตามกฎหมาย</t>
  </si>
  <si>
    <t>ค่าเสื่อมราคาและค่าตัดจำหน่าย</t>
  </si>
  <si>
    <t>ค่าตัดจำหน่าย - สินทรัพย์ไม่มีตัวตน</t>
  </si>
  <si>
    <t>สินค้าคงเหลือ</t>
  </si>
  <si>
    <t>จ่ายดอกเบี้ย</t>
  </si>
  <si>
    <t>จ่ายภาษีเงินได้</t>
  </si>
  <si>
    <t>หนี้สินจากการทำสัญญาเช่าเพิ่มขึ้น</t>
  </si>
  <si>
    <t xml:space="preserve">เงินสดรับจากการขายอุปกรณ์ </t>
  </si>
  <si>
    <t>ตัดจำหน่ายอุปกรณ์และสินทรัพย์ไม่มีตัวตน</t>
  </si>
  <si>
    <t>จัดสรรแล้ว - ทุนสำรองตามกฎหมาย</t>
  </si>
  <si>
    <t>เงินสดจ่ายคืนเงินกู้ยืมระยะสั้นจากสถาบันการเงิน</t>
  </si>
  <si>
    <t>บริษัท กิจเจริญ เอ็นจิเนียริ่ง อีเลคทริค จำกัด (มหาชน)</t>
  </si>
  <si>
    <t xml:space="preserve">กำไรจากการจำหน่ายอุปกรณ์ </t>
  </si>
  <si>
    <t>บริษัท กิจเจริญ เอ็นจิเนียริ่ง อีเลคทริค จำกัด (มหาชน)</t>
  </si>
  <si>
    <t>พ.ศ. 2566</t>
  </si>
  <si>
    <t>เงินกู้ยืมระยะสั้นจากสถาบันการเงิน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</si>
  <si>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</si>
  <si>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</si>
  <si>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</si>
  <si>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 xml:space="preserve">   หุ้นสามัญ จำนวน 232,000,000 หุ้น มูลค่าที่ตราไว้หุ้นละ 0.50 บาท</t>
  </si>
  <si>
    <t xml:space="preserve">   หุ้นสามัญ จำนวน 231,997,800 หุ้น มูลค่าที่ตราไว้หุ้นละ 0.50 บาท</t>
  </si>
  <si>
    <t>ส่วนเกินมูลค่าหุ้นสามัญ</t>
  </si>
  <si>
    <t>ยอดคงเหลือ ณ วันที่ 1 มกราคม พ.ศ. 2566</t>
  </si>
  <si>
    <t>-</t>
  </si>
  <si>
    <t>เงินสดจ่ายคืนเงินกู้ยืมระยะยาวจากสถาบันการเงิน</t>
  </si>
  <si>
    <t>ส่วนเกินมูลค่า</t>
  </si>
  <si>
    <t>หุ้นสามัญ</t>
  </si>
  <si>
    <t>กำไร (ขาดทุน) เบ็ดเสร็จอื่น</t>
  </si>
  <si>
    <t>เงินสดจ่ายคืนเงินต้นของหนี้สินตามสัญญาเช่า</t>
  </si>
  <si>
    <t>กำไร (ขาดทุน) อื่น - สุทธิ</t>
  </si>
  <si>
    <t>31 มีนาคม</t>
  </si>
  <si>
    <t>พ.ศ. 2567</t>
  </si>
  <si>
    <t>ณ วันที่ 31 มีนาคม พ.ศ. 2567</t>
  </si>
  <si>
    <t>ยอดคงเหลือ ณ วันที่ 1 มกราคม พ.ศ. 2567</t>
  </si>
  <si>
    <t>ยอดคงเหลือ ณ วันที่ 31 มีนาคม พ.ศ. 2566</t>
  </si>
  <si>
    <t>ยอดคงเหลือ ณ วันที่ 31 มีนาคม พ.ศ. 2567</t>
  </si>
  <si>
    <t>เงินลงทุนระยะสั้น</t>
  </si>
  <si>
    <t>สินทรัพย์หมุนเวียนอื่น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</si>
  <si>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</si>
  <si>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</si>
  <si>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</si>
  <si>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</si>
  <si>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</si>
  <si>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หนี้สินตามสัญญาเช่า - ไม่หมุนเวียน</t>
  </si>
  <si>
    <t>สำหรับรอบระยะเวลาสามเดือนสิ้นสุดวันที่ 31 มีนาคม พ.ศ. 2567</t>
  </si>
  <si>
    <t>กำไรสุทธิสำหรับรอบระยะเวลา</t>
  </si>
  <si>
    <t>กำไรเบ็ดเสร็จรวมสำหรับรอบระยะเวลา</t>
  </si>
  <si>
    <t>งบการเปลี่ยนแปลงส่วนของเจ้าของ</t>
  </si>
  <si>
    <t>หมายเหตุประกอบข้อมูลทางการเงินระหว่างกาลในหน้า 8 ถึง 17 เป็นส่วนหนึ่งของข้อมูลทางการเงินระหว่างกาลนี้</t>
  </si>
  <si>
    <t>ลูกหนี้การค้าและลูกหนี้หมุนเวียนอื่น</t>
  </si>
  <si>
    <t>ผลขาดทุน (กลับรายการ) ด้านเครดิตที่คาดว่าจะเกิดขึ้น</t>
  </si>
  <si>
    <t>(กลับรายการ) ขาดทุนจากค่าเผื่อสินค้าล้าสมัย</t>
  </si>
  <si>
    <t>เงินสดและรายการเทียบเท่าเงินสดลดลงสุทธิ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</si>
  <si>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</si>
  <si>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</si>
  <si>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</si>
  <si>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เงินสดและรายการเทียบเท่าเงินสดต้นรอบระยะเวลา</t>
  </si>
  <si>
    <t>รายการปรับปรุง</t>
  </si>
  <si>
    <t>สินทรัพย์ภาษีเงินได้รอการตัดบัญชี - สุทธิ</t>
  </si>
  <si>
    <t>การเปลี่ยนแปลงในส่วนของเจ้าของสำหรับรอบระยะเวลา</t>
  </si>
  <si>
    <t>ซื้ออาคารและอุปกรณ์ โดยที่ยังไม่ได้ชำระเงิน ณ วันที่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</si>
</sst>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</numFmts>
  <fonts count="13"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205">
    <xf numFmtId="0" fontId="0" fillId="0" borderId="0" xfId="0"/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1" fillId="0" borderId="0" xfId="0" applyFont="1"/>
    <xf numFmtId="0" fontId="4" fillId="0" borderId="2" xfId="0" applyFont="1" applyBorder="1"/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0" fontId="3" fillId="0" borderId="2" xfId="0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9" fillId="0" borderId="0" xfId="1" quotePrefix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1" xfId="1" applyFont="1" applyBorder="1" applyAlignment="1">
      <alignment horizontal="right" vertical="center" wrapText="1"/>
    </xf>
    <xf numFmtId="0" fontId="9" fillId="0" borderId="0" xfId="1" applyFont="1" applyAlignment="1">
      <alignment horizontal="right" vertical="center" wrapText="1"/>
    </xf>
    <xf numFmtId="165" fontId="9" fillId="0" borderId="0" xfId="1" applyNumberFormat="1" applyFont="1" applyAlignment="1">
      <alignment horizontal="right" vertical="center" wrapText="1"/>
    </xf>
    <xf numFmtId="0" fontId="9" fillId="0" borderId="0" xfId="1" applyFont="1" applyAlignment="1">
      <alignment vertical="center"/>
    </xf>
    <xf numFmtId="165" fontId="8" fillId="0" borderId="0" xfId="1" applyNumberFormat="1" applyFont="1" applyAlignment="1">
      <alignment horizontal="right" vertical="center" wrapText="1"/>
    </xf>
    <xf numFmtId="165" fontId="8" fillId="0" borderId="2" xfId="1" applyNumberFormat="1" applyFont="1" applyBorder="1" applyAlignment="1">
      <alignment horizontal="right" vertical="center" wrapText="1"/>
    </xf>
    <xf numFmtId="165" fontId="8" fillId="0" borderId="4" xfId="1" applyNumberFormat="1" applyFont="1" applyBorder="1" applyAlignment="1">
      <alignment horizontal="right" vertical="center" wrapText="1"/>
    </xf>
    <xf numFmtId="165" fontId="8" fillId="2" borderId="0" xfId="1" applyNumberFormat="1" applyFont="1" applyFill="1" applyAlignment="1">
      <alignment horizontal="right" vertical="center" wrapText="1"/>
    </xf>
    <xf numFmtId="0" fontId="8" fillId="0" borderId="0" xfId="1" applyFont="1" applyAlignment="1">
      <alignment horizontal="center" vertical="center"/>
    </xf>
    <xf numFmtId="165" fontId="8" fillId="2" borderId="2" xfId="1" applyNumberFormat="1" applyFont="1" applyFill="1" applyBorder="1" applyAlignment="1">
      <alignment horizontal="right" vertical="center" wrapText="1"/>
    </xf>
    <xf numFmtId="165" fontId="8" fillId="2" borderId="4" xfId="1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 wrapText="1"/>
    </xf>
    <xf numFmtId="0" fontId="4" fillId="0" borderId="0" xfId="0" applyFont="1" applyAlignment="1">
      <alignment horizontal="justify" vertical="center"/>
    </xf>
    <xf numFmtId="165" fontId="2" fillId="2" borderId="0" xfId="0" applyNumberFormat="1" applyFont="1" applyFill="1"/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/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165" fontId="10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vertical="top" wrapText="1"/>
    </xf>
    <xf numFmtId="164" fontId="11" fillId="0" borderId="0" xfId="0" applyNumberFormat="1" applyFont="1" applyAlignment="1">
      <alignment vertical="top" wrapText="1"/>
    </xf>
    <xf numFmtId="165" fontId="11" fillId="2" borderId="0" xfId="0" applyNumberFormat="1" applyFont="1" applyFill="1" applyAlignment="1">
      <alignment vertical="top" wrapText="1"/>
    </xf>
    <xf numFmtId="165" fontId="11" fillId="0" borderId="0" xfId="0" applyNumberFormat="1" applyFont="1" applyAlignment="1">
      <alignment vertical="top" wrapText="1"/>
    </xf>
    <xf numFmtId="166" fontId="11" fillId="0" borderId="0" xfId="0" applyNumberFormat="1" applyFont="1" applyAlignment="1">
      <alignment horizontal="center" vertical="top" wrapText="1"/>
    </xf>
    <xf numFmtId="165" fontId="11" fillId="2" borderId="0" xfId="0" applyNumberFormat="1" applyFont="1" applyFill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top" wrapText="1"/>
    </xf>
    <xf numFmtId="165" fontId="11" fillId="2" borderId="0" xfId="0" applyNumberFormat="1" applyFont="1" applyFill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165" fontId="11" fillId="2" borderId="2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Alignment="1">
      <alignment horizontal="right" vertical="top" wrapText="1"/>
    </xf>
    <xf numFmtId="165" fontId="11" fillId="0" borderId="0" xfId="0" applyNumberFormat="1" applyFont="1" applyAlignment="1">
      <alignment horizontal="right" vertical="top" wrapText="1"/>
    </xf>
    <xf numFmtId="165" fontId="11" fillId="2" borderId="1" xfId="0" applyNumberFormat="1" applyFont="1" applyFill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11" fillId="2" borderId="5" xfId="0" applyNumberFormat="1" applyFont="1" applyFill="1" applyBorder="1" applyAlignment="1">
      <alignment horizontal="right" vertical="top" wrapText="1"/>
    </xf>
    <xf numFmtId="165" fontId="11" fillId="0" borderId="5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165" fontId="11" fillId="2" borderId="4" xfId="0" applyNumberFormat="1" applyFont="1" applyFill="1" applyBorder="1" applyAlignment="1">
      <alignment horizontal="right" vertical="top" wrapText="1"/>
    </xf>
    <xf numFmtId="165" fontId="11" fillId="0" borderId="4" xfId="0" applyNumberFormat="1" applyFont="1" applyBorder="1" applyAlignment="1">
      <alignment horizontal="right" vertical="top" wrapText="1"/>
    </xf>
    <xf numFmtId="165" fontId="11" fillId="2" borderId="2" xfId="0" applyNumberFormat="1" applyFont="1" applyFill="1" applyBorder="1" applyAlignment="1">
      <alignment horizontal="right" vertical="top"/>
    </xf>
    <xf numFmtId="165" fontId="11" fillId="2" borderId="0" xfId="0" applyNumberFormat="1" applyFont="1" applyFill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165" fontId="11" fillId="2" borderId="2" xfId="0" applyNumberFormat="1" applyFont="1" applyFill="1" applyBorder="1" applyAlignment="1">
      <alignment horizontal="right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1" fillId="2" borderId="6" xfId="0" applyNumberFormat="1" applyFont="1" applyFill="1" applyBorder="1" applyAlignment="1">
      <alignment horizontal="right" vertical="top" wrapText="1"/>
    </xf>
    <xf numFmtId="165" fontId="11" fillId="0" borderId="6" xfId="0" applyNumberFormat="1" applyFont="1" applyBorder="1" applyAlignment="1">
      <alignment horizontal="right" vertical="top" wrapText="1"/>
    </xf>
    <xf numFmtId="165" fontId="11" fillId="2" borderId="3" xfId="0" applyNumberFormat="1" applyFont="1" applyFill="1" applyBorder="1" applyAlignment="1">
      <alignment horizontal="right" vertical="top" wrapText="1"/>
    </xf>
    <xf numFmtId="165" fontId="11" fillId="0" borderId="3" xfId="0" applyNumberFormat="1" applyFont="1" applyBorder="1" applyAlignment="1">
      <alignment horizontal="right" vertical="top" wrapText="1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0" xfId="0" applyNumberFormat="1" applyFont="1" applyAlignment="1">
      <alignment vertical="top" wrapText="1"/>
    </xf>
    <xf numFmtId="165" fontId="10" fillId="0" borderId="1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11" fillId="2" borderId="0" xfId="0" applyNumberFormat="1" applyFont="1" applyFill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164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5" fontId="11" fillId="2" borderId="5" xfId="0" applyNumberFormat="1" applyFont="1" applyFill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right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165" fontId="11" fillId="0" borderId="3" xfId="0" applyNumberFormat="1" applyFont="1" applyBorder="1" applyAlignment="1">
      <alignment horizontal="right" vertical="center" wrapText="1"/>
    </xf>
    <xf numFmtId="165" fontId="11" fillId="0" borderId="0" xfId="1" applyNumberFormat="1" applyFont="1" applyAlignment="1">
      <alignment horizontal="right" vertical="center" wrapText="1"/>
    </xf>
    <xf numFmtId="165" fontId="11" fillId="0" borderId="2" xfId="1" applyNumberFormat="1" applyFont="1" applyBorder="1" applyAlignment="1">
      <alignment horizontal="right" vertical="center" wrapText="1"/>
    </xf>
    <xf numFmtId="165" fontId="11" fillId="0" borderId="0" xfId="1" applyNumberFormat="1" applyFont="1" applyAlignment="1">
      <alignment horizontal="right" vertical="top"/>
    </xf>
    <xf numFmtId="165" fontId="11" fillId="0" borderId="0" xfId="1" quotePrefix="1" applyNumberFormat="1" applyFont="1" applyAlignment="1">
      <alignment horizontal="right" vertical="top"/>
    </xf>
    <xf numFmtId="165" fontId="11" fillId="0" borderId="2" xfId="1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vertical="top"/>
    </xf>
    <xf numFmtId="0" fontId="11" fillId="0" borderId="0" xfId="0" quotePrefix="1" applyFont="1" applyAlignment="1">
      <alignment vertical="top" wrapText="1"/>
    </xf>
    <xf numFmtId="164" fontId="11" fillId="0" borderId="0" xfId="0" applyNumberFormat="1" applyFont="1" applyAlignment="1">
      <alignment horizontal="left" vertical="top"/>
    </xf>
    <xf numFmtId="43" fontId="11" fillId="0" borderId="0" xfId="2" applyFont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11" xfId="1" xr:uid="{1394DBB9-F94E-4F06-8B4A-282E0430548E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A939-1C22-4127-BF11-5FB5FDEE1F83}">
  <dimension ref="A1:I98"/>
  <sheetViews>
    <sheetView topLeftCell="A4" zoomScale="97" zoomScaleNormal="90" zoomScaleSheetLayoutView="100" workbookViewId="0">
      <selection activeCell="J25" sqref="J25"/>
    </sheetView>
  </sheetViews>
  <sheetFormatPr defaultColWidth="9" defaultRowHeight="21" customHeight="1"/>
  <cols>
    <col min="1" max="1" width="1.7109375" style="29" customWidth="1"/>
    <col min="2" max="2" width="56.42578125" style="22" customWidth="1"/>
    <col min="3" max="3" width="7.85546875" style="10" customWidth="1"/>
    <col min="4" max="4" width="0.85546875" style="10" customWidth="1"/>
    <col min="5" max="5" width="14.140625" style="1" customWidth="1"/>
    <col min="6" max="6" width="0.85546875" style="10" customWidth="1"/>
    <col min="7" max="7" width="14.140625" style="1" customWidth="1"/>
    <col min="8" max="8" width="9.5703125" style="10" bestFit="1" customWidth="1"/>
    <col min="9" max="16384" width="9" style="10"/>
  </cols>
  <sheetData>
    <row r="1" spans="1:7" ht="21.75" customHeight="1">
      <c r="A1" s="17" t="s">
        <v>78</v>
      </c>
      <c r="B1" s="10"/>
      <c r="C1" s="18"/>
      <c r="D1" s="18"/>
    </row>
    <row r="2" spans="1:7" ht="21.75" customHeight="1">
      <c r="A2" s="17" t="s">
        <v>103</v>
      </c>
      <c r="B2" s="10"/>
      <c r="C2" s="18"/>
      <c r="D2" s="18"/>
    </row>
    <row r="3" spans="1:7" ht="21.75" customHeight="1">
      <c r="A3" s="8" t="s">
        <v>97</v>
      </c>
      <c r="B3" s="19"/>
      <c r="C3" s="20"/>
      <c r="D3" s="20"/>
      <c r="E3" s="2"/>
      <c r="F3" s="19"/>
      <c r="G3" s="2"/>
    </row>
    <row r="4" spans="1:7" ht="21.75" customHeight="1">
      <c r="A4" s="17"/>
      <c r="B4" s="10"/>
      <c r="C4" s="18"/>
      <c r="D4" s="18"/>
    </row>
    <row r="5" spans="1:7" s="119" customFormat="1" ht="21.75" customHeight="1">
      <c r="A5" s="118"/>
      <c r="C5" s="120"/>
      <c r="D5" s="120"/>
      <c r="E5" s="121" t="s">
        <v>58</v>
      </c>
      <c r="G5" s="121" t="s">
        <v>59</v>
      </c>
    </row>
    <row r="6" spans="1:7" s="119" customFormat="1" ht="21.75" customHeight="1">
      <c r="A6" s="118"/>
      <c r="C6" s="120"/>
      <c r="D6" s="120"/>
      <c r="E6" s="122" t="s">
        <v>95</v>
      </c>
      <c r="G6" s="121" t="s">
        <v>56</v>
      </c>
    </row>
    <row r="7" spans="1:7" s="119" customFormat="1" ht="21.75" customHeight="1">
      <c r="A7" s="166"/>
      <c r="B7" s="167"/>
      <c r="C7" s="168"/>
      <c r="D7" s="168"/>
      <c r="E7" s="125" t="s">
        <v>96</v>
      </c>
      <c r="F7" s="126"/>
      <c r="G7" s="125" t="s">
        <v>79</v>
      </c>
    </row>
    <row r="8" spans="1:7" s="119" customFormat="1" ht="21.75" customHeight="1">
      <c r="A8" s="166"/>
      <c r="B8" s="167"/>
      <c r="C8" s="169" t="s">
        <v>0</v>
      </c>
      <c r="D8" s="170"/>
      <c r="E8" s="171" t="s">
        <v>1</v>
      </c>
      <c r="F8" s="172"/>
      <c r="G8" s="171" t="s">
        <v>1</v>
      </c>
    </row>
    <row r="9" spans="1:7" s="119" customFormat="1" ht="21.75" customHeight="1">
      <c r="A9" s="173" t="s">
        <v>2</v>
      </c>
      <c r="B9" s="167"/>
      <c r="C9" s="126"/>
      <c r="D9" s="126"/>
      <c r="E9" s="174"/>
      <c r="F9" s="126"/>
      <c r="G9" s="175"/>
    </row>
    <row r="10" spans="1:7" s="119" customFormat="1" ht="8.25" customHeight="1">
      <c r="A10" s="173"/>
      <c r="B10" s="167"/>
      <c r="C10" s="126"/>
      <c r="D10" s="126"/>
      <c r="E10" s="174"/>
      <c r="F10" s="126"/>
      <c r="G10" s="175"/>
    </row>
    <row r="11" spans="1:7" s="119" customFormat="1" ht="21.75" customHeight="1">
      <c r="A11" s="173" t="s">
        <v>3</v>
      </c>
      <c r="B11" s="167"/>
      <c r="C11" s="126"/>
      <c r="D11" s="126"/>
      <c r="E11" s="174"/>
      <c r="F11" s="170"/>
      <c r="G11" s="175"/>
    </row>
    <row r="12" spans="1:7" s="119" customFormat="1" ht="8.25" customHeight="1">
      <c r="A12" s="173"/>
      <c r="B12" s="167"/>
      <c r="C12" s="126"/>
      <c r="D12" s="126"/>
      <c r="E12" s="174"/>
      <c r="F12" s="126"/>
      <c r="G12" s="175"/>
    </row>
    <row r="13" spans="1:7" s="119" customFormat="1" ht="21.75" customHeight="1">
      <c r="A13" s="166" t="s">
        <v>4</v>
      </c>
      <c r="B13" s="167"/>
      <c r="C13" s="176"/>
      <c r="D13" s="176"/>
      <c r="E13" s="174">
        <v>51130444</v>
      </c>
      <c r="F13" s="137"/>
      <c r="G13" s="188">
        <v>52589652</v>
      </c>
    </row>
    <row r="14" spans="1:7" s="119" customFormat="1" ht="21.75" customHeight="1">
      <c r="A14" s="166" t="s">
        <v>101</v>
      </c>
      <c r="B14" s="167"/>
      <c r="C14" s="176"/>
      <c r="D14" s="176"/>
      <c r="E14" s="174">
        <v>2000</v>
      </c>
      <c r="F14" s="137"/>
      <c r="G14" s="188">
        <v>2000</v>
      </c>
    </row>
    <row r="15" spans="1:7" s="119" customFormat="1" ht="21.75" customHeight="1">
      <c r="A15" s="166" t="s">
        <v>104</v>
      </c>
      <c r="B15" s="167"/>
      <c r="C15" s="176">
        <v>6</v>
      </c>
      <c r="D15" s="176"/>
      <c r="E15" s="174">
        <v>270115266</v>
      </c>
      <c r="F15" s="137"/>
      <c r="G15" s="188">
        <v>249952411</v>
      </c>
    </row>
    <row r="16" spans="1:7" s="119" customFormat="1" ht="21.75" customHeight="1">
      <c r="A16" s="166" t="s">
        <v>60</v>
      </c>
      <c r="B16" s="167"/>
      <c r="C16" s="176">
        <v>7</v>
      </c>
      <c r="D16" s="176"/>
      <c r="E16" s="174">
        <v>82970313</v>
      </c>
      <c r="F16" s="137"/>
      <c r="G16" s="188">
        <v>76024121</v>
      </c>
    </row>
    <row r="17" spans="1:7" s="119" customFormat="1" ht="21.75" customHeight="1">
      <c r="A17" s="166" t="s">
        <v>102</v>
      </c>
      <c r="B17" s="167"/>
      <c r="C17" s="176"/>
      <c r="D17" s="176"/>
      <c r="E17" s="177">
        <v>101244</v>
      </c>
      <c r="F17" s="137"/>
      <c r="G17" s="189">
        <v>101244</v>
      </c>
    </row>
    <row r="18" spans="1:7" s="119" customFormat="1" ht="8.25" customHeight="1">
      <c r="A18" s="166"/>
      <c r="B18" s="167"/>
      <c r="C18" s="176"/>
      <c r="D18" s="176"/>
      <c r="E18" s="136"/>
      <c r="F18" s="126"/>
      <c r="G18" s="138"/>
    </row>
    <row r="19" spans="1:7" s="119" customFormat="1" ht="21.75" customHeight="1">
      <c r="A19" s="173" t="s">
        <v>5</v>
      </c>
      <c r="B19" s="167"/>
      <c r="C19" s="126"/>
      <c r="D19" s="126"/>
      <c r="E19" s="178">
        <f>SUM(E13:E18)</f>
        <v>404319267</v>
      </c>
      <c r="F19" s="126"/>
      <c r="G19" s="179">
        <f>SUM(G13:G18)</f>
        <v>378669428</v>
      </c>
    </row>
    <row r="20" spans="1:7" s="119" customFormat="1" ht="21.75" customHeight="1">
      <c r="A20" s="166"/>
      <c r="B20" s="167"/>
      <c r="C20" s="126"/>
      <c r="D20" s="126"/>
      <c r="E20" s="174"/>
      <c r="F20" s="126"/>
      <c r="G20" s="175"/>
    </row>
    <row r="21" spans="1:7" s="119" customFormat="1" ht="21.75" customHeight="1">
      <c r="A21" s="173" t="s">
        <v>6</v>
      </c>
      <c r="B21" s="167"/>
      <c r="C21" s="126"/>
      <c r="D21" s="126"/>
      <c r="E21" s="174"/>
      <c r="F21" s="126"/>
      <c r="G21" s="175"/>
    </row>
    <row r="22" spans="1:7" s="119" customFormat="1" ht="8.25" customHeight="1">
      <c r="A22" s="173"/>
      <c r="B22" s="167"/>
      <c r="C22" s="126"/>
      <c r="D22" s="126"/>
      <c r="E22" s="174"/>
      <c r="F22" s="126"/>
      <c r="G22" s="175"/>
    </row>
    <row r="23" spans="1:7" s="119" customFormat="1" ht="21.75" customHeight="1">
      <c r="A23" s="166" t="s">
        <v>57</v>
      </c>
      <c r="B23" s="167"/>
      <c r="C23" s="176">
        <v>8</v>
      </c>
      <c r="D23" s="176"/>
      <c r="E23" s="180">
        <v>686795296</v>
      </c>
      <c r="F23" s="137"/>
      <c r="G23" s="181">
        <v>664238466</v>
      </c>
    </row>
    <row r="24" spans="1:7" s="119" customFormat="1" ht="21.75" customHeight="1">
      <c r="A24" s="166" t="s">
        <v>7</v>
      </c>
      <c r="B24" s="167"/>
      <c r="C24" s="176"/>
      <c r="D24" s="176"/>
      <c r="E24" s="180">
        <v>4593026</v>
      </c>
      <c r="F24" s="137"/>
      <c r="G24" s="181">
        <v>3760655</v>
      </c>
    </row>
    <row r="25" spans="1:7" s="119" customFormat="1" ht="21.75" customHeight="1">
      <c r="A25" s="166" t="s">
        <v>123</v>
      </c>
      <c r="B25" s="167"/>
      <c r="C25" s="176"/>
      <c r="D25" s="176"/>
      <c r="E25" s="180">
        <v>9023004</v>
      </c>
      <c r="F25" s="137"/>
      <c r="G25" s="181">
        <v>9139288</v>
      </c>
    </row>
    <row r="26" spans="1:7" s="119" customFormat="1" ht="21.75" customHeight="1">
      <c r="A26" s="166" t="s">
        <v>8</v>
      </c>
      <c r="B26" s="167"/>
      <c r="C26" s="176"/>
      <c r="D26" s="176"/>
      <c r="E26" s="182">
        <v>1964700</v>
      </c>
      <c r="F26" s="137"/>
      <c r="G26" s="183">
        <v>1964700</v>
      </c>
    </row>
    <row r="27" spans="1:7" s="119" customFormat="1" ht="8.25" customHeight="1">
      <c r="A27" s="166"/>
      <c r="B27" s="167"/>
      <c r="C27" s="176"/>
      <c r="D27" s="176"/>
      <c r="E27" s="174"/>
      <c r="F27" s="126"/>
      <c r="G27" s="175"/>
    </row>
    <row r="28" spans="1:7" s="119" customFormat="1" ht="21.75" customHeight="1">
      <c r="A28" s="173" t="s">
        <v>9</v>
      </c>
      <c r="B28" s="167"/>
      <c r="C28" s="126"/>
      <c r="D28" s="126"/>
      <c r="E28" s="178">
        <f>SUM(E23:E27)</f>
        <v>702376026</v>
      </c>
      <c r="F28" s="126"/>
      <c r="G28" s="179">
        <f>SUM(G23:G27)</f>
        <v>679103109</v>
      </c>
    </row>
    <row r="29" spans="1:7" s="119" customFormat="1" ht="21.75" customHeight="1">
      <c r="A29" s="173"/>
      <c r="B29" s="167"/>
      <c r="C29" s="126"/>
      <c r="D29" s="126"/>
      <c r="E29" s="184"/>
      <c r="F29" s="126"/>
      <c r="G29" s="185"/>
    </row>
    <row r="30" spans="1:7" s="119" customFormat="1" ht="8.25" customHeight="1">
      <c r="A30" s="166"/>
      <c r="B30" s="167"/>
      <c r="C30" s="126"/>
      <c r="D30" s="126"/>
      <c r="E30" s="174"/>
      <c r="F30" s="126"/>
      <c r="G30" s="175"/>
    </row>
    <row r="31" spans="1:7" s="119" customFormat="1" ht="21.75" customHeight="1" thickBot="1">
      <c r="A31" s="173" t="s">
        <v>10</v>
      </c>
      <c r="B31" s="167"/>
      <c r="C31" s="126"/>
      <c r="D31" s="126"/>
      <c r="E31" s="186">
        <f>+E19+E28</f>
        <v>1106695293</v>
      </c>
      <c r="F31" s="126"/>
      <c r="G31" s="187">
        <f>+G19+G28</f>
        <v>1057772537</v>
      </c>
    </row>
    <row r="32" spans="1:7" ht="21.75" customHeight="1" thickTop="1">
      <c r="A32" s="21"/>
    </row>
    <row r="33" spans="1:7" ht="21.75" customHeight="1">
      <c r="A33" s="21"/>
    </row>
    <row r="34" spans="1:7" ht="21.75" customHeight="1">
      <c r="A34" s="21"/>
    </row>
    <row r="35" spans="1:7" ht="21.75" customHeight="1">
      <c r="A35" s="21"/>
    </row>
    <row r="36" spans="1:7" ht="21.75" customHeight="1">
      <c r="A36" s="21"/>
    </row>
    <row r="37" spans="1:7" ht="21.75" customHeight="1">
      <c r="A37" s="21"/>
    </row>
    <row r="38" spans="1:7" ht="21.75" customHeight="1">
      <c r="A38" s="21"/>
    </row>
    <row r="39" spans="1:7" ht="21.75" customHeight="1">
      <c r="A39" s="21"/>
    </row>
    <row r="40" spans="1:7" ht="21.75" customHeight="1">
      <c r="A40" s="21" t="s">
        <v>55</v>
      </c>
      <c r="B40" s="21"/>
      <c r="C40" s="21"/>
      <c r="D40" s="21"/>
      <c r="E40" s="21"/>
      <c r="F40" s="21"/>
      <c r="G40" s="21"/>
    </row>
    <row r="41" spans="1:7" ht="21.75" customHeight="1"/>
    <row r="42" spans="1:7" ht="21.75" customHeight="1"/>
    <row r="43" spans="1:7" ht="24" customHeight="1"/>
    <row r="44" spans="1:7" ht="3.95" customHeight="1">
      <c r="A44" s="105"/>
      <c r="B44" s="105"/>
      <c r="C44" s="105"/>
      <c r="D44" s="105"/>
      <c r="E44" s="106"/>
      <c r="F44" s="105"/>
      <c r="G44" s="106"/>
    </row>
    <row r="45" spans="1:7" ht="21.95" customHeight="1">
      <c r="A45" s="32" t="s">
        <v>113</v>
      </c>
      <c r="B45" s="107"/>
      <c r="C45" s="19"/>
      <c r="D45" s="19"/>
      <c r="E45" s="2"/>
      <c r="F45" s="19"/>
      <c r="G45" s="2"/>
    </row>
    <row r="46" spans="1:7" ht="21.6" customHeight="1">
      <c r="A46" s="17" t="s">
        <v>78</v>
      </c>
      <c r="B46" s="10"/>
      <c r="C46" s="18"/>
      <c r="D46" s="18"/>
    </row>
    <row r="47" spans="1:7" ht="21.6" customHeight="1">
      <c r="A47" s="17" t="s">
        <v>103</v>
      </c>
      <c r="B47" s="10"/>
      <c r="C47" s="18"/>
      <c r="D47" s="18"/>
    </row>
    <row r="48" spans="1:7" ht="21.6" customHeight="1">
      <c r="A48" s="8" t="str">
        <f>A3</f>
        <v>ณ วันที่ 31 มีนาคม พ.ศ. 2567</v>
      </c>
      <c r="B48" s="19"/>
      <c r="C48" s="20"/>
      <c r="D48" s="20"/>
      <c r="E48" s="2"/>
      <c r="F48" s="19"/>
      <c r="G48" s="2"/>
    </row>
    <row r="49" spans="1:7" ht="19.5" customHeight="1">
      <c r="A49" s="17"/>
      <c r="B49" s="10"/>
      <c r="C49" s="18"/>
      <c r="D49" s="18"/>
    </row>
    <row r="50" spans="1:7" s="119" customFormat="1" ht="19.5" customHeight="1">
      <c r="A50" s="118"/>
      <c r="C50" s="120"/>
      <c r="D50" s="120"/>
      <c r="E50" s="121" t="s">
        <v>58</v>
      </c>
      <c r="G50" s="121" t="s">
        <v>59</v>
      </c>
    </row>
    <row r="51" spans="1:7" s="119" customFormat="1" ht="19.5" customHeight="1">
      <c r="A51" s="118"/>
      <c r="C51" s="193"/>
      <c r="D51" s="193"/>
      <c r="E51" s="122" t="s">
        <v>95</v>
      </c>
      <c r="G51" s="121" t="s">
        <v>56</v>
      </c>
    </row>
    <row r="52" spans="1:7" s="127" customFormat="1" ht="19.5" customHeight="1">
      <c r="A52" s="123"/>
      <c r="B52" s="194"/>
      <c r="C52" s="124"/>
      <c r="D52" s="124"/>
      <c r="E52" s="125" t="s">
        <v>96</v>
      </c>
      <c r="F52" s="126"/>
      <c r="G52" s="125" t="s">
        <v>79</v>
      </c>
    </row>
    <row r="53" spans="1:7" s="127" customFormat="1" ht="19.5" customHeight="1">
      <c r="A53" s="123"/>
      <c r="C53" s="128" t="s">
        <v>0</v>
      </c>
      <c r="D53" s="124"/>
      <c r="E53" s="129" t="s">
        <v>1</v>
      </c>
      <c r="F53" s="130"/>
      <c r="G53" s="129" t="s">
        <v>1</v>
      </c>
    </row>
    <row r="54" spans="1:7" s="127" customFormat="1" ht="19.5" customHeight="1">
      <c r="A54" s="124" t="s">
        <v>11</v>
      </c>
      <c r="B54" s="131"/>
      <c r="C54" s="132"/>
      <c r="D54" s="132"/>
      <c r="E54" s="133"/>
      <c r="F54" s="132"/>
      <c r="G54" s="134"/>
    </row>
    <row r="55" spans="1:7" s="127" customFormat="1" ht="5.0999999999999996" customHeight="1">
      <c r="A55" s="124"/>
      <c r="B55" s="131"/>
      <c r="C55" s="132"/>
      <c r="D55" s="132"/>
      <c r="E55" s="133"/>
      <c r="F55" s="132"/>
      <c r="G55" s="134"/>
    </row>
    <row r="56" spans="1:7" s="127" customFormat="1" ht="19.5" customHeight="1">
      <c r="A56" s="124" t="s">
        <v>12</v>
      </c>
      <c r="B56" s="131"/>
      <c r="C56" s="132"/>
      <c r="D56" s="132"/>
      <c r="E56" s="133"/>
      <c r="F56" s="132"/>
      <c r="G56" s="134"/>
    </row>
    <row r="57" spans="1:7" s="127" customFormat="1" ht="5.0999999999999996" customHeight="1">
      <c r="A57" s="124"/>
      <c r="B57" s="131"/>
      <c r="C57" s="132"/>
      <c r="D57" s="132"/>
      <c r="E57" s="133"/>
      <c r="F57" s="132"/>
      <c r="G57" s="134"/>
    </row>
    <row r="58" spans="1:7" s="127" customFormat="1" ht="19.5" customHeight="1">
      <c r="A58" s="123" t="s">
        <v>80</v>
      </c>
      <c r="B58" s="123"/>
      <c r="C58" s="135">
        <v>9.1</v>
      </c>
      <c r="D58" s="135"/>
      <c r="E58" s="136">
        <v>30000000</v>
      </c>
      <c r="F58" s="137"/>
      <c r="G58" s="190">
        <v>10000000</v>
      </c>
    </row>
    <row r="59" spans="1:7" s="127" customFormat="1" ht="19.5" customHeight="1">
      <c r="A59" s="123" t="s">
        <v>105</v>
      </c>
      <c r="B59" s="123"/>
      <c r="C59" s="139"/>
      <c r="D59" s="139"/>
      <c r="E59" s="136">
        <v>236656949</v>
      </c>
      <c r="F59" s="137"/>
      <c r="G59" s="190">
        <v>222020821</v>
      </c>
    </row>
    <row r="60" spans="1:7" s="127" customFormat="1" ht="19.5" customHeight="1">
      <c r="A60" s="123" t="s">
        <v>106</v>
      </c>
      <c r="B60" s="123"/>
      <c r="C60" s="139"/>
      <c r="D60" s="139"/>
      <c r="E60" s="136">
        <v>36629776</v>
      </c>
      <c r="F60" s="137"/>
      <c r="G60" s="190">
        <v>45328975</v>
      </c>
    </row>
    <row r="61" spans="1:7" s="127" customFormat="1" ht="19.5" customHeight="1">
      <c r="A61" s="123" t="s">
        <v>52</v>
      </c>
      <c r="B61" s="131"/>
      <c r="C61" s="139"/>
      <c r="D61" s="139"/>
      <c r="E61" s="140"/>
      <c r="F61" s="132"/>
      <c r="G61" s="141"/>
    </row>
    <row r="62" spans="1:7" s="127" customFormat="1" ht="19.5" customHeight="1">
      <c r="A62" s="123"/>
      <c r="B62" s="195" t="s">
        <v>81</v>
      </c>
      <c r="C62" s="135">
        <v>9.1999999999999993</v>
      </c>
      <c r="D62" s="135"/>
      <c r="E62" s="136">
        <v>56989247</v>
      </c>
      <c r="F62" s="137"/>
      <c r="G62" s="190">
        <v>57950806</v>
      </c>
    </row>
    <row r="63" spans="1:7" s="127" customFormat="1" ht="19.5" customHeight="1">
      <c r="A63" s="123"/>
      <c r="B63" s="195" t="s">
        <v>82</v>
      </c>
      <c r="C63" s="142"/>
      <c r="D63" s="142"/>
      <c r="E63" s="136">
        <v>442803</v>
      </c>
      <c r="F63" s="137"/>
      <c r="G63" s="190">
        <v>461489</v>
      </c>
    </row>
    <row r="64" spans="1:7" s="127" customFormat="1" ht="19.5" customHeight="1">
      <c r="A64" s="196" t="s">
        <v>107</v>
      </c>
      <c r="B64" s="143"/>
      <c r="C64" s="139"/>
      <c r="D64" s="139"/>
      <c r="E64" s="136">
        <v>21256152</v>
      </c>
      <c r="F64" s="137"/>
      <c r="G64" s="191">
        <v>17650784</v>
      </c>
    </row>
    <row r="65" spans="1:7" s="127" customFormat="1" ht="19.5" customHeight="1">
      <c r="A65" s="123" t="s">
        <v>13</v>
      </c>
      <c r="B65" s="123"/>
      <c r="C65" s="139"/>
      <c r="D65" s="139"/>
      <c r="E65" s="144">
        <v>2414083</v>
      </c>
      <c r="F65" s="137"/>
      <c r="G65" s="192">
        <v>3168815</v>
      </c>
    </row>
    <row r="66" spans="1:7" s="127" customFormat="1" ht="5.0999999999999996" customHeight="1">
      <c r="A66" s="124"/>
      <c r="B66" s="131"/>
      <c r="C66" s="132"/>
      <c r="D66" s="132"/>
      <c r="E66" s="145"/>
      <c r="F66" s="132"/>
      <c r="G66" s="146"/>
    </row>
    <row r="67" spans="1:7" s="127" customFormat="1" ht="19.5" customHeight="1">
      <c r="A67" s="124" t="s">
        <v>14</v>
      </c>
      <c r="B67" s="131"/>
      <c r="C67" s="132"/>
      <c r="D67" s="132"/>
      <c r="E67" s="147">
        <f>SUM(E58:E65)</f>
        <v>384389010</v>
      </c>
      <c r="G67" s="148">
        <f>SUM(G58:G65)</f>
        <v>356581690</v>
      </c>
    </row>
    <row r="68" spans="1:7" s="127" customFormat="1" ht="12" customHeight="1">
      <c r="A68" s="123"/>
      <c r="B68" s="131"/>
      <c r="C68" s="132"/>
      <c r="D68" s="132"/>
      <c r="E68" s="145"/>
      <c r="G68" s="146"/>
    </row>
    <row r="69" spans="1:7" s="127" customFormat="1" ht="19.5" customHeight="1">
      <c r="A69" s="124" t="s">
        <v>15</v>
      </c>
      <c r="B69" s="131"/>
      <c r="C69" s="132"/>
      <c r="D69" s="132"/>
      <c r="E69" s="145"/>
      <c r="G69" s="146"/>
    </row>
    <row r="70" spans="1:7" s="127" customFormat="1" ht="5.0999999999999996" customHeight="1">
      <c r="A70" s="124"/>
      <c r="B70" s="131"/>
      <c r="C70" s="132"/>
      <c r="D70" s="132"/>
      <c r="E70" s="133"/>
      <c r="F70" s="132"/>
      <c r="G70" s="134"/>
    </row>
    <row r="71" spans="1:7" s="127" customFormat="1" ht="19.5" customHeight="1">
      <c r="A71" s="123" t="s">
        <v>83</v>
      </c>
      <c r="B71" s="131"/>
      <c r="C71" s="135">
        <v>9.1999999999999993</v>
      </c>
      <c r="D71" s="135"/>
      <c r="E71" s="136">
        <v>44022006</v>
      </c>
      <c r="F71" s="137"/>
      <c r="G71" s="190">
        <v>57949427</v>
      </c>
    </row>
    <row r="72" spans="1:7" s="127" customFormat="1" ht="19.5" customHeight="1">
      <c r="A72" s="123" t="s">
        <v>108</v>
      </c>
      <c r="B72" s="131"/>
      <c r="C72" s="135"/>
      <c r="D72" s="135"/>
      <c r="E72" s="136">
        <v>395262</v>
      </c>
      <c r="F72" s="137"/>
      <c r="G72" s="190">
        <v>490434</v>
      </c>
    </row>
    <row r="73" spans="1:7" s="127" customFormat="1" ht="19.5" customHeight="1">
      <c r="A73" s="123" t="s">
        <v>16</v>
      </c>
      <c r="B73" s="149"/>
      <c r="C73" s="139">
        <v>10</v>
      </c>
      <c r="D73" s="139"/>
      <c r="E73" s="144">
        <v>26601635</v>
      </c>
      <c r="F73" s="137"/>
      <c r="G73" s="192">
        <v>26085133</v>
      </c>
    </row>
    <row r="74" spans="1:7" s="127" customFormat="1" ht="5.0999999999999996" customHeight="1">
      <c r="A74" s="124"/>
      <c r="B74" s="131"/>
      <c r="C74" s="132"/>
      <c r="D74" s="132"/>
      <c r="E74" s="133"/>
      <c r="F74" s="132"/>
      <c r="G74" s="134"/>
    </row>
    <row r="75" spans="1:7" s="127" customFormat="1" ht="19.5" customHeight="1">
      <c r="A75" s="124" t="s">
        <v>17</v>
      </c>
      <c r="B75" s="131"/>
      <c r="C75" s="132"/>
      <c r="D75" s="132"/>
      <c r="E75" s="147">
        <f>SUM(E71:E74)</f>
        <v>71018903</v>
      </c>
      <c r="G75" s="148">
        <f>SUM(G71:G74)</f>
        <v>84524994</v>
      </c>
    </row>
    <row r="76" spans="1:7" s="127" customFormat="1" ht="15.95" customHeight="1">
      <c r="A76" s="124"/>
      <c r="B76" s="131"/>
      <c r="C76" s="132"/>
      <c r="D76" s="132"/>
      <c r="E76" s="150"/>
      <c r="G76" s="151"/>
    </row>
    <row r="77" spans="1:7" s="127" customFormat="1" ht="5.0999999999999996" customHeight="1">
      <c r="A77" s="124"/>
      <c r="B77" s="131"/>
      <c r="C77" s="132"/>
      <c r="D77" s="132"/>
      <c r="E77" s="133"/>
      <c r="F77" s="132"/>
      <c r="G77" s="134"/>
    </row>
    <row r="78" spans="1:7" s="127" customFormat="1" ht="19.5" customHeight="1">
      <c r="A78" s="124" t="s">
        <v>18</v>
      </c>
      <c r="B78" s="131"/>
      <c r="C78" s="132"/>
      <c r="D78" s="132"/>
      <c r="E78" s="147">
        <f>+E67+E75</f>
        <v>455407913</v>
      </c>
      <c r="G78" s="148">
        <f>SUM(G67+G75)</f>
        <v>441106684</v>
      </c>
    </row>
    <row r="79" spans="1:7" s="127" customFormat="1" ht="12" customHeight="1">
      <c r="A79" s="124"/>
      <c r="B79" s="131"/>
      <c r="C79" s="132"/>
      <c r="D79" s="132"/>
      <c r="E79" s="145"/>
      <c r="G79" s="146"/>
    </row>
    <row r="80" spans="1:7" s="127" customFormat="1" ht="19.5" customHeight="1">
      <c r="A80" s="201" t="s">
        <v>19</v>
      </c>
      <c r="B80" s="201"/>
      <c r="C80" s="131"/>
      <c r="D80" s="131"/>
      <c r="E80" s="133"/>
      <c r="F80" s="131"/>
      <c r="G80" s="134"/>
    </row>
    <row r="81" spans="1:9" s="127" customFormat="1" ht="5.0999999999999996" customHeight="1">
      <c r="A81" s="152"/>
      <c r="B81" s="152"/>
      <c r="C81" s="131"/>
      <c r="D81" s="131"/>
      <c r="E81" s="133"/>
      <c r="F81" s="131"/>
      <c r="G81" s="134"/>
    </row>
    <row r="82" spans="1:9" s="127" customFormat="1" ht="19.5" customHeight="1">
      <c r="A82" s="202" t="s">
        <v>20</v>
      </c>
      <c r="B82" s="202"/>
      <c r="C82" s="149"/>
      <c r="D82" s="149"/>
      <c r="E82" s="133"/>
      <c r="G82" s="134"/>
    </row>
    <row r="83" spans="1:9" s="127" customFormat="1" ht="19.5" customHeight="1">
      <c r="A83" s="153"/>
      <c r="B83" s="143" t="s">
        <v>21</v>
      </c>
      <c r="C83" s="131"/>
      <c r="D83" s="131"/>
      <c r="E83" s="133"/>
      <c r="G83" s="134"/>
    </row>
    <row r="84" spans="1:9" s="127" customFormat="1" ht="19.5" customHeight="1" thickBot="1">
      <c r="A84" s="153"/>
      <c r="B84" s="143" t="s">
        <v>84</v>
      </c>
      <c r="E84" s="155">
        <v>116000000</v>
      </c>
      <c r="G84" s="156">
        <v>116000000</v>
      </c>
    </row>
    <row r="85" spans="1:9" s="127" customFormat="1" ht="5.0999999999999996" customHeight="1" thickTop="1">
      <c r="A85" s="143"/>
      <c r="B85" s="143"/>
      <c r="C85" s="149"/>
      <c r="D85" s="149"/>
      <c r="E85" s="145"/>
      <c r="G85" s="146"/>
    </row>
    <row r="86" spans="1:9" s="127" customFormat="1" ht="19.5" customHeight="1">
      <c r="A86" s="153"/>
      <c r="B86" s="143" t="s">
        <v>22</v>
      </c>
      <c r="C86" s="149"/>
      <c r="D86" s="149"/>
      <c r="E86" s="133"/>
      <c r="G86" s="134"/>
    </row>
    <row r="87" spans="1:9" s="127" customFormat="1" ht="19.5" customHeight="1">
      <c r="A87" s="153"/>
      <c r="B87" s="143" t="s">
        <v>85</v>
      </c>
      <c r="E87" s="140">
        <f>+'TH5'!D22</f>
        <v>115998900</v>
      </c>
      <c r="G87" s="134">
        <v>115998900</v>
      </c>
    </row>
    <row r="88" spans="1:9" s="127" customFormat="1" ht="19.5" customHeight="1">
      <c r="A88" s="154" t="s">
        <v>86</v>
      </c>
      <c r="B88" s="143"/>
      <c r="E88" s="140">
        <f>+'TH5'!F22</f>
        <v>379967680</v>
      </c>
      <c r="G88" s="141">
        <v>379967680</v>
      </c>
    </row>
    <row r="89" spans="1:9" s="127" customFormat="1" ht="19.5" customHeight="1">
      <c r="A89" s="154" t="s">
        <v>61</v>
      </c>
      <c r="B89" s="143"/>
      <c r="E89" s="140"/>
      <c r="G89" s="141"/>
    </row>
    <row r="90" spans="1:9" s="127" customFormat="1" ht="19.5" customHeight="1">
      <c r="A90" s="153"/>
      <c r="B90" s="143" t="s">
        <v>74</v>
      </c>
      <c r="E90" s="140">
        <f>+'TH5'!H22</f>
        <v>11600000</v>
      </c>
      <c r="G90" s="190">
        <v>11600000</v>
      </c>
    </row>
    <row r="91" spans="1:9" s="127" customFormat="1" ht="19.5" customHeight="1">
      <c r="A91" s="154"/>
      <c r="B91" s="154" t="s">
        <v>37</v>
      </c>
      <c r="C91" s="131"/>
      <c r="D91" s="131"/>
      <c r="E91" s="157">
        <f>+'TH5'!J22</f>
        <v>143720800</v>
      </c>
      <c r="G91" s="192">
        <v>109099273</v>
      </c>
    </row>
    <row r="92" spans="1:9" s="127" customFormat="1" ht="5.0999999999999996" customHeight="1">
      <c r="A92" s="143"/>
      <c r="B92" s="143"/>
      <c r="C92" s="131"/>
      <c r="D92" s="131"/>
      <c r="E92" s="158"/>
      <c r="G92" s="159"/>
    </row>
    <row r="93" spans="1:9" s="127" customFormat="1" ht="19.5" customHeight="1">
      <c r="A93" s="201" t="s">
        <v>23</v>
      </c>
      <c r="B93" s="201"/>
      <c r="C93" s="131"/>
      <c r="D93" s="131"/>
      <c r="E93" s="160">
        <f>SUM(E87:E91)</f>
        <v>651287380</v>
      </c>
      <c r="G93" s="161">
        <f>SUM(G87:G91)</f>
        <v>616665853</v>
      </c>
    </row>
    <row r="94" spans="1:9" s="127" customFormat="1" ht="15.95" customHeight="1">
      <c r="A94" s="152"/>
      <c r="B94" s="152"/>
      <c r="C94" s="131"/>
      <c r="D94" s="131"/>
      <c r="E94" s="162"/>
      <c r="G94" s="163"/>
    </row>
    <row r="95" spans="1:9" s="127" customFormat="1" ht="5.0999999999999996" customHeight="1">
      <c r="A95" s="202"/>
      <c r="B95" s="202"/>
      <c r="C95" s="131"/>
      <c r="D95" s="131"/>
      <c r="E95" s="158"/>
      <c r="G95" s="159"/>
    </row>
    <row r="96" spans="1:9" s="127" customFormat="1" ht="19.5" customHeight="1" thickBot="1">
      <c r="A96" s="201" t="s">
        <v>24</v>
      </c>
      <c r="B96" s="201"/>
      <c r="C96" s="131"/>
      <c r="D96" s="131"/>
      <c r="E96" s="164">
        <f>+E78+E93</f>
        <v>1106695293</v>
      </c>
      <c r="G96" s="165">
        <f>+G78+G93</f>
        <v>1057772537</v>
      </c>
      <c r="I96" s="197"/>
    </row>
    <row r="97" spans="1:7" s="108" customFormat="1" ht="25.5" customHeight="1" thickTop="1">
      <c r="A97" s="117"/>
      <c r="B97" s="117"/>
      <c r="C97" s="109"/>
      <c r="D97" s="109"/>
      <c r="E97" s="110"/>
      <c r="G97" s="110"/>
    </row>
    <row r="98" spans="1:7" ht="21.75" customHeight="1">
      <c r="A98" s="111" t="str">
        <f>A45</f>
        <v>หมายเหตุประกอบข้อมูลทางการเงินระหว่างกาลในหน้า 8 ถึง 17 เป็นส่วนหนึ่งของข้อมูลทางการเงินระหว่างกาลนี้</v>
      </c>
      <c r="B98" s="111"/>
      <c r="C98" s="19"/>
      <c r="D98" s="19"/>
      <c r="E98" s="2"/>
      <c r="F98" s="19"/>
      <c r="G98" s="2"/>
    </row>
  </sheetData>
  <mergeCells count="5">
    <mergeCell ref="A80:B80"/>
    <mergeCell ref="A82:B82"/>
    <mergeCell ref="A93:B93"/>
    <mergeCell ref="A95:B95"/>
    <mergeCell ref="A96:B96"/>
  </mergeCells>
  <pageMargins left="0.8" right="0.7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747B-BECE-4C28-B3B2-1F2633F1FB8C}">
  <dimension ref="A1:G42"/>
  <sheetViews>
    <sheetView zoomScale="97" zoomScaleNormal="103" zoomScaleSheetLayoutView="100" workbookViewId="0">
      <selection activeCell="I18" sqref="I18"/>
    </sheetView>
  </sheetViews>
  <sheetFormatPr defaultColWidth="9" defaultRowHeight="21.75" customHeight="1"/>
  <cols>
    <col min="1" max="1" width="1.7109375" style="29" customWidth="1"/>
    <col min="2" max="2" width="39.140625" style="22" customWidth="1"/>
    <col min="3" max="3" width="8.7109375" style="10" customWidth="1"/>
    <col min="4" max="4" width="1.42578125" style="10" customWidth="1"/>
    <col min="5" max="5" width="15.7109375" style="1" customWidth="1"/>
    <col min="6" max="6" width="1.42578125" style="10" customWidth="1"/>
    <col min="7" max="7" width="15.7109375" style="1" customWidth="1"/>
    <col min="8" max="16384" width="9" style="10"/>
  </cols>
  <sheetData>
    <row r="1" spans="1:7" ht="21.75" customHeight="1">
      <c r="A1" s="17" t="s">
        <v>76</v>
      </c>
      <c r="B1" s="10"/>
      <c r="C1" s="18"/>
      <c r="D1" s="18"/>
    </row>
    <row r="2" spans="1:7" ht="21.75" customHeight="1">
      <c r="A2" s="17" t="s">
        <v>25</v>
      </c>
      <c r="B2" s="10"/>
      <c r="C2" s="18"/>
      <c r="D2" s="18"/>
    </row>
    <row r="3" spans="1:7" ht="21.75" customHeight="1">
      <c r="A3" s="8" t="s">
        <v>109</v>
      </c>
      <c r="B3" s="19"/>
      <c r="C3" s="20"/>
      <c r="D3" s="20"/>
      <c r="E3" s="2"/>
      <c r="F3" s="19"/>
      <c r="G3" s="2"/>
    </row>
    <row r="4" spans="1:7" ht="21.75" customHeight="1">
      <c r="A4" s="17"/>
      <c r="B4" s="10"/>
      <c r="C4" s="18"/>
      <c r="D4" s="18"/>
    </row>
    <row r="5" spans="1:7" ht="21.75" customHeight="1">
      <c r="A5" s="17"/>
      <c r="B5" s="10"/>
      <c r="C5" s="18"/>
      <c r="D5" s="18"/>
      <c r="E5" s="15" t="s">
        <v>58</v>
      </c>
      <c r="G5" s="15" t="s">
        <v>58</v>
      </c>
    </row>
    <row r="6" spans="1:7" ht="21.75" customHeight="1">
      <c r="A6" s="17"/>
      <c r="B6" s="10"/>
      <c r="C6" s="18"/>
      <c r="D6" s="18"/>
      <c r="E6" s="9" t="s">
        <v>95</v>
      </c>
      <c r="G6" s="9" t="s">
        <v>95</v>
      </c>
    </row>
    <row r="7" spans="1:7" ht="21.75" customHeight="1">
      <c r="A7" s="21"/>
      <c r="C7" s="23"/>
      <c r="D7" s="23"/>
      <c r="E7" s="24" t="s">
        <v>96</v>
      </c>
      <c r="F7" s="25"/>
      <c r="G7" s="24" t="s">
        <v>79</v>
      </c>
    </row>
    <row r="8" spans="1:7" ht="21.75" customHeight="1">
      <c r="A8" s="21"/>
      <c r="C8" s="97" t="s">
        <v>0</v>
      </c>
      <c r="D8" s="23"/>
      <c r="E8" s="3" t="s">
        <v>1</v>
      </c>
      <c r="F8" s="26"/>
      <c r="G8" s="3" t="s">
        <v>1</v>
      </c>
    </row>
    <row r="9" spans="1:7" ht="6" customHeight="1">
      <c r="A9" s="27"/>
      <c r="B9" s="10"/>
      <c r="D9" s="23"/>
      <c r="E9" s="11"/>
    </row>
    <row r="10" spans="1:7" ht="21.75" customHeight="1">
      <c r="A10" s="27" t="s">
        <v>26</v>
      </c>
      <c r="B10" s="10"/>
      <c r="D10" s="23"/>
      <c r="E10" s="11"/>
    </row>
    <row r="11" spans="1:7" ht="6" customHeight="1">
      <c r="A11" s="27"/>
      <c r="B11" s="10"/>
      <c r="E11" s="11"/>
    </row>
    <row r="12" spans="1:7" ht="21.75" customHeight="1">
      <c r="A12" s="21" t="s">
        <v>48</v>
      </c>
      <c r="B12" s="10"/>
      <c r="C12" s="28"/>
      <c r="D12" s="28"/>
      <c r="E12" s="12">
        <v>284496426</v>
      </c>
      <c r="G12" s="4">
        <v>239633918</v>
      </c>
    </row>
    <row r="13" spans="1:7" ht="21.75" customHeight="1">
      <c r="A13" s="21" t="s">
        <v>28</v>
      </c>
      <c r="B13" s="10"/>
      <c r="E13" s="13">
        <v>-202593215</v>
      </c>
      <c r="G13" s="16">
        <v>-165683602</v>
      </c>
    </row>
    <row r="14" spans="1:7" ht="8.25" customHeight="1">
      <c r="A14" s="21"/>
      <c r="B14" s="10"/>
      <c r="E14" s="12"/>
      <c r="G14" s="4"/>
    </row>
    <row r="15" spans="1:7" ht="21.75" customHeight="1">
      <c r="A15" s="27" t="s">
        <v>49</v>
      </c>
      <c r="B15" s="10"/>
      <c r="C15" s="28"/>
      <c r="D15" s="28"/>
      <c r="E15" s="13">
        <f>SUM(E12:E13)</f>
        <v>81903211</v>
      </c>
      <c r="G15" s="16">
        <f>SUM(G12:G13)</f>
        <v>73950316</v>
      </c>
    </row>
    <row r="16" spans="1:7" ht="6" customHeight="1">
      <c r="A16" s="21"/>
      <c r="B16" s="10"/>
      <c r="E16" s="11"/>
    </row>
    <row r="17" spans="1:7" ht="21.75" customHeight="1">
      <c r="A17" s="21" t="s">
        <v>27</v>
      </c>
      <c r="B17" s="10"/>
      <c r="E17" s="12">
        <v>1055838</v>
      </c>
      <c r="G17" s="4">
        <v>1111355</v>
      </c>
    </row>
    <row r="18" spans="1:7" ht="21.75" customHeight="1">
      <c r="A18" s="21" t="s">
        <v>30</v>
      </c>
      <c r="B18" s="10"/>
      <c r="E18" s="12">
        <v>-19506545</v>
      </c>
      <c r="G18" s="1">
        <v>-12234423</v>
      </c>
    </row>
    <row r="19" spans="1:7" ht="21.75" customHeight="1">
      <c r="A19" s="21" t="s">
        <v>29</v>
      </c>
      <c r="B19" s="10"/>
      <c r="E19" s="11">
        <v>-23480002</v>
      </c>
      <c r="G19" s="4">
        <v>-19082666</v>
      </c>
    </row>
    <row r="20" spans="1:7" ht="21.75" customHeight="1">
      <c r="A20" s="21" t="s">
        <v>94</v>
      </c>
      <c r="B20" s="10"/>
      <c r="E20" s="12">
        <v>601</v>
      </c>
      <c r="G20" s="4">
        <v>33539</v>
      </c>
    </row>
    <row r="21" spans="1:7" ht="21.75" customHeight="1">
      <c r="A21" s="21" t="s">
        <v>31</v>
      </c>
      <c r="B21" s="10"/>
      <c r="E21" s="13">
        <v>-1558565</v>
      </c>
      <c r="G21" s="16">
        <v>-2613490</v>
      </c>
    </row>
    <row r="22" spans="1:7" ht="6" customHeight="1">
      <c r="A22" s="21"/>
      <c r="B22" s="10"/>
      <c r="E22" s="11"/>
    </row>
    <row r="23" spans="1:7" ht="21.75" customHeight="1">
      <c r="A23" s="27" t="s">
        <v>44</v>
      </c>
      <c r="B23" s="27"/>
      <c r="E23" s="11">
        <f>SUM(E15:E22)</f>
        <v>38414538</v>
      </c>
      <c r="G23" s="1">
        <f>SUM(G15:G22)</f>
        <v>41164631</v>
      </c>
    </row>
    <row r="24" spans="1:7" ht="21.75" customHeight="1">
      <c r="A24" s="21" t="s">
        <v>32</v>
      </c>
      <c r="B24" s="10"/>
      <c r="C24" s="10">
        <v>12</v>
      </c>
      <c r="E24" s="14">
        <v>-3793011</v>
      </c>
      <c r="G24" s="7">
        <v>-7511398</v>
      </c>
    </row>
    <row r="25" spans="1:7" ht="6" customHeight="1">
      <c r="A25" s="21"/>
      <c r="B25" s="10"/>
      <c r="E25" s="11"/>
    </row>
    <row r="26" spans="1:7" ht="21.75" customHeight="1">
      <c r="A26" s="27" t="s">
        <v>110</v>
      </c>
      <c r="B26" s="10"/>
      <c r="E26" s="55">
        <f>SUM(E23:E24)</f>
        <v>34621527</v>
      </c>
      <c r="G26" s="30">
        <f>SUM(G23:G24)</f>
        <v>33653233</v>
      </c>
    </row>
    <row r="27" spans="1:7" ht="21.75" customHeight="1">
      <c r="A27" s="27"/>
      <c r="B27" s="10"/>
      <c r="E27" s="11"/>
    </row>
    <row r="28" spans="1:7" ht="21.75" customHeight="1">
      <c r="A28" s="27" t="s">
        <v>92</v>
      </c>
      <c r="B28" s="10"/>
      <c r="E28" s="55">
        <v>0</v>
      </c>
      <c r="G28" s="30">
        <v>0</v>
      </c>
    </row>
    <row r="29" spans="1:7" ht="6" customHeight="1">
      <c r="A29" s="27"/>
      <c r="B29" s="10"/>
      <c r="E29" s="11"/>
    </row>
    <row r="30" spans="1:7" ht="21.75" customHeight="1" thickBot="1">
      <c r="A30" s="27" t="s">
        <v>111</v>
      </c>
      <c r="B30" s="10"/>
      <c r="E30" s="56">
        <f>SUM(E26:E28)</f>
        <v>34621527</v>
      </c>
      <c r="G30" s="112">
        <f>SUM(G26:G28)</f>
        <v>33653233</v>
      </c>
    </row>
    <row r="31" spans="1:7" ht="21.75" customHeight="1" thickTop="1">
      <c r="A31" s="21"/>
      <c r="B31" s="10"/>
      <c r="E31" s="11"/>
    </row>
    <row r="32" spans="1:7" ht="21.75" customHeight="1">
      <c r="A32" s="27" t="s">
        <v>33</v>
      </c>
      <c r="B32" s="10"/>
      <c r="E32" s="11"/>
    </row>
    <row r="33" spans="1:7" ht="6" customHeight="1">
      <c r="A33" s="27"/>
      <c r="B33" s="10"/>
      <c r="E33" s="11"/>
    </row>
    <row r="34" spans="1:7" ht="21.75" customHeight="1" thickBot="1">
      <c r="A34" s="18" t="s">
        <v>50</v>
      </c>
      <c r="B34" s="10"/>
      <c r="C34" s="10">
        <v>11</v>
      </c>
      <c r="E34" s="57">
        <f>E26/231997800</f>
        <v>0.14923213495990048</v>
      </c>
      <c r="G34" s="113">
        <v>0.14505841434703259</v>
      </c>
    </row>
    <row r="35" spans="1:7" ht="21.75" customHeight="1" thickTop="1">
      <c r="A35" s="18"/>
      <c r="B35" s="10"/>
      <c r="E35" s="31"/>
      <c r="G35" s="31"/>
    </row>
    <row r="36" spans="1:7" ht="21.75" customHeight="1">
      <c r="A36" s="18"/>
      <c r="B36" s="10"/>
      <c r="E36" s="31"/>
      <c r="G36" s="31"/>
    </row>
    <row r="37" spans="1:7" ht="21.75" customHeight="1">
      <c r="A37" s="18"/>
      <c r="B37" s="10"/>
      <c r="E37" s="31"/>
      <c r="G37" s="31"/>
    </row>
    <row r="38" spans="1:7" ht="21.75" customHeight="1">
      <c r="A38" s="18"/>
      <c r="B38" s="10"/>
      <c r="E38" s="31"/>
      <c r="G38" s="31"/>
    </row>
    <row r="39" spans="1:7" ht="21.75" customHeight="1">
      <c r="A39" s="18"/>
      <c r="B39" s="10"/>
      <c r="E39" s="31"/>
      <c r="G39" s="31"/>
    </row>
    <row r="40" spans="1:7" ht="24" customHeight="1">
      <c r="A40" s="18"/>
      <c r="B40" s="10"/>
      <c r="E40" s="31"/>
      <c r="G40" s="31"/>
    </row>
    <row r="41" spans="1:7" ht="23.25" customHeight="1">
      <c r="A41" s="18"/>
      <c r="B41" s="10"/>
    </row>
    <row r="42" spans="1:7" ht="21.75" customHeight="1">
      <c r="A42" s="32" t="str">
        <f>'TH2-3'!A98</f>
        <v>หมายเหตุประกอบข้อมูลทางการเงินระหว่างกาลในหน้า 8 ถึง 17 เป็นส่วนหนึ่งของข้อมูลทางการเงินระหว่างกาลนี้</v>
      </c>
      <c r="B42" s="19"/>
      <c r="C42" s="19"/>
      <c r="D42" s="19"/>
      <c r="E42" s="2"/>
      <c r="F42" s="19"/>
      <c r="G42" s="2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4B5F-AC52-48A6-B184-6A2989F7AB43}">
  <dimension ref="A1:L42"/>
  <sheetViews>
    <sheetView zoomScale="103" zoomScaleNormal="103" zoomScaleSheetLayoutView="85" workbookViewId="0">
      <selection activeCell="P18" sqref="P18"/>
    </sheetView>
  </sheetViews>
  <sheetFormatPr defaultRowHeight="21.75" customHeight="1"/>
  <cols>
    <col min="1" max="1" width="32" style="48" customWidth="1"/>
    <col min="2" max="2" width="7.5703125" style="48" customWidth="1"/>
    <col min="3" max="3" width="0.7109375" style="48" customWidth="1"/>
    <col min="4" max="4" width="10" style="49" customWidth="1"/>
    <col min="5" max="5" width="0.7109375" style="48" customWidth="1"/>
    <col min="6" max="6" width="10.5703125" style="48" customWidth="1"/>
    <col min="7" max="7" width="0.7109375" style="48" customWidth="1"/>
    <col min="8" max="8" width="9.7109375" style="49" customWidth="1"/>
    <col min="9" max="9" width="0.7109375" style="49" customWidth="1"/>
    <col min="10" max="10" width="10.7109375" style="49" customWidth="1"/>
    <col min="11" max="11" width="0.7109375" style="49" customWidth="1"/>
    <col min="12" max="12" width="11.85546875" style="49" customWidth="1"/>
    <col min="13" max="254" width="9.140625" style="48"/>
    <col min="255" max="255" width="48.140625" style="48" customWidth="1"/>
    <col min="256" max="256" width="8.5703125" style="48" customWidth="1"/>
    <col min="257" max="257" width="1" style="48" customWidth="1"/>
    <col min="258" max="258" width="11.85546875" style="48" customWidth="1"/>
    <col min="259" max="259" width="1" style="48" customWidth="1"/>
    <col min="260" max="260" width="12.7109375" style="48" customWidth="1"/>
    <col min="261" max="261" width="1" style="48" customWidth="1"/>
    <col min="262" max="262" width="13.85546875" style="48" customWidth="1"/>
    <col min="263" max="510" width="9.140625" style="48"/>
    <col min="511" max="511" width="48.140625" style="48" customWidth="1"/>
    <col min="512" max="512" width="8.5703125" style="48" customWidth="1"/>
    <col min="513" max="513" width="1" style="48" customWidth="1"/>
    <col min="514" max="514" width="11.85546875" style="48" customWidth="1"/>
    <col min="515" max="515" width="1" style="48" customWidth="1"/>
    <col min="516" max="516" width="12.7109375" style="48" customWidth="1"/>
    <col min="517" max="517" width="1" style="48" customWidth="1"/>
    <col min="518" max="518" width="13.85546875" style="48" customWidth="1"/>
    <col min="519" max="766" width="9.140625" style="48"/>
    <col min="767" max="767" width="48.140625" style="48" customWidth="1"/>
    <col min="768" max="768" width="8.5703125" style="48" customWidth="1"/>
    <col min="769" max="769" width="1" style="48" customWidth="1"/>
    <col min="770" max="770" width="11.85546875" style="48" customWidth="1"/>
    <col min="771" max="771" width="1" style="48" customWidth="1"/>
    <col min="772" max="772" width="12.7109375" style="48" customWidth="1"/>
    <col min="773" max="773" width="1" style="48" customWidth="1"/>
    <col min="774" max="774" width="13.85546875" style="48" customWidth="1"/>
    <col min="775" max="1022" width="9.140625" style="48"/>
    <col min="1023" max="1023" width="48.140625" style="48" customWidth="1"/>
    <col min="1024" max="1024" width="8.5703125" style="48" customWidth="1"/>
    <col min="1025" max="1025" width="1" style="48" customWidth="1"/>
    <col min="1026" max="1026" width="11.85546875" style="48" customWidth="1"/>
    <col min="1027" max="1027" width="1" style="48" customWidth="1"/>
    <col min="1028" max="1028" width="12.7109375" style="48" customWidth="1"/>
    <col min="1029" max="1029" width="1" style="48" customWidth="1"/>
    <col min="1030" max="1030" width="13.85546875" style="48" customWidth="1"/>
    <col min="1031" max="1278" width="9.140625" style="48"/>
    <col min="1279" max="1279" width="48.140625" style="48" customWidth="1"/>
    <col min="1280" max="1280" width="8.5703125" style="48" customWidth="1"/>
    <col min="1281" max="1281" width="1" style="48" customWidth="1"/>
    <col min="1282" max="1282" width="11.85546875" style="48" customWidth="1"/>
    <col min="1283" max="1283" width="1" style="48" customWidth="1"/>
    <col min="1284" max="1284" width="12.7109375" style="48" customWidth="1"/>
    <col min="1285" max="1285" width="1" style="48" customWidth="1"/>
    <col min="1286" max="1286" width="13.85546875" style="48" customWidth="1"/>
    <col min="1287" max="1534" width="9.140625" style="48"/>
    <col min="1535" max="1535" width="48.140625" style="48" customWidth="1"/>
    <col min="1536" max="1536" width="8.5703125" style="48" customWidth="1"/>
    <col min="1537" max="1537" width="1" style="48" customWidth="1"/>
    <col min="1538" max="1538" width="11.85546875" style="48" customWidth="1"/>
    <col min="1539" max="1539" width="1" style="48" customWidth="1"/>
    <col min="1540" max="1540" width="12.7109375" style="48" customWidth="1"/>
    <col min="1541" max="1541" width="1" style="48" customWidth="1"/>
    <col min="1542" max="1542" width="13.85546875" style="48" customWidth="1"/>
    <col min="1543" max="1790" width="9.140625" style="48"/>
    <col min="1791" max="1791" width="48.140625" style="48" customWidth="1"/>
    <col min="1792" max="1792" width="8.5703125" style="48" customWidth="1"/>
    <col min="1793" max="1793" width="1" style="48" customWidth="1"/>
    <col min="1794" max="1794" width="11.85546875" style="48" customWidth="1"/>
    <col min="1795" max="1795" width="1" style="48" customWidth="1"/>
    <col min="1796" max="1796" width="12.7109375" style="48" customWidth="1"/>
    <col min="1797" max="1797" width="1" style="48" customWidth="1"/>
    <col min="1798" max="1798" width="13.85546875" style="48" customWidth="1"/>
    <col min="1799" max="2046" width="9.140625" style="48"/>
    <col min="2047" max="2047" width="48.140625" style="48" customWidth="1"/>
    <col min="2048" max="2048" width="8.5703125" style="48" customWidth="1"/>
    <col min="2049" max="2049" width="1" style="48" customWidth="1"/>
    <col min="2050" max="2050" width="11.85546875" style="48" customWidth="1"/>
    <col min="2051" max="2051" width="1" style="48" customWidth="1"/>
    <col min="2052" max="2052" width="12.7109375" style="48" customWidth="1"/>
    <col min="2053" max="2053" width="1" style="48" customWidth="1"/>
    <col min="2054" max="2054" width="13.85546875" style="48" customWidth="1"/>
    <col min="2055" max="2302" width="9.140625" style="48"/>
    <col min="2303" max="2303" width="48.140625" style="48" customWidth="1"/>
    <col min="2304" max="2304" width="8.5703125" style="48" customWidth="1"/>
    <col min="2305" max="2305" width="1" style="48" customWidth="1"/>
    <col min="2306" max="2306" width="11.85546875" style="48" customWidth="1"/>
    <col min="2307" max="2307" width="1" style="48" customWidth="1"/>
    <col min="2308" max="2308" width="12.7109375" style="48" customWidth="1"/>
    <col min="2309" max="2309" width="1" style="48" customWidth="1"/>
    <col min="2310" max="2310" width="13.85546875" style="48" customWidth="1"/>
    <col min="2311" max="2558" width="9.140625" style="48"/>
    <col min="2559" max="2559" width="48.140625" style="48" customWidth="1"/>
    <col min="2560" max="2560" width="8.5703125" style="48" customWidth="1"/>
    <col min="2561" max="2561" width="1" style="48" customWidth="1"/>
    <col min="2562" max="2562" width="11.85546875" style="48" customWidth="1"/>
    <col min="2563" max="2563" width="1" style="48" customWidth="1"/>
    <col min="2564" max="2564" width="12.7109375" style="48" customWidth="1"/>
    <col min="2565" max="2565" width="1" style="48" customWidth="1"/>
    <col min="2566" max="2566" width="13.85546875" style="48" customWidth="1"/>
    <col min="2567" max="2814" width="9.140625" style="48"/>
    <col min="2815" max="2815" width="48.140625" style="48" customWidth="1"/>
    <col min="2816" max="2816" width="8.5703125" style="48" customWidth="1"/>
    <col min="2817" max="2817" width="1" style="48" customWidth="1"/>
    <col min="2818" max="2818" width="11.85546875" style="48" customWidth="1"/>
    <col min="2819" max="2819" width="1" style="48" customWidth="1"/>
    <col min="2820" max="2820" width="12.7109375" style="48" customWidth="1"/>
    <col min="2821" max="2821" width="1" style="48" customWidth="1"/>
    <col min="2822" max="2822" width="13.85546875" style="48" customWidth="1"/>
    <col min="2823" max="3070" width="9.140625" style="48"/>
    <col min="3071" max="3071" width="48.140625" style="48" customWidth="1"/>
    <col min="3072" max="3072" width="8.5703125" style="48" customWidth="1"/>
    <col min="3073" max="3073" width="1" style="48" customWidth="1"/>
    <col min="3074" max="3074" width="11.85546875" style="48" customWidth="1"/>
    <col min="3075" max="3075" width="1" style="48" customWidth="1"/>
    <col min="3076" max="3076" width="12.7109375" style="48" customWidth="1"/>
    <col min="3077" max="3077" width="1" style="48" customWidth="1"/>
    <col min="3078" max="3078" width="13.85546875" style="48" customWidth="1"/>
    <col min="3079" max="3326" width="9.140625" style="48"/>
    <col min="3327" max="3327" width="48.140625" style="48" customWidth="1"/>
    <col min="3328" max="3328" width="8.5703125" style="48" customWidth="1"/>
    <col min="3329" max="3329" width="1" style="48" customWidth="1"/>
    <col min="3330" max="3330" width="11.85546875" style="48" customWidth="1"/>
    <col min="3331" max="3331" width="1" style="48" customWidth="1"/>
    <col min="3332" max="3332" width="12.7109375" style="48" customWidth="1"/>
    <col min="3333" max="3333" width="1" style="48" customWidth="1"/>
    <col min="3334" max="3334" width="13.85546875" style="48" customWidth="1"/>
    <col min="3335" max="3582" width="9.140625" style="48"/>
    <col min="3583" max="3583" width="48.140625" style="48" customWidth="1"/>
    <col min="3584" max="3584" width="8.5703125" style="48" customWidth="1"/>
    <col min="3585" max="3585" width="1" style="48" customWidth="1"/>
    <col min="3586" max="3586" width="11.85546875" style="48" customWidth="1"/>
    <col min="3587" max="3587" width="1" style="48" customWidth="1"/>
    <col min="3588" max="3588" width="12.7109375" style="48" customWidth="1"/>
    <col min="3589" max="3589" width="1" style="48" customWidth="1"/>
    <col min="3590" max="3590" width="13.85546875" style="48" customWidth="1"/>
    <col min="3591" max="3838" width="9.140625" style="48"/>
    <col min="3839" max="3839" width="48.140625" style="48" customWidth="1"/>
    <col min="3840" max="3840" width="8.5703125" style="48" customWidth="1"/>
    <col min="3841" max="3841" width="1" style="48" customWidth="1"/>
    <col min="3842" max="3842" width="11.85546875" style="48" customWidth="1"/>
    <col min="3843" max="3843" width="1" style="48" customWidth="1"/>
    <col min="3844" max="3844" width="12.7109375" style="48" customWidth="1"/>
    <col min="3845" max="3845" width="1" style="48" customWidth="1"/>
    <col min="3846" max="3846" width="13.85546875" style="48" customWidth="1"/>
    <col min="3847" max="4094" width="9.140625" style="48"/>
    <col min="4095" max="4095" width="48.140625" style="48" customWidth="1"/>
    <col min="4096" max="4096" width="8.5703125" style="48" customWidth="1"/>
    <col min="4097" max="4097" width="1" style="48" customWidth="1"/>
    <col min="4098" max="4098" width="11.85546875" style="48" customWidth="1"/>
    <col min="4099" max="4099" width="1" style="48" customWidth="1"/>
    <col min="4100" max="4100" width="12.7109375" style="48" customWidth="1"/>
    <col min="4101" max="4101" width="1" style="48" customWidth="1"/>
    <col min="4102" max="4102" width="13.85546875" style="48" customWidth="1"/>
    <col min="4103" max="4350" width="9.140625" style="48"/>
    <col min="4351" max="4351" width="48.140625" style="48" customWidth="1"/>
    <col min="4352" max="4352" width="8.5703125" style="48" customWidth="1"/>
    <col min="4353" max="4353" width="1" style="48" customWidth="1"/>
    <col min="4354" max="4354" width="11.85546875" style="48" customWidth="1"/>
    <col min="4355" max="4355" width="1" style="48" customWidth="1"/>
    <col min="4356" max="4356" width="12.7109375" style="48" customWidth="1"/>
    <col min="4357" max="4357" width="1" style="48" customWidth="1"/>
    <col min="4358" max="4358" width="13.85546875" style="48" customWidth="1"/>
    <col min="4359" max="4606" width="9.140625" style="48"/>
    <col min="4607" max="4607" width="48.140625" style="48" customWidth="1"/>
    <col min="4608" max="4608" width="8.5703125" style="48" customWidth="1"/>
    <col min="4609" max="4609" width="1" style="48" customWidth="1"/>
    <col min="4610" max="4610" width="11.85546875" style="48" customWidth="1"/>
    <col min="4611" max="4611" width="1" style="48" customWidth="1"/>
    <col min="4612" max="4612" width="12.7109375" style="48" customWidth="1"/>
    <col min="4613" max="4613" width="1" style="48" customWidth="1"/>
    <col min="4614" max="4614" width="13.85546875" style="48" customWidth="1"/>
    <col min="4615" max="4862" width="9.140625" style="48"/>
    <col min="4863" max="4863" width="48.140625" style="48" customWidth="1"/>
    <col min="4864" max="4864" width="8.5703125" style="48" customWidth="1"/>
    <col min="4865" max="4865" width="1" style="48" customWidth="1"/>
    <col min="4866" max="4866" width="11.85546875" style="48" customWidth="1"/>
    <col min="4867" max="4867" width="1" style="48" customWidth="1"/>
    <col min="4868" max="4868" width="12.7109375" style="48" customWidth="1"/>
    <col min="4869" max="4869" width="1" style="48" customWidth="1"/>
    <col min="4870" max="4870" width="13.85546875" style="48" customWidth="1"/>
    <col min="4871" max="5118" width="9.140625" style="48"/>
    <col min="5119" max="5119" width="48.140625" style="48" customWidth="1"/>
    <col min="5120" max="5120" width="8.5703125" style="48" customWidth="1"/>
    <col min="5121" max="5121" width="1" style="48" customWidth="1"/>
    <col min="5122" max="5122" width="11.85546875" style="48" customWidth="1"/>
    <col min="5123" max="5123" width="1" style="48" customWidth="1"/>
    <col min="5124" max="5124" width="12.7109375" style="48" customWidth="1"/>
    <col min="5125" max="5125" width="1" style="48" customWidth="1"/>
    <col min="5126" max="5126" width="13.85546875" style="48" customWidth="1"/>
    <col min="5127" max="5374" width="9.140625" style="48"/>
    <col min="5375" max="5375" width="48.140625" style="48" customWidth="1"/>
    <col min="5376" max="5376" width="8.5703125" style="48" customWidth="1"/>
    <col min="5377" max="5377" width="1" style="48" customWidth="1"/>
    <col min="5378" max="5378" width="11.85546875" style="48" customWidth="1"/>
    <col min="5379" max="5379" width="1" style="48" customWidth="1"/>
    <col min="5380" max="5380" width="12.7109375" style="48" customWidth="1"/>
    <col min="5381" max="5381" width="1" style="48" customWidth="1"/>
    <col min="5382" max="5382" width="13.85546875" style="48" customWidth="1"/>
    <col min="5383" max="5630" width="9.140625" style="48"/>
    <col min="5631" max="5631" width="48.140625" style="48" customWidth="1"/>
    <col min="5632" max="5632" width="8.5703125" style="48" customWidth="1"/>
    <col min="5633" max="5633" width="1" style="48" customWidth="1"/>
    <col min="5634" max="5634" width="11.85546875" style="48" customWidth="1"/>
    <col min="5635" max="5635" width="1" style="48" customWidth="1"/>
    <col min="5636" max="5636" width="12.7109375" style="48" customWidth="1"/>
    <col min="5637" max="5637" width="1" style="48" customWidth="1"/>
    <col min="5638" max="5638" width="13.85546875" style="48" customWidth="1"/>
    <col min="5639" max="5886" width="9.140625" style="48"/>
    <col min="5887" max="5887" width="48.140625" style="48" customWidth="1"/>
    <col min="5888" max="5888" width="8.5703125" style="48" customWidth="1"/>
    <col min="5889" max="5889" width="1" style="48" customWidth="1"/>
    <col min="5890" max="5890" width="11.85546875" style="48" customWidth="1"/>
    <col min="5891" max="5891" width="1" style="48" customWidth="1"/>
    <col min="5892" max="5892" width="12.7109375" style="48" customWidth="1"/>
    <col min="5893" max="5893" width="1" style="48" customWidth="1"/>
    <col min="5894" max="5894" width="13.85546875" style="48" customWidth="1"/>
    <col min="5895" max="6142" width="9.140625" style="48"/>
    <col min="6143" max="6143" width="48.140625" style="48" customWidth="1"/>
    <col min="6144" max="6144" width="8.5703125" style="48" customWidth="1"/>
    <col min="6145" max="6145" width="1" style="48" customWidth="1"/>
    <col min="6146" max="6146" width="11.85546875" style="48" customWidth="1"/>
    <col min="6147" max="6147" width="1" style="48" customWidth="1"/>
    <col min="6148" max="6148" width="12.7109375" style="48" customWidth="1"/>
    <col min="6149" max="6149" width="1" style="48" customWidth="1"/>
    <col min="6150" max="6150" width="13.85546875" style="48" customWidth="1"/>
    <col min="6151" max="6398" width="9.140625" style="48"/>
    <col min="6399" max="6399" width="48.140625" style="48" customWidth="1"/>
    <col min="6400" max="6400" width="8.5703125" style="48" customWidth="1"/>
    <col min="6401" max="6401" width="1" style="48" customWidth="1"/>
    <col min="6402" max="6402" width="11.85546875" style="48" customWidth="1"/>
    <col min="6403" max="6403" width="1" style="48" customWidth="1"/>
    <col min="6404" max="6404" width="12.7109375" style="48" customWidth="1"/>
    <col min="6405" max="6405" width="1" style="48" customWidth="1"/>
    <col min="6406" max="6406" width="13.85546875" style="48" customWidth="1"/>
    <col min="6407" max="6654" width="9.140625" style="48"/>
    <col min="6655" max="6655" width="48.140625" style="48" customWidth="1"/>
    <col min="6656" max="6656" width="8.5703125" style="48" customWidth="1"/>
    <col min="6657" max="6657" width="1" style="48" customWidth="1"/>
    <col min="6658" max="6658" width="11.85546875" style="48" customWidth="1"/>
    <col min="6659" max="6659" width="1" style="48" customWidth="1"/>
    <col min="6660" max="6660" width="12.7109375" style="48" customWidth="1"/>
    <col min="6661" max="6661" width="1" style="48" customWidth="1"/>
    <col min="6662" max="6662" width="13.85546875" style="48" customWidth="1"/>
    <col min="6663" max="6910" width="9.140625" style="48"/>
    <col min="6911" max="6911" width="48.140625" style="48" customWidth="1"/>
    <col min="6912" max="6912" width="8.5703125" style="48" customWidth="1"/>
    <col min="6913" max="6913" width="1" style="48" customWidth="1"/>
    <col min="6914" max="6914" width="11.85546875" style="48" customWidth="1"/>
    <col min="6915" max="6915" width="1" style="48" customWidth="1"/>
    <col min="6916" max="6916" width="12.7109375" style="48" customWidth="1"/>
    <col min="6917" max="6917" width="1" style="48" customWidth="1"/>
    <col min="6918" max="6918" width="13.85546875" style="48" customWidth="1"/>
    <col min="6919" max="7166" width="9.140625" style="48"/>
    <col min="7167" max="7167" width="48.140625" style="48" customWidth="1"/>
    <col min="7168" max="7168" width="8.5703125" style="48" customWidth="1"/>
    <col min="7169" max="7169" width="1" style="48" customWidth="1"/>
    <col min="7170" max="7170" width="11.85546875" style="48" customWidth="1"/>
    <col min="7171" max="7171" width="1" style="48" customWidth="1"/>
    <col min="7172" max="7172" width="12.7109375" style="48" customWidth="1"/>
    <col min="7173" max="7173" width="1" style="48" customWidth="1"/>
    <col min="7174" max="7174" width="13.85546875" style="48" customWidth="1"/>
    <col min="7175" max="7422" width="9.140625" style="48"/>
    <col min="7423" max="7423" width="48.140625" style="48" customWidth="1"/>
    <col min="7424" max="7424" width="8.5703125" style="48" customWidth="1"/>
    <col min="7425" max="7425" width="1" style="48" customWidth="1"/>
    <col min="7426" max="7426" width="11.85546875" style="48" customWidth="1"/>
    <col min="7427" max="7427" width="1" style="48" customWidth="1"/>
    <col min="7428" max="7428" width="12.7109375" style="48" customWidth="1"/>
    <col min="7429" max="7429" width="1" style="48" customWidth="1"/>
    <col min="7430" max="7430" width="13.85546875" style="48" customWidth="1"/>
    <col min="7431" max="7678" width="9.140625" style="48"/>
    <col min="7679" max="7679" width="48.140625" style="48" customWidth="1"/>
    <col min="7680" max="7680" width="8.5703125" style="48" customWidth="1"/>
    <col min="7681" max="7681" width="1" style="48" customWidth="1"/>
    <col min="7682" max="7682" width="11.85546875" style="48" customWidth="1"/>
    <col min="7683" max="7683" width="1" style="48" customWidth="1"/>
    <col min="7684" max="7684" width="12.7109375" style="48" customWidth="1"/>
    <col min="7685" max="7685" width="1" style="48" customWidth="1"/>
    <col min="7686" max="7686" width="13.85546875" style="48" customWidth="1"/>
    <col min="7687" max="7934" width="9.140625" style="48"/>
    <col min="7935" max="7935" width="48.140625" style="48" customWidth="1"/>
    <col min="7936" max="7936" width="8.5703125" style="48" customWidth="1"/>
    <col min="7937" max="7937" width="1" style="48" customWidth="1"/>
    <col min="7938" max="7938" width="11.85546875" style="48" customWidth="1"/>
    <col min="7939" max="7939" width="1" style="48" customWidth="1"/>
    <col min="7940" max="7940" width="12.7109375" style="48" customWidth="1"/>
    <col min="7941" max="7941" width="1" style="48" customWidth="1"/>
    <col min="7942" max="7942" width="13.85546875" style="48" customWidth="1"/>
    <col min="7943" max="8190" width="9.140625" style="48"/>
    <col min="8191" max="8191" width="48.140625" style="48" customWidth="1"/>
    <col min="8192" max="8192" width="8.5703125" style="48" customWidth="1"/>
    <col min="8193" max="8193" width="1" style="48" customWidth="1"/>
    <col min="8194" max="8194" width="11.85546875" style="48" customWidth="1"/>
    <col min="8195" max="8195" width="1" style="48" customWidth="1"/>
    <col min="8196" max="8196" width="12.7109375" style="48" customWidth="1"/>
    <col min="8197" max="8197" width="1" style="48" customWidth="1"/>
    <col min="8198" max="8198" width="13.85546875" style="48" customWidth="1"/>
    <col min="8199" max="8446" width="9.140625" style="48"/>
    <col min="8447" max="8447" width="48.140625" style="48" customWidth="1"/>
    <col min="8448" max="8448" width="8.5703125" style="48" customWidth="1"/>
    <col min="8449" max="8449" width="1" style="48" customWidth="1"/>
    <col min="8450" max="8450" width="11.85546875" style="48" customWidth="1"/>
    <col min="8451" max="8451" width="1" style="48" customWidth="1"/>
    <col min="8452" max="8452" width="12.7109375" style="48" customWidth="1"/>
    <col min="8453" max="8453" width="1" style="48" customWidth="1"/>
    <col min="8454" max="8454" width="13.85546875" style="48" customWidth="1"/>
    <col min="8455" max="8702" width="9.140625" style="48"/>
    <col min="8703" max="8703" width="48.140625" style="48" customWidth="1"/>
    <col min="8704" max="8704" width="8.5703125" style="48" customWidth="1"/>
    <col min="8705" max="8705" width="1" style="48" customWidth="1"/>
    <col min="8706" max="8706" width="11.85546875" style="48" customWidth="1"/>
    <col min="8707" max="8707" width="1" style="48" customWidth="1"/>
    <col min="8708" max="8708" width="12.7109375" style="48" customWidth="1"/>
    <col min="8709" max="8709" width="1" style="48" customWidth="1"/>
    <col min="8710" max="8710" width="13.85546875" style="48" customWidth="1"/>
    <col min="8711" max="8958" width="9.140625" style="48"/>
    <col min="8959" max="8959" width="48.140625" style="48" customWidth="1"/>
    <col min="8960" max="8960" width="8.5703125" style="48" customWidth="1"/>
    <col min="8961" max="8961" width="1" style="48" customWidth="1"/>
    <col min="8962" max="8962" width="11.85546875" style="48" customWidth="1"/>
    <col min="8963" max="8963" width="1" style="48" customWidth="1"/>
    <col min="8964" max="8964" width="12.7109375" style="48" customWidth="1"/>
    <col min="8965" max="8965" width="1" style="48" customWidth="1"/>
    <col min="8966" max="8966" width="13.85546875" style="48" customWidth="1"/>
    <col min="8967" max="9214" width="9.140625" style="48"/>
    <col min="9215" max="9215" width="48.140625" style="48" customWidth="1"/>
    <col min="9216" max="9216" width="8.5703125" style="48" customWidth="1"/>
    <col min="9217" max="9217" width="1" style="48" customWidth="1"/>
    <col min="9218" max="9218" width="11.85546875" style="48" customWidth="1"/>
    <col min="9219" max="9219" width="1" style="48" customWidth="1"/>
    <col min="9220" max="9220" width="12.7109375" style="48" customWidth="1"/>
    <col min="9221" max="9221" width="1" style="48" customWidth="1"/>
    <col min="9222" max="9222" width="13.85546875" style="48" customWidth="1"/>
    <col min="9223" max="9470" width="9.140625" style="48"/>
    <col min="9471" max="9471" width="48.140625" style="48" customWidth="1"/>
    <col min="9472" max="9472" width="8.5703125" style="48" customWidth="1"/>
    <col min="9473" max="9473" width="1" style="48" customWidth="1"/>
    <col min="9474" max="9474" width="11.85546875" style="48" customWidth="1"/>
    <col min="9475" max="9475" width="1" style="48" customWidth="1"/>
    <col min="9476" max="9476" width="12.7109375" style="48" customWidth="1"/>
    <col min="9477" max="9477" width="1" style="48" customWidth="1"/>
    <col min="9478" max="9478" width="13.85546875" style="48" customWidth="1"/>
    <col min="9479" max="9726" width="9.140625" style="48"/>
    <col min="9727" max="9727" width="48.140625" style="48" customWidth="1"/>
    <col min="9728" max="9728" width="8.5703125" style="48" customWidth="1"/>
    <col min="9729" max="9729" width="1" style="48" customWidth="1"/>
    <col min="9730" max="9730" width="11.85546875" style="48" customWidth="1"/>
    <col min="9731" max="9731" width="1" style="48" customWidth="1"/>
    <col min="9732" max="9732" width="12.7109375" style="48" customWidth="1"/>
    <col min="9733" max="9733" width="1" style="48" customWidth="1"/>
    <col min="9734" max="9734" width="13.85546875" style="48" customWidth="1"/>
    <col min="9735" max="9982" width="9.140625" style="48"/>
    <col min="9983" max="9983" width="48.140625" style="48" customWidth="1"/>
    <col min="9984" max="9984" width="8.5703125" style="48" customWidth="1"/>
    <col min="9985" max="9985" width="1" style="48" customWidth="1"/>
    <col min="9986" max="9986" width="11.85546875" style="48" customWidth="1"/>
    <col min="9987" max="9987" width="1" style="48" customWidth="1"/>
    <col min="9988" max="9988" width="12.7109375" style="48" customWidth="1"/>
    <col min="9989" max="9989" width="1" style="48" customWidth="1"/>
    <col min="9990" max="9990" width="13.85546875" style="48" customWidth="1"/>
    <col min="9991" max="10238" width="9.140625" style="48"/>
    <col min="10239" max="10239" width="48.140625" style="48" customWidth="1"/>
    <col min="10240" max="10240" width="8.5703125" style="48" customWidth="1"/>
    <col min="10241" max="10241" width="1" style="48" customWidth="1"/>
    <col min="10242" max="10242" width="11.85546875" style="48" customWidth="1"/>
    <col min="10243" max="10243" width="1" style="48" customWidth="1"/>
    <col min="10244" max="10244" width="12.7109375" style="48" customWidth="1"/>
    <col min="10245" max="10245" width="1" style="48" customWidth="1"/>
    <col min="10246" max="10246" width="13.85546875" style="48" customWidth="1"/>
    <col min="10247" max="10494" width="9.140625" style="48"/>
    <col min="10495" max="10495" width="48.140625" style="48" customWidth="1"/>
    <col min="10496" max="10496" width="8.5703125" style="48" customWidth="1"/>
    <col min="10497" max="10497" width="1" style="48" customWidth="1"/>
    <col min="10498" max="10498" width="11.85546875" style="48" customWidth="1"/>
    <col min="10499" max="10499" width="1" style="48" customWidth="1"/>
    <col min="10500" max="10500" width="12.7109375" style="48" customWidth="1"/>
    <col min="10501" max="10501" width="1" style="48" customWidth="1"/>
    <col min="10502" max="10502" width="13.85546875" style="48" customWidth="1"/>
    <col min="10503" max="10750" width="9.140625" style="48"/>
    <col min="10751" max="10751" width="48.140625" style="48" customWidth="1"/>
    <col min="10752" max="10752" width="8.5703125" style="48" customWidth="1"/>
    <col min="10753" max="10753" width="1" style="48" customWidth="1"/>
    <col min="10754" max="10754" width="11.85546875" style="48" customWidth="1"/>
    <col min="10755" max="10755" width="1" style="48" customWidth="1"/>
    <col min="10756" max="10756" width="12.7109375" style="48" customWidth="1"/>
    <col min="10757" max="10757" width="1" style="48" customWidth="1"/>
    <col min="10758" max="10758" width="13.85546875" style="48" customWidth="1"/>
    <col min="10759" max="11006" width="9.140625" style="48"/>
    <col min="11007" max="11007" width="48.140625" style="48" customWidth="1"/>
    <col min="11008" max="11008" width="8.5703125" style="48" customWidth="1"/>
    <col min="11009" max="11009" width="1" style="48" customWidth="1"/>
    <col min="11010" max="11010" width="11.85546875" style="48" customWidth="1"/>
    <col min="11011" max="11011" width="1" style="48" customWidth="1"/>
    <col min="11012" max="11012" width="12.7109375" style="48" customWidth="1"/>
    <col min="11013" max="11013" width="1" style="48" customWidth="1"/>
    <col min="11014" max="11014" width="13.85546875" style="48" customWidth="1"/>
    <col min="11015" max="11262" width="9.140625" style="48"/>
    <col min="11263" max="11263" width="48.140625" style="48" customWidth="1"/>
    <col min="11264" max="11264" width="8.5703125" style="48" customWidth="1"/>
    <col min="11265" max="11265" width="1" style="48" customWidth="1"/>
    <col min="11266" max="11266" width="11.85546875" style="48" customWidth="1"/>
    <col min="11267" max="11267" width="1" style="48" customWidth="1"/>
    <col min="11268" max="11268" width="12.7109375" style="48" customWidth="1"/>
    <col min="11269" max="11269" width="1" style="48" customWidth="1"/>
    <col min="11270" max="11270" width="13.85546875" style="48" customWidth="1"/>
    <col min="11271" max="11518" width="9.140625" style="48"/>
    <col min="11519" max="11519" width="48.140625" style="48" customWidth="1"/>
    <col min="11520" max="11520" width="8.5703125" style="48" customWidth="1"/>
    <col min="11521" max="11521" width="1" style="48" customWidth="1"/>
    <col min="11522" max="11522" width="11.85546875" style="48" customWidth="1"/>
    <col min="11523" max="11523" width="1" style="48" customWidth="1"/>
    <col min="11524" max="11524" width="12.7109375" style="48" customWidth="1"/>
    <col min="11525" max="11525" width="1" style="48" customWidth="1"/>
    <col min="11526" max="11526" width="13.85546875" style="48" customWidth="1"/>
    <col min="11527" max="11774" width="9.140625" style="48"/>
    <col min="11775" max="11775" width="48.140625" style="48" customWidth="1"/>
    <col min="11776" max="11776" width="8.5703125" style="48" customWidth="1"/>
    <col min="11777" max="11777" width="1" style="48" customWidth="1"/>
    <col min="11778" max="11778" width="11.85546875" style="48" customWidth="1"/>
    <col min="11779" max="11779" width="1" style="48" customWidth="1"/>
    <col min="11780" max="11780" width="12.7109375" style="48" customWidth="1"/>
    <col min="11781" max="11781" width="1" style="48" customWidth="1"/>
    <col min="11782" max="11782" width="13.85546875" style="48" customWidth="1"/>
    <col min="11783" max="12030" width="9.140625" style="48"/>
    <col min="12031" max="12031" width="48.140625" style="48" customWidth="1"/>
    <col min="12032" max="12032" width="8.5703125" style="48" customWidth="1"/>
    <col min="12033" max="12033" width="1" style="48" customWidth="1"/>
    <col min="12034" max="12034" width="11.85546875" style="48" customWidth="1"/>
    <col min="12035" max="12035" width="1" style="48" customWidth="1"/>
    <col min="12036" max="12036" width="12.7109375" style="48" customWidth="1"/>
    <col min="12037" max="12037" width="1" style="48" customWidth="1"/>
    <col min="12038" max="12038" width="13.85546875" style="48" customWidth="1"/>
    <col min="12039" max="12286" width="9.140625" style="48"/>
    <col min="12287" max="12287" width="48.140625" style="48" customWidth="1"/>
    <col min="12288" max="12288" width="8.5703125" style="48" customWidth="1"/>
    <col min="12289" max="12289" width="1" style="48" customWidth="1"/>
    <col min="12290" max="12290" width="11.85546875" style="48" customWidth="1"/>
    <col min="12291" max="12291" width="1" style="48" customWidth="1"/>
    <col min="12292" max="12292" width="12.7109375" style="48" customWidth="1"/>
    <col min="12293" max="12293" width="1" style="48" customWidth="1"/>
    <col min="12294" max="12294" width="13.85546875" style="48" customWidth="1"/>
    <col min="12295" max="12542" width="9.140625" style="48"/>
    <col min="12543" max="12543" width="48.140625" style="48" customWidth="1"/>
    <col min="12544" max="12544" width="8.5703125" style="48" customWidth="1"/>
    <col min="12545" max="12545" width="1" style="48" customWidth="1"/>
    <col min="12546" max="12546" width="11.85546875" style="48" customWidth="1"/>
    <col min="12547" max="12547" width="1" style="48" customWidth="1"/>
    <col min="12548" max="12548" width="12.7109375" style="48" customWidth="1"/>
    <col min="12549" max="12549" width="1" style="48" customWidth="1"/>
    <col min="12550" max="12550" width="13.85546875" style="48" customWidth="1"/>
    <col min="12551" max="12798" width="9.140625" style="48"/>
    <col min="12799" max="12799" width="48.140625" style="48" customWidth="1"/>
    <col min="12800" max="12800" width="8.5703125" style="48" customWidth="1"/>
    <col min="12801" max="12801" width="1" style="48" customWidth="1"/>
    <col min="12802" max="12802" width="11.85546875" style="48" customWidth="1"/>
    <col min="12803" max="12803" width="1" style="48" customWidth="1"/>
    <col min="12804" max="12804" width="12.7109375" style="48" customWidth="1"/>
    <col min="12805" max="12805" width="1" style="48" customWidth="1"/>
    <col min="12806" max="12806" width="13.85546875" style="48" customWidth="1"/>
    <col min="12807" max="13054" width="9.140625" style="48"/>
    <col min="13055" max="13055" width="48.140625" style="48" customWidth="1"/>
    <col min="13056" max="13056" width="8.5703125" style="48" customWidth="1"/>
    <col min="13057" max="13057" width="1" style="48" customWidth="1"/>
    <col min="13058" max="13058" width="11.85546875" style="48" customWidth="1"/>
    <col min="13059" max="13059" width="1" style="48" customWidth="1"/>
    <col min="13060" max="13060" width="12.7109375" style="48" customWidth="1"/>
    <col min="13061" max="13061" width="1" style="48" customWidth="1"/>
    <col min="13062" max="13062" width="13.85546875" style="48" customWidth="1"/>
    <col min="13063" max="13310" width="9.140625" style="48"/>
    <col min="13311" max="13311" width="48.140625" style="48" customWidth="1"/>
    <col min="13312" max="13312" width="8.5703125" style="48" customWidth="1"/>
    <col min="13313" max="13313" width="1" style="48" customWidth="1"/>
    <col min="13314" max="13314" width="11.85546875" style="48" customWidth="1"/>
    <col min="13315" max="13315" width="1" style="48" customWidth="1"/>
    <col min="13316" max="13316" width="12.7109375" style="48" customWidth="1"/>
    <col min="13317" max="13317" width="1" style="48" customWidth="1"/>
    <col min="13318" max="13318" width="13.85546875" style="48" customWidth="1"/>
    <col min="13319" max="13566" width="9.140625" style="48"/>
    <col min="13567" max="13567" width="48.140625" style="48" customWidth="1"/>
    <col min="13568" max="13568" width="8.5703125" style="48" customWidth="1"/>
    <col min="13569" max="13569" width="1" style="48" customWidth="1"/>
    <col min="13570" max="13570" width="11.85546875" style="48" customWidth="1"/>
    <col min="13571" max="13571" width="1" style="48" customWidth="1"/>
    <col min="13572" max="13572" width="12.7109375" style="48" customWidth="1"/>
    <col min="13573" max="13573" width="1" style="48" customWidth="1"/>
    <col min="13574" max="13574" width="13.85546875" style="48" customWidth="1"/>
    <col min="13575" max="13822" width="9.140625" style="48"/>
    <col min="13823" max="13823" width="48.140625" style="48" customWidth="1"/>
    <col min="13824" max="13824" width="8.5703125" style="48" customWidth="1"/>
    <col min="13825" max="13825" width="1" style="48" customWidth="1"/>
    <col min="13826" max="13826" width="11.85546875" style="48" customWidth="1"/>
    <col min="13827" max="13827" width="1" style="48" customWidth="1"/>
    <col min="13828" max="13828" width="12.7109375" style="48" customWidth="1"/>
    <col min="13829" max="13829" width="1" style="48" customWidth="1"/>
    <col min="13830" max="13830" width="13.85546875" style="48" customWidth="1"/>
    <col min="13831" max="14078" width="9.140625" style="48"/>
    <col min="14079" max="14079" width="48.140625" style="48" customWidth="1"/>
    <col min="14080" max="14080" width="8.5703125" style="48" customWidth="1"/>
    <col min="14081" max="14081" width="1" style="48" customWidth="1"/>
    <col min="14082" max="14082" width="11.85546875" style="48" customWidth="1"/>
    <col min="14083" max="14083" width="1" style="48" customWidth="1"/>
    <col min="14084" max="14084" width="12.7109375" style="48" customWidth="1"/>
    <col min="14085" max="14085" width="1" style="48" customWidth="1"/>
    <col min="14086" max="14086" width="13.85546875" style="48" customWidth="1"/>
    <col min="14087" max="14334" width="9.140625" style="48"/>
    <col min="14335" max="14335" width="48.140625" style="48" customWidth="1"/>
    <col min="14336" max="14336" width="8.5703125" style="48" customWidth="1"/>
    <col min="14337" max="14337" width="1" style="48" customWidth="1"/>
    <col min="14338" max="14338" width="11.85546875" style="48" customWidth="1"/>
    <col min="14339" max="14339" width="1" style="48" customWidth="1"/>
    <col min="14340" max="14340" width="12.7109375" style="48" customWidth="1"/>
    <col min="14341" max="14341" width="1" style="48" customWidth="1"/>
    <col min="14342" max="14342" width="13.85546875" style="48" customWidth="1"/>
    <col min="14343" max="14590" width="9.140625" style="48"/>
    <col min="14591" max="14591" width="48.140625" style="48" customWidth="1"/>
    <col min="14592" max="14592" width="8.5703125" style="48" customWidth="1"/>
    <col min="14593" max="14593" width="1" style="48" customWidth="1"/>
    <col min="14594" max="14594" width="11.85546875" style="48" customWidth="1"/>
    <col min="14595" max="14595" width="1" style="48" customWidth="1"/>
    <col min="14596" max="14596" width="12.7109375" style="48" customWidth="1"/>
    <col min="14597" max="14597" width="1" style="48" customWidth="1"/>
    <col min="14598" max="14598" width="13.85546875" style="48" customWidth="1"/>
    <col min="14599" max="14846" width="9.140625" style="48"/>
    <col min="14847" max="14847" width="48.140625" style="48" customWidth="1"/>
    <col min="14848" max="14848" width="8.5703125" style="48" customWidth="1"/>
    <col min="14849" max="14849" width="1" style="48" customWidth="1"/>
    <col min="14850" max="14850" width="11.85546875" style="48" customWidth="1"/>
    <col min="14851" max="14851" width="1" style="48" customWidth="1"/>
    <col min="14852" max="14852" width="12.7109375" style="48" customWidth="1"/>
    <col min="14853" max="14853" width="1" style="48" customWidth="1"/>
    <col min="14854" max="14854" width="13.85546875" style="48" customWidth="1"/>
    <col min="14855" max="15102" width="9.140625" style="48"/>
    <col min="15103" max="15103" width="48.140625" style="48" customWidth="1"/>
    <col min="15104" max="15104" width="8.5703125" style="48" customWidth="1"/>
    <col min="15105" max="15105" width="1" style="48" customWidth="1"/>
    <col min="15106" max="15106" width="11.85546875" style="48" customWidth="1"/>
    <col min="15107" max="15107" width="1" style="48" customWidth="1"/>
    <col min="15108" max="15108" width="12.7109375" style="48" customWidth="1"/>
    <col min="15109" max="15109" width="1" style="48" customWidth="1"/>
    <col min="15110" max="15110" width="13.85546875" style="48" customWidth="1"/>
    <col min="15111" max="15358" width="9.140625" style="48"/>
    <col min="15359" max="15359" width="48.140625" style="48" customWidth="1"/>
    <col min="15360" max="15360" width="8.5703125" style="48" customWidth="1"/>
    <col min="15361" max="15361" width="1" style="48" customWidth="1"/>
    <col min="15362" max="15362" width="11.85546875" style="48" customWidth="1"/>
    <col min="15363" max="15363" width="1" style="48" customWidth="1"/>
    <col min="15364" max="15364" width="12.7109375" style="48" customWidth="1"/>
    <col min="15365" max="15365" width="1" style="48" customWidth="1"/>
    <col min="15366" max="15366" width="13.85546875" style="48" customWidth="1"/>
    <col min="15367" max="15614" width="9.140625" style="48"/>
    <col min="15615" max="15615" width="48.140625" style="48" customWidth="1"/>
    <col min="15616" max="15616" width="8.5703125" style="48" customWidth="1"/>
    <col min="15617" max="15617" width="1" style="48" customWidth="1"/>
    <col min="15618" max="15618" width="11.85546875" style="48" customWidth="1"/>
    <col min="15619" max="15619" width="1" style="48" customWidth="1"/>
    <col min="15620" max="15620" width="12.7109375" style="48" customWidth="1"/>
    <col min="15621" max="15621" width="1" style="48" customWidth="1"/>
    <col min="15622" max="15622" width="13.85546875" style="48" customWidth="1"/>
    <col min="15623" max="15870" width="9.140625" style="48"/>
    <col min="15871" max="15871" width="48.140625" style="48" customWidth="1"/>
    <col min="15872" max="15872" width="8.5703125" style="48" customWidth="1"/>
    <col min="15873" max="15873" width="1" style="48" customWidth="1"/>
    <col min="15874" max="15874" width="11.85546875" style="48" customWidth="1"/>
    <col min="15875" max="15875" width="1" style="48" customWidth="1"/>
    <col min="15876" max="15876" width="12.7109375" style="48" customWidth="1"/>
    <col min="15877" max="15877" width="1" style="48" customWidth="1"/>
    <col min="15878" max="15878" width="13.85546875" style="48" customWidth="1"/>
    <col min="15879" max="16126" width="9.140625" style="48"/>
    <col min="16127" max="16127" width="48.140625" style="48" customWidth="1"/>
    <col min="16128" max="16128" width="8.5703125" style="48" customWidth="1"/>
    <col min="16129" max="16129" width="1" style="48" customWidth="1"/>
    <col min="16130" max="16130" width="11.85546875" style="48" customWidth="1"/>
    <col min="16131" max="16131" width="1" style="48" customWidth="1"/>
    <col min="16132" max="16132" width="12.7109375" style="48" customWidth="1"/>
    <col min="16133" max="16133" width="1" style="48" customWidth="1"/>
    <col min="16134" max="16134" width="13.85546875" style="48" customWidth="1"/>
    <col min="16135" max="16384" width="9.140625" style="48"/>
  </cols>
  <sheetData>
    <row r="1" spans="1:12" ht="21.75" customHeight="1">
      <c r="A1" s="47" t="s">
        <v>76</v>
      </c>
      <c r="B1" s="47"/>
    </row>
    <row r="2" spans="1:12" ht="21.75" customHeight="1">
      <c r="A2" s="47" t="s">
        <v>112</v>
      </c>
      <c r="B2" s="47"/>
    </row>
    <row r="3" spans="1:12" ht="21.75" customHeight="1">
      <c r="A3" s="50" t="str">
        <f>'TH4(3M)'!A3</f>
        <v>สำหรับรอบระยะเวลาสามเดือนสิ้นสุดวันที่ 31 มีนาคม พ.ศ. 2567</v>
      </c>
      <c r="B3" s="50"/>
      <c r="C3" s="51"/>
      <c r="D3" s="52"/>
      <c r="E3" s="51"/>
      <c r="F3" s="51"/>
      <c r="G3" s="51"/>
      <c r="H3" s="52"/>
      <c r="I3" s="52"/>
      <c r="J3" s="52"/>
      <c r="K3" s="52"/>
      <c r="L3" s="52"/>
    </row>
    <row r="5" spans="1:12" s="78" customFormat="1" ht="21.75" customHeight="1">
      <c r="D5" s="203" t="s">
        <v>58</v>
      </c>
      <c r="E5" s="203"/>
      <c r="F5" s="203"/>
      <c r="G5" s="203"/>
      <c r="H5" s="203"/>
      <c r="I5" s="203"/>
      <c r="J5" s="203"/>
      <c r="K5" s="203"/>
      <c r="L5" s="203"/>
    </row>
    <row r="6" spans="1:12" s="78" customFormat="1" ht="21.75" customHeight="1">
      <c r="D6" s="81"/>
      <c r="E6" s="81"/>
      <c r="F6" s="81"/>
      <c r="G6" s="81"/>
      <c r="H6" s="204" t="s">
        <v>61</v>
      </c>
      <c r="I6" s="204"/>
      <c r="J6" s="204"/>
      <c r="K6" s="81"/>
      <c r="L6" s="81"/>
    </row>
    <row r="7" spans="1:12" s="78" customFormat="1" ht="21.75" customHeight="1">
      <c r="D7" s="79"/>
      <c r="H7" s="80" t="s">
        <v>63</v>
      </c>
      <c r="I7" s="81"/>
      <c r="J7" s="81"/>
      <c r="K7" s="79"/>
      <c r="L7" s="79"/>
    </row>
    <row r="8" spans="1:12" s="78" customFormat="1" ht="21.75" customHeight="1">
      <c r="A8" s="82"/>
      <c r="B8" s="82"/>
      <c r="C8" s="83"/>
      <c r="D8" s="80" t="s">
        <v>34</v>
      </c>
      <c r="E8" s="83"/>
      <c r="F8" s="80" t="s">
        <v>90</v>
      </c>
      <c r="G8" s="83"/>
      <c r="H8" s="84" t="s">
        <v>64</v>
      </c>
      <c r="I8" s="85"/>
      <c r="J8" s="80"/>
      <c r="K8" s="80"/>
      <c r="L8" s="80" t="s">
        <v>35</v>
      </c>
    </row>
    <row r="9" spans="1:12" s="78" customFormat="1" ht="21.75" customHeight="1">
      <c r="A9" s="82"/>
      <c r="B9" s="82"/>
      <c r="C9" s="83"/>
      <c r="D9" s="80" t="s">
        <v>36</v>
      </c>
      <c r="E9" s="83"/>
      <c r="F9" s="80" t="s">
        <v>91</v>
      </c>
      <c r="G9" s="83"/>
      <c r="H9" s="80" t="s">
        <v>65</v>
      </c>
      <c r="I9" s="85"/>
      <c r="J9" s="80" t="s">
        <v>37</v>
      </c>
      <c r="K9" s="80"/>
      <c r="L9" s="80" t="s">
        <v>19</v>
      </c>
    </row>
    <row r="10" spans="1:12" s="78" customFormat="1" ht="21.75" customHeight="1">
      <c r="A10" s="82"/>
      <c r="B10" s="82"/>
      <c r="C10" s="82"/>
      <c r="D10" s="86" t="s">
        <v>1</v>
      </c>
      <c r="E10" s="82"/>
      <c r="F10" s="86" t="s">
        <v>1</v>
      </c>
      <c r="G10" s="82"/>
      <c r="H10" s="86" t="s">
        <v>1</v>
      </c>
      <c r="I10" s="83"/>
      <c r="J10" s="86" t="s">
        <v>1</v>
      </c>
      <c r="K10" s="87"/>
      <c r="L10" s="86" t="s">
        <v>1</v>
      </c>
    </row>
    <row r="11" spans="1:12" s="78" customFormat="1" ht="21.75" customHeight="1">
      <c r="A11" s="82"/>
      <c r="B11" s="82"/>
      <c r="C11" s="87"/>
      <c r="D11" s="88"/>
      <c r="E11" s="87"/>
      <c r="F11" s="87"/>
      <c r="G11" s="87"/>
      <c r="H11" s="88"/>
      <c r="I11" s="88"/>
      <c r="J11" s="88"/>
      <c r="K11" s="88"/>
      <c r="L11" s="88"/>
    </row>
    <row r="12" spans="1:12" s="78" customFormat="1" ht="21.75" customHeight="1">
      <c r="A12" s="89" t="s">
        <v>87</v>
      </c>
      <c r="B12" s="89"/>
      <c r="C12" s="82"/>
      <c r="D12" s="79">
        <v>58000000</v>
      </c>
      <c r="E12" s="82"/>
      <c r="F12" s="79">
        <v>379967680</v>
      </c>
      <c r="G12" s="82"/>
      <c r="H12" s="79">
        <v>5800000</v>
      </c>
      <c r="I12" s="79"/>
      <c r="J12" s="79">
        <v>132567020</v>
      </c>
      <c r="K12" s="90"/>
      <c r="L12" s="90">
        <f>SUM(D12:J12)</f>
        <v>576334700</v>
      </c>
    </row>
    <row r="13" spans="1:12" s="78" customFormat="1" ht="21.75" customHeight="1">
      <c r="A13" s="89" t="s">
        <v>124</v>
      </c>
      <c r="B13" s="89"/>
      <c r="C13" s="82"/>
      <c r="K13" s="79"/>
      <c r="L13" s="79"/>
    </row>
    <row r="14" spans="1:12" s="78" customFormat="1" ht="21.75" customHeight="1">
      <c r="A14" s="78" t="s">
        <v>111</v>
      </c>
      <c r="C14" s="82"/>
      <c r="D14" s="91" t="s">
        <v>88</v>
      </c>
      <c r="E14" s="83"/>
      <c r="F14" s="91" t="s">
        <v>88</v>
      </c>
      <c r="G14" s="83"/>
      <c r="H14" s="91" t="s">
        <v>88</v>
      </c>
      <c r="I14" s="90"/>
      <c r="J14" s="91">
        <v>33653233</v>
      </c>
      <c r="K14" s="90"/>
      <c r="L14" s="91">
        <f>SUM(D14:J14)</f>
        <v>33653233</v>
      </c>
    </row>
    <row r="15" spans="1:12" s="78" customFormat="1" ht="6" customHeight="1">
      <c r="C15" s="87"/>
      <c r="D15" s="90"/>
      <c r="E15" s="87"/>
      <c r="F15" s="87"/>
      <c r="G15" s="87"/>
      <c r="H15" s="90"/>
      <c r="I15" s="90"/>
      <c r="J15" s="90"/>
      <c r="K15" s="90"/>
      <c r="L15" s="90"/>
    </row>
    <row r="16" spans="1:12" s="78" customFormat="1" ht="21.75" customHeight="1" thickBot="1">
      <c r="A16" s="89" t="s">
        <v>99</v>
      </c>
      <c r="B16" s="89"/>
      <c r="C16" s="82"/>
      <c r="D16" s="92">
        <f>SUM(D12:D14)</f>
        <v>58000000</v>
      </c>
      <c r="E16" s="82"/>
      <c r="F16" s="92">
        <f>SUM(F12:F14)</f>
        <v>379967680</v>
      </c>
      <c r="G16" s="82"/>
      <c r="H16" s="92">
        <f>SUM(H12:H14)</f>
        <v>5800000</v>
      </c>
      <c r="I16" s="90"/>
      <c r="J16" s="92">
        <f>SUM(J12:J14)</f>
        <v>166220253</v>
      </c>
      <c r="K16" s="90"/>
      <c r="L16" s="92">
        <f>SUM(L12:L14)</f>
        <v>609987933</v>
      </c>
    </row>
    <row r="17" spans="1:12" s="78" customFormat="1" ht="21.75" customHeight="1" thickTop="1">
      <c r="A17" s="82"/>
      <c r="D17" s="79"/>
      <c r="H17" s="79"/>
      <c r="I17" s="79"/>
      <c r="J17" s="79"/>
      <c r="K17" s="79"/>
      <c r="L17" s="79"/>
    </row>
    <row r="18" spans="1:12" s="78" customFormat="1" ht="21.75" customHeight="1">
      <c r="A18" s="89" t="s">
        <v>98</v>
      </c>
      <c r="B18" s="89"/>
      <c r="C18" s="82"/>
      <c r="D18" s="93">
        <v>115998900</v>
      </c>
      <c r="E18" s="82"/>
      <c r="F18" s="93">
        <v>379967680</v>
      </c>
      <c r="G18" s="82"/>
      <c r="H18" s="93">
        <v>11600000</v>
      </c>
      <c r="I18" s="90"/>
      <c r="J18" s="93">
        <v>109099273</v>
      </c>
      <c r="K18" s="90"/>
      <c r="L18" s="93">
        <f>SUM(D18:J18)</f>
        <v>616665853</v>
      </c>
    </row>
    <row r="19" spans="1:12" s="78" customFormat="1" ht="21.75" customHeight="1">
      <c r="A19" s="89" t="s">
        <v>124</v>
      </c>
      <c r="B19" s="89"/>
      <c r="C19" s="82"/>
      <c r="D19" s="93"/>
      <c r="E19" s="82"/>
      <c r="F19" s="93"/>
      <c r="G19" s="82"/>
      <c r="H19" s="93"/>
      <c r="I19" s="90"/>
      <c r="J19" s="93"/>
      <c r="K19" s="90"/>
      <c r="L19" s="93"/>
    </row>
    <row r="20" spans="1:12" s="78" customFormat="1" ht="21.75" customHeight="1">
      <c r="A20" s="78" t="s">
        <v>111</v>
      </c>
      <c r="B20" s="94"/>
      <c r="C20" s="82"/>
      <c r="D20" s="95" t="s">
        <v>88</v>
      </c>
      <c r="E20" s="82"/>
      <c r="F20" s="95" t="s">
        <v>88</v>
      </c>
      <c r="G20" s="82"/>
      <c r="H20" s="95" t="s">
        <v>88</v>
      </c>
      <c r="I20" s="90"/>
      <c r="J20" s="95">
        <f>+'TH4(3M)'!E30</f>
        <v>34621527</v>
      </c>
      <c r="K20" s="90"/>
      <c r="L20" s="95">
        <f>SUM(D20:J20)</f>
        <v>34621527</v>
      </c>
    </row>
    <row r="21" spans="1:12" s="78" customFormat="1" ht="6" customHeight="1">
      <c r="C21" s="82"/>
      <c r="D21" s="93"/>
      <c r="E21" s="82"/>
      <c r="F21" s="93"/>
      <c r="G21" s="82"/>
      <c r="H21" s="93"/>
      <c r="I21" s="90"/>
      <c r="J21" s="93"/>
      <c r="K21" s="90"/>
      <c r="L21" s="93"/>
    </row>
    <row r="22" spans="1:12" s="78" customFormat="1" ht="21.75" customHeight="1" thickBot="1">
      <c r="A22" s="89" t="s">
        <v>100</v>
      </c>
      <c r="B22" s="89"/>
      <c r="C22" s="82"/>
      <c r="D22" s="96">
        <f>SUM(D18:D20)</f>
        <v>115998900</v>
      </c>
      <c r="E22" s="82"/>
      <c r="F22" s="96">
        <f>SUM(F18:F20)</f>
        <v>379967680</v>
      </c>
      <c r="G22" s="82"/>
      <c r="H22" s="96">
        <f>SUM(H18:H20)</f>
        <v>11600000</v>
      </c>
      <c r="I22" s="90"/>
      <c r="J22" s="96">
        <f>SUM(J18:J20)</f>
        <v>143720800</v>
      </c>
      <c r="K22" s="90"/>
      <c r="L22" s="96">
        <f>SUM(L18:L20)</f>
        <v>651287380</v>
      </c>
    </row>
    <row r="23" spans="1:12" s="78" customFormat="1" ht="21.75" customHeight="1" thickTop="1">
      <c r="D23" s="79"/>
      <c r="H23" s="79"/>
      <c r="I23" s="79"/>
      <c r="J23" s="79"/>
      <c r="K23" s="79"/>
      <c r="L23" s="79"/>
    </row>
    <row r="42" spans="1:12" ht="21.75" customHeight="1">
      <c r="A42" s="53" t="str">
        <f>'TH4(3M)'!A42</f>
        <v>หมายเหตุประกอบข้อมูลทางการเงินระหว่างกาลในหน้า 8 ถึง 17 เป็นส่วนหนึ่งของข้อมูลทางการเงินระหว่างกาลนี้</v>
      </c>
      <c r="B42" s="53"/>
      <c r="C42" s="53"/>
      <c r="D42" s="54"/>
      <c r="E42" s="53"/>
      <c r="F42" s="53"/>
      <c r="G42" s="53"/>
      <c r="H42" s="54"/>
      <c r="I42" s="54"/>
      <c r="J42" s="54"/>
      <c r="K42" s="54"/>
      <c r="L42" s="54"/>
    </row>
  </sheetData>
  <mergeCells count="2">
    <mergeCell ref="D5:L5"/>
    <mergeCell ref="H6:J6"/>
  </mergeCells>
  <pageMargins left="0.8" right="0.7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3620-C0E1-42EC-95D7-0D8E817D9AE7}">
  <dimension ref="A1:H82"/>
  <sheetViews>
    <sheetView tabSelected="1" topLeftCell="A71" zoomScaleNormal="100" zoomScaleSheetLayoutView="115" workbookViewId="0">
      <selection activeCell="A80" sqref="A80:XFD80"/>
    </sheetView>
  </sheetViews>
  <sheetFormatPr defaultColWidth="9.140625" defaultRowHeight="21.75" customHeight="1"/>
  <cols>
    <col min="1" max="1" width="1.7109375" style="35" customWidth="1"/>
    <col min="2" max="2" width="7.5703125" style="35" customWidth="1"/>
    <col min="3" max="3" width="39.5703125" style="35" customWidth="1"/>
    <col min="4" max="4" width="8.7109375" style="35" customWidth="1"/>
    <col min="5" max="5" width="1" style="35" customWidth="1"/>
    <col min="6" max="6" width="15" style="73" customWidth="1"/>
    <col min="7" max="7" width="1" style="35" customWidth="1"/>
    <col min="8" max="8" width="15.140625" style="73" customWidth="1"/>
    <col min="9" max="16384" width="9.140625" style="35"/>
  </cols>
  <sheetData>
    <row r="1" spans="1:8" s="34" customFormat="1" ht="21.75" customHeight="1">
      <c r="A1" s="34" t="s">
        <v>76</v>
      </c>
      <c r="F1" s="72"/>
      <c r="H1" s="72"/>
    </row>
    <row r="2" spans="1:8" ht="21.75" customHeight="1">
      <c r="A2" s="34" t="s">
        <v>38</v>
      </c>
    </row>
    <row r="3" spans="1:8" ht="21.75" customHeight="1">
      <c r="A3" s="36" t="str">
        <f>'TH4(3M)'!A3</f>
        <v>สำหรับรอบระยะเวลาสามเดือนสิ้นสุดวันที่ 31 มีนาคม พ.ศ. 2567</v>
      </c>
      <c r="B3" s="37"/>
      <c r="C3" s="37"/>
      <c r="D3" s="37"/>
      <c r="E3" s="37"/>
      <c r="F3" s="74"/>
      <c r="G3" s="37"/>
      <c r="H3" s="74"/>
    </row>
    <row r="5" spans="1:8" ht="21.75" customHeight="1">
      <c r="F5" s="9" t="s">
        <v>58</v>
      </c>
      <c r="G5" s="10"/>
      <c r="H5" s="9" t="s">
        <v>58</v>
      </c>
    </row>
    <row r="6" spans="1:8" ht="21.75" customHeight="1">
      <c r="F6" s="9" t="s">
        <v>95</v>
      </c>
      <c r="G6" s="10"/>
      <c r="H6" s="9" t="s">
        <v>95</v>
      </c>
    </row>
    <row r="7" spans="1:8" ht="21.75" customHeight="1">
      <c r="A7" s="59"/>
      <c r="B7" s="59"/>
      <c r="C7" s="59"/>
      <c r="D7" s="60"/>
      <c r="E7" s="60"/>
      <c r="F7" s="24" t="s">
        <v>96</v>
      </c>
      <c r="G7" s="25"/>
      <c r="H7" s="24" t="s">
        <v>79</v>
      </c>
    </row>
    <row r="8" spans="1:8" ht="21.75" customHeight="1">
      <c r="A8" s="59"/>
      <c r="B8" s="59"/>
      <c r="C8" s="59"/>
      <c r="D8" s="61" t="s">
        <v>0</v>
      </c>
      <c r="E8" s="41"/>
      <c r="F8" s="75" t="s">
        <v>1</v>
      </c>
      <c r="G8" s="58"/>
      <c r="H8" s="75" t="s">
        <v>1</v>
      </c>
    </row>
    <row r="9" spans="1:8" ht="21.75" customHeight="1">
      <c r="A9" s="59"/>
      <c r="B9" s="59"/>
      <c r="C9" s="59"/>
      <c r="D9" s="198"/>
      <c r="E9" s="41"/>
      <c r="F9" s="12"/>
      <c r="G9" s="58"/>
      <c r="H9" s="199"/>
    </row>
    <row r="10" spans="1:8" ht="21.75" customHeight="1">
      <c r="A10" s="27" t="s">
        <v>54</v>
      </c>
      <c r="B10" s="40"/>
      <c r="C10" s="40"/>
      <c r="D10" s="60"/>
      <c r="E10" s="60"/>
      <c r="F10" s="12"/>
      <c r="G10" s="6"/>
      <c r="H10" s="4"/>
    </row>
    <row r="11" spans="1:8" ht="21.75" customHeight="1">
      <c r="A11" s="27" t="s">
        <v>51</v>
      </c>
      <c r="B11" s="62"/>
      <c r="C11" s="62"/>
      <c r="D11" s="60"/>
      <c r="E11" s="60"/>
      <c r="F11" s="11">
        <f>+'TH4(3M)'!E23</f>
        <v>38414538</v>
      </c>
      <c r="G11" s="6"/>
      <c r="H11" s="1">
        <v>41164631</v>
      </c>
    </row>
    <row r="12" spans="1:8" ht="8.25" customHeight="1">
      <c r="A12" s="21"/>
      <c r="B12" s="62"/>
      <c r="C12" s="62"/>
      <c r="D12" s="60"/>
      <c r="E12" s="60"/>
      <c r="F12" s="11"/>
      <c r="G12" s="6"/>
      <c r="H12" s="1"/>
    </row>
    <row r="13" spans="1:8" ht="21.75" customHeight="1">
      <c r="A13" s="21" t="s">
        <v>122</v>
      </c>
      <c r="B13" s="63"/>
      <c r="C13" s="63"/>
      <c r="D13" s="60"/>
      <c r="E13" s="60"/>
      <c r="F13" s="11"/>
      <c r="G13" s="6"/>
      <c r="H13" s="1"/>
    </row>
    <row r="14" spans="1:8" ht="21.75" customHeight="1">
      <c r="A14" s="21"/>
      <c r="B14" s="64" t="s">
        <v>115</v>
      </c>
      <c r="C14" s="65"/>
      <c r="D14" s="60">
        <v>6</v>
      </c>
      <c r="E14" s="60"/>
      <c r="F14" s="11">
        <v>791</v>
      </c>
      <c r="G14" s="6"/>
      <c r="H14" s="1">
        <v>-532555</v>
      </c>
    </row>
    <row r="15" spans="1:8" ht="21.75" customHeight="1">
      <c r="A15" s="21"/>
      <c r="B15" s="64" t="s">
        <v>116</v>
      </c>
      <c r="C15" s="65"/>
      <c r="D15" s="60">
        <v>7</v>
      </c>
      <c r="E15" s="60"/>
      <c r="F15" s="11">
        <v>-55975</v>
      </c>
      <c r="G15" s="6"/>
      <c r="H15" s="1">
        <v>21265</v>
      </c>
    </row>
    <row r="16" spans="1:8" ht="21.75" customHeight="1">
      <c r="A16" s="21"/>
      <c r="B16" s="64" t="s">
        <v>66</v>
      </c>
      <c r="C16" s="65"/>
      <c r="D16" s="60">
        <v>8</v>
      </c>
      <c r="E16" s="60"/>
      <c r="F16" s="11">
        <v>13434964</v>
      </c>
      <c r="G16" s="6"/>
      <c r="H16" s="1">
        <v>11102011</v>
      </c>
    </row>
    <row r="17" spans="1:8" ht="21.75" customHeight="1">
      <c r="A17" s="21"/>
      <c r="B17" s="21" t="s">
        <v>73</v>
      </c>
      <c r="C17" s="65"/>
      <c r="D17" s="60"/>
      <c r="E17" s="60"/>
      <c r="F17" s="11">
        <v>0</v>
      </c>
      <c r="G17" s="6"/>
      <c r="H17" s="1">
        <v>2</v>
      </c>
    </row>
    <row r="18" spans="1:8" ht="21.75" customHeight="1">
      <c r="A18" s="21"/>
      <c r="B18" s="66" t="s">
        <v>77</v>
      </c>
      <c r="C18" s="63"/>
      <c r="D18" s="60"/>
      <c r="E18" s="60"/>
      <c r="F18" s="11">
        <v>0</v>
      </c>
      <c r="G18" s="6"/>
      <c r="H18" s="1">
        <v>-18691</v>
      </c>
    </row>
    <row r="19" spans="1:8" ht="21.75" customHeight="1">
      <c r="A19" s="21"/>
      <c r="B19" s="64" t="s">
        <v>67</v>
      </c>
      <c r="C19" s="65"/>
      <c r="D19" s="60"/>
      <c r="E19" s="60"/>
      <c r="F19" s="11">
        <v>528129</v>
      </c>
      <c r="G19" s="6"/>
      <c r="H19" s="1">
        <v>866733</v>
      </c>
    </row>
    <row r="20" spans="1:8" ht="21.75" customHeight="1">
      <c r="A20" s="21"/>
      <c r="B20" s="64" t="s">
        <v>16</v>
      </c>
      <c r="C20" s="65"/>
      <c r="D20" s="60">
        <v>10</v>
      </c>
      <c r="E20" s="60"/>
      <c r="F20" s="11">
        <v>516502</v>
      </c>
      <c r="G20" s="6"/>
      <c r="H20" s="1">
        <v>327449</v>
      </c>
    </row>
    <row r="21" spans="1:8" ht="21.75" customHeight="1">
      <c r="A21" s="21"/>
      <c r="B21" s="64" t="s">
        <v>31</v>
      </c>
      <c r="C21" s="65"/>
      <c r="D21" s="60"/>
      <c r="E21" s="60"/>
      <c r="F21" s="11">
        <v>1558565</v>
      </c>
      <c r="G21" s="6"/>
      <c r="H21" s="1">
        <v>2613490</v>
      </c>
    </row>
    <row r="22" spans="1:8" ht="8.25" customHeight="1">
      <c r="A22" s="21"/>
      <c r="B22" s="67"/>
      <c r="C22" s="67"/>
      <c r="D22" s="41"/>
      <c r="E22" s="41"/>
      <c r="F22" s="76"/>
      <c r="G22" s="42"/>
      <c r="H22" s="24"/>
    </row>
    <row r="23" spans="1:8" ht="21.75" customHeight="1">
      <c r="A23" s="27" t="s">
        <v>43</v>
      </c>
      <c r="B23" s="64"/>
      <c r="C23" s="65"/>
      <c r="D23" s="68"/>
      <c r="E23" s="68"/>
      <c r="F23" s="12"/>
      <c r="G23" s="6"/>
      <c r="H23" s="4"/>
    </row>
    <row r="24" spans="1:8" ht="21.75" customHeight="1">
      <c r="A24" s="21"/>
      <c r="B24" s="64" t="s">
        <v>114</v>
      </c>
      <c r="C24" s="65"/>
      <c r="D24" s="60"/>
      <c r="E24" s="60"/>
      <c r="F24" s="11">
        <v>-20163646</v>
      </c>
      <c r="G24" s="6"/>
      <c r="H24" s="1">
        <v>22068895</v>
      </c>
    </row>
    <row r="25" spans="1:8" ht="21.75" customHeight="1">
      <c r="A25" s="21"/>
      <c r="B25" s="64" t="s">
        <v>68</v>
      </c>
      <c r="C25" s="65"/>
      <c r="D25" s="60"/>
      <c r="E25" s="60"/>
      <c r="F25" s="11">
        <v>-6890217</v>
      </c>
      <c r="G25" s="6"/>
      <c r="H25" s="1">
        <v>-16043653</v>
      </c>
    </row>
    <row r="26" spans="1:8" ht="21.75" customHeight="1">
      <c r="A26" s="21"/>
      <c r="B26" s="64" t="s">
        <v>8</v>
      </c>
      <c r="C26" s="65"/>
      <c r="D26" s="60"/>
      <c r="E26" s="60"/>
      <c r="F26" s="11">
        <v>0</v>
      </c>
      <c r="G26" s="6"/>
      <c r="H26" s="1">
        <v>-847431</v>
      </c>
    </row>
    <row r="27" spans="1:8" ht="21.75" customHeight="1">
      <c r="A27" s="21"/>
      <c r="B27" s="64" t="s">
        <v>105</v>
      </c>
      <c r="C27" s="65"/>
      <c r="D27" s="60"/>
      <c r="E27" s="60"/>
      <c r="F27" s="11">
        <v>9263179</v>
      </c>
      <c r="G27" s="6"/>
      <c r="H27" s="1">
        <v>-599994</v>
      </c>
    </row>
    <row r="28" spans="1:8" ht="21.75" customHeight="1">
      <c r="A28" s="21"/>
      <c r="B28" s="64" t="s">
        <v>106</v>
      </c>
      <c r="C28" s="65"/>
      <c r="D28" s="60"/>
      <c r="E28" s="60"/>
      <c r="F28" s="11">
        <v>-8699199</v>
      </c>
      <c r="G28" s="6"/>
      <c r="H28" s="1">
        <v>-1370492</v>
      </c>
    </row>
    <row r="29" spans="1:8" ht="21.75" customHeight="1">
      <c r="A29" s="21"/>
      <c r="B29" s="64" t="s">
        <v>13</v>
      </c>
      <c r="C29" s="65"/>
      <c r="D29" s="60"/>
      <c r="E29" s="60"/>
      <c r="F29" s="55">
        <v>-754732</v>
      </c>
      <c r="G29" s="6"/>
      <c r="H29" s="30">
        <v>-1716870</v>
      </c>
    </row>
    <row r="30" spans="1:8" ht="8.25" customHeight="1">
      <c r="A30" s="21"/>
      <c r="B30" s="70"/>
      <c r="C30" s="67"/>
      <c r="D30" s="60"/>
      <c r="E30" s="60"/>
      <c r="F30" s="12"/>
      <c r="G30" s="6"/>
      <c r="H30" s="4"/>
    </row>
    <row r="31" spans="1:8" ht="21.75" customHeight="1">
      <c r="A31" s="21" t="s">
        <v>39</v>
      </c>
      <c r="B31" s="64"/>
      <c r="C31" s="65"/>
      <c r="D31" s="60"/>
      <c r="E31" s="60"/>
      <c r="F31" s="11">
        <f>SUM(F11:F29)</f>
        <v>27152899</v>
      </c>
      <c r="G31" s="6"/>
      <c r="H31" s="1">
        <f>SUM(H11:H29)</f>
        <v>57034790</v>
      </c>
    </row>
    <row r="32" spans="1:8" ht="21.75" customHeight="1">
      <c r="A32" s="21"/>
      <c r="B32" s="64" t="s">
        <v>69</v>
      </c>
      <c r="C32" s="65"/>
      <c r="D32" s="60"/>
      <c r="E32" s="60"/>
      <c r="F32" s="11">
        <v>-1532294</v>
      </c>
      <c r="G32" s="6"/>
      <c r="H32" s="1">
        <v>-2585614</v>
      </c>
    </row>
    <row r="33" spans="1:8" ht="21.75" customHeight="1">
      <c r="A33" s="21"/>
      <c r="B33" s="64" t="s">
        <v>70</v>
      </c>
      <c r="C33" s="65"/>
      <c r="D33" s="60"/>
      <c r="E33" s="60"/>
      <c r="F33" s="69">
        <v>-71359</v>
      </c>
      <c r="G33" s="6"/>
      <c r="H33" s="2">
        <v>-102177</v>
      </c>
    </row>
    <row r="34" spans="1:8" ht="8.25" customHeight="1">
      <c r="A34" s="21"/>
      <c r="B34" s="67"/>
      <c r="C34" s="67"/>
      <c r="D34" s="60"/>
      <c r="E34" s="60"/>
      <c r="F34" s="12"/>
      <c r="G34" s="6"/>
      <c r="H34" s="4"/>
    </row>
    <row r="35" spans="1:8" ht="21.75" customHeight="1">
      <c r="A35" s="27" t="s">
        <v>45</v>
      </c>
      <c r="B35" s="65"/>
      <c r="C35" s="65"/>
      <c r="D35" s="60"/>
      <c r="E35" s="60"/>
      <c r="F35" s="13">
        <f>SUM(F31:F33)</f>
        <v>25549246</v>
      </c>
      <c r="G35" s="6"/>
      <c r="H35" s="16">
        <f>SUM(H31:H33)</f>
        <v>54346999</v>
      </c>
    </row>
    <row r="36" spans="1:8" ht="21.75" customHeight="1">
      <c r="A36" s="21" t="s">
        <v>46</v>
      </c>
      <c r="B36" s="65"/>
      <c r="C36" s="65"/>
      <c r="D36" s="60"/>
      <c r="E36" s="60"/>
      <c r="F36" s="4"/>
      <c r="G36" s="6"/>
      <c r="H36" s="4"/>
    </row>
    <row r="37" spans="1:8" ht="21.75" customHeight="1">
      <c r="A37" s="21"/>
      <c r="B37" s="65"/>
      <c r="C37" s="65"/>
      <c r="D37" s="60"/>
      <c r="E37" s="60"/>
      <c r="F37" s="4"/>
      <c r="G37" s="6"/>
      <c r="H37" s="4"/>
    </row>
    <row r="38" spans="1:8" ht="21.75" customHeight="1">
      <c r="A38" s="21"/>
      <c r="B38" s="65"/>
      <c r="C38" s="65"/>
      <c r="D38" s="60"/>
      <c r="E38" s="60"/>
      <c r="F38" s="4"/>
      <c r="G38" s="6"/>
      <c r="H38" s="4"/>
    </row>
    <row r="39" spans="1:8" ht="21.75" customHeight="1">
      <c r="A39" s="21"/>
      <c r="B39" s="65"/>
      <c r="C39" s="65"/>
      <c r="D39" s="60"/>
      <c r="E39" s="60"/>
      <c r="F39" s="4"/>
      <c r="G39" s="6"/>
      <c r="H39" s="4"/>
    </row>
    <row r="40" spans="1:8" ht="18" customHeight="1">
      <c r="A40" s="21"/>
      <c r="B40" s="65"/>
      <c r="C40" s="65"/>
      <c r="D40" s="60"/>
      <c r="E40" s="60"/>
      <c r="F40" s="4"/>
      <c r="G40" s="6"/>
      <c r="H40" s="4"/>
    </row>
    <row r="41" spans="1:8" ht="21.75" customHeight="1">
      <c r="A41" s="33" t="str">
        <f>'TH5'!A42</f>
        <v>หมายเหตุประกอบข้อมูลทางการเงินระหว่างกาลในหน้า 8 ถึง 17 เป็นส่วนหนึ่งของข้อมูลทางการเงินระหว่างกาลนี้</v>
      </c>
      <c r="B41" s="38"/>
      <c r="C41" s="38"/>
      <c r="D41" s="39"/>
      <c r="E41" s="39"/>
      <c r="F41" s="16"/>
      <c r="G41" s="5"/>
      <c r="H41" s="16"/>
    </row>
    <row r="42" spans="1:8" s="34" customFormat="1" ht="21.75" customHeight="1">
      <c r="A42" s="27" t="str">
        <f>A1</f>
        <v>บริษัท กิจเจริญ เอ็นจิเนียริ่ง อีเลคทริค จำกัด (มหาชน)</v>
      </c>
      <c r="B42" s="40"/>
      <c r="C42" s="40"/>
      <c r="D42" s="41"/>
      <c r="E42" s="41"/>
      <c r="F42" s="24"/>
      <c r="G42" s="42"/>
      <c r="H42" s="24"/>
    </row>
    <row r="43" spans="1:8" s="34" customFormat="1" ht="21.75" customHeight="1">
      <c r="A43" s="27" t="str">
        <f>A2</f>
        <v>งบกระแสเงินสด</v>
      </c>
      <c r="B43" s="40"/>
      <c r="C43" s="40"/>
      <c r="D43" s="41"/>
      <c r="E43" s="41"/>
      <c r="F43" s="24"/>
      <c r="G43" s="42"/>
      <c r="H43" s="24"/>
    </row>
    <row r="44" spans="1:8" s="34" customFormat="1" ht="21.75" customHeight="1">
      <c r="A44" s="43" t="str">
        <f>A3</f>
        <v>สำหรับรอบระยะเวลาสามเดือนสิ้นสุดวันที่ 31 มีนาคม พ.ศ. 2567</v>
      </c>
      <c r="B44" s="44"/>
      <c r="C44" s="44"/>
      <c r="D44" s="45"/>
      <c r="E44" s="45"/>
      <c r="F44" s="77"/>
      <c r="G44" s="46"/>
      <c r="H44" s="77"/>
    </row>
    <row r="45" spans="1:8" ht="21.75" customHeight="1">
      <c r="G45" s="10"/>
    </row>
    <row r="46" spans="1:8" ht="21.75" customHeight="1">
      <c r="F46" s="9" t="s">
        <v>58</v>
      </c>
      <c r="G46" s="10"/>
      <c r="H46" s="9" t="s">
        <v>58</v>
      </c>
    </row>
    <row r="47" spans="1:8" ht="21.75" customHeight="1">
      <c r="F47" s="9" t="s">
        <v>95</v>
      </c>
      <c r="G47" s="10"/>
      <c r="H47" s="9" t="s">
        <v>95</v>
      </c>
    </row>
    <row r="48" spans="1:8" ht="21.75" customHeight="1">
      <c r="A48" s="21"/>
      <c r="B48" s="65"/>
      <c r="C48" s="65"/>
      <c r="D48" s="60"/>
      <c r="E48" s="60"/>
      <c r="F48" s="24" t="s">
        <v>96</v>
      </c>
      <c r="G48" s="25"/>
      <c r="H48" s="24" t="s">
        <v>79</v>
      </c>
    </row>
    <row r="49" spans="1:8" ht="21.75" customHeight="1">
      <c r="A49" s="21"/>
      <c r="B49" s="65"/>
      <c r="C49" s="65"/>
      <c r="D49" s="61" t="s">
        <v>0</v>
      </c>
      <c r="E49" s="41"/>
      <c r="F49" s="99" t="s">
        <v>1</v>
      </c>
      <c r="G49" s="98"/>
      <c r="H49" s="99" t="s">
        <v>1</v>
      </c>
    </row>
    <row r="50" spans="1:8" ht="21.75" customHeight="1">
      <c r="A50" s="21"/>
      <c r="B50" s="65"/>
      <c r="C50" s="65"/>
      <c r="D50" s="198"/>
      <c r="E50" s="41"/>
      <c r="F50" s="12"/>
      <c r="G50" s="98"/>
      <c r="H50" s="200"/>
    </row>
    <row r="51" spans="1:8" ht="21.75" customHeight="1">
      <c r="A51" s="27" t="s">
        <v>40</v>
      </c>
      <c r="B51" s="40"/>
      <c r="C51" s="40"/>
      <c r="D51" s="60"/>
      <c r="E51" s="60"/>
      <c r="F51" s="12"/>
      <c r="G51" s="6"/>
      <c r="H51" s="4"/>
    </row>
    <row r="52" spans="1:8" ht="21.75" customHeight="1">
      <c r="B52" s="21" t="s">
        <v>53</v>
      </c>
      <c r="C52" s="65"/>
      <c r="D52" s="60"/>
      <c r="E52" s="60"/>
      <c r="F52" s="11">
        <v>-30554506</v>
      </c>
      <c r="G52" s="6"/>
      <c r="H52" s="1">
        <v>-55555984</v>
      </c>
    </row>
    <row r="53" spans="1:8" ht="21.75" customHeight="1">
      <c r="B53" s="21" t="s">
        <v>72</v>
      </c>
      <c r="C53" s="65"/>
      <c r="D53" s="60"/>
      <c r="E53" s="60"/>
      <c r="F53" s="11">
        <v>0</v>
      </c>
      <c r="G53" s="6"/>
      <c r="H53" s="1">
        <v>18692</v>
      </c>
    </row>
    <row r="54" spans="1:8" ht="21.75" customHeight="1">
      <c r="B54" s="21" t="s">
        <v>42</v>
      </c>
      <c r="C54" s="65"/>
      <c r="D54" s="60"/>
      <c r="E54" s="60"/>
      <c r="F54" s="55">
        <v>-1360500</v>
      </c>
      <c r="G54" s="6"/>
      <c r="H54" s="30">
        <v>-296500</v>
      </c>
    </row>
    <row r="55" spans="1:8" ht="6" customHeight="1">
      <c r="A55" s="21"/>
      <c r="B55" s="65"/>
      <c r="C55" s="65"/>
      <c r="D55" s="60"/>
      <c r="E55" s="60"/>
      <c r="F55" s="12"/>
      <c r="G55" s="6"/>
      <c r="H55" s="4"/>
    </row>
    <row r="56" spans="1:8" ht="21.75" customHeight="1">
      <c r="A56" s="27" t="s">
        <v>119</v>
      </c>
      <c r="B56" s="65"/>
      <c r="C56" s="65"/>
      <c r="D56" s="60"/>
      <c r="E56" s="60"/>
      <c r="F56" s="13">
        <f>SUM(F52:F55)</f>
        <v>-31915006</v>
      </c>
      <c r="G56" s="6"/>
      <c r="H56" s="16">
        <f>SUM(H52:H55)</f>
        <v>-55833792</v>
      </c>
    </row>
    <row r="57" spans="1:8" ht="21.75" customHeight="1">
      <c r="A57" s="21"/>
      <c r="B57" s="67"/>
      <c r="C57" s="67"/>
      <c r="D57" s="60"/>
      <c r="E57" s="60"/>
      <c r="F57" s="12"/>
      <c r="G57" s="6"/>
      <c r="H57" s="4"/>
    </row>
    <row r="58" spans="1:8" ht="21.75" customHeight="1">
      <c r="A58" s="27" t="s">
        <v>41</v>
      </c>
      <c r="B58" s="40"/>
      <c r="C58" s="40"/>
      <c r="D58" s="60"/>
      <c r="E58" s="60"/>
      <c r="F58" s="12"/>
      <c r="G58" s="6"/>
      <c r="H58" s="4"/>
    </row>
    <row r="59" spans="1:8" ht="21.75" customHeight="1">
      <c r="B59" s="21" t="s">
        <v>62</v>
      </c>
      <c r="C59" s="65"/>
      <c r="D59" s="100"/>
      <c r="E59" s="60"/>
      <c r="F59" s="11">
        <v>30000000</v>
      </c>
      <c r="G59" s="6"/>
      <c r="H59" s="1">
        <v>60000000</v>
      </c>
    </row>
    <row r="60" spans="1:8" ht="21.75" customHeight="1">
      <c r="B60" s="21" t="s">
        <v>75</v>
      </c>
      <c r="C60" s="65"/>
      <c r="D60" s="100"/>
      <c r="E60" s="60"/>
      <c r="F60" s="11">
        <v>-10000000</v>
      </c>
      <c r="G60" s="6"/>
      <c r="H60" s="1">
        <v>-110000000</v>
      </c>
    </row>
    <row r="61" spans="1:8" ht="21.75" customHeight="1">
      <c r="B61" s="21" t="s">
        <v>89</v>
      </c>
      <c r="C61" s="65"/>
      <c r="D61" s="100">
        <v>9.1999999999999993</v>
      </c>
      <c r="E61" s="60"/>
      <c r="F61" s="11">
        <v>-14979590</v>
      </c>
      <c r="G61" s="6"/>
      <c r="H61" s="1">
        <v>-14383305</v>
      </c>
    </row>
    <row r="62" spans="1:8" ht="21.75" customHeight="1">
      <c r="B62" s="21" t="s">
        <v>93</v>
      </c>
      <c r="C62" s="65"/>
      <c r="D62" s="60"/>
      <c r="E62" s="60"/>
      <c r="F62" s="55">
        <v>-113858</v>
      </c>
      <c r="G62" s="6"/>
      <c r="H62" s="30">
        <v>-77887</v>
      </c>
    </row>
    <row r="63" spans="1:8" ht="6" customHeight="1">
      <c r="A63" s="21"/>
      <c r="B63" s="67"/>
      <c r="C63" s="67"/>
      <c r="D63" s="60"/>
      <c r="E63" s="60"/>
      <c r="F63" s="12"/>
      <c r="G63" s="6"/>
      <c r="H63" s="4"/>
    </row>
    <row r="64" spans="1:8" ht="21.75" customHeight="1">
      <c r="A64" s="27" t="s">
        <v>118</v>
      </c>
      <c r="B64" s="65"/>
      <c r="C64" s="65"/>
      <c r="D64" s="60"/>
      <c r="E64" s="60"/>
      <c r="F64" s="13">
        <f>SUM(F58:F63)</f>
        <v>4906552</v>
      </c>
      <c r="G64" s="6"/>
      <c r="H64" s="16">
        <f>SUM(H58:H63)</f>
        <v>-64461192</v>
      </c>
    </row>
    <row r="65" spans="1:8" ht="6" customHeight="1">
      <c r="A65" s="21"/>
      <c r="B65" s="65"/>
      <c r="C65" s="65"/>
      <c r="D65" s="60"/>
      <c r="E65" s="60"/>
      <c r="F65" s="12"/>
      <c r="G65" s="6"/>
      <c r="H65" s="4"/>
    </row>
    <row r="66" spans="1:8" ht="21.75" customHeight="1">
      <c r="A66" s="27" t="s">
        <v>117</v>
      </c>
      <c r="B66" s="40"/>
      <c r="C66" s="40"/>
      <c r="D66" s="60"/>
      <c r="E66" s="60"/>
      <c r="F66" s="12">
        <f>SUM(F64,F56,F35)</f>
        <v>-1459208</v>
      </c>
      <c r="G66" s="6"/>
      <c r="H66" s="4">
        <f>SUM(H64,H56,H35)</f>
        <v>-65947985</v>
      </c>
    </row>
    <row r="67" spans="1:8" ht="21.75" customHeight="1">
      <c r="A67" s="21" t="s">
        <v>121</v>
      </c>
      <c r="B67" s="65"/>
      <c r="C67" s="65"/>
      <c r="D67" s="60"/>
      <c r="E67" s="60"/>
      <c r="F67" s="55">
        <f>+'TH2-3'!G13</f>
        <v>52589652</v>
      </c>
      <c r="G67" s="6"/>
      <c r="H67" s="30">
        <v>349786537</v>
      </c>
    </row>
    <row r="68" spans="1:8" ht="6" customHeight="1">
      <c r="A68" s="21"/>
      <c r="B68" s="67"/>
      <c r="C68" s="67"/>
      <c r="D68" s="60"/>
      <c r="E68" s="60"/>
      <c r="F68" s="12"/>
      <c r="G68" s="6"/>
      <c r="H68" s="4"/>
    </row>
    <row r="69" spans="1:8" ht="21.75" customHeight="1" thickBot="1">
      <c r="A69" s="27" t="s">
        <v>120</v>
      </c>
      <c r="B69" s="40"/>
      <c r="C69" s="40"/>
      <c r="D69" s="60"/>
      <c r="E69" s="60"/>
      <c r="F69" s="101">
        <f>SUM(F66:F67)</f>
        <v>51130444</v>
      </c>
      <c r="G69" s="6"/>
      <c r="H69" s="114">
        <f>SUM(H66:H67)</f>
        <v>283838552</v>
      </c>
    </row>
    <row r="70" spans="1:8" ht="21.75" customHeight="1" thickTop="1">
      <c r="A70" s="21"/>
      <c r="B70" s="67"/>
      <c r="C70" s="67"/>
      <c r="D70" s="67"/>
      <c r="E70" s="67"/>
      <c r="F70" s="102"/>
      <c r="G70" s="71"/>
      <c r="H70" s="115"/>
    </row>
    <row r="71" spans="1:8" ht="21.75" customHeight="1">
      <c r="A71" s="27" t="s">
        <v>47</v>
      </c>
      <c r="B71" s="103"/>
      <c r="C71" s="103"/>
      <c r="F71" s="104"/>
      <c r="G71" s="71"/>
      <c r="H71" s="116"/>
    </row>
    <row r="72" spans="1:8" ht="21.75" customHeight="1">
      <c r="B72" s="21" t="s">
        <v>125</v>
      </c>
      <c r="F72" s="11">
        <v>41419059</v>
      </c>
      <c r="G72" s="71"/>
      <c r="H72" s="1">
        <v>31981522</v>
      </c>
    </row>
    <row r="73" spans="1:8" ht="21.75" customHeight="1">
      <c r="B73" s="21" t="s">
        <v>71</v>
      </c>
      <c r="F73" s="11">
        <v>0</v>
      </c>
      <c r="G73" s="71"/>
      <c r="H73" s="1">
        <v>742423</v>
      </c>
    </row>
    <row r="74" spans="1:8" ht="21.75" customHeight="1">
      <c r="B74" s="21"/>
      <c r="C74" s="65"/>
      <c r="D74" s="100"/>
      <c r="E74" s="60"/>
      <c r="F74" s="1"/>
      <c r="G74" s="6"/>
      <c r="H74" s="1"/>
    </row>
    <row r="75" spans="1:8" ht="21.75" customHeight="1">
      <c r="B75" s="21"/>
      <c r="C75" s="65"/>
      <c r="D75" s="100"/>
      <c r="E75" s="60"/>
      <c r="F75" s="1"/>
      <c r="G75" s="6"/>
      <c r="H75" s="1"/>
    </row>
    <row r="76" spans="1:8" ht="21.75" customHeight="1">
      <c r="B76" s="21"/>
      <c r="C76" s="65"/>
      <c r="D76" s="100"/>
      <c r="E76" s="60"/>
      <c r="F76" s="1"/>
      <c r="G76" s="6"/>
      <c r="H76" s="1"/>
    </row>
    <row r="77" spans="1:8" ht="21.75" customHeight="1">
      <c r="B77" s="21"/>
      <c r="C77" s="65"/>
      <c r="D77" s="100"/>
      <c r="E77" s="60"/>
      <c r="F77" s="1"/>
      <c r="G77" s="6"/>
      <c r="H77" s="1"/>
    </row>
    <row r="78" spans="1:8" ht="24" customHeight="1">
      <c r="B78" s="21"/>
      <c r="C78" s="65"/>
      <c r="D78" s="100"/>
      <c r="E78" s="60"/>
      <c r="F78" s="1"/>
      <c r="G78" s="6"/>
      <c r="H78" s="1"/>
    </row>
    <row r="79" spans="1:8" ht="23.25" customHeight="1">
      <c r="B79" s="21"/>
      <c r="C79" s="65"/>
      <c r="D79" s="100"/>
      <c r="E79" s="60"/>
      <c r="F79" s="1"/>
      <c r="G79" s="6"/>
      <c r="H79" s="1"/>
    </row>
    <row r="80" spans="1:8" ht="22.5" customHeight="1">
      <c r="B80" s="21"/>
      <c r="C80" s="65"/>
      <c r="D80" s="100"/>
      <c r="E80" s="60"/>
      <c r="F80" s="1"/>
      <c r="G80" s="6"/>
      <c r="H80" s="1"/>
    </row>
    <row r="81" spans="1:8" ht="23.25" customHeight="1">
      <c r="A81" s="21"/>
    </row>
    <row r="82" spans="1:8" ht="21.75" customHeight="1">
      <c r="A82" s="37" t="str">
        <f>A41</f>
        <v>หมายเหตุประกอบข้อมูลทางการเงินระหว่างกาลในหน้า 8 ถึง 17 เป็นส่วนหนึ่งของข้อมูลทางการเงินระหว่างกาลนี้</v>
      </c>
      <c r="B82" s="37"/>
      <c r="C82" s="37"/>
      <c r="D82" s="37"/>
      <c r="E82" s="37"/>
      <c r="F82" s="74"/>
      <c r="G82" s="37"/>
      <c r="H82" s="74"/>
    </row>
  </sheetData>
  <pageMargins left="0.9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TH2-3</vt:lpstr>
      <vt:lpstr>TH4(3M)</vt:lpstr>
      <vt:lpstr>TH5</vt:lpstr>
      <vt:lpstr>TH6-7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Nadcha Kaweewarakorn (TH)</cp:lastModifiedBy>
  <cp:lastPrinted>2024-04-29T01:12:18Z</cp:lastPrinted>
  <dcterms:created xsi:type="dcterms:W3CDTF">2020-06-24T08:20:51Z</dcterms:created>
  <dcterms:modified xsi:type="dcterms:W3CDTF">2024-04-29T01:12:27Z</dcterms:modified>
</cp:coreProperties>
</file>