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March2024 (Q1)\"/>
    </mc:Choice>
  </mc:AlternateContent>
  <xr:revisionPtr revIDLastSave="0" documentId="13_ncr:1_{862C211A-A581-4B47-AFC6-2D477961E38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-3 " sheetId="16" r:id="rId1"/>
    <sheet name="4(3M)" sheetId="12" r:id="rId2"/>
    <sheet name="5" sheetId="14" r:id="rId3"/>
    <sheet name="6-7" sheetId="15" r:id="rId4"/>
  </sheets>
  <definedNames>
    <definedName name="_xlnm.Print_Area" localSheetId="1">'4(3M)'!$A$1:$H$49</definedName>
    <definedName name="_xlnm.Print_Area" localSheetId="3">'6-7'!$A$1:$G$96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4" l="1"/>
  <c r="E75" i="15"/>
  <c r="K98" i="16"/>
  <c r="K72" i="16"/>
  <c r="A3" i="15"/>
  <c r="A3" i="14"/>
  <c r="A51" i="16"/>
  <c r="A54" i="14"/>
  <c r="A48" i="15"/>
  <c r="I23" i="14" l="1"/>
  <c r="I93" i="16" s="1"/>
  <c r="I16" i="14"/>
  <c r="G72" i="15" l="1"/>
  <c r="G64" i="15"/>
  <c r="G31" i="15"/>
  <c r="G35" i="15" s="1"/>
  <c r="H16" i="12"/>
  <c r="H24" i="12" s="1"/>
  <c r="H27" i="12" s="1"/>
  <c r="H31" i="12" s="1"/>
  <c r="A105" i="16"/>
  <c r="A49" i="12" s="1"/>
  <c r="A96" i="15" s="1"/>
  <c r="K80" i="16"/>
  <c r="K83" i="16" s="1"/>
  <c r="I80" i="16"/>
  <c r="I72" i="16"/>
  <c r="K30" i="16"/>
  <c r="I30" i="16"/>
  <c r="K21" i="16"/>
  <c r="K33" i="16" s="1"/>
  <c r="I21" i="16"/>
  <c r="G74" i="15" l="1"/>
  <c r="G77" i="15" s="1"/>
  <c r="K101" i="16"/>
  <c r="I83" i="16"/>
  <c r="I33" i="16"/>
  <c r="K23" i="14"/>
  <c r="I95" i="16" s="1"/>
  <c r="G23" i="14"/>
  <c r="I92" i="16" s="1"/>
  <c r="O19" i="14"/>
  <c r="K16" i="14"/>
  <c r="G16" i="14"/>
  <c r="O12" i="14"/>
  <c r="E72" i="15" l="1"/>
  <c r="E64" i="15"/>
  <c r="A51" i="15"/>
  <c r="F16" i="12"/>
  <c r="F24" i="12" s="1"/>
  <c r="F27" i="12" l="1"/>
  <c r="F31" i="12" s="1"/>
  <c r="F36" i="12" s="1"/>
  <c r="E12" i="15"/>
  <c r="E31" i="15" s="1"/>
  <c r="E35" i="15" s="1"/>
  <c r="E74" i="15" s="1"/>
  <c r="E77" i="15" s="1"/>
  <c r="O14" i="14" l="1"/>
  <c r="M16" i="14"/>
  <c r="O16" i="14" s="1"/>
  <c r="M23" i="14" l="1"/>
  <c r="O21" i="14"/>
  <c r="O23" i="14" s="1"/>
  <c r="I96" i="16" l="1"/>
  <c r="I98" i="16" s="1"/>
  <c r="I101" i="16" s="1"/>
</calcChain>
</file>

<file path=xl/sharedStrings.xml><?xml version="1.0" encoding="utf-8"?>
<sst xmlns="http://schemas.openxmlformats.org/spreadsheetml/2006/main" count="194" uniqueCount="131">
  <si>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</si>
  <si>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</si>
  <si>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</si>
  <si>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</si>
  <si>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</si>
  <si>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</si>
  <si>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</si>
  <si>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</si>
  <si>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</si>
  <si>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</si>
  <si>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</si>
  <si>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fully paid-up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</si>
  <si>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</si>
  <si>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</si>
  <si>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</si>
  <si>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</si>
  <si>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</si>
  <si>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</si>
  <si>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</si>
  <si>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</si>
  <si>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Issued and fully paid-up share capital</t>
  </si>
  <si>
    <t>Administrative expenses</t>
  </si>
  <si>
    <t>Equity</t>
  </si>
  <si>
    <t>Total equity</t>
  </si>
  <si>
    <t>Total liabilities and equity</t>
  </si>
  <si>
    <t>Statement of Changes in Equity</t>
  </si>
  <si>
    <t>Other current liabilities</t>
  </si>
  <si>
    <t>Assets</t>
  </si>
  <si>
    <t>Liabilities and equity</t>
  </si>
  <si>
    <t>Selling expenses</t>
  </si>
  <si>
    <t xml:space="preserve">Gross profit </t>
  </si>
  <si>
    <t>Other non-current assets</t>
  </si>
  <si>
    <t>Current portion of</t>
  </si>
  <si>
    <t xml:space="preserve">Statement of Cash Flows </t>
  </si>
  <si>
    <t>Adjustments for:</t>
  </si>
  <si>
    <t xml:space="preserve">   Finance costs</t>
  </si>
  <si>
    <t>Employee benefit obligations</t>
  </si>
  <si>
    <t xml:space="preserve">Finance costs </t>
  </si>
  <si>
    <t xml:space="preserve">Changes in working capital: </t>
  </si>
  <si>
    <t>Inventories</t>
  </si>
  <si>
    <t>Cash flows from investing activities</t>
  </si>
  <si>
    <t>Cash flow from financing activities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</si>
  <si>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</si>
  <si>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</si>
  <si>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</si>
  <si>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</si>
  <si>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</si>
  <si>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Issued and</t>
  </si>
  <si>
    <t>Director  …………………………………….      Director  ……………………………………</t>
  </si>
  <si>
    <t>Basic earnings per share</t>
  </si>
  <si>
    <t>Note</t>
  </si>
  <si>
    <t>Cash generated from operations</t>
  </si>
  <si>
    <t>Net cash generated from operating activities</t>
  </si>
  <si>
    <t>Payments for purchase of intangible assets</t>
  </si>
  <si>
    <t>Intangible assets, net</t>
  </si>
  <si>
    <t>Revenue</t>
  </si>
  <si>
    <t>Employee benefits obligations</t>
  </si>
  <si>
    <t>Cost of sales</t>
  </si>
  <si>
    <t>Earnings per share</t>
  </si>
  <si>
    <t>Payments for purchase of plant and equipment</t>
  </si>
  <si>
    <t>Payments for long-term loans from financial institutions</t>
  </si>
  <si>
    <t>Cash flows from operating activities</t>
  </si>
  <si>
    <t>31 December</t>
  </si>
  <si>
    <t xml:space="preserve">Comprehensive income for the period </t>
  </si>
  <si>
    <t xml:space="preserve">Changes in equity for the period </t>
  </si>
  <si>
    <t>Unaudited</t>
  </si>
  <si>
    <t>Audited</t>
  </si>
  <si>
    <t>Property, plant and equipment and right-of-use assets, net</t>
  </si>
  <si>
    <t>Total comprehensive income for the period</t>
  </si>
  <si>
    <t>Depreciation and amortisation</t>
  </si>
  <si>
    <t>Inventories, net</t>
  </si>
  <si>
    <t>Cash and cash equivalents at the beginning of the period</t>
  </si>
  <si>
    <t>Cash and cash equivalents at the end of the period</t>
  </si>
  <si>
    <t>Unappropriated</t>
  </si>
  <si>
    <t>Retained earnings</t>
  </si>
  <si>
    <t>Appropriated - legal reserve</t>
  </si>
  <si>
    <t>Deferred income tax assets, net</t>
  </si>
  <si>
    <t>-</t>
  </si>
  <si>
    <t>Proceeds from short-term loans from financial institutions</t>
  </si>
  <si>
    <t>Appropriated</t>
  </si>
  <si>
    <t>- legal reserve</t>
  </si>
  <si>
    <t>Amortisation - intangible assets</t>
  </si>
  <si>
    <t>Interest paid</t>
  </si>
  <si>
    <t>Income tax paid</t>
  </si>
  <si>
    <t>Proceeds from disposals of equipment</t>
  </si>
  <si>
    <t>Payments for principle elements of lease liabilities</t>
  </si>
  <si>
    <t>Increase in lease liabilities</t>
  </si>
  <si>
    <t>Write-off of equipment and intangible assets</t>
  </si>
  <si>
    <t>Non-cash items</t>
  </si>
  <si>
    <t>Payments for short-term loans from financial institutions</t>
  </si>
  <si>
    <t>Kijcharoen Engineering Electric Public Company Limited</t>
  </si>
  <si>
    <t>Gain on disposals of equipment</t>
  </si>
  <si>
    <t xml:space="preserve">Purchase of property, plant and equipment </t>
  </si>
  <si>
    <t>Statement of Comprehensive Income</t>
  </si>
  <si>
    <t>2023</t>
  </si>
  <si>
    <t>Short-term loans from financial institutions</t>
  </si>
  <si>
    <t>- Long-term loans from financial institutions</t>
  </si>
  <si>
    <t>- Lease liabilities</t>
  </si>
  <si>
    <t>Long-term loans from financial institutions</t>
  </si>
  <si>
    <t>Lease liabilities</t>
  </si>
  <si>
    <t>232,000,000 ordinary shares of Baht 0.50 each</t>
  </si>
  <si>
    <t>231,997,800 ordinary shares of Baht 0.50 each</t>
  </si>
  <si>
    <t>Share premium</t>
  </si>
  <si>
    <t>Opening balance as at 1 January 2023</t>
  </si>
  <si>
    <t>Share</t>
  </si>
  <si>
    <t>premium</t>
  </si>
  <si>
    <t>Other gain (loss), net</t>
  </si>
  <si>
    <t>Net profit for the period</t>
  </si>
  <si>
    <t>Revenue from sales</t>
  </si>
  <si>
    <t>31 March</t>
  </si>
  <si>
    <t>2024</t>
  </si>
  <si>
    <t>Closing balance as at 31 March 2023</t>
  </si>
  <si>
    <t>For the three-month period ended 31 March 2024</t>
  </si>
  <si>
    <t>As at 31 March 2024</t>
  </si>
  <si>
    <t>Short-term investments</t>
  </si>
  <si>
    <t>Other current assets</t>
  </si>
  <si>
    <t>Trade and other current receivables, net</t>
  </si>
  <si>
    <t>Trade and other current payables</t>
  </si>
  <si>
    <t>Current contract liabilities</t>
  </si>
  <si>
    <t>Current corporate income tax payable</t>
  </si>
  <si>
    <t>The accompanying notes on pages 8 to 14 are an integral part of these interim financial information.</t>
  </si>
  <si>
    <t>Opening balance as at 1 January 2024</t>
  </si>
  <si>
    <t>Closing balance as at 31 March 2024</t>
  </si>
  <si>
    <t>Net decrease in cash and cash equivalents</t>
  </si>
  <si>
    <t>Net cash used in investing activities</t>
  </si>
  <si>
    <t>Loss on (Reversal of) expected credit losses</t>
  </si>
  <si>
    <t>(Reversal of) loss on allowance for obsolete inventories</t>
  </si>
  <si>
    <t>Net cash generated from (used in) financing activities</t>
  </si>
  <si>
    <t xml:space="preserve">   unpaid as at 31 March</t>
  </si>
  <si>
    <t>Other comprehensive income (expense)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</si>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</sst>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#,##0.0;\-#,##0.0"/>
    <numFmt numFmtId="167" formatCode="_(* #,##0_);_(* \(#,##0\);_(* &quot;-&quot;??_);_(@_)"/>
    <numFmt numFmtId="168" formatCode="#,##0;\(#,##0\);\-"/>
    <numFmt numFmtId="169" formatCode="#,##0;\(#,##0\)"/>
    <numFmt numFmtId="170" formatCode="#,##0.0;\(#,##0.0\)"/>
    <numFmt numFmtId="171" formatCode="_-* #,##0.0_-;\-* #,##0.0_-;_-* &quot;-&quot;??_-;_-@_-"/>
    <numFmt numFmtId="172" formatCode="&quot;$&quot;#,##0.00_);[Red]\(&quot;$&quot;#,##0.00\)"/>
    <numFmt numFmtId="173" formatCode="#,##0.00;\(#,##0.00\);\-"/>
  </numFmts>
  <fonts count="15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37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7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4" fillId="0" borderId="0"/>
  </cellStyleXfs>
  <cellXfs count="175">
    <xf numFmtId="0" fontId="0" fillId="0" borderId="0" xfId="0"/>
    <xf numFmtId="37" fontId="2" fillId="0" borderId="1" xfId="0" applyNumberFormat="1" applyFont="1" applyBorder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/>
    </xf>
    <xf numFmtId="169" fontId="1" fillId="2" borderId="1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right" vertical="center" wrapText="1"/>
    </xf>
    <xf numFmtId="168" fontId="1" fillId="2" borderId="3" xfId="0" applyNumberFormat="1" applyFont="1" applyFill="1" applyBorder="1" applyAlignment="1">
      <alignment horizontal="right" vertical="center" wrapText="1"/>
    </xf>
    <xf numFmtId="168" fontId="1" fillId="2" borderId="5" xfId="0" applyNumberFormat="1" applyFont="1" applyFill="1" applyBorder="1" applyAlignment="1">
      <alignment horizontal="right" vertical="center" wrapText="1"/>
    </xf>
    <xf numFmtId="168" fontId="1" fillId="2" borderId="2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vertical="center" wrapText="1"/>
    </xf>
    <xf numFmtId="168" fontId="1" fillId="2" borderId="2" xfId="0" applyNumberFormat="1" applyFont="1" applyFill="1" applyBorder="1" applyAlignment="1">
      <alignment horizontal="right" vertical="center"/>
    </xf>
    <xf numFmtId="168" fontId="1" fillId="2" borderId="0" xfId="0" applyNumberFormat="1" applyFont="1" applyFill="1" applyAlignment="1">
      <alignment horizontal="center" vertical="center"/>
    </xf>
    <xf numFmtId="168" fontId="1" fillId="2" borderId="6" xfId="0" applyNumberFormat="1" applyFont="1" applyFill="1" applyBorder="1" applyAlignment="1">
      <alignment horizontal="right" vertical="center" wrapText="1"/>
    </xf>
    <xf numFmtId="168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8" fontId="1" fillId="2" borderId="0" xfId="2" applyNumberFormat="1" applyFont="1" applyFill="1" applyAlignment="1">
      <alignment horizontal="right" vertical="center"/>
    </xf>
    <xf numFmtId="168" fontId="1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37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8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4" fontId="1" fillId="0" borderId="1" xfId="5" applyNumberFormat="1" applyFont="1" applyBorder="1" applyAlignment="1">
      <alignment horizontal="right" vertical="center"/>
    </xf>
    <xf numFmtId="168" fontId="1" fillId="0" borderId="1" xfId="5" applyNumberFormat="1" applyFont="1" applyBorder="1" applyAlignment="1">
      <alignment horizontal="right" vertical="center"/>
    </xf>
    <xf numFmtId="169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8" fontId="2" fillId="0" borderId="1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center" vertical="center"/>
    </xf>
    <xf numFmtId="168" fontId="1" fillId="0" borderId="0" xfId="5" applyNumberFormat="1" applyFont="1" applyAlignment="1">
      <alignment horizontal="right" vertical="center" wrapText="1"/>
    </xf>
    <xf numFmtId="168" fontId="1" fillId="0" borderId="0" xfId="5" applyNumberFormat="1" applyFont="1" applyAlignment="1">
      <alignment horizontal="center" vertical="center"/>
    </xf>
    <xf numFmtId="168" fontId="1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/>
    <xf numFmtId="0" fontId="1" fillId="0" borderId="0" xfId="5" applyFont="1" applyAlignment="1">
      <alignment vertical="center"/>
    </xf>
    <xf numFmtId="165" fontId="1" fillId="0" borderId="0" xfId="5" applyNumberFormat="1" applyFont="1" applyAlignment="1">
      <alignment horizontal="right" vertical="center"/>
    </xf>
    <xf numFmtId="168" fontId="1" fillId="0" borderId="1" xfId="5" quotePrefix="1" applyNumberFormat="1" applyFont="1" applyBorder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169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169" fontId="4" fillId="0" borderId="0" xfId="5" applyNumberFormat="1" applyFont="1" applyAlignment="1">
      <alignment vertical="center"/>
    </xf>
    <xf numFmtId="169" fontId="6" fillId="0" borderId="0" xfId="5" applyNumberFormat="1" applyFont="1" applyAlignment="1">
      <alignment horizontal="center" vertical="center" wrapText="1"/>
    </xf>
    <xf numFmtId="169" fontId="4" fillId="0" borderId="0" xfId="5" applyNumberFormat="1" applyFont="1" applyAlignment="1">
      <alignment vertical="center" wrapText="1"/>
    </xf>
    <xf numFmtId="0" fontId="6" fillId="0" borderId="3" xfId="5" applyFont="1" applyBorder="1" applyAlignment="1">
      <alignment horizontal="center" vertical="center"/>
    </xf>
    <xf numFmtId="169" fontId="6" fillId="0" borderId="0" xfId="5" applyNumberFormat="1" applyFont="1" applyAlignment="1">
      <alignment horizontal="right" vertical="center" wrapText="1"/>
    </xf>
    <xf numFmtId="168" fontId="2" fillId="0" borderId="3" xfId="5" applyNumberFormat="1" applyFont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169" fontId="6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69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7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vertical="center"/>
    </xf>
    <xf numFmtId="171" fontId="4" fillId="0" borderId="0" xfId="5" applyNumberFormat="1" applyFont="1" applyAlignment="1">
      <alignment horizontal="center" vertical="center"/>
    </xf>
    <xf numFmtId="167" fontId="2" fillId="0" borderId="0" xfId="5" applyNumberFormat="1" applyFont="1" applyAlignment="1">
      <alignment vertical="center"/>
    </xf>
    <xf numFmtId="171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3" xfId="5" applyFont="1" applyBorder="1" applyAlignment="1">
      <alignment horizontal="center" vertical="center"/>
    </xf>
    <xf numFmtId="168" fontId="2" fillId="2" borderId="0" xfId="5" applyNumberFormat="1" applyFont="1" applyFill="1" applyAlignment="1">
      <alignment horizontal="right" vertical="center"/>
    </xf>
    <xf numFmtId="168" fontId="1" fillId="2" borderId="0" xfId="5" applyNumberFormat="1" applyFont="1" applyFill="1" applyAlignment="1">
      <alignment horizontal="right" vertical="center" wrapText="1"/>
    </xf>
    <xf numFmtId="168" fontId="4" fillId="2" borderId="1" xfId="5" applyNumberFormat="1" applyFont="1" applyFill="1" applyBorder="1" applyAlignment="1">
      <alignment horizontal="right" vertical="center" wrapText="1"/>
    </xf>
    <xf numFmtId="168" fontId="4" fillId="2" borderId="0" xfId="5" applyNumberFormat="1" applyFont="1" applyFill="1" applyAlignment="1">
      <alignment horizontal="right" vertical="center" wrapText="1"/>
    </xf>
    <xf numFmtId="168" fontId="1" fillId="2" borderId="0" xfId="5" applyNumberFormat="1" applyFont="1" applyFill="1" applyAlignment="1">
      <alignment horizontal="right" vertical="center"/>
    </xf>
    <xf numFmtId="168" fontId="1" fillId="2" borderId="3" xfId="5" applyNumberFormat="1" applyFont="1" applyFill="1" applyBorder="1" applyAlignment="1">
      <alignment horizontal="right" vertical="center" wrapText="1"/>
    </xf>
    <xf numFmtId="168" fontId="1" fillId="2" borderId="3" xfId="5" applyNumberFormat="1" applyFont="1" applyFill="1" applyBorder="1" applyAlignment="1">
      <alignment horizontal="right" vertical="center"/>
    </xf>
    <xf numFmtId="168" fontId="1" fillId="2" borderId="1" xfId="5" applyNumberFormat="1" applyFont="1" applyFill="1" applyBorder="1" applyAlignment="1">
      <alignment horizontal="right" vertical="center"/>
    </xf>
    <xf numFmtId="168" fontId="1" fillId="2" borderId="2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8" fontId="1" fillId="2" borderId="4" xfId="5" applyNumberFormat="1" applyFont="1" applyFill="1" applyBorder="1" applyAlignment="1">
      <alignment horizontal="right" vertical="center"/>
    </xf>
    <xf numFmtId="169" fontId="1" fillId="0" borderId="0" xfId="5" applyNumberFormat="1" applyFont="1" applyAlignment="1">
      <alignment horizontal="center" vertical="center"/>
    </xf>
    <xf numFmtId="169" fontId="1" fillId="0" borderId="3" xfId="5" applyNumberFormat="1" applyFont="1" applyBorder="1" applyAlignment="1">
      <alignment horizontal="center" vertical="center"/>
    </xf>
    <xf numFmtId="169" fontId="1" fillId="0" borderId="0" xfId="5" applyNumberFormat="1" applyFont="1" applyAlignment="1">
      <alignment vertical="center"/>
    </xf>
    <xf numFmtId="169" fontId="1" fillId="0" borderId="0" xfId="5" applyNumberFormat="1" applyFont="1" applyAlignment="1">
      <alignment horizontal="left" vertical="center"/>
    </xf>
    <xf numFmtId="169" fontId="1" fillId="0" borderId="0" xfId="0" applyNumberFormat="1" applyFont="1" applyAlignment="1">
      <alignment horizontal="left" vertical="center"/>
    </xf>
    <xf numFmtId="0" fontId="1" fillId="0" borderId="0" xfId="5" applyFont="1" applyAlignment="1">
      <alignment horizontal="justify" vertical="center"/>
    </xf>
    <xf numFmtId="0" fontId="1" fillId="0" borderId="3" xfId="5" applyFont="1" applyBorder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quotePrefix="1" applyNumberFormat="1" applyFont="1" applyAlignment="1">
      <alignment horizontal="right" vertical="center"/>
    </xf>
    <xf numFmtId="168" fontId="12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7" fontId="12" fillId="0" borderId="0" xfId="0" quotePrefix="1" applyNumberFormat="1" applyFont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right" vertical="center" wrapText="1"/>
    </xf>
    <xf numFmtId="168" fontId="11" fillId="0" borderId="0" xfId="0" quotePrefix="1" applyNumberFormat="1" applyFont="1" applyAlignment="1">
      <alignment horizontal="right" vertical="center"/>
    </xf>
    <xf numFmtId="168" fontId="11" fillId="0" borderId="2" xfId="0" quotePrefix="1" applyNumberFormat="1" applyFont="1" applyBorder="1" applyAlignment="1">
      <alignment horizontal="right" vertical="center"/>
    </xf>
    <xf numFmtId="168" fontId="11" fillId="2" borderId="0" xfId="0" quotePrefix="1" applyNumberFormat="1" applyFont="1" applyFill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 wrapText="1"/>
    </xf>
    <xf numFmtId="168" fontId="11" fillId="2" borderId="1" xfId="0" applyNumberFormat="1" applyFont="1" applyFill="1" applyBorder="1" applyAlignment="1">
      <alignment horizontal="right" vertical="center" wrapText="1"/>
    </xf>
    <xf numFmtId="168" fontId="11" fillId="2" borderId="2" xfId="0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173" fontId="1" fillId="2" borderId="2" xfId="5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 wrapText="1"/>
    </xf>
    <xf numFmtId="168" fontId="1" fillId="0" borderId="0" xfId="0" applyNumberFormat="1" applyFont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168" fontId="1" fillId="0" borderId="3" xfId="0" applyNumberFormat="1" applyFont="1" applyBorder="1" applyAlignment="1">
      <alignment horizontal="right" vertical="center" wrapText="1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8" fontId="1" fillId="0" borderId="5" xfId="0" applyNumberFormat="1" applyFont="1" applyBorder="1" applyAlignment="1">
      <alignment horizontal="right" vertical="center" wrapText="1"/>
    </xf>
    <xf numFmtId="168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 wrapText="1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1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1" fillId="0" borderId="6" xfId="0" applyNumberFormat="1" applyFont="1" applyBorder="1" applyAlignment="1">
      <alignment horizontal="right" vertical="center" wrapText="1"/>
    </xf>
    <xf numFmtId="168" fontId="1" fillId="0" borderId="4" xfId="0" applyNumberFormat="1" applyFont="1" applyBorder="1" applyAlignment="1">
      <alignment horizontal="right" vertical="center" wrapText="1"/>
    </xf>
    <xf numFmtId="168" fontId="4" fillId="0" borderId="1" xfId="5" applyNumberFormat="1" applyFont="1" applyBorder="1" applyAlignment="1">
      <alignment horizontal="right" vertical="center" wrapText="1"/>
    </xf>
    <xf numFmtId="168" fontId="4" fillId="0" borderId="0" xfId="5" applyNumberFormat="1" applyFont="1" applyAlignment="1">
      <alignment horizontal="right" vertical="center" wrapText="1"/>
    </xf>
    <xf numFmtId="168" fontId="1" fillId="0" borderId="3" xfId="5" applyNumberFormat="1" applyFont="1" applyBorder="1" applyAlignment="1">
      <alignment horizontal="right" vertical="center" wrapText="1"/>
    </xf>
    <xf numFmtId="168" fontId="1" fillId="0" borderId="2" xfId="5" applyNumberFormat="1" applyFont="1" applyBorder="1" applyAlignment="1">
      <alignment horizontal="right" vertical="center"/>
    </xf>
    <xf numFmtId="173" fontId="1" fillId="0" borderId="2" xfId="5" applyNumberFormat="1" applyFont="1" applyBorder="1" applyAlignment="1">
      <alignment horizontal="right" vertical="center"/>
    </xf>
    <xf numFmtId="168" fontId="1" fillId="0" borderId="4" xfId="5" applyNumberFormat="1" applyFont="1" applyBorder="1" applyAlignment="1">
      <alignment horizontal="right" vertical="center"/>
    </xf>
    <xf numFmtId="168" fontId="12" fillId="0" borderId="0" xfId="5" applyNumberFormat="1" applyFont="1" applyAlignment="1">
      <alignment horizontal="right" vertical="center"/>
    </xf>
    <xf numFmtId="168" fontId="12" fillId="0" borderId="1" xfId="5" applyNumberFormat="1" applyFont="1" applyBorder="1" applyAlignment="1">
      <alignment horizontal="right" vertical="center"/>
    </xf>
    <xf numFmtId="168" fontId="1" fillId="0" borderId="0" xfId="9" applyNumberFormat="1" applyFont="1" applyAlignment="1">
      <alignment horizontal="right" vertical="center" wrapText="1"/>
    </xf>
    <xf numFmtId="168" fontId="1" fillId="0" borderId="1" xfId="9" applyNumberFormat="1" applyFont="1" applyBorder="1" applyAlignment="1">
      <alignment horizontal="right" vertical="center" wrapText="1"/>
    </xf>
    <xf numFmtId="168" fontId="1" fillId="0" borderId="0" xfId="9" applyNumberFormat="1" applyFont="1" applyAlignment="1">
      <alignment horizontal="right" vertical="center"/>
    </xf>
    <xf numFmtId="168" fontId="1" fillId="0" borderId="1" xfId="9" applyNumberFormat="1" applyFont="1" applyBorder="1" applyAlignment="1">
      <alignment horizontal="righ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6" fillId="0" borderId="0" xfId="5" applyFont="1" applyBorder="1" applyAlignment="1">
      <alignment horizontal="center" vertical="center"/>
    </xf>
    <xf numFmtId="168" fontId="2" fillId="0" borderId="0" xfId="5" applyNumberFormat="1" applyFont="1" applyBorder="1" applyAlignment="1">
      <alignment horizontal="right" vertical="center" wrapText="1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5"/>
  <sheetViews>
    <sheetView topLeftCell="A49" zoomScaleNormal="100" zoomScalePageLayoutView="70" workbookViewId="0">
      <selection activeCell="I110" sqref="I110"/>
    </sheetView>
  </sheetViews>
  <sheetFormatPr defaultColWidth="9" defaultRowHeight="16.5" customHeight="1"/>
  <cols>
    <col min="1" max="3" width="1.625" style="84" customWidth="1"/>
    <col min="4" max="4" width="9.375" style="84" customWidth="1"/>
    <col min="5" max="5" width="3.875" style="84" customWidth="1"/>
    <col min="6" max="6" width="30.75" style="84" customWidth="1"/>
    <col min="7" max="7" width="5.25" style="124" customWidth="1"/>
    <col min="8" max="8" width="1" style="85" customWidth="1"/>
    <col min="9" max="9" width="12.125" style="86" customWidth="1"/>
    <col min="10" max="10" width="1" style="85" customWidth="1"/>
    <col min="11" max="11" width="12.125" style="86" customWidth="1"/>
    <col min="12" max="16384" width="9" style="84"/>
  </cols>
  <sheetData>
    <row r="1" spans="1:11" ht="16.5" customHeight="1">
      <c r="A1" s="83" t="s">
        <v>90</v>
      </c>
    </row>
    <row r="2" spans="1:11" ht="16.5" customHeight="1">
      <c r="A2" s="83" t="s">
        <v>16</v>
      </c>
    </row>
    <row r="3" spans="1:11" ht="16.5" customHeight="1">
      <c r="A3" s="1" t="s">
        <v>113</v>
      </c>
      <c r="B3" s="87"/>
      <c r="C3" s="87"/>
      <c r="D3" s="87"/>
      <c r="E3" s="87"/>
      <c r="F3" s="87"/>
      <c r="G3" s="125"/>
      <c r="H3" s="88"/>
      <c r="I3" s="89"/>
      <c r="J3" s="88"/>
      <c r="K3" s="89"/>
    </row>
    <row r="4" spans="1:11" ht="16.5" customHeight="1">
      <c r="A4" s="83"/>
    </row>
    <row r="5" spans="1:11" ht="16.5" customHeight="1">
      <c r="A5" s="83"/>
    </row>
    <row r="6" spans="1:11" ht="16.5" customHeight="1">
      <c r="A6" s="83"/>
      <c r="I6" s="2" t="s">
        <v>65</v>
      </c>
      <c r="K6" s="2" t="s">
        <v>66</v>
      </c>
    </row>
    <row r="7" spans="1:11" ht="16.5" customHeight="1">
      <c r="A7" s="83"/>
      <c r="I7" s="2" t="s">
        <v>109</v>
      </c>
      <c r="K7" s="2" t="s">
        <v>62</v>
      </c>
    </row>
    <row r="8" spans="1:11" ht="16.5" customHeight="1">
      <c r="A8" s="83"/>
      <c r="H8" s="126"/>
      <c r="I8" s="127" t="s">
        <v>110</v>
      </c>
      <c r="J8" s="126"/>
      <c r="K8" s="127" t="s">
        <v>94</v>
      </c>
    </row>
    <row r="9" spans="1:11" ht="16.5" customHeight="1">
      <c r="G9" s="128" t="s">
        <v>0</v>
      </c>
      <c r="H9" s="126"/>
      <c r="I9" s="129" t="s">
        <v>9</v>
      </c>
      <c r="J9" s="126"/>
      <c r="K9" s="129" t="s">
        <v>9</v>
      </c>
    </row>
    <row r="10" spans="1:11" ht="16.5" customHeight="1">
      <c r="G10" s="130"/>
      <c r="H10" s="126"/>
      <c r="I10" s="131"/>
      <c r="J10" s="126"/>
      <c r="K10" s="132"/>
    </row>
    <row r="11" spans="1:11" ht="16.5" customHeight="1">
      <c r="A11" s="83" t="s">
        <v>27</v>
      </c>
      <c r="G11" s="130"/>
      <c r="H11" s="126"/>
      <c r="I11" s="131"/>
      <c r="J11" s="126"/>
      <c r="K11" s="132"/>
    </row>
    <row r="12" spans="1:11" ht="16.5" customHeight="1">
      <c r="G12" s="84"/>
      <c r="I12" s="5"/>
    </row>
    <row r="13" spans="1:11" ht="16.5" customHeight="1">
      <c r="A13" s="83" t="s">
        <v>1</v>
      </c>
      <c r="G13" s="84"/>
      <c r="I13" s="5"/>
    </row>
    <row r="14" spans="1:11" ht="16.5" customHeight="1">
      <c r="I14" s="5"/>
    </row>
    <row r="15" spans="1:11" ht="16.5" customHeight="1">
      <c r="A15" s="84" t="s">
        <v>17</v>
      </c>
      <c r="G15" s="133"/>
      <c r="I15" s="6">
        <v>51130444</v>
      </c>
      <c r="K15" s="161">
        <v>52589652</v>
      </c>
    </row>
    <row r="16" spans="1:11" ht="16.5" customHeight="1">
      <c r="A16" s="84" t="s">
        <v>114</v>
      </c>
      <c r="G16" s="133"/>
      <c r="I16" s="6">
        <v>2000</v>
      </c>
      <c r="K16" s="161">
        <v>2000</v>
      </c>
    </row>
    <row r="17" spans="1:11" ht="16.5" customHeight="1">
      <c r="A17" s="84" t="s">
        <v>116</v>
      </c>
      <c r="G17" s="133">
        <v>6</v>
      </c>
      <c r="I17" s="6">
        <v>270115266</v>
      </c>
      <c r="K17" s="161">
        <v>249952411</v>
      </c>
    </row>
    <row r="18" spans="1:11" ht="16.5" customHeight="1">
      <c r="A18" s="84" t="s">
        <v>70</v>
      </c>
      <c r="G18" s="133">
        <v>7</v>
      </c>
      <c r="I18" s="6">
        <v>82970313</v>
      </c>
      <c r="K18" s="161">
        <v>76024121</v>
      </c>
    </row>
    <row r="19" spans="1:11" ht="16.5" customHeight="1">
      <c r="A19" s="84" t="s">
        <v>115</v>
      </c>
      <c r="G19" s="133"/>
      <c r="I19" s="7">
        <v>101244</v>
      </c>
      <c r="K19" s="162">
        <v>101244</v>
      </c>
    </row>
    <row r="20" spans="1:11" ht="16.5" customHeight="1">
      <c r="A20" s="90"/>
      <c r="G20" s="84"/>
      <c r="I20" s="5"/>
    </row>
    <row r="21" spans="1:11" ht="16.5" customHeight="1">
      <c r="A21" s="83" t="s">
        <v>2</v>
      </c>
      <c r="G21" s="84"/>
      <c r="I21" s="8">
        <f>SUM(I15:I20)</f>
        <v>404319267</v>
      </c>
      <c r="K21" s="136">
        <f>SUM(K15:K20)</f>
        <v>378669428</v>
      </c>
    </row>
    <row r="22" spans="1:11" ht="16.5" customHeight="1">
      <c r="A22" s="83"/>
      <c r="I22" s="5"/>
    </row>
    <row r="23" spans="1:11" ht="16.5" customHeight="1">
      <c r="A23" s="83" t="s">
        <v>3</v>
      </c>
      <c r="I23" s="5"/>
    </row>
    <row r="24" spans="1:11" ht="16.5" customHeight="1">
      <c r="A24" s="83"/>
      <c r="I24" s="5"/>
    </row>
    <row r="25" spans="1:11" ht="16.5" customHeight="1">
      <c r="A25" s="84" t="s">
        <v>67</v>
      </c>
      <c r="G25" s="124">
        <v>8</v>
      </c>
      <c r="I25" s="3">
        <v>686795296</v>
      </c>
      <c r="K25" s="137">
        <v>664238466</v>
      </c>
    </row>
    <row r="26" spans="1:11" ht="16.5" customHeight="1">
      <c r="A26" s="84" t="s">
        <v>54</v>
      </c>
      <c r="I26" s="3">
        <v>4593026</v>
      </c>
      <c r="K26" s="137">
        <v>3760655</v>
      </c>
    </row>
    <row r="27" spans="1:11" ht="16.5" customHeight="1">
      <c r="A27" s="84" t="s">
        <v>76</v>
      </c>
      <c r="I27" s="3">
        <v>9023004</v>
      </c>
      <c r="K27" s="137">
        <v>9139288</v>
      </c>
    </row>
    <row r="28" spans="1:11" ht="16.5" customHeight="1">
      <c r="A28" s="90" t="s">
        <v>31</v>
      </c>
      <c r="I28" s="4">
        <v>1964700</v>
      </c>
      <c r="K28" s="138">
        <v>1964700</v>
      </c>
    </row>
    <row r="29" spans="1:11" ht="16.5" customHeight="1">
      <c r="I29" s="6"/>
      <c r="K29" s="134"/>
    </row>
    <row r="30" spans="1:11" ht="16.5" customHeight="1">
      <c r="A30" s="83" t="s">
        <v>4</v>
      </c>
      <c r="I30" s="8">
        <f>SUM(I25:I29)</f>
        <v>702376026</v>
      </c>
      <c r="K30" s="136">
        <f>SUM(K25:K29)</f>
        <v>679103109</v>
      </c>
    </row>
    <row r="31" spans="1:11" ht="16.5" customHeight="1">
      <c r="A31" s="83"/>
      <c r="I31" s="9"/>
      <c r="K31" s="139"/>
    </row>
    <row r="32" spans="1:11" ht="16.5" customHeight="1">
      <c r="I32" s="6"/>
      <c r="K32" s="134"/>
    </row>
    <row r="33" spans="1:11" ht="16.5" customHeight="1" thickBot="1">
      <c r="A33" s="83" t="s">
        <v>8</v>
      </c>
      <c r="I33" s="10">
        <f>+I21+I30</f>
        <v>1106695293</v>
      </c>
      <c r="K33" s="140">
        <f>+K21+K30</f>
        <v>1057772537</v>
      </c>
    </row>
    <row r="34" spans="1:11" ht="16.5" customHeight="1" thickTop="1"/>
    <row r="43" spans="1:11" ht="16.5" customHeight="1">
      <c r="A43" s="84" t="s">
        <v>48</v>
      </c>
    </row>
    <row r="46" spans="1:11" ht="20.25" customHeight="1"/>
    <row r="47" spans="1:11" ht="18" customHeight="1"/>
    <row r="48" spans="1:11" ht="21.95" customHeight="1">
      <c r="A48" s="87" t="s">
        <v>120</v>
      </c>
      <c r="B48" s="87"/>
      <c r="C48" s="87"/>
      <c r="D48" s="87"/>
      <c r="E48" s="87"/>
      <c r="F48" s="87"/>
      <c r="G48" s="125"/>
      <c r="H48" s="88"/>
      <c r="I48" s="89"/>
      <c r="J48" s="88"/>
      <c r="K48" s="89"/>
    </row>
    <row r="49" spans="1:11" ht="16.5" customHeight="1">
      <c r="A49" s="83" t="s">
        <v>90</v>
      </c>
    </row>
    <row r="50" spans="1:11" ht="16.5" customHeight="1">
      <c r="A50" s="83" t="s">
        <v>16</v>
      </c>
    </row>
    <row r="51" spans="1:11" ht="16.5" customHeight="1">
      <c r="A51" s="1" t="str">
        <f>A3</f>
        <v>As at 31 March 2024</v>
      </c>
      <c r="B51" s="87"/>
      <c r="C51" s="87"/>
      <c r="D51" s="87"/>
      <c r="E51" s="87"/>
      <c r="F51" s="87"/>
      <c r="G51" s="125"/>
      <c r="H51" s="88"/>
      <c r="I51" s="89"/>
      <c r="J51" s="88"/>
      <c r="K51" s="89"/>
    </row>
    <row r="52" spans="1:11" ht="15" customHeight="1">
      <c r="A52" s="83"/>
    </row>
    <row r="53" spans="1:11" ht="15" customHeight="1">
      <c r="A53" s="83"/>
    </row>
    <row r="54" spans="1:11" ht="16.5" customHeight="1">
      <c r="A54" s="83"/>
      <c r="I54" s="2" t="s">
        <v>65</v>
      </c>
      <c r="K54" s="2" t="s">
        <v>66</v>
      </c>
    </row>
    <row r="55" spans="1:11" ht="16.5" customHeight="1">
      <c r="I55" s="2" t="s">
        <v>109</v>
      </c>
      <c r="K55" s="2" t="s">
        <v>62</v>
      </c>
    </row>
    <row r="56" spans="1:11" ht="15.95" customHeight="1">
      <c r="G56" s="130"/>
      <c r="H56" s="126"/>
      <c r="I56" s="127" t="s">
        <v>110</v>
      </c>
      <c r="J56" s="126"/>
      <c r="K56" s="127" t="s">
        <v>94</v>
      </c>
    </row>
    <row r="57" spans="1:11" ht="15.95" customHeight="1">
      <c r="G57" s="128" t="s">
        <v>0</v>
      </c>
      <c r="H57" s="126"/>
      <c r="I57" s="129" t="s">
        <v>9</v>
      </c>
      <c r="J57" s="126"/>
      <c r="K57" s="129" t="s">
        <v>9</v>
      </c>
    </row>
    <row r="58" spans="1:11" ht="6" customHeight="1">
      <c r="G58" s="130"/>
      <c r="H58" s="126"/>
      <c r="I58" s="131"/>
      <c r="J58" s="126"/>
      <c r="K58" s="132"/>
    </row>
    <row r="59" spans="1:11" ht="15.95" customHeight="1">
      <c r="A59" s="83" t="s">
        <v>28</v>
      </c>
      <c r="G59" s="141"/>
      <c r="I59" s="142"/>
      <c r="K59" s="143"/>
    </row>
    <row r="60" spans="1:11" ht="6" customHeight="1">
      <c r="I60" s="5"/>
    </row>
    <row r="61" spans="1:11" ht="15.95" customHeight="1">
      <c r="A61" s="83" t="s">
        <v>5</v>
      </c>
      <c r="I61" s="5"/>
    </row>
    <row r="62" spans="1:11" ht="6" customHeight="1">
      <c r="A62" s="83"/>
      <c r="I62" s="5"/>
    </row>
    <row r="63" spans="1:11" ht="15.95" customHeight="1">
      <c r="A63" s="84" t="s">
        <v>95</v>
      </c>
      <c r="G63" s="144">
        <v>9.1</v>
      </c>
      <c r="I63" s="5">
        <v>30000000</v>
      </c>
      <c r="K63" s="163">
        <v>10000000</v>
      </c>
    </row>
    <row r="64" spans="1:11" ht="15.95" customHeight="1">
      <c r="A64" s="84" t="s">
        <v>117</v>
      </c>
      <c r="B64" s="165"/>
      <c r="G64" s="133"/>
      <c r="I64" s="5">
        <v>236656949</v>
      </c>
      <c r="K64" s="163">
        <v>222020821</v>
      </c>
    </row>
    <row r="65" spans="1:11" ht="15.95" customHeight="1">
      <c r="A65" s="84" t="s">
        <v>118</v>
      </c>
      <c r="G65" s="133"/>
      <c r="I65" s="5">
        <v>36629776</v>
      </c>
      <c r="K65" s="163">
        <v>45328975</v>
      </c>
    </row>
    <row r="66" spans="1:11" ht="15.95" customHeight="1">
      <c r="A66" s="84" t="s">
        <v>32</v>
      </c>
      <c r="B66" s="165"/>
      <c r="G66" s="84"/>
      <c r="I66" s="5"/>
    </row>
    <row r="67" spans="1:11" ht="15.95" customHeight="1">
      <c r="A67" s="90"/>
      <c r="B67" s="165" t="s">
        <v>96</v>
      </c>
      <c r="G67" s="144">
        <v>9.1999999999999993</v>
      </c>
      <c r="I67" s="5">
        <v>56989247</v>
      </c>
      <c r="K67" s="163">
        <v>57950806</v>
      </c>
    </row>
    <row r="68" spans="1:11" ht="15.95" customHeight="1">
      <c r="B68" s="166" t="s">
        <v>97</v>
      </c>
      <c r="G68" s="145"/>
      <c r="I68" s="5">
        <v>442803</v>
      </c>
      <c r="K68" s="163">
        <v>461489</v>
      </c>
    </row>
    <row r="69" spans="1:11" ht="15.95" customHeight="1">
      <c r="A69" s="97" t="s">
        <v>119</v>
      </c>
      <c r="G69" s="133"/>
      <c r="I69" s="5">
        <v>21256152</v>
      </c>
      <c r="K69" s="163">
        <v>17650784</v>
      </c>
    </row>
    <row r="70" spans="1:11" ht="15.95" customHeight="1">
      <c r="A70" s="84" t="s">
        <v>26</v>
      </c>
      <c r="B70" s="90"/>
      <c r="I70" s="11">
        <v>2414083</v>
      </c>
      <c r="K70" s="164">
        <v>3168815</v>
      </c>
    </row>
    <row r="71" spans="1:11" ht="6" customHeight="1">
      <c r="I71" s="6"/>
      <c r="K71" s="134"/>
    </row>
    <row r="72" spans="1:11" ht="15.95" customHeight="1">
      <c r="A72" s="83" t="s">
        <v>6</v>
      </c>
      <c r="I72" s="8">
        <f>SUM(I63:I70)</f>
        <v>384389010</v>
      </c>
      <c r="K72" s="136">
        <f>SUM(K63:K70)</f>
        <v>356581690</v>
      </c>
    </row>
    <row r="73" spans="1:11" ht="15" customHeight="1">
      <c r="A73" s="83"/>
      <c r="I73" s="5"/>
    </row>
    <row r="74" spans="1:11" ht="15.95" customHeight="1">
      <c r="A74" s="83" t="s">
        <v>15</v>
      </c>
      <c r="I74" s="5"/>
    </row>
    <row r="75" spans="1:11" ht="6" customHeight="1">
      <c r="A75" s="83"/>
      <c r="I75" s="5"/>
    </row>
    <row r="76" spans="1:11" ht="15.95" customHeight="1">
      <c r="A76" s="84" t="s">
        <v>98</v>
      </c>
      <c r="G76" s="144">
        <v>9.1999999999999993</v>
      </c>
      <c r="I76" s="5">
        <v>44022006</v>
      </c>
      <c r="K76" s="163">
        <v>57949427</v>
      </c>
    </row>
    <row r="77" spans="1:11" ht="15.95" customHeight="1">
      <c r="A77" s="84" t="s">
        <v>99</v>
      </c>
      <c r="G77" s="144"/>
      <c r="I77" s="5">
        <v>395262</v>
      </c>
      <c r="K77" s="163">
        <v>490434</v>
      </c>
    </row>
    <row r="78" spans="1:11" ht="15.95" customHeight="1">
      <c r="A78" s="84" t="s">
        <v>56</v>
      </c>
      <c r="G78" s="133">
        <v>10</v>
      </c>
      <c r="I78" s="11">
        <v>26601635</v>
      </c>
      <c r="K78" s="164">
        <v>26085133</v>
      </c>
    </row>
    <row r="79" spans="1:11" ht="6" customHeight="1">
      <c r="I79" s="12"/>
      <c r="K79" s="146"/>
    </row>
    <row r="80" spans="1:11" ht="15.95" customHeight="1">
      <c r="A80" s="83" t="s">
        <v>12</v>
      </c>
      <c r="I80" s="8">
        <f>SUM(I76:I79)</f>
        <v>71018903</v>
      </c>
      <c r="K80" s="136">
        <f>SUM(K76:K79)</f>
        <v>84524994</v>
      </c>
    </row>
    <row r="81" spans="1:11" ht="15" customHeight="1">
      <c r="A81" s="83"/>
      <c r="I81" s="9"/>
      <c r="K81" s="139"/>
    </row>
    <row r="82" spans="1:11" ht="6" customHeight="1">
      <c r="A82" s="83"/>
      <c r="I82" s="12"/>
      <c r="K82" s="146"/>
    </row>
    <row r="83" spans="1:11" ht="15.95" customHeight="1">
      <c r="A83" s="83" t="s">
        <v>7</v>
      </c>
      <c r="I83" s="8">
        <f>+I72+I80</f>
        <v>455407913</v>
      </c>
      <c r="K83" s="136">
        <f>+K72+K80</f>
        <v>441106684</v>
      </c>
    </row>
    <row r="84" spans="1:11" ht="15" customHeight="1">
      <c r="A84" s="83"/>
      <c r="I84" s="5"/>
    </row>
    <row r="85" spans="1:11" ht="15.95" customHeight="1">
      <c r="A85" s="83" t="s">
        <v>22</v>
      </c>
      <c r="G85" s="147"/>
      <c r="H85" s="147"/>
      <c r="I85" s="5"/>
      <c r="J85" s="147"/>
    </row>
    <row r="86" spans="1:11" ht="6" customHeight="1">
      <c r="A86" s="83"/>
      <c r="B86" s="83"/>
      <c r="C86" s="83"/>
      <c r="D86" s="83"/>
      <c r="E86" s="83"/>
      <c r="F86" s="83"/>
      <c r="G86" s="147"/>
      <c r="H86" s="147"/>
      <c r="I86" s="5"/>
      <c r="J86" s="147"/>
    </row>
    <row r="87" spans="1:11" s="148" customFormat="1" ht="15.95" customHeight="1">
      <c r="A87" s="84" t="s">
        <v>18</v>
      </c>
      <c r="B87" s="84"/>
      <c r="C87" s="84"/>
      <c r="D87" s="83"/>
      <c r="E87" s="83"/>
      <c r="F87" s="83"/>
      <c r="G87" s="133"/>
      <c r="H87" s="147"/>
      <c r="I87" s="5"/>
      <c r="J87" s="147"/>
      <c r="K87" s="86"/>
    </row>
    <row r="88" spans="1:11" s="148" customFormat="1" ht="15.95" customHeight="1">
      <c r="A88" s="84"/>
      <c r="B88" s="84" t="s">
        <v>19</v>
      </c>
      <c r="C88" s="84"/>
      <c r="D88" s="84"/>
      <c r="E88" s="84"/>
      <c r="F88" s="84"/>
      <c r="G88" s="147"/>
      <c r="H88" s="147"/>
      <c r="I88" s="5"/>
      <c r="J88" s="147"/>
      <c r="K88" s="86"/>
    </row>
    <row r="89" spans="1:11" s="148" customFormat="1" ht="15.95" customHeight="1" thickBot="1">
      <c r="A89" s="84"/>
      <c r="B89" s="84"/>
      <c r="C89" s="84" t="s">
        <v>100</v>
      </c>
      <c r="D89" s="84"/>
      <c r="E89" s="84"/>
      <c r="F89" s="84"/>
      <c r="G89" s="133"/>
      <c r="H89" s="147"/>
      <c r="I89" s="13">
        <v>116000000</v>
      </c>
      <c r="J89" s="147"/>
      <c r="K89" s="149">
        <v>116000000</v>
      </c>
    </row>
    <row r="90" spans="1:11" s="148" customFormat="1" ht="6" customHeight="1" thickTop="1">
      <c r="A90" s="84"/>
      <c r="B90" s="84"/>
      <c r="C90" s="84"/>
      <c r="D90" s="84"/>
      <c r="E90" s="84"/>
      <c r="F90" s="84"/>
      <c r="G90" s="147"/>
      <c r="H90" s="147"/>
      <c r="I90" s="5"/>
      <c r="J90" s="147"/>
      <c r="K90" s="86"/>
    </row>
    <row r="91" spans="1:11" s="148" customFormat="1" ht="15.95" customHeight="1">
      <c r="A91" s="84"/>
      <c r="B91" s="84" t="s">
        <v>20</v>
      </c>
      <c r="C91" s="84"/>
      <c r="D91" s="84"/>
      <c r="E91" s="84"/>
      <c r="F91" s="84"/>
      <c r="G91" s="147"/>
      <c r="H91" s="147"/>
      <c r="I91" s="5"/>
      <c r="J91" s="147"/>
      <c r="K91" s="86"/>
    </row>
    <row r="92" spans="1:11" s="148" customFormat="1" ht="15.95" customHeight="1">
      <c r="A92" s="84"/>
      <c r="B92" s="84"/>
      <c r="C92" s="84" t="s">
        <v>101</v>
      </c>
      <c r="D92" s="84"/>
      <c r="E92" s="84"/>
      <c r="F92" s="84"/>
      <c r="G92" s="133"/>
      <c r="H92" s="147"/>
      <c r="I92" s="5">
        <f>+'5'!G23</f>
        <v>115998900</v>
      </c>
      <c r="J92" s="147"/>
      <c r="K92" s="163">
        <v>115998900</v>
      </c>
    </row>
    <row r="93" spans="1:11" s="23" customFormat="1" ht="15.95" customHeight="1">
      <c r="A93" s="17" t="s">
        <v>102</v>
      </c>
      <c r="B93" s="17"/>
      <c r="C93" s="17"/>
      <c r="D93" s="17"/>
      <c r="E93" s="18"/>
      <c r="F93" s="18"/>
      <c r="G93" s="19"/>
      <c r="H93" s="20"/>
      <c r="I93" s="21">
        <f>+'5'!I23</f>
        <v>379967680</v>
      </c>
      <c r="J93" s="22"/>
      <c r="K93" s="163">
        <v>379967680</v>
      </c>
    </row>
    <row r="94" spans="1:11" s="23" customFormat="1" ht="15.95" customHeight="1">
      <c r="A94" s="17" t="s">
        <v>74</v>
      </c>
      <c r="B94" s="17"/>
      <c r="C94" s="17"/>
      <c r="D94" s="17"/>
      <c r="E94" s="18"/>
      <c r="F94" s="18"/>
      <c r="G94" s="19"/>
      <c r="H94" s="20"/>
      <c r="I94" s="21"/>
      <c r="J94" s="22"/>
      <c r="K94" s="22"/>
    </row>
    <row r="95" spans="1:11" s="23" customFormat="1" ht="15.95" customHeight="1">
      <c r="A95" s="17"/>
      <c r="B95" s="17" t="s">
        <v>75</v>
      </c>
      <c r="C95" s="17"/>
      <c r="D95" s="17"/>
      <c r="E95" s="18"/>
      <c r="F95" s="18"/>
      <c r="G95" s="19"/>
      <c r="H95" s="20"/>
      <c r="I95" s="21">
        <f>+'5'!K23</f>
        <v>11600000</v>
      </c>
      <c r="J95" s="22"/>
      <c r="K95" s="22">
        <v>11600000</v>
      </c>
    </row>
    <row r="96" spans="1:11" s="148" customFormat="1" ht="15.95" customHeight="1">
      <c r="A96" s="84"/>
      <c r="B96" s="17" t="s">
        <v>73</v>
      </c>
      <c r="D96" s="84"/>
      <c r="E96" s="83"/>
      <c r="F96" s="83"/>
      <c r="G96" s="124"/>
      <c r="H96" s="147"/>
      <c r="I96" s="11">
        <f>+'5'!M23</f>
        <v>143720800</v>
      </c>
      <c r="J96" s="147"/>
      <c r="K96" s="164">
        <v>109099273</v>
      </c>
    </row>
    <row r="97" spans="1:11" ht="6" customHeight="1">
      <c r="H97" s="147"/>
      <c r="I97" s="14"/>
      <c r="J97" s="147"/>
      <c r="K97" s="150"/>
    </row>
    <row r="98" spans="1:11" ht="15.95" customHeight="1">
      <c r="A98" s="83" t="s">
        <v>23</v>
      </c>
      <c r="I98" s="7">
        <f>SUM(I92:I96)</f>
        <v>651287380</v>
      </c>
      <c r="K98" s="135">
        <f>SUM(K92:K96)</f>
        <v>616665853</v>
      </c>
    </row>
    <row r="99" spans="1:11" ht="15" customHeight="1">
      <c r="A99" s="83"/>
      <c r="I99" s="15"/>
      <c r="K99" s="151"/>
    </row>
    <row r="100" spans="1:11" ht="6" customHeight="1">
      <c r="A100" s="83"/>
      <c r="I100" s="14"/>
      <c r="K100" s="150"/>
    </row>
    <row r="101" spans="1:11" ht="15.95" customHeight="1" thickBot="1">
      <c r="A101" s="83" t="s">
        <v>24</v>
      </c>
      <c r="I101" s="16">
        <f>+I83+I98</f>
        <v>1106695293</v>
      </c>
      <c r="K101" s="152">
        <f>+K83+K98</f>
        <v>1057772537</v>
      </c>
    </row>
    <row r="102" spans="1:11" s="170" customFormat="1" ht="15.95" customHeight="1" thickTop="1">
      <c r="A102" s="169"/>
      <c r="G102" s="171"/>
      <c r="H102" s="172"/>
      <c r="I102" s="173"/>
      <c r="J102" s="172"/>
      <c r="K102" s="173"/>
    </row>
    <row r="103" spans="1:11" s="170" customFormat="1" ht="14.45" customHeight="1">
      <c r="A103" s="169"/>
      <c r="G103" s="171"/>
      <c r="H103" s="172"/>
      <c r="I103" s="173"/>
      <c r="J103" s="172"/>
      <c r="K103" s="173"/>
    </row>
    <row r="104" spans="1:11" ht="14.45" customHeight="1">
      <c r="A104" s="83"/>
      <c r="I104" s="134"/>
      <c r="K104" s="134"/>
    </row>
    <row r="105" spans="1:11" ht="21.95" customHeight="1">
      <c r="A105" s="87" t="str">
        <f>A48</f>
        <v>The accompanying notes on pages 8 to 14 are an integral part of these interim financial information.</v>
      </c>
      <c r="B105" s="1"/>
      <c r="C105" s="87"/>
      <c r="D105" s="87"/>
      <c r="E105" s="87"/>
      <c r="F105" s="87"/>
      <c r="G105" s="125"/>
      <c r="H105" s="88"/>
      <c r="I105" s="89"/>
      <c r="J105" s="88"/>
      <c r="K105" s="8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6D22-D701-4C46-86DA-86F321F0344A}">
  <dimension ref="A1:H49"/>
  <sheetViews>
    <sheetView zoomScale="115" zoomScaleNormal="115" workbookViewId="0">
      <selection activeCell="L25" sqref="L25"/>
    </sheetView>
  </sheetViews>
  <sheetFormatPr defaultColWidth="9" defaultRowHeight="16.5" customHeight="1"/>
  <cols>
    <col min="1" max="2" width="1.625" style="25" customWidth="1"/>
    <col min="3" max="3" width="40.625" style="25" customWidth="1"/>
    <col min="4" max="4" width="5.375" style="26" customWidth="1"/>
    <col min="5" max="5" width="1.625" style="27" customWidth="1"/>
    <col min="6" max="6" width="12.125" style="28" customWidth="1"/>
    <col min="7" max="7" width="1.625" style="28" customWidth="1"/>
    <col min="8" max="8" width="12.125" style="28" customWidth="1"/>
    <col min="9" max="16384" width="9" style="25"/>
  </cols>
  <sheetData>
    <row r="1" spans="1:8" ht="16.5" customHeight="1">
      <c r="A1" s="24" t="s">
        <v>90</v>
      </c>
    </row>
    <row r="2" spans="1:8" ht="16.5" customHeight="1">
      <c r="A2" s="24" t="s">
        <v>93</v>
      </c>
    </row>
    <row r="3" spans="1:8" ht="16.5" customHeight="1">
      <c r="A3" s="29" t="s">
        <v>112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65</v>
      </c>
      <c r="G6" s="35"/>
      <c r="H6" s="34" t="s">
        <v>65</v>
      </c>
    </row>
    <row r="7" spans="1:8" ht="16.5" customHeight="1">
      <c r="F7" s="34" t="s">
        <v>109</v>
      </c>
      <c r="G7" s="35"/>
      <c r="H7" s="34" t="s">
        <v>109</v>
      </c>
    </row>
    <row r="8" spans="1:8" ht="16.5" customHeight="1">
      <c r="D8" s="36"/>
      <c r="E8" s="37"/>
      <c r="F8" s="127" t="s">
        <v>110</v>
      </c>
      <c r="G8" s="126"/>
      <c r="H8" s="127" t="s">
        <v>94</v>
      </c>
    </row>
    <row r="9" spans="1:8" ht="16.5" customHeight="1">
      <c r="D9" s="49" t="s">
        <v>0</v>
      </c>
      <c r="E9" s="37"/>
      <c r="F9" s="39" t="s">
        <v>9</v>
      </c>
      <c r="G9" s="38"/>
      <c r="H9" s="39" t="s">
        <v>9</v>
      </c>
    </row>
    <row r="10" spans="1:8" ht="16.5" customHeight="1">
      <c r="E10" s="37"/>
      <c r="F10" s="74"/>
      <c r="G10" s="38"/>
      <c r="H10" s="38"/>
    </row>
    <row r="11" spans="1:8" ht="16.5" customHeight="1">
      <c r="A11" s="24" t="s">
        <v>55</v>
      </c>
      <c r="E11" s="37"/>
      <c r="F11" s="74"/>
      <c r="G11" s="38"/>
      <c r="H11" s="38"/>
    </row>
    <row r="12" spans="1:8" ht="16.5" customHeight="1">
      <c r="E12" s="37"/>
      <c r="F12" s="74"/>
      <c r="G12" s="38"/>
      <c r="H12" s="38"/>
    </row>
    <row r="13" spans="1:8" ht="16.5" customHeight="1">
      <c r="A13" s="25" t="s">
        <v>108</v>
      </c>
      <c r="D13" s="40"/>
      <c r="E13" s="37"/>
      <c r="F13" s="75">
        <v>284496426</v>
      </c>
      <c r="G13" s="42"/>
      <c r="H13" s="41">
        <v>239633918</v>
      </c>
    </row>
    <row r="14" spans="1:8" ht="16.5" customHeight="1">
      <c r="A14" s="25" t="s">
        <v>57</v>
      </c>
      <c r="F14" s="76">
        <v>-202593215</v>
      </c>
      <c r="G14" s="42"/>
      <c r="H14" s="153">
        <v>-165683602</v>
      </c>
    </row>
    <row r="15" spans="1:8" ht="16.5" customHeight="1">
      <c r="F15" s="77"/>
      <c r="G15" s="42"/>
      <c r="H15" s="154"/>
    </row>
    <row r="16" spans="1:8" ht="16.5" customHeight="1">
      <c r="A16" s="24" t="s">
        <v>30</v>
      </c>
      <c r="F16" s="76">
        <f>SUM(F13:F15)</f>
        <v>81903211</v>
      </c>
      <c r="G16" s="42"/>
      <c r="H16" s="153">
        <f>SUM(H13:H15)</f>
        <v>73950316</v>
      </c>
    </row>
    <row r="17" spans="1:8" ht="16.5" customHeight="1">
      <c r="F17" s="78"/>
    </row>
    <row r="18" spans="1:8" ht="16.5" customHeight="1">
      <c r="A18" s="25" t="s">
        <v>42</v>
      </c>
      <c r="D18" s="40"/>
      <c r="F18" s="75">
        <v>1055838</v>
      </c>
      <c r="G18" s="42"/>
      <c r="H18" s="41">
        <v>1111355</v>
      </c>
    </row>
    <row r="19" spans="1:8" ht="16.5" customHeight="1">
      <c r="A19" s="25" t="s">
        <v>29</v>
      </c>
      <c r="F19" s="78">
        <v>-19506545</v>
      </c>
      <c r="G19" s="42"/>
      <c r="H19" s="28">
        <v>-12234423</v>
      </c>
    </row>
    <row r="20" spans="1:8" ht="16.149999999999999" customHeight="1">
      <c r="A20" s="25" t="s">
        <v>21</v>
      </c>
      <c r="F20" s="77">
        <v>-23480002</v>
      </c>
      <c r="G20" s="42"/>
      <c r="H20" s="154">
        <v>-19082666</v>
      </c>
    </row>
    <row r="21" spans="1:8" ht="16.5" customHeight="1">
      <c r="A21" s="25" t="s">
        <v>106</v>
      </c>
      <c r="F21" s="75">
        <v>601</v>
      </c>
      <c r="G21" s="42"/>
      <c r="H21" s="41">
        <v>33539</v>
      </c>
    </row>
    <row r="22" spans="1:8" ht="16.5" customHeight="1">
      <c r="A22" s="25" t="s">
        <v>43</v>
      </c>
      <c r="F22" s="76">
        <v>-1558565</v>
      </c>
      <c r="G22" s="42"/>
      <c r="H22" s="153">
        <v>-2613490</v>
      </c>
    </row>
    <row r="23" spans="1:8" ht="16.5" customHeight="1">
      <c r="D23" s="25"/>
      <c r="F23" s="78"/>
      <c r="G23" s="42"/>
    </row>
    <row r="24" spans="1:8" ht="16.5" customHeight="1">
      <c r="A24" s="24" t="s">
        <v>44</v>
      </c>
      <c r="F24" s="75">
        <f>SUM(F16:F23)</f>
        <v>38414538</v>
      </c>
      <c r="G24" s="42"/>
      <c r="H24" s="41">
        <f>SUM(H16:H23)</f>
        <v>41164631</v>
      </c>
    </row>
    <row r="25" spans="1:8" ht="16.5" customHeight="1">
      <c r="A25" s="25" t="s">
        <v>45</v>
      </c>
      <c r="D25" s="26">
        <v>12</v>
      </c>
      <c r="F25" s="79">
        <v>-3793011</v>
      </c>
      <c r="G25" s="41"/>
      <c r="H25" s="155">
        <v>-7511398</v>
      </c>
    </row>
    <row r="26" spans="1:8" ht="16.5" customHeight="1">
      <c r="D26" s="25"/>
      <c r="F26" s="78"/>
      <c r="G26" s="42"/>
    </row>
    <row r="27" spans="1:8" ht="16.5" customHeight="1">
      <c r="A27" s="24" t="s">
        <v>107</v>
      </c>
      <c r="F27" s="80">
        <f>SUM(F24:F26)</f>
        <v>34621527</v>
      </c>
      <c r="G27" s="42"/>
      <c r="H27" s="43">
        <f>SUM(H24:H26)</f>
        <v>33653233</v>
      </c>
    </row>
    <row r="28" spans="1:8" ht="16.5" customHeight="1">
      <c r="A28" s="24"/>
      <c r="F28" s="78"/>
    </row>
    <row r="29" spans="1:8" ht="16.5" customHeight="1">
      <c r="A29" s="44" t="s">
        <v>129</v>
      </c>
      <c r="F29" s="81">
        <v>0</v>
      </c>
      <c r="G29" s="42"/>
      <c r="H29" s="33">
        <v>0</v>
      </c>
    </row>
    <row r="30" spans="1:8" ht="16.5" customHeight="1">
      <c r="A30" s="45" t="s">
        <v>46</v>
      </c>
      <c r="F30" s="78"/>
    </row>
    <row r="31" spans="1:8" ht="16.5" customHeight="1" thickBot="1">
      <c r="A31" s="44" t="s">
        <v>68</v>
      </c>
      <c r="F31" s="82">
        <f>F27</f>
        <v>34621527</v>
      </c>
      <c r="H31" s="156">
        <f>H27</f>
        <v>33653233</v>
      </c>
    </row>
    <row r="32" spans="1:8" ht="16.5" customHeight="1" thickTop="1">
      <c r="A32" s="44"/>
      <c r="F32" s="78"/>
    </row>
    <row r="33" spans="1:8" ht="16.5" customHeight="1">
      <c r="A33" s="45" t="s">
        <v>46</v>
      </c>
      <c r="F33" s="78"/>
    </row>
    <row r="34" spans="1:8" ht="16.5" customHeight="1">
      <c r="A34" s="44" t="s">
        <v>58</v>
      </c>
      <c r="F34" s="78"/>
    </row>
    <row r="35" spans="1:8" ht="16.5" customHeight="1">
      <c r="A35" s="44"/>
      <c r="F35" s="78"/>
    </row>
    <row r="36" spans="1:8" ht="16.5" customHeight="1" thickBot="1">
      <c r="A36" s="46" t="s">
        <v>49</v>
      </c>
      <c r="D36" s="26">
        <v>11</v>
      </c>
      <c r="F36" s="123">
        <f>F31/231997800</f>
        <v>0.14923213495990048</v>
      </c>
      <c r="H36" s="157">
        <v>0.15</v>
      </c>
    </row>
    <row r="37" spans="1:8" ht="16.5" customHeight="1" thickTop="1"/>
    <row r="45" spans="1:8" ht="16.5" customHeight="1">
      <c r="E45" s="47"/>
    </row>
    <row r="46" spans="1:8" ht="16.5" customHeight="1">
      <c r="E46" s="47"/>
    </row>
    <row r="47" spans="1:8" ht="16.5" customHeight="1">
      <c r="E47" s="47"/>
    </row>
    <row r="48" spans="1:8" ht="5.0999999999999996" customHeight="1">
      <c r="E48" s="47"/>
    </row>
    <row r="49" spans="1:8" ht="21.95" customHeight="1">
      <c r="A49" s="30" t="str">
        <f>'2-3 '!A105</f>
        <v>The accompanying notes on pages 8 to 14 are an integral part of these interim financial information.</v>
      </c>
      <c r="B49" s="30"/>
      <c r="C49" s="30"/>
      <c r="D49" s="31"/>
      <c r="E49" s="32"/>
      <c r="F49" s="48"/>
      <c r="G49" s="33"/>
      <c r="H49" s="48"/>
    </row>
  </sheetData>
  <pageMargins left="1.100000000000000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E7BA-A87C-4BC2-BC11-9F5CEE8E73CA}">
  <dimension ref="A1:O54"/>
  <sheetViews>
    <sheetView topLeftCell="A31" zoomScaleNormal="100" zoomScaleSheetLayoutView="100" workbookViewId="0">
      <selection activeCell="M47" sqref="M47"/>
    </sheetView>
  </sheetViews>
  <sheetFormatPr defaultColWidth="9" defaultRowHeight="16.5" customHeight="1"/>
  <cols>
    <col min="1" max="2" width="1" style="84" customWidth="1"/>
    <col min="3" max="3" width="15.375" style="84" customWidth="1"/>
    <col min="4" max="4" width="11.5" style="85" customWidth="1"/>
    <col min="5" max="5" width="5.125" style="85" customWidth="1"/>
    <col min="6" max="6" width="0.625" style="86" customWidth="1"/>
    <col min="7" max="7" width="10.125" style="86" customWidth="1"/>
    <col min="8" max="8" width="0.625" style="86" customWidth="1"/>
    <col min="9" max="9" width="9.625" style="86" customWidth="1"/>
    <col min="10" max="10" width="0.625" style="86" customWidth="1"/>
    <col min="11" max="11" width="10.375" style="86" customWidth="1"/>
    <col min="12" max="12" width="0.625" style="86" customWidth="1"/>
    <col min="13" max="13" width="11.625" style="86" customWidth="1"/>
    <col min="14" max="14" width="0.625" style="86" customWidth="1"/>
    <col min="15" max="15" width="10.375" style="86" customWidth="1"/>
    <col min="16" max="16384" width="9" style="84"/>
  </cols>
  <sheetData>
    <row r="1" spans="1:15" ht="16.5" customHeight="1">
      <c r="A1" s="83" t="s">
        <v>90</v>
      </c>
    </row>
    <row r="2" spans="1:15" ht="16.5" customHeight="1">
      <c r="A2" s="83" t="s">
        <v>25</v>
      </c>
    </row>
    <row r="3" spans="1:15" ht="16.5" customHeight="1">
      <c r="A3" s="1" t="str">
        <f>'4(3M)'!A3</f>
        <v>For the three-month period ended 31 March 2024</v>
      </c>
      <c r="B3" s="87"/>
      <c r="C3" s="87"/>
      <c r="D3" s="88"/>
      <c r="E3" s="88"/>
      <c r="F3" s="89"/>
      <c r="G3" s="89"/>
      <c r="H3" s="89"/>
      <c r="I3" s="89"/>
      <c r="J3" s="89"/>
      <c r="K3" s="89"/>
      <c r="L3" s="89"/>
      <c r="M3" s="89"/>
      <c r="N3" s="89"/>
      <c r="O3" s="89"/>
    </row>
    <row r="6" spans="1:15" s="100" customFormat="1" ht="16.5" customHeight="1">
      <c r="D6" s="101"/>
      <c r="E6" s="101"/>
      <c r="F6" s="101"/>
      <c r="G6" s="174" t="s">
        <v>65</v>
      </c>
      <c r="H6" s="174"/>
      <c r="I6" s="174"/>
      <c r="J6" s="174"/>
      <c r="K6" s="174"/>
      <c r="L6" s="174"/>
      <c r="M6" s="174"/>
      <c r="N6" s="174"/>
      <c r="O6" s="174"/>
    </row>
    <row r="7" spans="1:15" s="100" customFormat="1" ht="16.5" customHeight="1">
      <c r="A7" s="102"/>
      <c r="D7" s="103"/>
      <c r="E7" s="103"/>
      <c r="F7" s="104"/>
      <c r="G7" s="104" t="s">
        <v>47</v>
      </c>
      <c r="H7" s="104"/>
      <c r="I7" s="104"/>
      <c r="J7" s="104"/>
      <c r="K7" s="174" t="s">
        <v>74</v>
      </c>
      <c r="L7" s="174"/>
      <c r="M7" s="174"/>
      <c r="N7" s="104"/>
      <c r="O7" s="104"/>
    </row>
    <row r="8" spans="1:15" s="100" customFormat="1" ht="16.5" customHeight="1">
      <c r="D8" s="103"/>
      <c r="E8" s="103"/>
      <c r="F8" s="104"/>
      <c r="G8" s="104" t="s">
        <v>11</v>
      </c>
      <c r="H8" s="104"/>
      <c r="I8" s="159" t="s">
        <v>104</v>
      </c>
      <c r="J8" s="104"/>
      <c r="K8" s="106" t="s">
        <v>79</v>
      </c>
      <c r="L8" s="105"/>
      <c r="M8" s="105"/>
      <c r="N8" s="104"/>
      <c r="O8" s="104"/>
    </row>
    <row r="9" spans="1:15" s="100" customFormat="1" ht="16.5" customHeight="1">
      <c r="D9" s="103"/>
      <c r="E9" s="103"/>
      <c r="F9" s="104"/>
      <c r="G9" s="104" t="s">
        <v>13</v>
      </c>
      <c r="H9" s="104"/>
      <c r="I9" s="159" t="s">
        <v>105</v>
      </c>
      <c r="J9" s="104"/>
      <c r="K9" s="106" t="s">
        <v>80</v>
      </c>
      <c r="L9" s="104"/>
      <c r="M9" s="106" t="s">
        <v>73</v>
      </c>
      <c r="N9" s="106"/>
      <c r="O9" s="104" t="s">
        <v>10</v>
      </c>
    </row>
    <row r="10" spans="1:15" s="100" customFormat="1" ht="16.5" customHeight="1">
      <c r="D10" s="103"/>
      <c r="E10" s="103"/>
      <c r="F10" s="104"/>
      <c r="G10" s="107" t="s">
        <v>14</v>
      </c>
      <c r="H10" s="104"/>
      <c r="I10" s="160" t="s">
        <v>14</v>
      </c>
      <c r="J10" s="104"/>
      <c r="K10" s="107" t="s">
        <v>14</v>
      </c>
      <c r="L10" s="104"/>
      <c r="M10" s="107" t="s">
        <v>14</v>
      </c>
      <c r="N10" s="104"/>
      <c r="O10" s="107" t="s">
        <v>14</v>
      </c>
    </row>
    <row r="11" spans="1:15" s="100" customFormat="1" ht="16.5" customHeight="1">
      <c r="D11" s="101"/>
      <c r="E11" s="101"/>
      <c r="F11" s="108"/>
      <c r="G11" s="108"/>
      <c r="H11" s="108"/>
      <c r="I11" s="108"/>
      <c r="J11" s="108"/>
      <c r="K11" s="108"/>
      <c r="L11" s="108"/>
      <c r="M11" s="108"/>
      <c r="N11" s="108"/>
      <c r="O11" s="108"/>
    </row>
    <row r="12" spans="1:15" s="100" customFormat="1" ht="16.5" customHeight="1">
      <c r="A12" s="109" t="s">
        <v>103</v>
      </c>
      <c r="B12" s="110"/>
      <c r="D12" s="101"/>
      <c r="E12" s="101"/>
      <c r="F12" s="111"/>
      <c r="G12" s="111">
        <v>58000000</v>
      </c>
      <c r="H12" s="111"/>
      <c r="I12" s="111">
        <v>379967680</v>
      </c>
      <c r="J12" s="111"/>
      <c r="K12" s="111">
        <v>5800000</v>
      </c>
      <c r="L12" s="111"/>
      <c r="M12" s="111">
        <v>132567020</v>
      </c>
      <c r="N12" s="111"/>
      <c r="O12" s="111">
        <f>SUM(G12:M12)</f>
        <v>576334700</v>
      </c>
    </row>
    <row r="13" spans="1:15" s="100" customFormat="1" ht="16.5" customHeight="1">
      <c r="A13" s="112" t="s">
        <v>64</v>
      </c>
      <c r="D13" s="101"/>
      <c r="E13" s="101"/>
    </row>
    <row r="14" spans="1:15" s="100" customFormat="1" ht="16.5" customHeight="1">
      <c r="A14" s="113" t="s">
        <v>63</v>
      </c>
      <c r="D14" s="101"/>
      <c r="E14" s="101"/>
      <c r="F14" s="111"/>
      <c r="G14" s="114" t="s">
        <v>77</v>
      </c>
      <c r="H14" s="111"/>
      <c r="I14" s="114" t="s">
        <v>77</v>
      </c>
      <c r="J14" s="111"/>
      <c r="K14" s="114" t="s">
        <v>77</v>
      </c>
      <c r="L14" s="111"/>
      <c r="M14" s="114">
        <v>33653233</v>
      </c>
      <c r="N14" s="111"/>
      <c r="O14" s="114">
        <f>SUM(G14:M14)</f>
        <v>33653233</v>
      </c>
    </row>
    <row r="15" spans="1:15" s="100" customFormat="1" ht="16.5" customHeight="1">
      <c r="A15" s="113"/>
      <c r="D15" s="101"/>
      <c r="E15" s="101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1:15" s="100" customFormat="1" ht="16.5" customHeight="1" thickBot="1">
      <c r="A16" s="102" t="s">
        <v>111</v>
      </c>
      <c r="D16" s="101"/>
      <c r="E16" s="101"/>
      <c r="F16" s="115"/>
      <c r="G16" s="116">
        <f>SUM(G12:G15)</f>
        <v>58000000</v>
      </c>
      <c r="H16" s="115"/>
      <c r="I16" s="116">
        <f>SUM(I12:I15)</f>
        <v>379967680</v>
      </c>
      <c r="J16" s="115"/>
      <c r="K16" s="116">
        <f>SUM(K12:K15)</f>
        <v>5800000</v>
      </c>
      <c r="L16" s="115"/>
      <c r="M16" s="116">
        <f>SUM(M12:M15)</f>
        <v>166220253</v>
      </c>
      <c r="N16" s="115"/>
      <c r="O16" s="116">
        <f>SUM(G16:N16)</f>
        <v>609987933</v>
      </c>
    </row>
    <row r="17" spans="1:15" s="100" customFormat="1" ht="16.5" customHeight="1" thickTop="1">
      <c r="A17" s="113"/>
      <c r="D17" s="101"/>
      <c r="E17" s="101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s="100" customFormat="1" ht="16.5" customHeight="1">
      <c r="A18" s="113"/>
      <c r="D18" s="101"/>
      <c r="E18" s="101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5" s="100" customFormat="1" ht="16.5" customHeight="1">
      <c r="A19" s="109" t="s">
        <v>121</v>
      </c>
      <c r="D19" s="101"/>
      <c r="E19" s="101"/>
      <c r="F19" s="115"/>
      <c r="G19" s="117">
        <v>115998900</v>
      </c>
      <c r="H19" s="115"/>
      <c r="I19" s="117">
        <v>379967680</v>
      </c>
      <c r="J19" s="115"/>
      <c r="K19" s="117">
        <v>11600000</v>
      </c>
      <c r="L19" s="115"/>
      <c r="M19" s="117">
        <v>109099273</v>
      </c>
      <c r="N19" s="115"/>
      <c r="O19" s="117">
        <f>SUM(G19:M19)</f>
        <v>616665853</v>
      </c>
    </row>
    <row r="20" spans="1:15" s="100" customFormat="1" ht="16.5" customHeight="1">
      <c r="A20" s="112" t="s">
        <v>64</v>
      </c>
      <c r="B20" s="112"/>
      <c r="D20" s="101"/>
      <c r="E20" s="101"/>
      <c r="F20" s="111"/>
      <c r="G20" s="118"/>
      <c r="H20" s="111"/>
      <c r="I20" s="118"/>
      <c r="J20" s="111"/>
      <c r="K20" s="118"/>
      <c r="L20" s="111"/>
      <c r="M20" s="118"/>
      <c r="N20" s="111"/>
      <c r="O20" s="118"/>
    </row>
    <row r="21" spans="1:15" s="100" customFormat="1" ht="16.5" customHeight="1">
      <c r="A21" s="113" t="s">
        <v>63</v>
      </c>
      <c r="D21" s="101"/>
      <c r="E21" s="101"/>
      <c r="F21" s="111"/>
      <c r="G21" s="119" t="s">
        <v>77</v>
      </c>
      <c r="H21" s="111"/>
      <c r="I21" s="119" t="s">
        <v>77</v>
      </c>
      <c r="J21" s="111"/>
      <c r="K21" s="119" t="s">
        <v>77</v>
      </c>
      <c r="L21" s="111"/>
      <c r="M21" s="119">
        <f>+'4(3M)'!F31</f>
        <v>34621527</v>
      </c>
      <c r="N21" s="111"/>
      <c r="O21" s="119">
        <f>SUM(G21:M21)</f>
        <v>34621527</v>
      </c>
    </row>
    <row r="22" spans="1:15" s="100" customFormat="1" ht="16.5" customHeight="1">
      <c r="A22" s="113"/>
      <c r="D22" s="101"/>
      <c r="E22" s="101"/>
      <c r="F22" s="111"/>
      <c r="G22" s="118"/>
      <c r="H22" s="111"/>
      <c r="I22" s="118"/>
      <c r="J22" s="111"/>
      <c r="K22" s="118"/>
      <c r="L22" s="111"/>
      <c r="M22" s="118"/>
      <c r="N22" s="111"/>
      <c r="O22" s="118"/>
    </row>
    <row r="23" spans="1:15" s="100" customFormat="1" ht="16.5" customHeight="1" thickBot="1">
      <c r="A23" s="102" t="s">
        <v>122</v>
      </c>
      <c r="D23" s="101"/>
      <c r="E23" s="101"/>
      <c r="F23" s="111"/>
      <c r="G23" s="120">
        <f>SUM(G19:G22)</f>
        <v>115998900</v>
      </c>
      <c r="H23" s="111"/>
      <c r="I23" s="120">
        <f>SUM(I19:I22)</f>
        <v>379967680</v>
      </c>
      <c r="J23" s="111"/>
      <c r="K23" s="120">
        <f>SUM(K19:K22)</f>
        <v>11600000</v>
      </c>
      <c r="L23" s="111"/>
      <c r="M23" s="120">
        <f>SUM(M19:M22)</f>
        <v>143720800</v>
      </c>
      <c r="N23" s="111"/>
      <c r="O23" s="120">
        <f>SUM(O19:O22)</f>
        <v>651287380</v>
      </c>
    </row>
    <row r="24" spans="1:15" s="100" customFormat="1" ht="16.5" customHeight="1" thickTop="1">
      <c r="D24" s="101"/>
      <c r="E24" s="101"/>
      <c r="F24" s="108"/>
      <c r="G24" s="108"/>
      <c r="H24" s="108"/>
      <c r="I24" s="108"/>
      <c r="J24" s="108"/>
      <c r="K24" s="108"/>
      <c r="L24" s="108"/>
      <c r="M24" s="108"/>
      <c r="N24" s="108"/>
      <c r="O24" s="108"/>
    </row>
    <row r="53" spans="1:15" ht="9.9499999999999993" customHeight="1"/>
    <row r="54" spans="1:15" ht="21.95" customHeight="1">
      <c r="A54" s="87" t="str">
        <f>'2-3 '!A48</f>
        <v>The accompanying notes on pages 8 to 14 are an integral part of these interim financial information.</v>
      </c>
      <c r="B54" s="87"/>
      <c r="C54" s="87"/>
      <c r="D54" s="88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</row>
  </sheetData>
  <mergeCells count="2">
    <mergeCell ref="G6:O6"/>
    <mergeCell ref="K7:M7"/>
  </mergeCells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091-CA99-48DC-8A37-11AE9146F538}">
  <dimension ref="A1:G96"/>
  <sheetViews>
    <sheetView tabSelected="1" topLeftCell="A49" zoomScaleNormal="100" zoomScaleSheetLayoutView="100" workbookViewId="0">
      <selection activeCell="L67" sqref="L67"/>
    </sheetView>
  </sheetViews>
  <sheetFormatPr defaultColWidth="7.875" defaultRowHeight="12.75"/>
  <cols>
    <col min="1" max="1" width="1.125" style="65" customWidth="1"/>
    <col min="2" max="2" width="47.5" style="95" customWidth="1"/>
    <col min="3" max="3" width="5.625" style="50" customWidth="1"/>
    <col min="4" max="4" width="0.875" style="50" customWidth="1"/>
    <col min="5" max="5" width="12.125" style="28" customWidth="1"/>
    <col min="6" max="6" width="0.875" style="50" customWidth="1"/>
    <col min="7" max="7" width="12.125" style="28" customWidth="1"/>
    <col min="8" max="16384" width="7.875" style="50"/>
  </cols>
  <sheetData>
    <row r="1" spans="1:7" ht="16.5" customHeight="1">
      <c r="A1" s="24" t="s">
        <v>90</v>
      </c>
      <c r="B1" s="93"/>
    </row>
    <row r="2" spans="1:7" ht="16.5" customHeight="1">
      <c r="A2" s="51" t="s">
        <v>33</v>
      </c>
      <c r="B2" s="93"/>
    </row>
    <row r="3" spans="1:7" ht="16.5" customHeight="1">
      <c r="A3" s="52" t="str">
        <f>'4(3M)'!A3</f>
        <v>For the three-month period ended 31 March 2024</v>
      </c>
      <c r="B3" s="94"/>
      <c r="C3" s="53"/>
      <c r="D3" s="53"/>
      <c r="E3" s="43"/>
      <c r="F3" s="53"/>
      <c r="G3" s="43"/>
    </row>
    <row r="4" spans="1:7" ht="16.5" customHeight="1">
      <c r="A4" s="51"/>
      <c r="B4" s="93"/>
    </row>
    <row r="5" spans="1:7" ht="16.5" customHeight="1">
      <c r="A5" s="54"/>
      <c r="E5" s="38"/>
      <c r="G5" s="38"/>
    </row>
    <row r="6" spans="1:7" ht="16.5" customHeight="1">
      <c r="A6" s="54"/>
      <c r="E6" s="34" t="s">
        <v>65</v>
      </c>
      <c r="F6" s="35"/>
      <c r="G6" s="34" t="s">
        <v>65</v>
      </c>
    </row>
    <row r="7" spans="1:7" ht="16.5" customHeight="1">
      <c r="A7" s="54"/>
      <c r="E7" s="34" t="s">
        <v>109</v>
      </c>
      <c r="F7" s="35"/>
      <c r="G7" s="34" t="s">
        <v>109</v>
      </c>
    </row>
    <row r="8" spans="1:7" ht="16.5" customHeight="1">
      <c r="A8" s="54"/>
      <c r="C8" s="56"/>
      <c r="D8" s="57"/>
      <c r="E8" s="127" t="s">
        <v>110</v>
      </c>
      <c r="F8" s="126"/>
      <c r="G8" s="127" t="s">
        <v>94</v>
      </c>
    </row>
    <row r="9" spans="1:7" ht="16.5" customHeight="1">
      <c r="A9" s="54"/>
      <c r="C9" s="58" t="s">
        <v>0</v>
      </c>
      <c r="D9" s="59"/>
      <c r="E9" s="60" t="s">
        <v>14</v>
      </c>
      <c r="F9" s="59"/>
      <c r="G9" s="60" t="s">
        <v>14</v>
      </c>
    </row>
    <row r="10" spans="1:7" ht="16.5" customHeight="1">
      <c r="A10" s="54"/>
      <c r="C10" s="167"/>
      <c r="D10" s="59"/>
      <c r="E10" s="78"/>
      <c r="F10" s="59"/>
      <c r="G10" s="168"/>
    </row>
    <row r="11" spans="1:7" ht="16.5" customHeight="1">
      <c r="A11" s="61" t="s">
        <v>61</v>
      </c>
      <c r="B11" s="44"/>
      <c r="E11" s="78"/>
    </row>
    <row r="12" spans="1:7" ht="16.5" customHeight="1">
      <c r="A12" s="62" t="s">
        <v>44</v>
      </c>
      <c r="B12" s="46"/>
      <c r="E12" s="78">
        <f>+'4(3M)'!F24</f>
        <v>38414538</v>
      </c>
      <c r="G12" s="28">
        <v>41164631</v>
      </c>
    </row>
    <row r="13" spans="1:7" ht="16.5" customHeight="1">
      <c r="A13" s="55" t="s">
        <v>34</v>
      </c>
      <c r="B13" s="46"/>
      <c r="E13" s="78"/>
    </row>
    <row r="14" spans="1:7" ht="16.5" customHeight="1">
      <c r="A14" s="50"/>
      <c r="B14" s="95" t="s">
        <v>125</v>
      </c>
      <c r="C14" s="50">
        <v>6</v>
      </c>
      <c r="E14" s="78">
        <v>791</v>
      </c>
      <c r="G14" s="28">
        <v>-532555</v>
      </c>
    </row>
    <row r="15" spans="1:7" ht="16.5" customHeight="1">
      <c r="A15" s="50"/>
      <c r="B15" s="95" t="s">
        <v>126</v>
      </c>
      <c r="C15" s="50">
        <v>7</v>
      </c>
      <c r="E15" s="78">
        <v>-55975</v>
      </c>
      <c r="G15" s="28">
        <v>21265</v>
      </c>
    </row>
    <row r="16" spans="1:7" ht="16.5" customHeight="1">
      <c r="A16" s="50"/>
      <c r="B16" s="95" t="s">
        <v>69</v>
      </c>
      <c r="C16" s="50">
        <v>8</v>
      </c>
      <c r="E16" s="78">
        <v>13434964</v>
      </c>
      <c r="G16" s="28">
        <v>11102011</v>
      </c>
    </row>
    <row r="17" spans="1:7" ht="16.5" customHeight="1">
      <c r="A17" s="50"/>
      <c r="B17" s="95" t="s">
        <v>87</v>
      </c>
      <c r="E17" s="78">
        <v>0</v>
      </c>
      <c r="G17" s="28">
        <v>2</v>
      </c>
    </row>
    <row r="18" spans="1:7" ht="16.5" customHeight="1">
      <c r="A18" s="50"/>
      <c r="B18" s="96" t="s">
        <v>91</v>
      </c>
      <c r="E18" s="78">
        <v>0</v>
      </c>
      <c r="G18" s="28">
        <v>-18691</v>
      </c>
    </row>
    <row r="19" spans="1:7" ht="16.5" customHeight="1">
      <c r="A19" s="50"/>
      <c r="B19" s="95" t="s">
        <v>81</v>
      </c>
      <c r="E19" s="78">
        <v>528129</v>
      </c>
      <c r="G19" s="28">
        <v>866733</v>
      </c>
    </row>
    <row r="20" spans="1:7" ht="16.5" customHeight="1">
      <c r="B20" s="95" t="s">
        <v>36</v>
      </c>
      <c r="C20" s="50">
        <v>10</v>
      </c>
      <c r="E20" s="78">
        <v>516502</v>
      </c>
      <c r="G20" s="28">
        <v>327449</v>
      </c>
    </row>
    <row r="21" spans="1:7" ht="16.5" customHeight="1">
      <c r="A21" s="55" t="s">
        <v>35</v>
      </c>
      <c r="B21" s="46" t="s">
        <v>37</v>
      </c>
      <c r="E21" s="78">
        <v>1558565</v>
      </c>
      <c r="G21" s="28">
        <v>2613490</v>
      </c>
    </row>
    <row r="22" spans="1:7" ht="16.5" customHeight="1">
      <c r="C22" s="66"/>
      <c r="E22" s="78"/>
    </row>
    <row r="23" spans="1:7" ht="16.5" customHeight="1">
      <c r="A23" s="62" t="s">
        <v>38</v>
      </c>
      <c r="B23" s="46"/>
      <c r="E23" s="78"/>
    </row>
    <row r="24" spans="1:7" ht="16.5" customHeight="1">
      <c r="A24" s="50"/>
      <c r="B24" s="96" t="s">
        <v>130</v>
      </c>
      <c r="E24" s="78">
        <v>-20163646</v>
      </c>
      <c r="G24" s="28">
        <v>22068895</v>
      </c>
    </row>
    <row r="25" spans="1:7" ht="16.5" customHeight="1">
      <c r="A25" s="50"/>
      <c r="B25" s="96" t="s">
        <v>39</v>
      </c>
      <c r="E25" s="78">
        <v>-6890217</v>
      </c>
      <c r="G25" s="28">
        <v>-16043653</v>
      </c>
    </row>
    <row r="26" spans="1:7" ht="16.5" customHeight="1">
      <c r="A26" s="50"/>
      <c r="B26" s="122" t="s">
        <v>31</v>
      </c>
      <c r="E26" s="78">
        <v>0</v>
      </c>
      <c r="G26" s="28">
        <v>-847431</v>
      </c>
    </row>
    <row r="27" spans="1:7" ht="16.5" customHeight="1">
      <c r="A27" s="50"/>
      <c r="B27" s="96" t="s">
        <v>117</v>
      </c>
      <c r="E27" s="78">
        <v>9263179</v>
      </c>
      <c r="G27" s="28">
        <v>-599994</v>
      </c>
    </row>
    <row r="28" spans="1:7" ht="16.5" customHeight="1">
      <c r="A28" s="50"/>
      <c r="B28" s="96" t="s">
        <v>118</v>
      </c>
      <c r="E28" s="78">
        <v>-8699199</v>
      </c>
      <c r="G28" s="28">
        <v>-1370492</v>
      </c>
    </row>
    <row r="29" spans="1:7" ht="16.5" customHeight="1">
      <c r="A29" s="50"/>
      <c r="B29" s="96" t="s">
        <v>26</v>
      </c>
      <c r="E29" s="81">
        <v>-754732</v>
      </c>
      <c r="G29" s="33">
        <v>-1716870</v>
      </c>
    </row>
    <row r="30" spans="1:7" s="55" customFormat="1" ht="16.5" customHeight="1">
      <c r="A30" s="54"/>
      <c r="B30" s="95"/>
      <c r="C30" s="50"/>
      <c r="E30" s="78"/>
      <c r="G30" s="28"/>
    </row>
    <row r="31" spans="1:7" ht="16.5" customHeight="1">
      <c r="A31" s="54" t="s">
        <v>51</v>
      </c>
      <c r="B31" s="93"/>
      <c r="E31" s="78">
        <f>SUM(E12:E29)</f>
        <v>27152899</v>
      </c>
      <c r="G31" s="28">
        <f>SUM(G12:G29)</f>
        <v>57034790</v>
      </c>
    </row>
    <row r="32" spans="1:7" ht="16.5" customHeight="1">
      <c r="A32" s="91"/>
      <c r="B32" s="90" t="s">
        <v>82</v>
      </c>
      <c r="E32" s="78">
        <v>-1532294</v>
      </c>
      <c r="G32" s="28">
        <v>-2585614</v>
      </c>
    </row>
    <row r="33" spans="1:7" ht="16.5" customHeight="1">
      <c r="A33" s="91"/>
      <c r="B33" s="97" t="s">
        <v>83</v>
      </c>
      <c r="E33" s="80">
        <v>-71359</v>
      </c>
      <c r="G33" s="43">
        <v>-102177</v>
      </c>
    </row>
    <row r="34" spans="1:7" s="55" customFormat="1" ht="16.5" customHeight="1">
      <c r="A34" s="54"/>
      <c r="B34" s="95"/>
      <c r="C34" s="50"/>
      <c r="E34" s="78"/>
      <c r="G34" s="28"/>
    </row>
    <row r="35" spans="1:7" ht="16.5" customHeight="1">
      <c r="A35" s="61" t="s">
        <v>52</v>
      </c>
      <c r="B35" s="96"/>
      <c r="E35" s="80">
        <f>SUM(E31:E33)</f>
        <v>25549246</v>
      </c>
      <c r="G35" s="43">
        <f>SUM(G31:G33)</f>
        <v>54346999</v>
      </c>
    </row>
    <row r="36" spans="1:7" ht="16.5" customHeight="1">
      <c r="A36" s="61"/>
      <c r="B36" s="96"/>
    </row>
    <row r="37" spans="1:7" ht="16.5" customHeight="1">
      <c r="A37" s="61"/>
      <c r="B37" s="96"/>
    </row>
    <row r="38" spans="1:7" ht="16.5" customHeight="1">
      <c r="A38" s="61"/>
      <c r="B38" s="96"/>
    </row>
    <row r="39" spans="1:7" ht="16.5" customHeight="1">
      <c r="A39" s="61"/>
      <c r="B39" s="96"/>
    </row>
    <row r="40" spans="1:7" ht="16.5" customHeight="1">
      <c r="A40" s="61"/>
      <c r="B40" s="96"/>
    </row>
    <row r="41" spans="1:7" ht="16.5" customHeight="1">
      <c r="A41" s="61"/>
      <c r="B41" s="96"/>
    </row>
    <row r="42" spans="1:7" ht="16.5" customHeight="1">
      <c r="A42" s="61"/>
      <c r="B42" s="96"/>
    </row>
    <row r="43" spans="1:7" ht="16.5" customHeight="1">
      <c r="A43" s="61"/>
      <c r="B43" s="96"/>
    </row>
    <row r="44" spans="1:7" ht="16.5" customHeight="1">
      <c r="A44" s="61"/>
      <c r="B44" s="96"/>
    </row>
    <row r="45" spans="1:7" ht="16.5" customHeight="1">
      <c r="A45" s="61"/>
      <c r="B45" s="96"/>
    </row>
    <row r="46" spans="1:7" ht="16.5" customHeight="1">
      <c r="A46" s="61"/>
      <c r="B46" s="96"/>
    </row>
    <row r="47" spans="1:7" ht="20.100000000000001" customHeight="1">
      <c r="A47" s="61"/>
      <c r="B47" s="96"/>
    </row>
    <row r="48" spans="1:7" ht="21.95" customHeight="1">
      <c r="A48" s="67" t="str">
        <f>'2-3 '!A48</f>
        <v>The accompanying notes on pages 8 to 14 are an integral part of these interim financial information.</v>
      </c>
      <c r="B48" s="94"/>
      <c r="C48" s="53"/>
      <c r="D48" s="53"/>
      <c r="E48" s="43"/>
      <c r="F48" s="53"/>
      <c r="G48" s="43"/>
    </row>
    <row r="49" spans="1:7" ht="16.5" customHeight="1">
      <c r="A49" s="24" t="s">
        <v>90</v>
      </c>
      <c r="B49" s="93"/>
    </row>
    <row r="50" spans="1:7" ht="16.5" customHeight="1">
      <c r="A50" s="51" t="s">
        <v>33</v>
      </c>
      <c r="B50" s="93"/>
    </row>
    <row r="51" spans="1:7" ht="16.5" customHeight="1">
      <c r="A51" s="52" t="str">
        <f>A3</f>
        <v>For the three-month period ended 31 March 2024</v>
      </c>
      <c r="B51" s="94"/>
      <c r="C51" s="53"/>
      <c r="D51" s="53"/>
      <c r="E51" s="43"/>
      <c r="F51" s="53"/>
      <c r="G51" s="43"/>
    </row>
    <row r="52" spans="1:7" ht="16.5" customHeight="1">
      <c r="A52" s="51"/>
      <c r="B52" s="93"/>
    </row>
    <row r="53" spans="1:7" ht="16.5" customHeight="1">
      <c r="A53" s="51"/>
      <c r="B53" s="93"/>
    </row>
    <row r="54" spans="1:7" ht="16.5" customHeight="1">
      <c r="A54" s="51"/>
      <c r="B54" s="93"/>
      <c r="E54" s="34" t="s">
        <v>65</v>
      </c>
      <c r="F54" s="34"/>
      <c r="G54" s="34" t="s">
        <v>65</v>
      </c>
    </row>
    <row r="55" spans="1:7" ht="16.5" customHeight="1">
      <c r="A55" s="54"/>
      <c r="E55" s="34" t="s">
        <v>109</v>
      </c>
      <c r="F55" s="35"/>
      <c r="G55" s="34" t="s">
        <v>109</v>
      </c>
    </row>
    <row r="56" spans="1:7" ht="16.5" customHeight="1">
      <c r="A56" s="54"/>
      <c r="C56" s="56"/>
      <c r="D56" s="57"/>
      <c r="E56" s="127" t="s">
        <v>110</v>
      </c>
      <c r="F56" s="126"/>
      <c r="G56" s="127" t="s">
        <v>94</v>
      </c>
    </row>
    <row r="57" spans="1:7" ht="16.5" customHeight="1">
      <c r="A57" s="54"/>
      <c r="C57" s="58" t="s">
        <v>50</v>
      </c>
      <c r="D57" s="59"/>
      <c r="E57" s="60" t="s">
        <v>14</v>
      </c>
      <c r="F57" s="59"/>
      <c r="G57" s="60" t="s">
        <v>14</v>
      </c>
    </row>
    <row r="58" spans="1:7" ht="16.5" customHeight="1">
      <c r="A58" s="54"/>
      <c r="C58" s="167"/>
      <c r="D58" s="59"/>
      <c r="E58" s="78"/>
      <c r="F58" s="59"/>
      <c r="G58" s="168"/>
    </row>
    <row r="59" spans="1:7" ht="16.5" customHeight="1">
      <c r="A59" s="61" t="s">
        <v>40</v>
      </c>
      <c r="B59" s="44"/>
      <c r="E59" s="78"/>
    </row>
    <row r="60" spans="1:7" ht="16.5" customHeight="1">
      <c r="A60" s="54"/>
      <c r="B60" s="46" t="s">
        <v>59</v>
      </c>
      <c r="C60" s="63"/>
      <c r="D60" s="69"/>
      <c r="E60" s="78">
        <v>-30554506</v>
      </c>
      <c r="F60" s="69"/>
      <c r="G60" s="28">
        <v>-55555984</v>
      </c>
    </row>
    <row r="61" spans="1:7" ht="16.5" customHeight="1">
      <c r="A61" s="54"/>
      <c r="B61" s="46" t="s">
        <v>84</v>
      </c>
      <c r="C61" s="70"/>
      <c r="D61" s="69"/>
      <c r="E61" s="78">
        <v>0</v>
      </c>
      <c r="F61" s="69"/>
      <c r="G61" s="28">
        <v>18692</v>
      </c>
    </row>
    <row r="62" spans="1:7" ht="16.5" customHeight="1">
      <c r="A62" s="54"/>
      <c r="B62" s="46" t="s">
        <v>53</v>
      </c>
      <c r="C62" s="63"/>
      <c r="D62" s="69"/>
      <c r="E62" s="81">
        <v>-1360500</v>
      </c>
      <c r="F62" s="69"/>
      <c r="G62" s="33">
        <v>-296500</v>
      </c>
    </row>
    <row r="63" spans="1:7" ht="16.5" customHeight="1">
      <c r="A63" s="54"/>
      <c r="B63" s="93"/>
      <c r="C63" s="68"/>
      <c r="E63" s="78"/>
    </row>
    <row r="64" spans="1:7" ht="16.5" customHeight="1">
      <c r="A64" s="61" t="s">
        <v>124</v>
      </c>
      <c r="B64" s="96"/>
      <c r="C64" s="68"/>
      <c r="E64" s="80">
        <f>SUM(E60:E62)</f>
        <v>-31915006</v>
      </c>
      <c r="G64" s="43">
        <f>SUM(G60:G62)</f>
        <v>-55833792</v>
      </c>
    </row>
    <row r="65" spans="1:7" ht="16.5" customHeight="1">
      <c r="A65" s="61"/>
      <c r="B65" s="96"/>
      <c r="C65" s="68"/>
      <c r="E65" s="78"/>
    </row>
    <row r="66" spans="1:7" ht="16.5" customHeight="1">
      <c r="A66" s="61" t="s">
        <v>41</v>
      </c>
      <c r="B66" s="44"/>
      <c r="C66" s="68"/>
      <c r="E66" s="78"/>
    </row>
    <row r="67" spans="1:7" ht="16.5" customHeight="1">
      <c r="A67" s="54"/>
      <c r="B67" s="46" t="s">
        <v>78</v>
      </c>
      <c r="C67" s="65"/>
      <c r="E67" s="78">
        <v>30000000</v>
      </c>
      <c r="G67" s="28">
        <v>60000000</v>
      </c>
    </row>
    <row r="68" spans="1:7" ht="16.5" customHeight="1">
      <c r="A68" s="54"/>
      <c r="B68" s="91" t="s">
        <v>89</v>
      </c>
      <c r="C68" s="65"/>
      <c r="E68" s="78">
        <v>-10000000</v>
      </c>
      <c r="G68" s="28">
        <v>-110000000</v>
      </c>
    </row>
    <row r="69" spans="1:7" ht="16.5" customHeight="1">
      <c r="A69" s="54"/>
      <c r="B69" s="46" t="s">
        <v>60</v>
      </c>
      <c r="C69" s="65">
        <v>9.1999999999999993</v>
      </c>
      <c r="E69" s="78">
        <v>-14979590</v>
      </c>
      <c r="G69" s="28">
        <v>-14383305</v>
      </c>
    </row>
    <row r="70" spans="1:7" ht="16.5" customHeight="1">
      <c r="A70" s="54"/>
      <c r="B70" s="46" t="s">
        <v>85</v>
      </c>
      <c r="E70" s="81">
        <v>-113858</v>
      </c>
      <c r="G70" s="33">
        <v>-77887</v>
      </c>
    </row>
    <row r="71" spans="1:7" ht="16.5" customHeight="1">
      <c r="A71" s="61"/>
      <c r="B71" s="98"/>
      <c r="E71" s="78"/>
    </row>
    <row r="72" spans="1:7" ht="16.5" customHeight="1">
      <c r="A72" s="61" t="s">
        <v>127</v>
      </c>
      <c r="B72" s="46"/>
      <c r="E72" s="81">
        <f>SUM(E67:E71)</f>
        <v>4906552</v>
      </c>
      <c r="G72" s="33">
        <f>SUM(G67:G71)</f>
        <v>-64461192</v>
      </c>
    </row>
    <row r="73" spans="1:7" ht="16.5" customHeight="1">
      <c r="A73" s="61"/>
      <c r="B73" s="93"/>
      <c r="E73" s="78"/>
    </row>
    <row r="74" spans="1:7" ht="16.5" customHeight="1">
      <c r="A74" s="61" t="s">
        <v>123</v>
      </c>
      <c r="E74" s="78">
        <f>SUM(E35,E64,E72)</f>
        <v>-1459208</v>
      </c>
      <c r="G74" s="28">
        <f>SUM(G35,G64,G72)</f>
        <v>-65947985</v>
      </c>
    </row>
    <row r="75" spans="1:7" ht="16.5" customHeight="1">
      <c r="A75" s="54" t="s">
        <v>71</v>
      </c>
      <c r="E75" s="81">
        <f>+'2-3 '!K15</f>
        <v>52589652</v>
      </c>
      <c r="G75" s="33">
        <v>349786537</v>
      </c>
    </row>
    <row r="76" spans="1:7" ht="16.5" customHeight="1">
      <c r="A76" s="61"/>
      <c r="E76" s="78"/>
    </row>
    <row r="77" spans="1:7" ht="16.5" customHeight="1" thickBot="1">
      <c r="A77" s="61" t="s">
        <v>72</v>
      </c>
      <c r="E77" s="92">
        <f>SUM(E74:E75)</f>
        <v>51130444</v>
      </c>
      <c r="G77" s="158">
        <f>SUM(G74:G75)</f>
        <v>283838552</v>
      </c>
    </row>
    <row r="78" spans="1:7" ht="16.5" customHeight="1" thickTop="1">
      <c r="A78" s="64"/>
      <c r="E78" s="78"/>
    </row>
    <row r="79" spans="1:7" ht="16.5" customHeight="1">
      <c r="A79" s="121" t="s">
        <v>88</v>
      </c>
      <c r="E79" s="78"/>
    </row>
    <row r="80" spans="1:7" ht="16.5" customHeight="1">
      <c r="B80" s="96" t="s">
        <v>92</v>
      </c>
      <c r="E80" s="78"/>
    </row>
    <row r="81" spans="1:7" ht="16.5" customHeight="1">
      <c r="B81" s="96" t="s">
        <v>128</v>
      </c>
      <c r="E81" s="78">
        <v>41419059</v>
      </c>
      <c r="G81" s="28">
        <v>31981522</v>
      </c>
    </row>
    <row r="82" spans="1:7" ht="16.5" customHeight="1">
      <c r="B82" s="96" t="s">
        <v>86</v>
      </c>
      <c r="E82" s="78">
        <v>0</v>
      </c>
      <c r="G82" s="28">
        <v>742423</v>
      </c>
    </row>
    <row r="83" spans="1:7" ht="16.5" customHeight="1">
      <c r="A83" s="64"/>
      <c r="B83" s="93"/>
    </row>
    <row r="84" spans="1:7" ht="16.5" customHeight="1">
      <c r="A84" s="64"/>
      <c r="B84" s="93"/>
    </row>
    <row r="85" spans="1:7" ht="16.5" customHeight="1">
      <c r="A85" s="64"/>
      <c r="B85" s="93"/>
    </row>
    <row r="86" spans="1:7" ht="16.5" customHeight="1">
      <c r="A86" s="64"/>
      <c r="B86" s="93"/>
    </row>
    <row r="87" spans="1:7" ht="16.5" customHeight="1">
      <c r="A87" s="64"/>
      <c r="B87" s="93"/>
    </row>
    <row r="88" spans="1:7" ht="16.5" customHeight="1">
      <c r="A88" s="64"/>
      <c r="B88" s="93"/>
    </row>
    <row r="89" spans="1:7" ht="16.5" customHeight="1">
      <c r="A89" s="64"/>
      <c r="B89" s="93"/>
    </row>
    <row r="90" spans="1:7" ht="16.5" customHeight="1">
      <c r="A90" s="64"/>
      <c r="B90" s="93"/>
    </row>
    <row r="91" spans="1:7" ht="16.5" customHeight="1">
      <c r="A91" s="64"/>
      <c r="B91" s="93"/>
    </row>
    <row r="92" spans="1:7" ht="16.5" customHeight="1">
      <c r="A92" s="64"/>
      <c r="B92" s="93"/>
    </row>
    <row r="93" spans="1:7" ht="16.5" customHeight="1">
      <c r="A93" s="64"/>
      <c r="B93" s="93"/>
    </row>
    <row r="94" spans="1:7" ht="18" customHeight="1">
      <c r="A94" s="64"/>
      <c r="B94" s="93"/>
    </row>
    <row r="95" spans="1:7" ht="18.75" customHeight="1">
      <c r="A95" s="64"/>
      <c r="B95" s="93"/>
    </row>
    <row r="96" spans="1:7" ht="21.95" customHeight="1">
      <c r="A96" s="71" t="str">
        <f>A48</f>
        <v>The accompanying notes on pages 8 to 14 are an integral part of these interim financial information.</v>
      </c>
      <c r="B96" s="99"/>
      <c r="C96" s="73"/>
      <c r="D96" s="72"/>
      <c r="E96" s="43"/>
      <c r="F96" s="72"/>
      <c r="G96" s="43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2-3 </vt:lpstr>
      <vt:lpstr>4(3M)</vt:lpstr>
      <vt:lpstr>5</vt:lpstr>
      <vt:lpstr>6-7</vt:lpstr>
      <vt:lpstr>'4(3M)'!Print_Area</vt:lpstr>
      <vt:lpstr>'6-7'!Print_Area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Panawat Wiriyamak (TH)</cp:lastModifiedBy>
  <cp:lastPrinted>2024-04-25T09:26:53Z</cp:lastPrinted>
  <dcterms:created xsi:type="dcterms:W3CDTF">2003-03-17T10:00:55Z</dcterms:created>
  <dcterms:modified xsi:type="dcterms:W3CDTF">2024-04-28T02:32:54Z</dcterms:modified>
</cp:coreProperties>
</file>