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1 [31 มีนาคม 2567]\ภาษาไทย\"/>
    </mc:Choice>
  </mc:AlternateContent>
  <xr:revisionPtr revIDLastSave="0" documentId="13_ncr:1_{D67D1D13-F020-48ED-88FC-B2CBAD779B7D}" xr6:coauthVersionLast="47" xr6:coauthVersionMax="47" xr10:uidLastSave="{00000000-0000-0000-0000-000000000000}"/>
  <bookViews>
    <workbookView xWindow="-120" yWindow="-120" windowWidth="29040" windowHeight="15720" tabRatio="895" activeTab="4" xr2:uid="{65D627A4-FB48-4EE1-8B11-78BD70D6E89E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งบกระแสเงินสด!$A$1:$L$79</definedName>
    <definedName name="_xlnm.Print_Area" localSheetId="3">'งบการเปลี่ยนแปลง(งบเฉพาะ)'!$A$1:$M$25</definedName>
    <definedName name="_xlnm.Print_Area" localSheetId="2">'งบการเปลี่ยนแปลง(งบรวม)'!$A$1:$S$27</definedName>
    <definedName name="_xlnm.Print_Area" localSheetId="1">งบกำไรขาดทุนเบ็ดเสร็จ!$A$1:$L$76</definedName>
    <definedName name="_xlnm.Print_Area" localSheetId="0">งบฐานะการเงิน!$A$1:$M$113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2" l="1"/>
  <c r="P19" i="2"/>
  <c r="P17" i="2"/>
  <c r="N18" i="2"/>
  <c r="N19" i="2"/>
  <c r="N17" i="2"/>
  <c r="Q18" i="2" l="1"/>
  <c r="Q19" i="2"/>
  <c r="Q17" i="2"/>
  <c r="O18" i="3"/>
  <c r="S18" i="3" s="1"/>
  <c r="O17" i="3"/>
  <c r="S17" i="3" s="1"/>
  <c r="K16" i="4"/>
  <c r="I16" i="4"/>
  <c r="G16" i="4"/>
  <c r="E16" i="4"/>
  <c r="M14" i="4"/>
  <c r="M12" i="4"/>
  <c r="M20" i="4"/>
  <c r="M18" i="4"/>
  <c r="K22" i="4"/>
  <c r="I22" i="4"/>
  <c r="G22" i="4"/>
  <c r="E22" i="4"/>
  <c r="O24" i="3"/>
  <c r="S24" i="3" s="1"/>
  <c r="O23" i="3"/>
  <c r="S23" i="3" s="1"/>
  <c r="O21" i="3"/>
  <c r="S21" i="3" s="1"/>
  <c r="O15" i="3"/>
  <c r="S15" i="3" s="1"/>
  <c r="Q25" i="3"/>
  <c r="M25" i="3"/>
  <c r="K25" i="3"/>
  <c r="I25" i="3"/>
  <c r="G25" i="3"/>
  <c r="E25" i="3"/>
  <c r="I19" i="3"/>
  <c r="M22" i="4" l="1"/>
  <c r="S19" i="3"/>
  <c r="M16" i="4"/>
  <c r="S25" i="3"/>
  <c r="O25" i="3"/>
  <c r="K19" i="3"/>
  <c r="G19" i="3"/>
  <c r="E19" i="3"/>
  <c r="Q19" i="3"/>
  <c r="O19" i="3" l="1"/>
  <c r="M19" i="3"/>
</calcChain>
</file>

<file path=xl/sharedStrings.xml><?xml version="1.0" encoding="utf-8"?>
<sst xmlns="http://schemas.openxmlformats.org/spreadsheetml/2006/main" count="327" uniqueCount="189">
  <si>
    <t xml:space="preserve"> - 6 -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</si>
  <si>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</si>
  <si>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</si>
  <si>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</si>
  <si>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</si>
  <si>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</si>
  <si>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</si>
  <si>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</si>
  <si>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</si>
  <si>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</si>
  <si>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</si>
  <si>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</si>
  <si>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</si>
  <si>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</si>
  <si>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</si>
  <si>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</si>
  <si>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</si>
  <si>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</si>
  <si>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</si>
  <si>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</si>
  <si>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</si>
  <si>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</si>
  <si>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</si>
  <si>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</si>
  <si>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 xml:space="preserve">    รวมหนี้สินหมุนเวียน</t>
  </si>
  <si>
    <t>หนี้สินไม่หมุนเวียน</t>
  </si>
  <si>
    <t xml:space="preserve">    รวมหนี้สินไม่หมุนเวียน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</si>
  <si>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</si>
  <si>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</si>
  <si>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</si>
  <si>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</si>
  <si>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</si>
  <si>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</si>
  <si>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</si>
  <si>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</si>
  <si>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 xml:space="preserve">     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</si>
  <si>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</si>
  <si>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</si>
  <si>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</si>
  <si>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</si>
  <si>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</si>
  <si>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</si>
  <si>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</si>
  <si>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</si>
  <si>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</si>
  <si>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</si>
  <si>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</si>
  <si>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</si>
  <si>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</si>
  <si>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</si>
  <si>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</si>
  <si>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</si>
  <si>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</si>
  <si>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</si>
  <si>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</si>
  <si>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</si>
  <si>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</si>
  <si>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 xml:space="preserve"> - 10 -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</si>
  <si>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</si>
  <si>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</si>
  <si>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</si>
  <si>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</si>
  <si>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</si>
  <si>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</si>
  <si>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</si>
  <si>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</si>
  <si>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</si>
  <si>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</si>
  <si>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</si>
  <si>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</si>
  <si>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</si>
  <si>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</si>
  <si>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</si>
  <si>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จ่ายต้นทุนทางการเงิน</t>
  </si>
  <si>
    <t>ชำระภายในหนึ่งปี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</si>
  <si>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</si>
  <si>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</si>
  <si>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</si>
  <si>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</si>
  <si>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</si>
  <si>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</si>
  <si>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</si>
  <si>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</si>
  <si>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</si>
  <si>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</si>
  <si>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</si>
  <si>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</si>
  <si>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</si>
  <si>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</si>
  <si>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</si>
  <si>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</si>
  <si>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</si>
  <si>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</si>
  <si>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</si>
  <si>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</si>
  <si>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</si>
  <si>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</si>
  <si>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</si>
  <si>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</si>
  <si>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</si>
  <si>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</si>
  <si>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</si>
  <si>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</si>
  <si>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รับดอกเบี้ย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</si>
  <si>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</si>
  <si>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</si>
  <si>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</si>
  <si>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</si>
  <si>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 xml:space="preserve">งบกำไรขาดทุนเบ็ดเสร็จ (ต่อ) 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</si>
  <si>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</si>
  <si>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</si>
  <si>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</si>
  <si>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</si>
  <si>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</si>
  <si>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</si>
  <si>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</si>
  <si>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</si>
  <si>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</si>
  <si>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</si>
  <si>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</si>
  <si>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</si>
  <si>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</si>
  <si>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 xml:space="preserve"> - 2 -</t>
  </si>
  <si>
    <t>กำไร (ขาดทุน) เบ็ดเสร็จอื่นรวมสำหรับงวด</t>
  </si>
  <si>
    <t>เพิ่มขึ้น (ลดลง)</t>
  </si>
  <si>
    <t xml:space="preserve">ปรับกระทบกำไรสำหรับงวดเป็นเงินสดรับ (จ่าย) </t>
  </si>
  <si>
    <t>จากการดำเนินงาน</t>
  </si>
  <si>
    <t>ณ 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</si>
  <si>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</si>
  <si>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</si>
  <si>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</si>
  <si>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</si>
  <si>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</si>
  <si>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</si>
  <si>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ในบริษัทย่อย</t>
  </si>
  <si>
    <t>ส่วนเกิน</t>
  </si>
  <si>
    <t>มูลค่าหุ้นสามัญ</t>
  </si>
  <si>
    <t>หุ้นสามัญ</t>
  </si>
  <si>
    <t>เงินสดและรายการเทียบเท่าเงินสดเพิ่มขึ้น (ลดลง) สุทธิ</t>
  </si>
  <si>
    <t>ณ วันที่ 31 มีนาคม 2567</t>
  </si>
  <si>
    <t>ธันวาคม 2566</t>
  </si>
  <si>
    <t>มีนาคม 2567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</si>
  <si>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</si>
  <si>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</si>
  <si>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</si>
  <si>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ประมาณการหนี้สินจากการเคลมสินค้า</t>
  </si>
  <si>
    <t xml:space="preserve">หุ้นสามัญ 674,000,000 หุ้น มูลค่าหุ้นละ 0.5 บาท
</t>
  </si>
  <si>
    <t>ส่วนต่ำกว่าทุนจากการเปลี่ยนแปลงส่วนได้เสีย</t>
  </si>
  <si>
    <t>สำหรับงวดสามเดือนสิ้นสุดวันที่ 31 มีนาคม 2567</t>
  </si>
  <si>
    <t>2567</t>
  </si>
  <si>
    <t>23</t>
  </si>
  <si>
    <t>กำไร (ขาดทุน) เบ็ดเสร็จรวม</t>
  </si>
  <si>
    <t>การแบ่งปันกำไร (ขาดทุน) เบ็ดเสร็จรวมสำหรับงวด</t>
  </si>
  <si>
    <t xml:space="preserve">ส่วนที่เป็นของบริษัทใหญ่ (บาท) </t>
  </si>
  <si>
    <t>ยอดคงเหลือ ณ วันที่ 1 มกราคม 2567</t>
  </si>
  <si>
    <t>ยอดคงเหลือ ณ วันที่ 31 มีนาคม 2567</t>
  </si>
  <si>
    <t>ส่วนเกินมูลค่า</t>
  </si>
  <si>
    <t>ส่วนต่ำกว่าทุน</t>
  </si>
  <si>
    <t>จากการเปลี่ยนแปลง</t>
  </si>
  <si>
    <t>ส่วนได้เสีย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</si>
  <si>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</si>
  <si>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</si>
  <si>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</si>
  <si>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</si>
  <si>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</si>
  <si>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>ค่าเผื่อการลดมูลค่าของสินค้า (โอนกลับ)</t>
  </si>
  <si>
    <t>ประมาณการหนี้สินจากการซ่อมและเคลมสินค้า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</si>
  <si>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</si>
  <si>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</si>
  <si>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</si>
  <si>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</si>
  <si>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</si>
  <si>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</si>
  <si>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</si>
  <si>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</si>
  <si>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งบรวม Q1 66</t>
  </si>
  <si>
    <t>จัดประเภท</t>
  </si>
  <si>
    <t>งบเฉพาะ Q1 66</t>
  </si>
  <si>
    <t>24</t>
  </si>
  <si>
    <t>เงินให้กู้ยืมระยะสั้น</t>
  </si>
  <si>
    <t>เงินกู้ยืมระยะสั้น</t>
  </si>
  <si>
    <t>ประมาณการหนี้สินสำหรับผลประโยชน์พนักงาน</t>
  </si>
  <si>
    <t xml:space="preserve">เจ้าหนี้ค่าซื้อสินทรัพย์ถาวร (ไม่รวมภาษีมูลค่าเพิ่ม) </t>
  </si>
  <si>
    <t>โอนสินค้าคงเหลือไปเป็นที่ดิน อาคารและอุปกรณ์</t>
  </si>
  <si>
    <t>โอนสินทรัพย์สิทธิการใช้ไปเป็นที่ดิน อาคารและอุปกรณ์</t>
  </si>
  <si>
    <t>โอนที่ดิน อาคารและอุปกรณ์ไปเป็น</t>
  </si>
  <si>
    <t>โอนอสังหาริมทรัพย์เพื่อการลงทุนไปเป็น</t>
  </si>
  <si>
    <t>ที่ดิน อาคารและอุปกรณ์</t>
  </si>
  <si>
    <t>เงินสดรับเงินกู้ยืมระยะสั้น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</si>
</sst>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b/>
      <sz val="11.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u/>
      <sz val="14"/>
      <name val="Angsana New"/>
      <family val="1"/>
    </font>
    <font>
      <sz val="12"/>
      <color indexed="8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2" fontId="11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/>
  </cellStyleXfs>
  <cellXfs count="253">
    <xf numFmtId="0" fontId="0" fillId="0" borderId="0" xfId="0"/>
    <xf numFmtId="0" fontId="3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3" fillId="0" borderId="0" xfId="2" applyFont="1"/>
    <xf numFmtId="0" fontId="10" fillId="0" borderId="0" xfId="2" applyFont="1" applyAlignment="1">
      <alignment horizontal="right"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9" fillId="0" borderId="0" xfId="5" applyNumberFormat="1" applyFont="1"/>
    <xf numFmtId="166" fontId="7" fillId="0" borderId="0" xfId="5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0" fontId="7" fillId="0" borderId="0" xfId="5" applyFont="1"/>
    <xf numFmtId="0" fontId="7" fillId="0" borderId="0" xfId="5" applyFont="1" applyAlignment="1">
      <alignment horizontal="right"/>
    </xf>
    <xf numFmtId="0" fontId="9" fillId="0" borderId="0" xfId="5" applyFont="1"/>
    <xf numFmtId="0" fontId="9" fillId="0" borderId="0" xfId="5" applyFont="1" applyAlignment="1">
      <alignment horizontal="right"/>
    </xf>
    <xf numFmtId="166" fontId="9" fillId="0" borderId="0" xfId="3" applyNumberFormat="1" applyFont="1" applyAlignment="1">
      <alignment horizontal="center"/>
    </xf>
    <xf numFmtId="166" fontId="9" fillId="0" borderId="0" xfId="5" applyNumberFormat="1" applyFont="1" applyAlignment="1">
      <alignment horizontal="right"/>
    </xf>
    <xf numFmtId="15" fontId="10" fillId="0" borderId="0" xfId="2" applyNumberFormat="1" applyFont="1" applyAlignment="1">
      <alignment vertical="top"/>
    </xf>
    <xf numFmtId="165" fontId="10" fillId="0" borderId="0" xfId="3" applyFont="1" applyAlignment="1">
      <alignment horizontal="right" vertical="center"/>
    </xf>
    <xf numFmtId="166" fontId="14" fillId="0" borderId="0" xfId="5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166" fontId="14" fillId="0" borderId="0" xfId="3" applyNumberFormat="1" applyFont="1" applyAlignment="1">
      <alignment horizontal="right" vertical="center"/>
    </xf>
    <xf numFmtId="166" fontId="10" fillId="0" borderId="0" xfId="5" applyNumberFormat="1" applyFont="1"/>
    <xf numFmtId="165" fontId="10" fillId="0" borderId="0" xfId="3" applyFont="1" applyAlignment="1">
      <alignment vertical="center"/>
    </xf>
    <xf numFmtId="0" fontId="10" fillId="0" borderId="0" xfId="2" applyFont="1" applyAlignment="1">
      <alignment horizontal="left" vertical="center"/>
    </xf>
    <xf numFmtId="43" fontId="3" fillId="0" borderId="0" xfId="1" applyFont="1" applyAlignment="1">
      <alignment vertical="center"/>
    </xf>
    <xf numFmtId="0" fontId="9" fillId="0" borderId="0" xfId="2" applyFont="1" applyAlignment="1">
      <alignment horizontal="centerContinuous" vertical="top"/>
    </xf>
    <xf numFmtId="0" fontId="9" fillId="0" borderId="0" xfId="2" applyFont="1" applyAlignment="1">
      <alignment horizontal="right"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vertical="top"/>
    </xf>
    <xf numFmtId="37" fontId="9" fillId="0" borderId="0" xfId="2" applyNumberFormat="1" applyFont="1" applyAlignment="1">
      <alignment horizontal="center" vertical="top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10" fillId="0" borderId="0" xfId="2" quotePrefix="1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3" xfId="3" applyFont="1" applyBorder="1" applyAlignment="1">
      <alignment horizontal="right" vertical="center"/>
    </xf>
    <xf numFmtId="165" fontId="9" fillId="0" borderId="0" xfId="3" applyFont="1" applyAlignment="1">
      <alignment vertical="top"/>
    </xf>
    <xf numFmtId="165" fontId="9" fillId="0" borderId="2" xfId="3" applyFont="1" applyBorder="1" applyAlignment="1">
      <alignment vertical="top"/>
    </xf>
    <xf numFmtId="165" fontId="9" fillId="0" borderId="4" xfId="3" applyFont="1" applyBorder="1" applyAlignment="1">
      <alignment vertical="top"/>
    </xf>
    <xf numFmtId="165" fontId="9" fillId="0" borderId="0" xfId="2" applyNumberFormat="1" applyFont="1" applyAlignment="1">
      <alignment vertical="top"/>
    </xf>
    <xf numFmtId="165" fontId="9" fillId="0" borderId="1" xfId="3" applyFont="1" applyBorder="1" applyAlignment="1">
      <alignment vertical="top"/>
    </xf>
    <xf numFmtId="165" fontId="9" fillId="0" borderId="0" xfId="4" applyNumberFormat="1" applyFont="1"/>
    <xf numFmtId="170" fontId="9" fillId="0" borderId="1" xfId="3" applyNumberFormat="1" applyFont="1" applyBorder="1" applyAlignment="1">
      <alignment vertical="top"/>
    </xf>
    <xf numFmtId="165" fontId="10" fillId="0" borderId="0" xfId="5" applyNumberFormat="1" applyFont="1" applyAlignment="1">
      <alignment horizontal="right" vertical="center"/>
    </xf>
    <xf numFmtId="0" fontId="10" fillId="0" borderId="0" xfId="2" applyFont="1" applyAlignment="1">
      <alignment horizontal="centerContinuous" vertical="center"/>
    </xf>
    <xf numFmtId="37" fontId="10" fillId="0" borderId="0" xfId="2" applyNumberFormat="1" applyFont="1" applyAlignment="1">
      <alignment horizontal="left" vertical="center"/>
    </xf>
    <xf numFmtId="170" fontId="10" fillId="0" borderId="0" xfId="3" applyNumberFormat="1" applyFont="1" applyAlignment="1">
      <alignment horizontal="right" vertical="center"/>
    </xf>
    <xf numFmtId="169" fontId="9" fillId="0" borderId="0" xfId="3" applyNumberFormat="1" applyFont="1" applyBorder="1" applyAlignment="1">
      <alignment vertical="top"/>
    </xf>
    <xf numFmtId="165" fontId="10" fillId="0" borderId="2" xfId="3" applyFont="1" applyBorder="1" applyAlignment="1">
      <alignment horizontal="right" vertical="center"/>
    </xf>
    <xf numFmtId="43" fontId="7" fillId="0" borderId="0" xfId="1" applyFont="1" applyAlignment="1">
      <alignment horizontal="center"/>
    </xf>
    <xf numFmtId="43" fontId="7" fillId="0" borderId="0" xfId="1" applyFont="1" applyBorder="1" applyAlignment="1">
      <alignment horizontal="right"/>
    </xf>
    <xf numFmtId="170" fontId="9" fillId="0" borderId="0" xfId="3" applyNumberFormat="1" applyFont="1" applyBorder="1" applyAlignment="1">
      <alignment vertical="top"/>
    </xf>
    <xf numFmtId="170" fontId="14" fillId="0" borderId="0" xfId="5" applyNumberFormat="1" applyFont="1" applyAlignment="1">
      <alignment horizontal="right" vertical="center"/>
    </xf>
    <xf numFmtId="170" fontId="10" fillId="0" borderId="0" xfId="5" applyNumberFormat="1" applyFont="1"/>
    <xf numFmtId="0" fontId="3" fillId="0" borderId="0" xfId="2" applyFont="1" applyAlignment="1">
      <alignment horizontal="left"/>
    </xf>
    <xf numFmtId="0" fontId="4" fillId="0" borderId="0" xfId="8" applyFont="1" applyAlignment="1">
      <alignment horizontal="right"/>
    </xf>
    <xf numFmtId="43" fontId="10" fillId="0" borderId="0" xfId="1" applyFont="1" applyAlignment="1">
      <alignment horizontal="right" vertical="center"/>
    </xf>
    <xf numFmtId="43" fontId="9" fillId="0" borderId="0" xfId="1" applyFont="1" applyBorder="1" applyAlignment="1">
      <alignment vertical="top"/>
    </xf>
    <xf numFmtId="0" fontId="16" fillId="0" borderId="0" xfId="2" applyFont="1" applyAlignment="1">
      <alignment vertical="top"/>
    </xf>
    <xf numFmtId="37" fontId="16" fillId="0" borderId="0" xfId="2" applyNumberFormat="1" applyFont="1" applyAlignment="1">
      <alignment vertical="top"/>
    </xf>
    <xf numFmtId="43" fontId="9" fillId="0" borderId="1" xfId="1" applyFont="1" applyBorder="1" applyAlignment="1">
      <alignment vertical="top"/>
    </xf>
    <xf numFmtId="43" fontId="9" fillId="0" borderId="0" xfId="1" applyFont="1"/>
    <xf numFmtId="0" fontId="8" fillId="0" borderId="0" xfId="5" applyFont="1"/>
    <xf numFmtId="165" fontId="9" fillId="0" borderId="0" xfId="3" applyFont="1" applyBorder="1" applyAlignment="1">
      <alignment vertical="top"/>
    </xf>
    <xf numFmtId="165" fontId="9" fillId="0" borderId="4" xfId="3" applyFont="1" applyBorder="1" applyAlignment="1">
      <alignment horizontal="right" vertical="top"/>
    </xf>
    <xf numFmtId="165" fontId="9" fillId="0" borderId="0" xfId="3" applyFont="1" applyFill="1" applyAlignment="1">
      <alignment vertical="top"/>
    </xf>
    <xf numFmtId="0" fontId="9" fillId="0" borderId="0" xfId="2" applyFont="1" applyAlignment="1">
      <alignment horizontal="left" vertical="top" indent="1"/>
    </xf>
    <xf numFmtId="165" fontId="10" fillId="0" borderId="0" xfId="3" applyFont="1" applyBorder="1" applyAlignment="1">
      <alignment horizontal="right" vertical="center"/>
    </xf>
    <xf numFmtId="0" fontId="12" fillId="0" borderId="0" xfId="2" applyFont="1" applyAlignment="1">
      <alignment vertical="top"/>
    </xf>
    <xf numFmtId="0" fontId="18" fillId="0" borderId="0" xfId="2" applyFont="1" applyAlignment="1">
      <alignment vertical="center"/>
    </xf>
    <xf numFmtId="0" fontId="18" fillId="0" borderId="0" xfId="2" quotePrefix="1" applyFont="1" applyAlignment="1">
      <alignment horizontal="left" vertical="center"/>
    </xf>
    <xf numFmtId="172" fontId="9" fillId="0" borderId="1" xfId="1" applyNumberFormat="1" applyFont="1" applyBorder="1" applyAlignment="1">
      <alignment horizontal="right" vertical="center"/>
    </xf>
    <xf numFmtId="172" fontId="9" fillId="0" borderId="0" xfId="1" applyNumberFormat="1" applyFont="1" applyBorder="1" applyAlignment="1">
      <alignment horizontal="right" vertical="center"/>
    </xf>
    <xf numFmtId="43" fontId="9" fillId="0" borderId="0" xfId="1" applyFont="1" applyAlignment="1">
      <alignment horizontal="center"/>
    </xf>
    <xf numFmtId="37" fontId="10" fillId="0" borderId="0" xfId="2" applyNumberFormat="1" applyFont="1" applyAlignment="1">
      <alignment vertical="top"/>
    </xf>
    <xf numFmtId="43" fontId="4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0" fontId="3" fillId="0" borderId="0" xfId="2" quotePrefix="1" applyFont="1" applyAlignment="1">
      <alignment horizontal="center" vertical="center"/>
    </xf>
    <xf numFmtId="166" fontId="19" fillId="0" borderId="0" xfId="2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165" fontId="10" fillId="0" borderId="1" xfId="3" applyFont="1" applyBorder="1" applyAlignment="1">
      <alignment vertical="center"/>
    </xf>
    <xf numFmtId="166" fontId="10" fillId="0" borderId="0" xfId="3" applyNumberFormat="1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43" fontId="10" fillId="0" borderId="0" xfId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5" fontId="10" fillId="0" borderId="1" xfId="3" applyFont="1" applyBorder="1" applyAlignment="1">
      <alignment horizontal="right" vertical="center"/>
    </xf>
    <xf numFmtId="0" fontId="5" fillId="0" borderId="0" xfId="8" applyFont="1"/>
    <xf numFmtId="0" fontId="3" fillId="0" borderId="0" xfId="2" applyFont="1" applyAlignment="1">
      <alignment horizontal="right" vertical="center"/>
    </xf>
    <xf numFmtId="165" fontId="3" fillId="0" borderId="0" xfId="3" applyFont="1" applyFill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6" fontId="19" fillId="0" borderId="0" xfId="2" applyNumberFormat="1" applyFont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20" fillId="0" borderId="0" xfId="2" applyNumberFormat="1" applyFont="1" applyAlignment="1">
      <alignment vertical="center"/>
    </xf>
    <xf numFmtId="37" fontId="12" fillId="0" borderId="0" xfId="3" applyNumberFormat="1" applyFont="1" applyFill="1" applyAlignment="1">
      <alignment vertical="center"/>
    </xf>
    <xf numFmtId="165" fontId="12" fillId="0" borderId="0" xfId="3" applyFont="1" applyFill="1" applyAlignment="1">
      <alignment vertical="center"/>
    </xf>
    <xf numFmtId="165" fontId="12" fillId="0" borderId="0" xfId="3" applyFont="1" applyFill="1" applyAlignment="1">
      <alignment horizontal="right" vertical="center"/>
    </xf>
    <xf numFmtId="165" fontId="10" fillId="0" borderId="0" xfId="3" applyFont="1" applyFill="1" applyAlignment="1">
      <alignment vertical="center"/>
    </xf>
    <xf numFmtId="165" fontId="10" fillId="0" borderId="0" xfId="3" applyFont="1" applyFill="1" applyAlignment="1">
      <alignment horizontal="right" vertical="center"/>
    </xf>
    <xf numFmtId="165" fontId="10" fillId="0" borderId="1" xfId="3" applyFont="1" applyFill="1" applyBorder="1" applyAlignment="1">
      <alignment vertical="center"/>
    </xf>
    <xf numFmtId="0" fontId="12" fillId="0" borderId="0" xfId="2" quotePrefix="1" applyFont="1" applyAlignment="1">
      <alignment horizontal="left" vertical="center"/>
    </xf>
    <xf numFmtId="165" fontId="10" fillId="0" borderId="2" xfId="3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9" fontId="10" fillId="0" borderId="0" xfId="3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3" applyNumberFormat="1" applyFont="1" applyFill="1" applyAlignment="1">
      <alignment vertical="center"/>
    </xf>
    <xf numFmtId="0" fontId="10" fillId="0" borderId="0" xfId="2" quotePrefix="1" applyFont="1" applyAlignment="1">
      <alignment horizontal="right" vertical="center"/>
    </xf>
    <xf numFmtId="165" fontId="10" fillId="0" borderId="2" xfId="3" applyFont="1" applyFill="1" applyBorder="1" applyAlignment="1">
      <alignment horizontal="right" vertical="center"/>
    </xf>
    <xf numFmtId="165" fontId="10" fillId="0" borderId="3" xfId="3" applyFont="1" applyFill="1" applyBorder="1" applyAlignment="1">
      <alignment horizontal="right" vertical="center"/>
    </xf>
    <xf numFmtId="166" fontId="20" fillId="0" borderId="0" xfId="2" applyNumberFormat="1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horizontal="right" vertical="center"/>
    </xf>
    <xf numFmtId="37" fontId="10" fillId="0" borderId="0" xfId="2" applyNumberFormat="1" applyFont="1" applyAlignment="1">
      <alignment vertical="center"/>
    </xf>
    <xf numFmtId="43" fontId="10" fillId="0" borderId="0" xfId="1" applyFont="1" applyFill="1" applyAlignment="1">
      <alignment horizontal="right" vertical="center"/>
    </xf>
    <xf numFmtId="37" fontId="10" fillId="0" borderId="0" xfId="2" applyNumberFormat="1" applyFont="1" applyAlignment="1">
      <alignment horizontal="left" vertical="center" wrapText="1"/>
    </xf>
    <xf numFmtId="37" fontId="10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vertical="center"/>
    </xf>
    <xf numFmtId="165" fontId="10" fillId="0" borderId="0" xfId="3" applyFont="1" applyFill="1" applyBorder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166" fontId="19" fillId="0" borderId="0" xfId="2" applyNumberFormat="1" applyFont="1" applyAlignment="1">
      <alignment horizontal="left" vertical="center"/>
    </xf>
    <xf numFmtId="165" fontId="10" fillId="0" borderId="0" xfId="3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165" fontId="10" fillId="0" borderId="4" xfId="3" applyFont="1" applyFill="1" applyBorder="1" applyAlignment="1">
      <alignment horizontal="right" vertical="center"/>
    </xf>
    <xf numFmtId="165" fontId="10" fillId="0" borderId="1" xfId="3" applyFont="1" applyFill="1" applyBorder="1" applyAlignment="1">
      <alignment horizontal="right" vertical="center"/>
    </xf>
    <xf numFmtId="165" fontId="10" fillId="0" borderId="3" xfId="3" applyFont="1" applyFill="1" applyBorder="1" applyAlignment="1">
      <alignment vertical="center"/>
    </xf>
    <xf numFmtId="166" fontId="21" fillId="0" borderId="0" xfId="2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166" fontId="21" fillId="0" borderId="0" xfId="2" applyNumberFormat="1" applyFont="1" applyAlignment="1">
      <alignment horizontal="centerContinuous" vertical="top"/>
    </xf>
    <xf numFmtId="166" fontId="21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5" fontId="9" fillId="0" borderId="1" xfId="3" quotePrefix="1" applyFont="1" applyBorder="1" applyAlignment="1">
      <alignment horizontal="center" vertical="top" wrapText="1"/>
    </xf>
    <xf numFmtId="37" fontId="9" fillId="0" borderId="0" xfId="3" applyNumberFormat="1" applyFont="1" applyAlignment="1">
      <alignment horizontal="center" vertical="top"/>
    </xf>
    <xf numFmtId="165" fontId="9" fillId="0" borderId="2" xfId="3" quotePrefix="1" applyFont="1" applyBorder="1" applyAlignment="1">
      <alignment horizontal="center" vertical="top" wrapText="1"/>
    </xf>
    <xf numFmtId="166" fontId="9" fillId="0" borderId="0" xfId="2" applyNumberFormat="1" applyFont="1" applyAlignment="1">
      <alignment horizontal="center" vertical="top"/>
    </xf>
    <xf numFmtId="166" fontId="22" fillId="0" borderId="0" xfId="2" applyNumberFormat="1" applyFont="1" applyAlignment="1">
      <alignment horizontal="center" vertical="top"/>
    </xf>
    <xf numFmtId="165" fontId="9" fillId="0" borderId="0" xfId="3" quotePrefix="1" applyFont="1" applyAlignment="1">
      <alignment horizontal="center" vertical="top" wrapText="1"/>
    </xf>
    <xf numFmtId="165" fontId="9" fillId="0" borderId="0" xfId="3" applyFont="1" applyAlignment="1">
      <alignment horizontal="right" vertical="top"/>
    </xf>
    <xf numFmtId="165" fontId="9" fillId="0" borderId="5" xfId="3" applyFont="1" applyBorder="1" applyAlignment="1">
      <alignment horizontal="right" vertical="top"/>
    </xf>
    <xf numFmtId="165" fontId="9" fillId="0" borderId="0" xfId="3" applyFont="1" applyBorder="1" applyAlignment="1">
      <alignment horizontal="right" vertical="top"/>
    </xf>
    <xf numFmtId="170" fontId="9" fillId="0" borderId="0" xfId="3" applyNumberFormat="1" applyFont="1" applyAlignment="1">
      <alignment vertical="top"/>
    </xf>
    <xf numFmtId="165" fontId="9" fillId="0" borderId="5" xfId="3" applyFont="1" applyBorder="1" applyAlignment="1">
      <alignment vertical="top"/>
    </xf>
    <xf numFmtId="37" fontId="3" fillId="0" borderId="0" xfId="2" applyNumberFormat="1" applyFont="1" applyAlignment="1">
      <alignment vertical="top"/>
    </xf>
    <xf numFmtId="172" fontId="9" fillId="0" borderId="3" xfId="3" applyNumberFormat="1" applyFont="1" applyBorder="1" applyAlignment="1">
      <alignment horizontal="right" vertical="center"/>
    </xf>
    <xf numFmtId="172" fontId="9" fillId="0" borderId="0" xfId="3" applyNumberFormat="1" applyFont="1" applyAlignment="1">
      <alignment horizontal="right" vertical="center"/>
    </xf>
    <xf numFmtId="173" fontId="9" fillId="0" borderId="0" xfId="3" applyNumberFormat="1" applyFont="1" applyBorder="1" applyAlignment="1">
      <alignment vertical="top"/>
    </xf>
    <xf numFmtId="172" fontId="9" fillId="0" borderId="0" xfId="3" applyNumberFormat="1" applyFont="1" applyBorder="1" applyAlignment="1">
      <alignment horizontal="right" vertical="center"/>
    </xf>
    <xf numFmtId="166" fontId="19" fillId="0" borderId="0" xfId="2" applyNumberFormat="1" applyFont="1" applyAlignment="1">
      <alignment vertical="top"/>
    </xf>
    <xf numFmtId="165" fontId="19" fillId="0" borderId="0" xfId="2" applyNumberFormat="1" applyFont="1" applyAlignment="1">
      <alignment vertical="top"/>
    </xf>
    <xf numFmtId="37" fontId="10" fillId="0" borderId="0" xfId="3" applyNumberFormat="1" applyFont="1" applyAlignment="1">
      <alignment vertical="top"/>
    </xf>
    <xf numFmtId="166" fontId="9" fillId="0" borderId="0" xfId="5" applyNumberFormat="1" applyFont="1" applyAlignment="1">
      <alignment horizontal="right" vertical="center"/>
    </xf>
    <xf numFmtId="166" fontId="9" fillId="0" borderId="0" xfId="5" applyNumberFormat="1" applyFont="1" applyAlignment="1">
      <alignment horizontal="center" vertical="center"/>
    </xf>
    <xf numFmtId="165" fontId="9" fillId="0" borderId="4" xfId="3" applyFont="1" applyBorder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168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vertical="center"/>
    </xf>
    <xf numFmtId="166" fontId="19" fillId="0" borderId="0" xfId="2" applyNumberFormat="1" applyFont="1" applyAlignment="1">
      <alignment horizontal="centerContinuous" vertical="center"/>
    </xf>
    <xf numFmtId="164" fontId="10" fillId="0" borderId="4" xfId="3" applyNumberFormat="1" applyFont="1" applyBorder="1" applyAlignment="1">
      <alignment horizontal="center" vertical="center" wrapText="1"/>
    </xf>
    <xf numFmtId="168" fontId="10" fillId="0" borderId="1" xfId="3" quotePrefix="1" applyNumberFormat="1" applyFont="1" applyBorder="1" applyAlignment="1">
      <alignment horizontal="center" vertical="center" wrapText="1"/>
    </xf>
    <xf numFmtId="166" fontId="10" fillId="0" borderId="0" xfId="2" applyNumberFormat="1" applyFont="1" applyAlignment="1">
      <alignment horizontal="center" vertical="center"/>
    </xf>
    <xf numFmtId="165" fontId="23" fillId="0" borderId="0" xfId="3" quotePrefix="1" applyFont="1" applyAlignment="1">
      <alignment horizontal="center" vertical="center" wrapText="1"/>
    </xf>
    <xf numFmtId="166" fontId="23" fillId="0" borderId="0" xfId="2" applyNumberFormat="1" applyFont="1" applyAlignment="1">
      <alignment horizontal="center" vertical="center"/>
    </xf>
    <xf numFmtId="168" fontId="23" fillId="0" borderId="0" xfId="3" quotePrefix="1" applyNumberFormat="1" applyFont="1" applyAlignment="1">
      <alignment horizontal="center" vertical="center" wrapText="1"/>
    </xf>
    <xf numFmtId="170" fontId="10" fillId="0" borderId="0" xfId="2" applyNumberFormat="1" applyFont="1" applyAlignment="1">
      <alignment vertical="center"/>
    </xf>
    <xf numFmtId="170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center" vertical="center" wrapText="1"/>
    </xf>
    <xf numFmtId="170" fontId="10" fillId="0" borderId="0" xfId="3" applyNumberFormat="1" applyFont="1" applyFill="1" applyAlignment="1">
      <alignment horizontal="right" vertical="center"/>
    </xf>
    <xf numFmtId="170" fontId="10" fillId="0" borderId="0" xfId="3" applyNumberFormat="1" applyFont="1" applyFill="1" applyAlignment="1">
      <alignment vertical="center"/>
    </xf>
    <xf numFmtId="170" fontId="10" fillId="0" borderId="0" xfId="3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vertical="center"/>
    </xf>
    <xf numFmtId="170" fontId="10" fillId="0" borderId="1" xfId="3" applyNumberFormat="1" applyFont="1" applyFill="1" applyBorder="1" applyAlignment="1">
      <alignment vertical="center"/>
    </xf>
    <xf numFmtId="170" fontId="10" fillId="0" borderId="0" xfId="1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top" wrapText="1"/>
    </xf>
    <xf numFmtId="49" fontId="9" fillId="0" borderId="0" xfId="2" applyNumberFormat="1" applyFont="1" applyAlignment="1">
      <alignment horizontal="right" vertical="top"/>
    </xf>
    <xf numFmtId="37" fontId="3" fillId="0" borderId="0" xfId="2" applyNumberFormat="1" applyFont="1" applyAlignment="1">
      <alignment vertical="center"/>
    </xf>
    <xf numFmtId="43" fontId="10" fillId="0" borderId="0" xfId="1" applyFont="1" applyAlignment="1">
      <alignment vertical="top"/>
    </xf>
    <xf numFmtId="43" fontId="10" fillId="0" borderId="0" xfId="2" applyNumberFormat="1" applyFont="1" applyAlignment="1">
      <alignment vertical="top"/>
    </xf>
    <xf numFmtId="0" fontId="4" fillId="0" borderId="0" xfId="2" applyFont="1" applyAlignment="1">
      <alignment horizontal="center" vertical="center"/>
    </xf>
    <xf numFmtId="166" fontId="9" fillId="0" borderId="0" xfId="5" applyNumberFormat="1" applyFont="1" applyAlignment="1">
      <alignment horizontal="centerContinuous" vertical="center"/>
    </xf>
    <xf numFmtId="166" fontId="9" fillId="0" borderId="1" xfId="5" applyNumberFormat="1" applyFont="1" applyBorder="1" applyAlignment="1">
      <alignment horizontal="center"/>
    </xf>
    <xf numFmtId="43" fontId="9" fillId="0" borderId="1" xfId="1" applyFont="1" applyBorder="1" applyAlignment="1">
      <alignment horizontal="center"/>
    </xf>
    <xf numFmtId="0" fontId="16" fillId="0" borderId="0" xfId="5" applyFont="1"/>
    <xf numFmtId="43" fontId="9" fillId="0" borderId="4" xfId="1" applyFont="1" applyBorder="1" applyAlignment="1">
      <alignment horizontal="right"/>
    </xf>
    <xf numFmtId="165" fontId="24" fillId="0" borderId="0" xfId="3" applyFont="1" applyAlignment="1">
      <alignment horizontal="right" vertical="center"/>
    </xf>
    <xf numFmtId="43" fontId="9" fillId="0" borderId="0" xfId="1" applyFont="1" applyBorder="1" applyAlignment="1">
      <alignment horizontal="right"/>
    </xf>
    <xf numFmtId="170" fontId="9" fillId="0" borderId="0" xfId="3" applyNumberFormat="1" applyFont="1" applyBorder="1" applyAlignment="1">
      <alignment horizontal="center"/>
    </xf>
    <xf numFmtId="170" fontId="9" fillId="0" borderId="0" xfId="3" applyNumberFormat="1" applyFont="1" applyBorder="1" applyAlignment="1">
      <alignment horizontal="right"/>
    </xf>
    <xf numFmtId="43" fontId="9" fillId="0" borderId="0" xfId="1" applyFont="1" applyBorder="1" applyAlignment="1">
      <alignment horizontal="center"/>
    </xf>
    <xf numFmtId="170" fontId="9" fillId="0" borderId="0" xfId="5" applyNumberFormat="1" applyFont="1"/>
    <xf numFmtId="43" fontId="9" fillId="0" borderId="5" xfId="1" applyFont="1" applyBorder="1" applyAlignment="1">
      <alignment horizontal="right"/>
    </xf>
    <xf numFmtId="165" fontId="24" fillId="0" borderId="5" xfId="3" applyFont="1" applyBorder="1" applyAlignment="1">
      <alignment horizontal="right" vertical="center"/>
    </xf>
    <xf numFmtId="166" fontId="14" fillId="0" borderId="0" xfId="5" applyNumberFormat="1" applyFont="1" applyAlignment="1">
      <alignment horizontal="center" vertical="center"/>
    </xf>
    <xf numFmtId="166" fontId="14" fillId="0" borderId="1" xfId="5" applyNumberFormat="1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25" fillId="0" borderId="0" xfId="2" applyFont="1" applyAlignment="1">
      <alignment vertical="top"/>
    </xf>
    <xf numFmtId="15" fontId="14" fillId="0" borderId="0" xfId="2" applyNumberFormat="1" applyFont="1" applyAlignment="1">
      <alignment vertical="top"/>
    </xf>
    <xf numFmtId="165" fontId="14" fillId="0" borderId="0" xfId="5" applyNumberFormat="1" applyFont="1" applyAlignment="1">
      <alignment horizontal="right" vertical="center"/>
    </xf>
    <xf numFmtId="165" fontId="14" fillId="0" borderId="4" xfId="3" applyFont="1" applyBorder="1" applyAlignment="1">
      <alignment horizontal="right" vertical="center"/>
    </xf>
    <xf numFmtId="165" fontId="14" fillId="0" borderId="0" xfId="3" applyFont="1" applyAlignment="1">
      <alignment horizontal="right" vertical="center"/>
    </xf>
    <xf numFmtId="165" fontId="14" fillId="0" borderId="0" xfId="3" applyFont="1" applyBorder="1" applyAlignment="1">
      <alignment horizontal="right" vertical="center"/>
    </xf>
    <xf numFmtId="0" fontId="14" fillId="0" borderId="0" xfId="2" applyFont="1" applyAlignment="1">
      <alignment vertical="top"/>
    </xf>
    <xf numFmtId="170" fontId="14" fillId="0" borderId="0" xfId="3" applyNumberFormat="1" applyFont="1" applyAlignment="1">
      <alignment horizontal="right" vertical="center"/>
    </xf>
    <xf numFmtId="170" fontId="14" fillId="0" borderId="0" xfId="3" applyNumberFormat="1" applyFont="1" applyBorder="1" applyAlignment="1">
      <alignment horizontal="right" vertical="center"/>
    </xf>
    <xf numFmtId="165" fontId="14" fillId="0" borderId="5" xfId="5" applyNumberFormat="1" applyFont="1" applyBorder="1" applyAlignment="1">
      <alignment horizontal="right" vertical="center"/>
    </xf>
    <xf numFmtId="165" fontId="9" fillId="0" borderId="2" xfId="3" applyFont="1" applyBorder="1" applyAlignment="1">
      <alignment horizontal="right" vertical="top"/>
    </xf>
    <xf numFmtId="166" fontId="9" fillId="0" borderId="6" xfId="3" applyNumberFormat="1" applyFont="1" applyBorder="1" applyAlignment="1">
      <alignment vertical="top"/>
    </xf>
    <xf numFmtId="166" fontId="9" fillId="0" borderId="0" xfId="3" applyNumberFormat="1" applyFont="1" applyAlignment="1">
      <alignment vertical="top"/>
    </xf>
    <xf numFmtId="3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37" fontId="10" fillId="0" borderId="2" xfId="3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37" fontId="10" fillId="0" borderId="1" xfId="3" applyNumberFormat="1" applyFont="1" applyFill="1" applyBorder="1" applyAlignment="1">
      <alignment horizontal="right" vertical="center"/>
    </xf>
    <xf numFmtId="37" fontId="9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37" fontId="9" fillId="0" borderId="1" xfId="3" applyNumberFormat="1" applyFont="1" applyBorder="1" applyAlignment="1">
      <alignment horizontal="right" vertical="top"/>
    </xf>
    <xf numFmtId="37" fontId="9" fillId="0" borderId="2" xfId="3" applyNumberFormat="1" applyFont="1" applyBorder="1" applyAlignment="1">
      <alignment horizontal="center" vertical="top" wrapText="1"/>
    </xf>
    <xf numFmtId="166" fontId="9" fillId="0" borderId="2" xfId="5" applyNumberFormat="1" applyFont="1" applyBorder="1" applyAlignment="1">
      <alignment horizontal="center"/>
    </xf>
    <xf numFmtId="166" fontId="9" fillId="0" borderId="0" xfId="5" applyNumberFormat="1" applyFont="1" applyAlignment="1">
      <alignment horizontal="center"/>
    </xf>
    <xf numFmtId="166" fontId="3" fillId="0" borderId="0" xfId="5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0" fontId="9" fillId="0" borderId="1" xfId="5" applyFont="1" applyBorder="1" applyAlignment="1">
      <alignment horizontal="right"/>
    </xf>
    <xf numFmtId="166" fontId="9" fillId="0" borderId="2" xfId="5" applyNumberFormat="1" applyFont="1" applyBorder="1" applyAlignment="1">
      <alignment horizontal="center" vertical="center"/>
    </xf>
    <xf numFmtId="166" fontId="14" fillId="0" borderId="4" xfId="5" applyNumberFormat="1" applyFont="1" applyBorder="1" applyAlignment="1">
      <alignment horizontal="center" vertical="center"/>
    </xf>
    <xf numFmtId="166" fontId="14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38" fontId="14" fillId="0" borderId="1" xfId="5" applyNumberFormat="1" applyFont="1" applyBorder="1" applyAlignment="1">
      <alignment horizontal="right" vertical="center"/>
    </xf>
    <xf numFmtId="166" fontId="14" fillId="0" borderId="1" xfId="5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right" vertical="center"/>
    </xf>
    <xf numFmtId="165" fontId="10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10" fillId="0" borderId="2" xfId="3" applyNumberFormat="1" applyFont="1" applyBorder="1" applyAlignment="1">
      <alignment horizontal="center" vertical="center" wrapText="1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646</xdr:row>
      <xdr:rowOff>3657600</xdr:rowOff>
    </xdr:from>
    <xdr:to>
      <xdr:col>4</xdr:col>
      <xdr:colOff>0</xdr:colOff>
      <xdr:row>646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649</xdr:row>
      <xdr:rowOff>3657600</xdr:rowOff>
    </xdr:from>
    <xdr:to>
      <xdr:col>4</xdr:col>
      <xdr:colOff>0</xdr:colOff>
      <xdr:row>649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4"/>
  <sheetViews>
    <sheetView view="pageBreakPreview" topLeftCell="A91" zoomScale="95" zoomScaleSheetLayoutView="95" workbookViewId="0">
      <selection activeCell="Q11" sqref="Q11"/>
    </sheetView>
  </sheetViews>
  <sheetFormatPr defaultColWidth="8.140625" defaultRowHeight="18"/>
  <cols>
    <col min="1" max="3" width="1.140625" style="136" customWidth="1"/>
    <col min="4" max="4" width="30.5703125" style="136" customWidth="1"/>
    <col min="5" max="5" width="3.5703125" style="137" customWidth="1"/>
    <col min="6" max="6" width="1.42578125" style="141" customWidth="1"/>
    <col min="7" max="7" width="12.85546875" style="143" customWidth="1"/>
    <col min="8" max="8" width="0.85546875" style="90" customWidth="1"/>
    <col min="9" max="9" width="12.85546875" style="143" customWidth="1"/>
    <col min="10" max="10" width="0.85546875" style="90" customWidth="1"/>
    <col min="11" max="11" width="12.85546875" style="90" customWidth="1"/>
    <col min="12" max="12" width="0.5703125" style="136" customWidth="1"/>
    <col min="13" max="13" width="12.85546875" style="136" customWidth="1"/>
    <col min="14" max="16384" width="8.140625" style="136"/>
  </cols>
  <sheetData>
    <row r="1" spans="1:13" s="1" customFormat="1" ht="23.25">
      <c r="A1" s="83"/>
      <c r="B1" s="83"/>
      <c r="C1" s="83"/>
      <c r="D1" s="83"/>
      <c r="E1" s="83"/>
      <c r="F1" s="83"/>
      <c r="G1" s="83"/>
      <c r="H1" s="83"/>
      <c r="I1" s="83"/>
      <c r="J1" s="83"/>
      <c r="K1" s="92"/>
      <c r="L1" s="92"/>
      <c r="M1" s="61" t="s">
        <v>89</v>
      </c>
    </row>
    <row r="2" spans="1:13" s="1" customFormat="1" ht="23.25">
      <c r="A2" s="83"/>
      <c r="B2" s="83"/>
      <c r="C2" s="83"/>
      <c r="D2" s="83"/>
      <c r="E2" s="83"/>
      <c r="F2" s="83"/>
      <c r="G2" s="83"/>
      <c r="H2" s="83"/>
      <c r="I2" s="83"/>
      <c r="J2" s="83"/>
      <c r="K2" s="92"/>
      <c r="L2" s="92"/>
      <c r="M2" s="61" t="s">
        <v>90</v>
      </c>
    </row>
    <row r="3" spans="1:13" s="2" customFormat="1" ht="23.25">
      <c r="A3" s="225" t="s">
        <v>122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3" s="1" customFormat="1" ht="23.25">
      <c r="A4" s="226" t="s">
        <v>121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s="1" customFormat="1" ht="23.25">
      <c r="A5" s="226" t="s">
        <v>171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3" s="1" customFormat="1" ht="23.25">
      <c r="A6" s="226" t="s">
        <v>139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13" s="95" customFormat="1" ht="23.25">
      <c r="A7" s="3"/>
      <c r="B7" s="3"/>
      <c r="C7" s="3"/>
      <c r="D7" s="3"/>
      <c r="E7" s="93"/>
      <c r="F7" s="3"/>
      <c r="G7" s="3"/>
      <c r="H7" s="94"/>
      <c r="I7" s="3"/>
      <c r="J7" s="94"/>
      <c r="K7" s="94"/>
      <c r="L7" s="1"/>
      <c r="M7" s="1"/>
    </row>
    <row r="8" spans="1:13" s="95" customFormat="1" ht="23.25">
      <c r="A8" s="227" t="s">
        <v>6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</row>
    <row r="9" spans="1:13" s="2" customFormat="1" ht="18.95" customHeight="1">
      <c r="E9" s="96"/>
      <c r="F9" s="97"/>
      <c r="G9" s="230" t="s">
        <v>1</v>
      </c>
      <c r="H9" s="230"/>
      <c r="I9" s="230"/>
      <c r="J9" s="230"/>
      <c r="K9" s="230"/>
      <c r="L9" s="230"/>
      <c r="M9" s="230"/>
    </row>
    <row r="10" spans="1:13" s="2" customFormat="1" ht="18.95" customHeight="1">
      <c r="E10" s="96"/>
      <c r="F10" s="84"/>
      <c r="G10" s="228" t="s">
        <v>2</v>
      </c>
      <c r="H10" s="228"/>
      <c r="I10" s="228"/>
      <c r="J10" s="98"/>
      <c r="K10" s="228" t="s">
        <v>3</v>
      </c>
      <c r="L10" s="228"/>
      <c r="M10" s="228"/>
    </row>
    <row r="11" spans="1:13" s="2" customFormat="1" ht="18.95" customHeight="1">
      <c r="E11" s="229"/>
      <c r="F11" s="229"/>
      <c r="G11" s="99" t="s">
        <v>4</v>
      </c>
      <c r="H11" s="98"/>
      <c r="I11" s="99" t="s">
        <v>4</v>
      </c>
      <c r="J11" s="98"/>
      <c r="K11" s="99" t="s">
        <v>4</v>
      </c>
      <c r="L11" s="99"/>
      <c r="M11" s="99" t="s">
        <v>4</v>
      </c>
    </row>
    <row r="12" spans="1:13" s="2" customFormat="1" ht="18.95" customHeight="1">
      <c r="E12" s="99" t="s">
        <v>5</v>
      </c>
      <c r="G12" s="100" t="s">
        <v>141</v>
      </c>
      <c r="H12" s="98"/>
      <c r="I12" s="100" t="s">
        <v>140</v>
      </c>
      <c r="J12" s="98"/>
      <c r="K12" s="100" t="s">
        <v>141</v>
      </c>
      <c r="L12" s="101"/>
      <c r="M12" s="100" t="s">
        <v>140</v>
      </c>
    </row>
    <row r="13" spans="1:13" s="102" customFormat="1" ht="18.95" customHeight="1">
      <c r="A13" s="102" t="s">
        <v>7</v>
      </c>
      <c r="E13" s="103"/>
      <c r="F13" s="104"/>
      <c r="G13" s="105"/>
      <c r="H13" s="106"/>
      <c r="I13" s="105"/>
      <c r="J13" s="106"/>
      <c r="K13" s="106"/>
      <c r="M13" s="107"/>
    </row>
    <row r="14" spans="1:13" s="2" customFormat="1" ht="18.95" customHeight="1">
      <c r="B14" s="29" t="s">
        <v>8</v>
      </c>
      <c r="C14" s="29"/>
      <c r="D14" s="29"/>
      <c r="E14" s="96">
        <v>5</v>
      </c>
      <c r="F14" s="97"/>
      <c r="G14" s="108">
        <v>1186576.5499999993</v>
      </c>
      <c r="H14" s="108"/>
      <c r="I14" s="109">
        <v>835986.08999999973</v>
      </c>
      <c r="J14" s="108"/>
      <c r="K14" s="108">
        <v>150445.03</v>
      </c>
      <c r="L14" s="108"/>
      <c r="M14" s="109">
        <v>738658.9299999997</v>
      </c>
    </row>
    <row r="15" spans="1:13" s="2" customFormat="1" ht="18.95" customHeight="1">
      <c r="B15" s="29" t="s">
        <v>99</v>
      </c>
      <c r="C15" s="29"/>
      <c r="D15" s="29"/>
      <c r="E15" s="96">
        <v>6</v>
      </c>
      <c r="F15" s="97"/>
      <c r="G15" s="108">
        <v>186265666.95000002</v>
      </c>
      <c r="H15" s="108"/>
      <c r="I15" s="109">
        <v>146972008.95000002</v>
      </c>
      <c r="J15" s="108"/>
      <c r="K15" s="108">
        <v>3643683.7100000004</v>
      </c>
      <c r="L15" s="108"/>
      <c r="M15" s="109">
        <v>3023293.3499999996</v>
      </c>
    </row>
    <row r="16" spans="1:13" s="2" customFormat="1" ht="18.95" customHeight="1">
      <c r="B16" s="29" t="s">
        <v>179</v>
      </c>
      <c r="C16" s="29"/>
      <c r="D16" s="29"/>
      <c r="E16" s="96">
        <v>7</v>
      </c>
      <c r="F16" s="97"/>
      <c r="G16" s="182">
        <v>0</v>
      </c>
      <c r="H16" s="108"/>
      <c r="I16" s="182">
        <v>0</v>
      </c>
      <c r="J16" s="108"/>
      <c r="K16" s="108">
        <v>18000000</v>
      </c>
      <c r="L16" s="108"/>
      <c r="M16" s="109">
        <v>18000000</v>
      </c>
    </row>
    <row r="17" spans="1:13" s="2" customFormat="1" ht="18.95" customHeight="1">
      <c r="B17" s="29" t="s">
        <v>9</v>
      </c>
      <c r="C17" s="29"/>
      <c r="D17" s="29"/>
      <c r="E17" s="96">
        <v>8</v>
      </c>
      <c r="F17" s="97"/>
      <c r="G17" s="108">
        <v>283019368.77000004</v>
      </c>
      <c r="H17" s="108"/>
      <c r="I17" s="109">
        <v>310801251.19</v>
      </c>
      <c r="J17" s="108"/>
      <c r="K17" s="108">
        <v>39965934.049999997</v>
      </c>
      <c r="L17" s="108"/>
      <c r="M17" s="109">
        <v>43171315.520000003</v>
      </c>
    </row>
    <row r="18" spans="1:13" s="2" customFormat="1" ht="18.95" customHeight="1">
      <c r="B18" s="29" t="s">
        <v>10</v>
      </c>
      <c r="C18" s="29"/>
      <c r="D18" s="29"/>
      <c r="E18" s="96">
        <v>9</v>
      </c>
      <c r="F18" s="97"/>
      <c r="G18" s="110">
        <v>31904536.82</v>
      </c>
      <c r="H18" s="108"/>
      <c r="I18" s="109">
        <v>32077293.299999997</v>
      </c>
      <c r="J18" s="108"/>
      <c r="K18" s="108">
        <v>201636.85</v>
      </c>
      <c r="L18" s="109"/>
      <c r="M18" s="109">
        <v>139679.57999999999</v>
      </c>
    </row>
    <row r="19" spans="1:13" s="2" customFormat="1" ht="18.95" customHeight="1">
      <c r="D19" s="111" t="s">
        <v>11</v>
      </c>
      <c r="E19" s="96"/>
      <c r="F19" s="39"/>
      <c r="G19" s="112">
        <v>502376149.09000009</v>
      </c>
      <c r="H19" s="108"/>
      <c r="I19" s="112">
        <v>490686539.52999997</v>
      </c>
      <c r="J19" s="108"/>
      <c r="K19" s="112">
        <v>61961699.639999993</v>
      </c>
      <c r="L19" s="108"/>
      <c r="M19" s="112">
        <v>65072947.380000003</v>
      </c>
    </row>
    <row r="20" spans="1:13" s="2" customFormat="1" ht="18.95" customHeight="1">
      <c r="A20" s="102" t="s">
        <v>12</v>
      </c>
      <c r="E20" s="96"/>
      <c r="F20" s="39"/>
      <c r="G20" s="113"/>
      <c r="H20" s="113"/>
      <c r="I20" s="114"/>
      <c r="J20" s="113"/>
      <c r="K20" s="113"/>
      <c r="L20" s="113"/>
      <c r="M20" s="114"/>
    </row>
    <row r="21" spans="1:13" s="2" customFormat="1" ht="18.95" customHeight="1">
      <c r="B21" s="29" t="s">
        <v>13</v>
      </c>
      <c r="C21" s="29"/>
      <c r="D21" s="29"/>
      <c r="E21" s="96">
        <v>10</v>
      </c>
      <c r="F21" s="39"/>
      <c r="G21" s="182">
        <v>0</v>
      </c>
      <c r="H21" s="183"/>
      <c r="I21" s="182">
        <v>0</v>
      </c>
      <c r="J21" s="113"/>
      <c r="K21" s="108">
        <v>290179737.06</v>
      </c>
      <c r="L21" s="113"/>
      <c r="M21" s="108">
        <v>290179737.06</v>
      </c>
    </row>
    <row r="22" spans="1:13" s="2" customFormat="1" ht="18.95" customHeight="1">
      <c r="B22" s="29" t="s">
        <v>101</v>
      </c>
      <c r="C22" s="29"/>
      <c r="D22" s="29"/>
      <c r="E22" s="96">
        <v>11</v>
      </c>
      <c r="F22" s="39"/>
      <c r="G22" s="116">
        <v>50000</v>
      </c>
      <c r="H22" s="89"/>
      <c r="I22" s="116">
        <v>50000</v>
      </c>
      <c r="J22" s="113"/>
      <c r="K22" s="184">
        <v>0</v>
      </c>
      <c r="L22" s="183"/>
      <c r="M22" s="184">
        <v>0</v>
      </c>
    </row>
    <row r="23" spans="1:13" s="2" customFormat="1" ht="18.95" customHeight="1">
      <c r="B23" s="29" t="s">
        <v>119</v>
      </c>
      <c r="C23" s="29"/>
      <c r="D23" s="29"/>
      <c r="E23" s="96">
        <v>12</v>
      </c>
      <c r="F23" s="39"/>
      <c r="G23" s="116">
        <v>57789278.269999988</v>
      </c>
      <c r="H23" s="182"/>
      <c r="I23" s="116">
        <v>34554645.700000003</v>
      </c>
      <c r="J23" s="113"/>
      <c r="K23" s="117">
        <v>57789278.269999988</v>
      </c>
      <c r="L23" s="118"/>
      <c r="M23" s="117">
        <v>58790747.940000005</v>
      </c>
    </row>
    <row r="24" spans="1:13" s="2" customFormat="1" ht="18.95" customHeight="1">
      <c r="B24" s="29" t="s">
        <v>14</v>
      </c>
      <c r="C24" s="29"/>
      <c r="D24" s="29"/>
      <c r="E24" s="96">
        <v>13</v>
      </c>
      <c r="F24" s="97"/>
      <c r="G24" s="108">
        <v>385124475</v>
      </c>
      <c r="H24" s="113"/>
      <c r="I24" s="109">
        <v>409508294.71999997</v>
      </c>
      <c r="J24" s="113"/>
      <c r="K24" s="108">
        <v>127798036.90000001</v>
      </c>
      <c r="L24" s="114"/>
      <c r="M24" s="109">
        <v>128684620.36</v>
      </c>
    </row>
    <row r="25" spans="1:13" s="2" customFormat="1" ht="18.95" customHeight="1">
      <c r="B25" s="29" t="s">
        <v>120</v>
      </c>
      <c r="C25" s="29"/>
      <c r="D25" s="29"/>
      <c r="E25" s="96">
        <v>14</v>
      </c>
      <c r="F25" s="97"/>
      <c r="G25" s="108">
        <v>10052441.720000001</v>
      </c>
      <c r="H25" s="113"/>
      <c r="I25" s="109">
        <v>10875020.66</v>
      </c>
      <c r="J25" s="113"/>
      <c r="K25" s="182">
        <v>0</v>
      </c>
      <c r="L25" s="182"/>
      <c r="M25" s="182">
        <v>0</v>
      </c>
    </row>
    <row r="26" spans="1:13" s="2" customFormat="1" ht="18.95" customHeight="1">
      <c r="B26" s="29" t="s">
        <v>15</v>
      </c>
      <c r="C26" s="29"/>
      <c r="D26" s="29"/>
      <c r="E26" s="96">
        <v>15</v>
      </c>
      <c r="F26" s="97"/>
      <c r="G26" s="108">
        <v>2927432.1500000004</v>
      </c>
      <c r="H26" s="113"/>
      <c r="I26" s="109">
        <v>2261047.1999999997</v>
      </c>
      <c r="J26" s="113"/>
      <c r="K26" s="108">
        <v>29655.469999999972</v>
      </c>
      <c r="L26" s="114"/>
      <c r="M26" s="109">
        <v>35625.770000000019</v>
      </c>
    </row>
    <row r="27" spans="1:13" s="2" customFormat="1" ht="18.95" customHeight="1">
      <c r="B27" s="29" t="s">
        <v>107</v>
      </c>
      <c r="C27" s="29"/>
      <c r="D27" s="29"/>
      <c r="E27" s="96">
        <v>16</v>
      </c>
      <c r="F27" s="97"/>
      <c r="G27" s="108">
        <v>1783404.7300000002</v>
      </c>
      <c r="H27" s="113"/>
      <c r="I27" s="109">
        <v>1868064.77</v>
      </c>
      <c r="J27" s="113"/>
      <c r="K27" s="108">
        <v>767693.81</v>
      </c>
      <c r="L27" s="114"/>
      <c r="M27" s="109">
        <v>761400.22</v>
      </c>
    </row>
    <row r="28" spans="1:13" s="2" customFormat="1" ht="18.95" customHeight="1">
      <c r="B28" s="29" t="s">
        <v>16</v>
      </c>
      <c r="C28" s="29"/>
      <c r="D28" s="29"/>
      <c r="E28" s="119"/>
      <c r="F28" s="84"/>
      <c r="G28" s="108">
        <v>993649.8</v>
      </c>
      <c r="H28" s="113"/>
      <c r="I28" s="109">
        <v>1049159.6799999999</v>
      </c>
      <c r="J28" s="113"/>
      <c r="K28" s="108">
        <v>312400</v>
      </c>
      <c r="L28" s="113"/>
      <c r="M28" s="109">
        <v>312400</v>
      </c>
    </row>
    <row r="29" spans="1:13" s="2" customFormat="1" ht="18.95" customHeight="1">
      <c r="D29" s="111" t="s">
        <v>17</v>
      </c>
      <c r="E29" s="96"/>
      <c r="F29" s="84"/>
      <c r="G29" s="120">
        <v>458720681.67000002</v>
      </c>
      <c r="H29" s="113"/>
      <c r="I29" s="120">
        <v>460166232.7299999</v>
      </c>
      <c r="J29" s="113"/>
      <c r="K29" s="120">
        <v>476876801.51000005</v>
      </c>
      <c r="L29" s="113"/>
      <c r="M29" s="120">
        <v>478764531.35000002</v>
      </c>
    </row>
    <row r="30" spans="1:13" s="2" customFormat="1" ht="18.95" customHeight="1" thickBot="1">
      <c r="A30" s="102" t="s">
        <v>18</v>
      </c>
      <c r="E30" s="96"/>
      <c r="F30" s="97"/>
      <c r="G30" s="121">
        <v>961096830.76000011</v>
      </c>
      <c r="H30" s="113"/>
      <c r="I30" s="121">
        <v>950852772.25999987</v>
      </c>
      <c r="J30" s="113"/>
      <c r="K30" s="121">
        <v>538838501.1500001</v>
      </c>
      <c r="L30" s="113"/>
      <c r="M30" s="121">
        <v>543837478.73000002</v>
      </c>
    </row>
    <row r="31" spans="1:13" s="2" customFormat="1" ht="20.100000000000001" customHeight="1" thickTop="1">
      <c r="A31" s="102"/>
      <c r="E31" s="96"/>
      <c r="F31" s="97"/>
      <c r="G31" s="131"/>
      <c r="H31" s="113"/>
      <c r="I31" s="131"/>
      <c r="J31" s="113"/>
      <c r="K31" s="131"/>
      <c r="L31" s="113"/>
      <c r="M31" s="131"/>
    </row>
    <row r="32" spans="1:13" s="2" customFormat="1" ht="20.100000000000001" customHeight="1">
      <c r="A32" s="102"/>
      <c r="E32" s="96"/>
      <c r="F32" s="97"/>
      <c r="G32" s="131"/>
      <c r="H32" s="113"/>
      <c r="I32" s="131"/>
      <c r="J32" s="113"/>
      <c r="K32" s="131"/>
      <c r="L32" s="113"/>
      <c r="M32" s="131"/>
    </row>
    <row r="33" spans="1:13" s="2" customFormat="1" ht="20.100000000000001" customHeight="1">
      <c r="A33" s="102"/>
      <c r="E33" s="96"/>
      <c r="F33" s="97"/>
      <c r="G33" s="131"/>
      <c r="H33" s="113"/>
      <c r="I33" s="131"/>
      <c r="J33" s="113"/>
      <c r="K33" s="131"/>
      <c r="L33" s="113"/>
      <c r="M33" s="131"/>
    </row>
    <row r="34" spans="1:13" s="2" customFormat="1" ht="20.100000000000001" customHeight="1">
      <c r="A34" s="102"/>
      <c r="E34" s="96"/>
      <c r="F34" s="97"/>
      <c r="G34" s="131"/>
      <c r="H34" s="113"/>
      <c r="I34" s="131"/>
      <c r="J34" s="113"/>
      <c r="K34" s="131"/>
      <c r="L34" s="113"/>
      <c r="M34" s="131"/>
    </row>
    <row r="35" spans="1:13" s="2" customFormat="1" ht="20.100000000000001" customHeight="1">
      <c r="A35" s="102"/>
      <c r="E35" s="96"/>
      <c r="F35" s="97"/>
      <c r="G35" s="131"/>
      <c r="H35" s="113"/>
      <c r="I35" s="131"/>
      <c r="J35" s="113"/>
      <c r="K35" s="131"/>
      <c r="L35" s="113"/>
      <c r="M35" s="131"/>
    </row>
    <row r="36" spans="1:13" s="2" customFormat="1" ht="20.100000000000001" customHeight="1">
      <c r="A36" s="102"/>
      <c r="E36" s="96"/>
      <c r="F36" s="97"/>
      <c r="G36" s="131"/>
      <c r="H36" s="113"/>
      <c r="I36" s="131"/>
      <c r="J36" s="113"/>
      <c r="K36" s="131"/>
      <c r="L36" s="113"/>
      <c r="M36" s="131"/>
    </row>
    <row r="37" spans="1:13" s="2" customFormat="1" ht="14.25" customHeight="1">
      <c r="A37" s="102"/>
      <c r="E37" s="96"/>
      <c r="F37" s="97"/>
      <c r="G37" s="131"/>
      <c r="H37" s="113"/>
      <c r="I37" s="131"/>
      <c r="J37" s="113"/>
      <c r="K37" s="131"/>
      <c r="L37" s="113"/>
      <c r="M37" s="131"/>
    </row>
    <row r="38" spans="1:13" s="2" customFormat="1" ht="23.25">
      <c r="A38" s="224" t="s">
        <v>88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</row>
    <row r="39" spans="1:13" s="1" customFormat="1" ht="23.25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92"/>
      <c r="L39" s="92"/>
      <c r="M39" s="61" t="s">
        <v>89</v>
      </c>
    </row>
    <row r="40" spans="1:13" s="1" customFormat="1" ht="23.25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92"/>
      <c r="L40" s="92"/>
      <c r="M40" s="61" t="s">
        <v>90</v>
      </c>
    </row>
    <row r="41" spans="1:13" s="2" customFormat="1" ht="23.25">
      <c r="A41" s="225" t="s">
        <v>86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</row>
    <row r="42" spans="1:13" s="2" customFormat="1" ht="23.25">
      <c r="A42" s="226" t="s">
        <v>121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</row>
    <row r="43" spans="1:13" s="2" customFormat="1" ht="23.25">
      <c r="A43" s="226" t="s">
        <v>172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</row>
    <row r="44" spans="1:13" s="2" customFormat="1" ht="23.25">
      <c r="A44" s="226" t="s">
        <v>139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</row>
    <row r="45" spans="1:13" s="2" customFormat="1" ht="21">
      <c r="A45" s="99"/>
      <c r="B45" s="99"/>
      <c r="C45" s="99"/>
      <c r="D45" s="99"/>
      <c r="E45" s="96"/>
      <c r="F45" s="99"/>
      <c r="G45" s="99"/>
      <c r="H45" s="108"/>
      <c r="I45" s="99"/>
      <c r="J45" s="108"/>
      <c r="K45" s="108"/>
    </row>
    <row r="46" spans="1:13" s="2" customFormat="1" ht="23.25">
      <c r="A46" s="227" t="s">
        <v>20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</row>
    <row r="47" spans="1:13" s="2" customFormat="1" ht="18.95" customHeight="1">
      <c r="E47" s="96"/>
      <c r="F47" s="97"/>
      <c r="G47" s="230" t="s">
        <v>1</v>
      </c>
      <c r="H47" s="230"/>
      <c r="I47" s="230"/>
      <c r="J47" s="230"/>
      <c r="K47" s="230"/>
      <c r="L47" s="230"/>
      <c r="M47" s="230"/>
    </row>
    <row r="48" spans="1:13" s="2" customFormat="1" ht="18.95" customHeight="1">
      <c r="E48" s="96"/>
      <c r="F48" s="84"/>
      <c r="G48" s="228" t="s">
        <v>2</v>
      </c>
      <c r="H48" s="228"/>
      <c r="I48" s="228"/>
      <c r="J48" s="98"/>
      <c r="K48" s="228" t="s">
        <v>3</v>
      </c>
      <c r="L48" s="228"/>
      <c r="M48" s="228"/>
    </row>
    <row r="49" spans="1:13" s="2" customFormat="1" ht="18.95" customHeight="1">
      <c r="E49" s="96"/>
      <c r="F49" s="84"/>
      <c r="G49" s="99" t="s">
        <v>4</v>
      </c>
      <c r="H49" s="98"/>
      <c r="I49" s="99" t="s">
        <v>4</v>
      </c>
      <c r="J49" s="98"/>
      <c r="K49" s="99" t="s">
        <v>4</v>
      </c>
      <c r="L49" s="99"/>
      <c r="M49" s="99" t="s">
        <v>4</v>
      </c>
    </row>
    <row r="50" spans="1:13" s="2" customFormat="1" ht="18.95" customHeight="1">
      <c r="D50" s="229" t="s">
        <v>5</v>
      </c>
      <c r="E50" s="229"/>
      <c r="F50" s="229"/>
      <c r="G50" s="100" t="s">
        <v>141</v>
      </c>
      <c r="H50" s="98"/>
      <c r="I50" s="100" t="s">
        <v>140</v>
      </c>
      <c r="J50" s="98"/>
      <c r="K50" s="100" t="s">
        <v>141</v>
      </c>
      <c r="L50" s="101"/>
      <c r="M50" s="100" t="s">
        <v>140</v>
      </c>
    </row>
    <row r="51" spans="1:13" s="102" customFormat="1" ht="18.95" customHeight="1">
      <c r="A51" s="102" t="s">
        <v>21</v>
      </c>
      <c r="E51" s="103"/>
      <c r="F51" s="122"/>
      <c r="G51" s="123"/>
      <c r="H51" s="123"/>
      <c r="I51" s="123"/>
      <c r="J51" s="123"/>
      <c r="K51" s="123"/>
      <c r="L51" s="123"/>
      <c r="M51" s="124"/>
    </row>
    <row r="52" spans="1:13" s="2" customFormat="1" ht="18.95" customHeight="1">
      <c r="B52" s="2" t="s">
        <v>142</v>
      </c>
      <c r="M52" s="89"/>
    </row>
    <row r="53" spans="1:13" s="2" customFormat="1" ht="18.95" customHeight="1">
      <c r="C53" s="2" t="s">
        <v>143</v>
      </c>
      <c r="E53" s="2">
        <v>17</v>
      </c>
      <c r="F53" s="97"/>
      <c r="G53" s="108">
        <v>244255154.22000003</v>
      </c>
      <c r="H53" s="108"/>
      <c r="I53" s="89">
        <v>244391457.96000001</v>
      </c>
      <c r="J53" s="108"/>
      <c r="K53" s="89">
        <v>42035614.799999997</v>
      </c>
      <c r="L53" s="108"/>
      <c r="M53" s="89">
        <v>45671239.700000003</v>
      </c>
    </row>
    <row r="54" spans="1:13" s="2" customFormat="1" ht="18.95" customHeight="1">
      <c r="B54" s="125" t="s">
        <v>100</v>
      </c>
      <c r="C54" s="125"/>
      <c r="E54" s="96">
        <v>18</v>
      </c>
      <c r="F54" s="97"/>
      <c r="G54" s="108">
        <v>22149645.260000002</v>
      </c>
      <c r="H54" s="108"/>
      <c r="I54" s="126">
        <v>27566596.009999998</v>
      </c>
      <c r="J54" s="108"/>
      <c r="K54" s="108">
        <v>3456569.96</v>
      </c>
      <c r="L54" s="108"/>
      <c r="M54" s="126">
        <v>2378961.5500000003</v>
      </c>
    </row>
    <row r="55" spans="1:13" s="2" customFormat="1" ht="18.95" customHeight="1">
      <c r="B55" s="125" t="s">
        <v>180</v>
      </c>
      <c r="C55" s="125"/>
      <c r="E55" s="96">
        <v>19</v>
      </c>
      <c r="F55" s="97"/>
      <c r="G55" s="108">
        <v>10000000</v>
      </c>
      <c r="H55" s="183"/>
      <c r="I55" s="185">
        <v>0</v>
      </c>
      <c r="J55" s="108"/>
      <c r="K55" s="185">
        <v>0</v>
      </c>
      <c r="L55" s="108"/>
      <c r="M55" s="185">
        <v>0</v>
      </c>
    </row>
    <row r="56" spans="1:13" s="2" customFormat="1" ht="18.95" customHeight="1">
      <c r="B56" s="2" t="s">
        <v>144</v>
      </c>
      <c r="F56" s="125"/>
      <c r="G56" s="40"/>
      <c r="H56" s="40"/>
      <c r="I56" s="89"/>
      <c r="J56" s="40"/>
      <c r="K56" s="89"/>
      <c r="L56" s="40"/>
      <c r="M56" s="89"/>
    </row>
    <row r="57" spans="1:13" s="2" customFormat="1" ht="18.95" customHeight="1">
      <c r="C57" s="2" t="s">
        <v>74</v>
      </c>
      <c r="F57" s="125"/>
      <c r="G57" s="89"/>
      <c r="H57" s="115"/>
      <c r="I57" s="89"/>
      <c r="J57" s="115"/>
      <c r="K57" s="186"/>
      <c r="L57" s="183"/>
      <c r="M57" s="186"/>
    </row>
    <row r="58" spans="1:13" s="2" customFormat="1" ht="18.95" customHeight="1">
      <c r="D58" s="2" t="s">
        <v>131</v>
      </c>
      <c r="E58" s="2">
        <v>20</v>
      </c>
      <c r="G58" s="89">
        <v>11590016.439999999</v>
      </c>
      <c r="I58" s="89">
        <v>12600000</v>
      </c>
      <c r="K58" s="186">
        <v>0</v>
      </c>
      <c r="L58" s="179"/>
      <c r="M58" s="186">
        <v>0</v>
      </c>
    </row>
    <row r="59" spans="1:13" s="2" customFormat="1" ht="18.95" customHeight="1">
      <c r="D59" s="2" t="s">
        <v>104</v>
      </c>
      <c r="E59" s="96">
        <v>21</v>
      </c>
      <c r="F59" s="125"/>
      <c r="G59" s="108">
        <v>2258243.86</v>
      </c>
      <c r="H59" s="108"/>
      <c r="I59" s="89">
        <v>2278396.13</v>
      </c>
      <c r="J59" s="108"/>
      <c r="K59" s="186">
        <v>0</v>
      </c>
      <c r="L59" s="183"/>
      <c r="M59" s="186">
        <v>0</v>
      </c>
    </row>
    <row r="60" spans="1:13" s="2" customFormat="1" ht="18.95" customHeight="1">
      <c r="A60" s="125"/>
      <c r="B60" s="125" t="s">
        <v>22</v>
      </c>
      <c r="C60" s="125"/>
      <c r="D60" s="125"/>
      <c r="E60" s="127"/>
      <c r="F60" s="125"/>
      <c r="G60" s="108">
        <v>4495725.38</v>
      </c>
      <c r="H60" s="108"/>
      <c r="I60" s="126">
        <v>4369534.5</v>
      </c>
      <c r="J60" s="108"/>
      <c r="K60" s="186">
        <v>0</v>
      </c>
      <c r="L60" s="183"/>
      <c r="M60" s="186">
        <v>0</v>
      </c>
    </row>
    <row r="61" spans="1:13" s="2" customFormat="1" ht="18.95" customHeight="1">
      <c r="A61" s="125"/>
      <c r="B61" s="125" t="s">
        <v>145</v>
      </c>
      <c r="C61" s="125"/>
      <c r="D61" s="125"/>
      <c r="E61" s="127"/>
      <c r="F61" s="125"/>
      <c r="G61" s="108">
        <v>4131028.3800000004</v>
      </c>
      <c r="H61" s="108"/>
      <c r="I61" s="126">
        <v>4526134.55</v>
      </c>
      <c r="J61" s="108"/>
      <c r="K61" s="186">
        <v>0</v>
      </c>
      <c r="L61" s="183"/>
      <c r="M61" s="186">
        <v>0</v>
      </c>
    </row>
    <row r="62" spans="1:13" s="2" customFormat="1" ht="18.95" customHeight="1">
      <c r="B62" s="125" t="s">
        <v>23</v>
      </c>
      <c r="C62" s="125"/>
      <c r="D62" s="125"/>
      <c r="E62" s="128"/>
      <c r="F62" s="125"/>
      <c r="G62" s="108">
        <v>936544.79</v>
      </c>
      <c r="H62" s="108"/>
      <c r="I62" s="126">
        <v>757465.77</v>
      </c>
      <c r="J62" s="108"/>
      <c r="K62" s="108">
        <v>354712.5</v>
      </c>
      <c r="L62" s="108"/>
      <c r="M62" s="126">
        <v>190871.26</v>
      </c>
    </row>
    <row r="63" spans="1:13" s="2" customFormat="1" ht="18.95" customHeight="1">
      <c r="B63" s="125"/>
      <c r="C63" s="125"/>
      <c r="D63" s="129" t="s">
        <v>24</v>
      </c>
      <c r="E63" s="128"/>
      <c r="F63" s="125"/>
      <c r="G63" s="120">
        <v>299816358.33000004</v>
      </c>
      <c r="H63" s="108"/>
      <c r="I63" s="120">
        <v>296489584.92000002</v>
      </c>
      <c r="J63" s="108"/>
      <c r="K63" s="112">
        <v>45846897.259999998</v>
      </c>
      <c r="L63" s="108"/>
      <c r="M63" s="120">
        <v>48241072.509999998</v>
      </c>
    </row>
    <row r="64" spans="1:13" s="2" customFormat="1" ht="18.95" customHeight="1">
      <c r="A64" s="129" t="s">
        <v>25</v>
      </c>
      <c r="D64" s="125"/>
      <c r="E64" s="128"/>
      <c r="F64" s="125"/>
      <c r="G64" s="108"/>
      <c r="H64" s="108"/>
      <c r="I64" s="108"/>
      <c r="J64" s="108"/>
      <c r="K64" s="108"/>
      <c r="L64" s="108"/>
      <c r="M64" s="109"/>
    </row>
    <row r="65" spans="1:13" s="2" customFormat="1" ht="18.95" customHeight="1">
      <c r="A65" s="129"/>
      <c r="B65" s="2" t="s">
        <v>131</v>
      </c>
      <c r="D65" s="125"/>
      <c r="E65" s="128">
        <v>20</v>
      </c>
      <c r="F65" s="125"/>
      <c r="G65" s="108">
        <v>12802586.030000001</v>
      </c>
      <c r="H65" s="108"/>
      <c r="I65" s="108">
        <v>14513773.130000001</v>
      </c>
      <c r="J65" s="108"/>
      <c r="K65" s="183">
        <v>0</v>
      </c>
      <c r="L65" s="183"/>
      <c r="M65" s="183">
        <v>0</v>
      </c>
    </row>
    <row r="66" spans="1:13" s="2" customFormat="1" ht="18.95" customHeight="1">
      <c r="B66" s="125" t="s">
        <v>104</v>
      </c>
      <c r="C66" s="125"/>
      <c r="D66" s="125"/>
      <c r="E66" s="96">
        <v>21</v>
      </c>
      <c r="F66" s="125"/>
      <c r="G66" s="130">
        <v>4019876.5500000003</v>
      </c>
      <c r="H66" s="130"/>
      <c r="I66" s="130">
        <v>4598997.9399999995</v>
      </c>
      <c r="J66" s="130"/>
      <c r="K66" s="183">
        <v>0</v>
      </c>
      <c r="L66" s="184"/>
      <c r="M66" s="183">
        <v>0</v>
      </c>
    </row>
    <row r="67" spans="1:13" s="2" customFormat="1" ht="18.95" customHeight="1">
      <c r="A67" s="125"/>
      <c r="B67" s="125" t="s">
        <v>181</v>
      </c>
      <c r="C67" s="125"/>
      <c r="D67" s="125"/>
      <c r="E67" s="128">
        <v>22</v>
      </c>
      <c r="F67" s="125"/>
      <c r="G67" s="108">
        <v>2436420.67</v>
      </c>
      <c r="H67" s="108"/>
      <c r="I67" s="108">
        <v>2308553.8899999997</v>
      </c>
      <c r="J67" s="108"/>
      <c r="K67" s="108">
        <v>2025850.07</v>
      </c>
      <c r="L67" s="108"/>
      <c r="M67" s="109">
        <v>1933528.4</v>
      </c>
    </row>
    <row r="68" spans="1:13" s="2" customFormat="1" ht="18.95" customHeight="1">
      <c r="B68" s="125"/>
      <c r="C68" s="125"/>
      <c r="D68" s="129" t="s">
        <v>26</v>
      </c>
      <c r="E68" s="128"/>
      <c r="G68" s="112">
        <v>19258883.250000004</v>
      </c>
      <c r="H68" s="108"/>
      <c r="I68" s="112">
        <v>21421324.960000001</v>
      </c>
      <c r="J68" s="108"/>
      <c r="K68" s="120">
        <v>2025850.07</v>
      </c>
      <c r="L68" s="108"/>
      <c r="M68" s="120">
        <v>1933528.4</v>
      </c>
    </row>
    <row r="69" spans="1:13" s="2" customFormat="1" ht="18.95" customHeight="1">
      <c r="A69" s="129" t="s">
        <v>27</v>
      </c>
      <c r="B69" s="125"/>
      <c r="C69" s="125"/>
      <c r="D69" s="125"/>
      <c r="E69" s="128"/>
      <c r="G69" s="120">
        <v>319075241.58000004</v>
      </c>
      <c r="H69" s="108"/>
      <c r="I69" s="120">
        <v>317910909.88</v>
      </c>
      <c r="J69" s="108"/>
      <c r="K69" s="112">
        <v>47872747.329999998</v>
      </c>
      <c r="L69" s="108"/>
      <c r="M69" s="120">
        <v>50174600.909999996</v>
      </c>
    </row>
    <row r="70" spans="1:13" s="2" customFormat="1" ht="18.95" customHeight="1">
      <c r="A70" s="129"/>
      <c r="B70" s="125"/>
      <c r="C70" s="125"/>
      <c r="D70" s="125"/>
      <c r="E70" s="128"/>
      <c r="G70" s="131"/>
      <c r="H70" s="108"/>
      <c r="I70" s="131"/>
      <c r="J70" s="108"/>
      <c r="K70" s="130"/>
      <c r="L70" s="108"/>
      <c r="M70" s="131"/>
    </row>
    <row r="71" spans="1:13" s="2" customFormat="1" ht="18.95" customHeight="1">
      <c r="A71" s="129"/>
      <c r="B71" s="125"/>
      <c r="C71" s="125"/>
      <c r="D71" s="125"/>
      <c r="E71" s="128"/>
      <c r="G71" s="131"/>
      <c r="H71" s="108"/>
      <c r="I71" s="131"/>
      <c r="J71" s="108"/>
      <c r="K71" s="130"/>
      <c r="L71" s="108"/>
      <c r="M71" s="131"/>
    </row>
    <row r="72" spans="1:13" s="2" customFormat="1" ht="18.95" customHeight="1">
      <c r="A72" s="129"/>
      <c r="B72" s="125"/>
      <c r="C72" s="125"/>
      <c r="D72" s="125"/>
      <c r="E72" s="128"/>
      <c r="G72" s="131"/>
      <c r="H72" s="108"/>
      <c r="I72" s="131"/>
      <c r="J72" s="108"/>
      <c r="K72" s="130"/>
      <c r="L72" s="108"/>
      <c r="M72" s="131"/>
    </row>
    <row r="73" spans="1:13" s="2" customFormat="1" ht="18.95" customHeight="1">
      <c r="A73" s="129"/>
      <c r="B73" s="125"/>
      <c r="C73" s="125"/>
      <c r="D73" s="125"/>
      <c r="E73" s="128"/>
      <c r="G73" s="131"/>
      <c r="H73" s="108"/>
      <c r="I73" s="131"/>
      <c r="J73" s="108"/>
      <c r="K73" s="130"/>
      <c r="L73" s="108"/>
      <c r="M73" s="131"/>
    </row>
    <row r="74" spans="1:13" s="2" customFormat="1" ht="18.95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</row>
    <row r="75" spans="1:13" s="132" customFormat="1" ht="23.25">
      <c r="A75" s="224" t="s">
        <v>88</v>
      </c>
      <c r="B75" s="224"/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</row>
    <row r="76" spans="1:13" s="1" customFormat="1" ht="23.25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92"/>
      <c r="L76" s="92"/>
      <c r="M76" s="61" t="s">
        <v>89</v>
      </c>
    </row>
    <row r="77" spans="1:13" s="1" customFormat="1" ht="23.25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92"/>
      <c r="L77" s="92"/>
      <c r="M77" s="61" t="s">
        <v>90</v>
      </c>
    </row>
    <row r="78" spans="1:13" s="132" customFormat="1" ht="23.25">
      <c r="A78" s="225" t="s">
        <v>87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</row>
    <row r="79" spans="1:13" s="132" customFormat="1" ht="23.25">
      <c r="A79" s="226" t="s">
        <v>121</v>
      </c>
      <c r="B79" s="226"/>
      <c r="C79" s="226"/>
      <c r="D79" s="226"/>
      <c r="E79" s="226"/>
      <c r="F79" s="226"/>
      <c r="G79" s="226"/>
      <c r="H79" s="226"/>
      <c r="I79" s="226"/>
      <c r="J79" s="226"/>
      <c r="K79" s="226"/>
      <c r="L79" s="226"/>
      <c r="M79" s="226"/>
    </row>
    <row r="80" spans="1:13" s="132" customFormat="1" ht="23.25">
      <c r="A80" s="226" t="s">
        <v>172</v>
      </c>
      <c r="B80" s="226"/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226"/>
    </row>
    <row r="81" spans="1:13" s="132" customFormat="1" ht="23.25">
      <c r="A81" s="226" t="s">
        <v>127</v>
      </c>
      <c r="B81" s="226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</row>
    <row r="82" spans="1:13" s="132" customFormat="1" ht="23.25">
      <c r="A82" s="3"/>
      <c r="B82" s="3"/>
      <c r="C82" s="3"/>
      <c r="D82" s="3"/>
      <c r="E82" s="93"/>
      <c r="F82" s="3"/>
      <c r="G82" s="3"/>
      <c r="H82" s="94"/>
      <c r="I82" s="3"/>
      <c r="J82" s="94"/>
      <c r="K82" s="94"/>
      <c r="L82" s="1"/>
      <c r="M82" s="1"/>
    </row>
    <row r="83" spans="1:13" s="132" customFormat="1" ht="23.25">
      <c r="A83" s="227" t="s">
        <v>76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</row>
    <row r="84" spans="1:13" s="2" customFormat="1" ht="18.95" customHeight="1">
      <c r="E84" s="96"/>
      <c r="F84" s="97"/>
      <c r="G84" s="230" t="s">
        <v>1</v>
      </c>
      <c r="H84" s="230"/>
      <c r="I84" s="230"/>
      <c r="J84" s="230"/>
      <c r="K84" s="230"/>
      <c r="L84" s="230"/>
      <c r="M84" s="230"/>
    </row>
    <row r="85" spans="1:13" s="2" customFormat="1" ht="18.95" customHeight="1">
      <c r="E85" s="96"/>
      <c r="F85" s="84"/>
      <c r="G85" s="228" t="s">
        <v>2</v>
      </c>
      <c r="H85" s="228"/>
      <c r="I85" s="228"/>
      <c r="J85" s="98"/>
      <c r="K85" s="228" t="s">
        <v>3</v>
      </c>
      <c r="L85" s="228"/>
      <c r="M85" s="228"/>
    </row>
    <row r="86" spans="1:13" s="2" customFormat="1" ht="18.95" customHeight="1">
      <c r="E86" s="96"/>
      <c r="F86" s="84"/>
      <c r="G86" s="99" t="s">
        <v>4</v>
      </c>
      <c r="H86" s="98"/>
      <c r="I86" s="99" t="s">
        <v>4</v>
      </c>
      <c r="J86" s="98"/>
      <c r="K86" s="99" t="s">
        <v>4</v>
      </c>
      <c r="L86" s="99"/>
      <c r="M86" s="99" t="s">
        <v>4</v>
      </c>
    </row>
    <row r="87" spans="1:13" s="2" customFormat="1" ht="18.95" customHeight="1">
      <c r="D87" s="229" t="s">
        <v>5</v>
      </c>
      <c r="E87" s="229"/>
      <c r="F87" s="229"/>
      <c r="G87" s="100" t="s">
        <v>141</v>
      </c>
      <c r="H87" s="98"/>
      <c r="I87" s="100" t="s">
        <v>140</v>
      </c>
      <c r="J87" s="98"/>
      <c r="K87" s="100" t="s">
        <v>141</v>
      </c>
      <c r="L87" s="101"/>
      <c r="M87" s="100" t="s">
        <v>140</v>
      </c>
    </row>
    <row r="88" spans="1:13" s="102" customFormat="1" ht="18.95" customHeight="1">
      <c r="A88" s="129" t="s">
        <v>29</v>
      </c>
      <c r="B88" s="129"/>
      <c r="C88" s="129"/>
      <c r="D88" s="129"/>
      <c r="E88" s="128"/>
      <c r="F88" s="129"/>
      <c r="G88" s="123"/>
      <c r="H88" s="98"/>
      <c r="I88" s="123"/>
      <c r="J88" s="98"/>
      <c r="K88" s="123"/>
      <c r="L88" s="123"/>
      <c r="M88" s="124"/>
    </row>
    <row r="89" spans="1:13" s="2" customFormat="1" ht="18.95" customHeight="1">
      <c r="A89" s="129" t="s">
        <v>30</v>
      </c>
      <c r="B89" s="129"/>
      <c r="C89" s="129"/>
      <c r="D89" s="125"/>
      <c r="E89" s="128"/>
      <c r="F89" s="125"/>
      <c r="G89" s="113"/>
      <c r="H89" s="113"/>
      <c r="I89" s="113"/>
      <c r="J89" s="113"/>
      <c r="K89" s="113"/>
      <c r="L89" s="113"/>
      <c r="M89" s="114"/>
    </row>
    <row r="90" spans="1:13" s="2" customFormat="1" ht="18.95" customHeight="1">
      <c r="A90" s="125"/>
      <c r="B90" s="125" t="s">
        <v>31</v>
      </c>
      <c r="C90" s="125"/>
      <c r="D90" s="125"/>
      <c r="E90" s="128"/>
      <c r="F90" s="125"/>
      <c r="G90" s="113"/>
      <c r="H90" s="113"/>
      <c r="I90" s="113"/>
      <c r="J90" s="113"/>
      <c r="K90" s="113"/>
      <c r="L90" s="113"/>
      <c r="M90" s="114"/>
    </row>
    <row r="91" spans="1:13" s="2" customFormat="1" ht="18.95" customHeight="1" thickBot="1">
      <c r="A91" s="125"/>
      <c r="B91" s="125"/>
      <c r="C91" s="125" t="s">
        <v>146</v>
      </c>
      <c r="D91" s="80"/>
      <c r="E91" s="80"/>
      <c r="F91" s="125"/>
      <c r="G91" s="121">
        <v>337000000</v>
      </c>
      <c r="H91" s="113"/>
      <c r="I91" s="121">
        <v>337000000</v>
      </c>
      <c r="J91" s="113"/>
      <c r="K91" s="121">
        <v>337000000</v>
      </c>
      <c r="L91" s="113"/>
      <c r="M91" s="121">
        <v>337000000</v>
      </c>
    </row>
    <row r="92" spans="1:13" s="29" customFormat="1" ht="18.95" customHeight="1" thickTop="1">
      <c r="A92" s="29" t="s">
        <v>32</v>
      </c>
      <c r="F92" s="133"/>
      <c r="G92" s="134"/>
      <c r="H92" s="134"/>
      <c r="I92" s="134"/>
      <c r="J92" s="134"/>
      <c r="K92" s="134"/>
      <c r="L92" s="134"/>
      <c r="M92" s="134"/>
    </row>
    <row r="93" spans="1:13" s="29" customFormat="1" ht="18.95" customHeight="1">
      <c r="C93" s="29" t="s">
        <v>146</v>
      </c>
      <c r="D93" s="80"/>
      <c r="E93" s="80"/>
      <c r="F93" s="133"/>
      <c r="G93" s="109">
        <v>337000000</v>
      </c>
      <c r="H93" s="134"/>
      <c r="I93" s="109">
        <v>337000000</v>
      </c>
      <c r="J93" s="134"/>
      <c r="K93" s="109">
        <v>337000000</v>
      </c>
      <c r="L93" s="134"/>
      <c r="M93" s="109">
        <v>337000000</v>
      </c>
    </row>
    <row r="94" spans="1:13" s="2" customFormat="1" ht="18.95" customHeight="1">
      <c r="A94" s="135" t="s">
        <v>132</v>
      </c>
      <c r="B94" s="29"/>
      <c r="C94" s="29"/>
      <c r="D94" s="29"/>
      <c r="E94" s="189"/>
      <c r="F94" s="97"/>
      <c r="G94" s="131"/>
      <c r="H94" s="108"/>
      <c r="I94" s="131"/>
      <c r="J94" s="108"/>
      <c r="K94" s="131"/>
      <c r="L94" s="108"/>
      <c r="M94" s="131"/>
    </row>
    <row r="95" spans="1:13" s="2" customFormat="1" ht="18.95" customHeight="1">
      <c r="A95" s="29"/>
      <c r="B95" s="29" t="s">
        <v>133</v>
      </c>
      <c r="C95" s="29"/>
      <c r="D95" s="29"/>
      <c r="E95" s="96"/>
      <c r="F95" s="97"/>
      <c r="G95" s="109">
        <v>156009700</v>
      </c>
      <c r="H95" s="108"/>
      <c r="I95" s="109">
        <v>156009700</v>
      </c>
      <c r="J95" s="108"/>
      <c r="K95" s="109">
        <v>156009700</v>
      </c>
      <c r="L95" s="108"/>
      <c r="M95" s="109">
        <v>156009700</v>
      </c>
    </row>
    <row r="96" spans="1:13" s="2" customFormat="1" ht="18.95" customHeight="1">
      <c r="A96" s="29"/>
      <c r="B96" s="29" t="s">
        <v>147</v>
      </c>
      <c r="C96" s="29"/>
      <c r="D96" s="29"/>
      <c r="E96" s="96"/>
      <c r="F96" s="97"/>
      <c r="G96" s="109"/>
      <c r="H96" s="108"/>
      <c r="I96" s="109"/>
      <c r="J96" s="108"/>
      <c r="K96" s="109"/>
      <c r="L96" s="108"/>
      <c r="M96" s="109"/>
    </row>
    <row r="97" spans="1:13" s="2" customFormat="1" ht="18.95" customHeight="1">
      <c r="A97" s="29"/>
      <c r="B97" s="29"/>
      <c r="C97" s="29" t="s">
        <v>134</v>
      </c>
      <c r="D97" s="29"/>
      <c r="E97" s="96"/>
      <c r="F97" s="97"/>
      <c r="G97" s="109">
        <v>-18621.43</v>
      </c>
      <c r="H97" s="108"/>
      <c r="I97" s="109">
        <v>-18621.43</v>
      </c>
      <c r="J97" s="108"/>
      <c r="K97" s="182">
        <v>0</v>
      </c>
      <c r="L97" s="182"/>
      <c r="M97" s="182">
        <v>0</v>
      </c>
    </row>
    <row r="98" spans="1:13" s="2" customFormat="1" ht="18.95" customHeight="1">
      <c r="A98" s="135" t="s">
        <v>33</v>
      </c>
      <c r="B98" s="29"/>
      <c r="C98" s="29"/>
      <c r="D98" s="29"/>
      <c r="E98" s="96"/>
      <c r="F98" s="97"/>
      <c r="G98" s="113"/>
      <c r="H98" s="108"/>
      <c r="I98" s="109"/>
      <c r="J98" s="108"/>
      <c r="K98" s="109"/>
      <c r="L98" s="108"/>
      <c r="M98" s="109"/>
    </row>
    <row r="99" spans="1:13" s="2" customFormat="1" ht="18.95" customHeight="1">
      <c r="A99" s="29"/>
      <c r="B99" s="29" t="s">
        <v>34</v>
      </c>
      <c r="C99" s="29"/>
      <c r="D99" s="29"/>
      <c r="E99" s="96"/>
      <c r="F99" s="97"/>
      <c r="G99" s="109"/>
      <c r="H99" s="108"/>
      <c r="I99" s="109"/>
      <c r="J99" s="108"/>
      <c r="K99" s="109"/>
      <c r="L99" s="108"/>
      <c r="M99" s="109"/>
    </row>
    <row r="100" spans="1:13" s="2" customFormat="1" ht="18.95" customHeight="1">
      <c r="A100" s="29"/>
      <c r="B100" s="29" t="s">
        <v>35</v>
      </c>
      <c r="C100" s="29" t="s">
        <v>36</v>
      </c>
      <c r="D100" s="29"/>
      <c r="E100" s="96"/>
      <c r="F100" s="97"/>
      <c r="G100" s="109">
        <v>3531370.8699999996</v>
      </c>
      <c r="H100" s="108"/>
      <c r="I100" s="109">
        <v>3531370.87</v>
      </c>
      <c r="J100" s="108"/>
      <c r="K100" s="109">
        <v>3531370.87</v>
      </c>
      <c r="L100" s="108"/>
      <c r="M100" s="109">
        <v>3531370.87</v>
      </c>
    </row>
    <row r="101" spans="1:13" s="2" customFormat="1" ht="18.95" customHeight="1">
      <c r="A101" s="29"/>
      <c r="B101" s="29" t="s">
        <v>37</v>
      </c>
      <c r="C101" s="29"/>
      <c r="D101" s="29"/>
      <c r="E101" s="96"/>
      <c r="F101" s="97"/>
      <c r="G101" s="109">
        <v>79297439.880000055</v>
      </c>
      <c r="H101" s="108"/>
      <c r="I101" s="109">
        <v>71970778.540000007</v>
      </c>
      <c r="J101" s="108"/>
      <c r="K101" s="109">
        <v>-5575317.0500000026</v>
      </c>
      <c r="L101" s="108"/>
      <c r="M101" s="109">
        <v>-2878193.0499999993</v>
      </c>
    </row>
    <row r="102" spans="1:13" s="2" customFormat="1" ht="18.95" customHeight="1">
      <c r="A102" s="111" t="s">
        <v>38</v>
      </c>
      <c r="E102" s="96"/>
      <c r="F102" s="97"/>
      <c r="G102" s="138">
        <v>575819889.32000005</v>
      </c>
      <c r="H102" s="108"/>
      <c r="I102" s="138">
        <v>568493227.98000002</v>
      </c>
      <c r="J102" s="108"/>
      <c r="K102" s="138">
        <v>490965753.81999999</v>
      </c>
      <c r="L102" s="106"/>
      <c r="M102" s="138">
        <v>493662877.81999999</v>
      </c>
    </row>
    <row r="103" spans="1:13" s="2" customFormat="1" ht="18.95" customHeight="1">
      <c r="A103" s="102" t="s">
        <v>39</v>
      </c>
      <c r="E103" s="96"/>
      <c r="F103" s="97"/>
      <c r="G103" s="139">
        <v>66201699.859999999</v>
      </c>
      <c r="H103" s="108"/>
      <c r="I103" s="139">
        <v>64448634.399999999</v>
      </c>
      <c r="J103" s="108"/>
      <c r="K103" s="187">
        <v>0</v>
      </c>
      <c r="L103" s="183"/>
      <c r="M103" s="187">
        <v>0</v>
      </c>
    </row>
    <row r="104" spans="1:13" s="2" customFormat="1" ht="18.95" customHeight="1">
      <c r="A104" s="111" t="s">
        <v>40</v>
      </c>
      <c r="E104" s="96"/>
      <c r="F104" s="97"/>
      <c r="G104" s="139">
        <v>642021589.18000007</v>
      </c>
      <c r="H104" s="108"/>
      <c r="I104" s="139">
        <v>632941862.38</v>
      </c>
      <c r="J104" s="108"/>
      <c r="K104" s="120">
        <v>490965753.81999999</v>
      </c>
      <c r="L104" s="106"/>
      <c r="M104" s="120">
        <v>493662877.81999999</v>
      </c>
    </row>
    <row r="105" spans="1:13" s="2" customFormat="1" ht="18.95" customHeight="1" thickBot="1">
      <c r="A105" s="102" t="s">
        <v>41</v>
      </c>
      <c r="E105" s="96"/>
      <c r="F105" s="97"/>
      <c r="G105" s="140">
        <v>961096830.76000011</v>
      </c>
      <c r="H105" s="108"/>
      <c r="I105" s="140">
        <v>950852772.25999999</v>
      </c>
      <c r="J105" s="108"/>
      <c r="K105" s="140">
        <v>538838501.14999998</v>
      </c>
      <c r="L105" s="40"/>
      <c r="M105" s="140">
        <v>543837478.73000002</v>
      </c>
    </row>
    <row r="106" spans="1:13" s="2" customFormat="1" ht="18.95" customHeight="1" thickTop="1">
      <c r="A106" s="102"/>
      <c r="E106" s="96"/>
      <c r="F106" s="97"/>
      <c r="G106" s="130"/>
      <c r="H106" s="108"/>
      <c r="I106" s="130"/>
      <c r="J106" s="108"/>
      <c r="K106" s="130"/>
      <c r="L106" s="40"/>
      <c r="M106" s="130"/>
    </row>
    <row r="107" spans="1:13" s="2" customFormat="1" ht="18.95" customHeight="1">
      <c r="A107" s="102"/>
      <c r="E107" s="96"/>
      <c r="F107" s="97"/>
      <c r="G107" s="130"/>
      <c r="H107" s="108"/>
      <c r="I107" s="130"/>
      <c r="J107" s="108"/>
      <c r="K107" s="130"/>
      <c r="L107" s="40"/>
      <c r="M107" s="130"/>
    </row>
    <row r="108" spans="1:13" s="2" customFormat="1" ht="18.95" customHeight="1">
      <c r="A108" s="102"/>
      <c r="E108" s="96"/>
      <c r="F108" s="97"/>
      <c r="G108" s="130"/>
      <c r="H108" s="108"/>
      <c r="I108" s="130"/>
      <c r="J108" s="108"/>
      <c r="K108" s="130"/>
      <c r="L108" s="40"/>
      <c r="M108" s="130"/>
    </row>
    <row r="109" spans="1:13" s="2" customFormat="1" ht="18.95" customHeight="1">
      <c r="A109" s="102"/>
      <c r="E109" s="96"/>
      <c r="F109" s="97"/>
      <c r="G109" s="130"/>
      <c r="H109" s="108"/>
      <c r="I109" s="130"/>
      <c r="J109" s="108"/>
      <c r="K109" s="130"/>
      <c r="L109" s="40"/>
      <c r="M109" s="130"/>
    </row>
    <row r="110" spans="1:13" s="2" customFormat="1" ht="16.5" customHeight="1">
      <c r="A110" s="102"/>
      <c r="E110" s="96"/>
      <c r="F110" s="97"/>
      <c r="G110" s="130"/>
      <c r="H110" s="108"/>
      <c r="I110" s="130"/>
      <c r="J110" s="108"/>
      <c r="K110" s="130"/>
      <c r="L110" s="40"/>
      <c r="M110" s="130"/>
    </row>
    <row r="111" spans="1:13" s="2" customFormat="1" ht="18.95" customHeight="1">
      <c r="A111" s="102"/>
      <c r="E111" s="96"/>
      <c r="F111" s="97"/>
      <c r="G111" s="130"/>
      <c r="H111" s="108"/>
      <c r="I111" s="130"/>
      <c r="J111" s="108"/>
      <c r="K111" s="130"/>
      <c r="L111" s="40"/>
      <c r="M111" s="130"/>
    </row>
    <row r="112" spans="1:13" s="2" customFormat="1" ht="18.95" customHeight="1">
      <c r="A112" s="102"/>
      <c r="E112" s="96"/>
      <c r="F112" s="97"/>
      <c r="G112" s="130"/>
      <c r="H112" s="108"/>
      <c r="I112" s="130"/>
      <c r="J112" s="108"/>
      <c r="K112" s="130"/>
      <c r="L112" s="40"/>
      <c r="M112" s="130"/>
    </row>
    <row r="113" spans="1:13" ht="23.25">
      <c r="A113" s="224" t="s">
        <v>88</v>
      </c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</row>
    <row r="114" spans="1:13">
      <c r="G114" s="142"/>
      <c r="H114" s="142"/>
      <c r="I114" s="142"/>
      <c r="J114" s="142"/>
      <c r="K114" s="142"/>
      <c r="L114" s="142"/>
      <c r="M114" s="142"/>
    </row>
  </sheetData>
  <mergeCells count="30">
    <mergeCell ref="A3:M3"/>
    <mergeCell ref="G48:I48"/>
    <mergeCell ref="G47:M47"/>
    <mergeCell ref="G9:M9"/>
    <mergeCell ref="G85:I85"/>
    <mergeCell ref="G84:M84"/>
    <mergeCell ref="A43:M43"/>
    <mergeCell ref="A42:M42"/>
    <mergeCell ref="A44:M44"/>
    <mergeCell ref="K48:M48"/>
    <mergeCell ref="A75:M75"/>
    <mergeCell ref="A78:M78"/>
    <mergeCell ref="A79:M79"/>
    <mergeCell ref="A80:M80"/>
    <mergeCell ref="A46:M46"/>
    <mergeCell ref="E11:F11"/>
    <mergeCell ref="A113:M113"/>
    <mergeCell ref="A81:M81"/>
    <mergeCell ref="A83:M83"/>
    <mergeCell ref="K85:M85"/>
    <mergeCell ref="D50:F50"/>
    <mergeCell ref="D87:F87"/>
    <mergeCell ref="A38:M38"/>
    <mergeCell ref="A41:M41"/>
    <mergeCell ref="A4:M4"/>
    <mergeCell ref="A5:M5"/>
    <mergeCell ref="A6:M6"/>
    <mergeCell ref="A8:M8"/>
    <mergeCell ref="K10:M10"/>
    <mergeCell ref="G10:I10"/>
  </mergeCells>
  <pageMargins left="0.78740157480314965" right="0.19685039370078741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8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Q76"/>
  <sheetViews>
    <sheetView view="pageBreakPreview" zoomScale="90" zoomScaleSheetLayoutView="90" workbookViewId="0">
      <selection activeCell="O7" sqref="O7"/>
    </sheetView>
  </sheetViews>
  <sheetFormatPr defaultColWidth="5.42578125" defaultRowHeight="21"/>
  <cols>
    <col min="1" max="1" width="1.42578125" style="8" customWidth="1"/>
    <col min="2" max="2" width="29.85546875" style="8" customWidth="1"/>
    <col min="3" max="3" width="4.42578125" style="10" customWidth="1"/>
    <col min="4" max="4" width="2.140625" style="7" customWidth="1"/>
    <col min="5" max="5" width="0.5703125" style="163" customWidth="1"/>
    <col min="6" max="6" width="11.85546875" style="164" customWidth="1"/>
    <col min="7" max="7" width="0.5703125" style="165" customWidth="1"/>
    <col min="8" max="8" width="11.85546875" style="164" customWidth="1"/>
    <col min="9" max="9" width="0.5703125" style="165" customWidth="1"/>
    <col min="10" max="10" width="11.85546875" style="165" customWidth="1"/>
    <col min="11" max="11" width="0.5703125" style="165" customWidth="1"/>
    <col min="12" max="12" width="11.85546875" style="165" customWidth="1"/>
    <col min="13" max="13" width="11.42578125" style="8" bestFit="1" customWidth="1"/>
    <col min="14" max="14" width="9.42578125" style="8" bestFit="1" customWidth="1"/>
    <col min="15" max="15" width="11.7109375" style="8" bestFit="1" customWidth="1"/>
    <col min="16" max="16" width="9.42578125" style="8" bestFit="1" customWidth="1"/>
    <col min="17" max="17" width="7.7109375" style="8" bestFit="1" customWidth="1"/>
    <col min="18" max="16384" width="5.42578125" style="8"/>
  </cols>
  <sheetData>
    <row r="1" spans="1:16" s="5" customFormat="1" ht="23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61" t="s">
        <v>89</v>
      </c>
    </row>
    <row r="2" spans="1:16" s="5" customFormat="1" ht="23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61" t="s">
        <v>90</v>
      </c>
    </row>
    <row r="3" spans="1:16" s="5" customFormat="1" ht="23.25">
      <c r="A3" s="232" t="s">
        <v>75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6" s="4" customFormat="1" ht="23.25">
      <c r="A4" s="226" t="s">
        <v>121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6" s="4" customFormat="1" ht="23.25">
      <c r="A5" s="233" t="s">
        <v>43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6" s="4" customFormat="1" ht="23.25">
      <c r="A6" s="233" t="s">
        <v>148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</row>
    <row r="7" spans="1:16" s="4" customFormat="1" ht="23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6" ht="18.95" customHeight="1">
      <c r="A8" s="31"/>
      <c r="B8" s="31"/>
      <c r="C8" s="32"/>
      <c r="D8" s="33"/>
      <c r="E8" s="144"/>
      <c r="F8" s="234" t="s">
        <v>1</v>
      </c>
      <c r="G8" s="234"/>
      <c r="H8" s="234"/>
      <c r="I8" s="234"/>
      <c r="J8" s="234"/>
      <c r="K8" s="234"/>
      <c r="L8" s="234"/>
    </row>
    <row r="9" spans="1:16" ht="18.95" customHeight="1">
      <c r="A9" s="34"/>
      <c r="B9" s="34"/>
      <c r="C9" s="32"/>
      <c r="D9" s="33"/>
      <c r="E9" s="145"/>
      <c r="F9" s="235" t="s">
        <v>2</v>
      </c>
      <c r="G9" s="235"/>
      <c r="H9" s="235"/>
      <c r="I9" s="146"/>
      <c r="J9" s="235" t="s">
        <v>3</v>
      </c>
      <c r="K9" s="235"/>
      <c r="L9" s="235"/>
    </row>
    <row r="10" spans="1:16" ht="18.95" customHeight="1">
      <c r="A10" s="34"/>
      <c r="B10" s="34"/>
      <c r="C10" s="231" t="s">
        <v>5</v>
      </c>
      <c r="D10" s="231"/>
      <c r="E10" s="145"/>
      <c r="F10" s="147" t="s">
        <v>149</v>
      </c>
      <c r="G10" s="148"/>
      <c r="H10" s="147" t="s">
        <v>128</v>
      </c>
      <c r="I10" s="148"/>
      <c r="J10" s="149" t="s">
        <v>149</v>
      </c>
      <c r="K10" s="150"/>
      <c r="L10" s="149" t="s">
        <v>128</v>
      </c>
    </row>
    <row r="11" spans="1:16" ht="18.95" customHeight="1">
      <c r="A11" s="64" t="s">
        <v>44</v>
      </c>
      <c r="B11" s="34"/>
      <c r="C11" s="35"/>
      <c r="D11" s="35"/>
      <c r="E11" s="151"/>
      <c r="F11" s="152"/>
      <c r="G11" s="148"/>
      <c r="H11" s="152"/>
      <c r="I11" s="148"/>
      <c r="J11" s="152"/>
      <c r="K11" s="150"/>
      <c r="L11" s="152"/>
    </row>
    <row r="12" spans="1:16" ht="18.95" customHeight="1">
      <c r="A12" s="34"/>
      <c r="B12" s="36" t="s">
        <v>78</v>
      </c>
      <c r="C12" s="190"/>
      <c r="D12" s="35"/>
      <c r="E12" s="36"/>
      <c r="F12" s="42">
        <v>110610186.40000001</v>
      </c>
      <c r="G12" s="42"/>
      <c r="H12" s="42">
        <v>135399175.16</v>
      </c>
      <c r="I12" s="42"/>
      <c r="J12" s="42">
        <v>13593486.549999999</v>
      </c>
      <c r="K12" s="42"/>
      <c r="L12" s="42">
        <v>17514109.399999999</v>
      </c>
    </row>
    <row r="13" spans="1:16" ht="18.95" customHeight="1">
      <c r="A13" s="34"/>
      <c r="B13" s="36" t="s">
        <v>77</v>
      </c>
      <c r="C13" s="190"/>
      <c r="D13" s="35"/>
      <c r="E13" s="36"/>
      <c r="F13" s="63">
        <v>154500</v>
      </c>
      <c r="G13" s="153"/>
      <c r="H13" s="63">
        <v>270000</v>
      </c>
      <c r="I13" s="153"/>
      <c r="J13" s="42">
        <v>157500</v>
      </c>
      <c r="K13" s="153"/>
      <c r="L13" s="63">
        <v>690000</v>
      </c>
    </row>
    <row r="14" spans="1:16" ht="18.95" customHeight="1">
      <c r="A14" s="34"/>
      <c r="B14" s="36" t="s">
        <v>45</v>
      </c>
      <c r="C14" s="190"/>
      <c r="D14" s="35"/>
      <c r="E14" s="36"/>
      <c r="F14" s="42">
        <v>245292.7100000002</v>
      </c>
      <c r="G14" s="153"/>
      <c r="H14" s="42">
        <v>39291.900000000023</v>
      </c>
      <c r="I14" s="153"/>
      <c r="J14" s="42">
        <v>1256090.3700000001</v>
      </c>
      <c r="K14" s="153"/>
      <c r="L14" s="42">
        <v>330736.43000000005</v>
      </c>
    </row>
    <row r="15" spans="1:16" ht="18.95" customHeight="1">
      <c r="A15" s="65" t="s">
        <v>46</v>
      </c>
      <c r="B15" s="36"/>
      <c r="C15" s="190"/>
      <c r="D15" s="35"/>
      <c r="E15" s="36"/>
      <c r="F15" s="43">
        <v>111009979.11</v>
      </c>
      <c r="G15" s="153">
        <v>103777385</v>
      </c>
      <c r="H15" s="43">
        <v>135708467.06</v>
      </c>
      <c r="I15" s="153">
        <v>103777385</v>
      </c>
      <c r="J15" s="43">
        <v>15007076.919999998</v>
      </c>
      <c r="K15" s="153">
        <v>103777385</v>
      </c>
      <c r="L15" s="43">
        <v>18534845.829999998</v>
      </c>
    </row>
    <row r="16" spans="1:16" ht="18.95" customHeight="1">
      <c r="A16" s="65" t="s">
        <v>47</v>
      </c>
      <c r="B16" s="34"/>
      <c r="C16" s="190"/>
      <c r="D16" s="35"/>
      <c r="E16" s="36"/>
      <c r="F16" s="44"/>
      <c r="G16" s="42"/>
      <c r="H16" s="44"/>
      <c r="I16" s="42"/>
      <c r="J16" s="44"/>
      <c r="K16" s="42"/>
      <c r="L16" s="44"/>
      <c r="M16" s="7" t="s">
        <v>175</v>
      </c>
      <c r="N16" s="7" t="s">
        <v>176</v>
      </c>
      <c r="O16" s="7" t="s">
        <v>177</v>
      </c>
      <c r="P16" s="7" t="s">
        <v>176</v>
      </c>
    </row>
    <row r="17" spans="1:17" ht="18.95" customHeight="1">
      <c r="A17" s="36"/>
      <c r="B17" s="34" t="s">
        <v>48</v>
      </c>
      <c r="C17" s="190"/>
      <c r="D17" s="35"/>
      <c r="E17" s="36"/>
      <c r="F17" s="45">
        <v>82937615.870000005</v>
      </c>
      <c r="G17" s="42"/>
      <c r="H17" s="45">
        <v>97673295.079999998</v>
      </c>
      <c r="I17" s="42"/>
      <c r="J17" s="42">
        <v>11148023.050000001</v>
      </c>
      <c r="K17" s="42"/>
      <c r="L17" s="42">
        <v>12968040.110000001</v>
      </c>
      <c r="M17" s="192">
        <v>97712802.269999996</v>
      </c>
      <c r="N17" s="193">
        <f>H17-M17</f>
        <v>-39507.189999997616</v>
      </c>
      <c r="O17" s="192">
        <v>13005399.43</v>
      </c>
      <c r="P17" s="193">
        <f>L17-O17</f>
        <v>-37359.319999998435</v>
      </c>
      <c r="Q17" s="193">
        <f>N17-P17</f>
        <v>-2147.8699999991804</v>
      </c>
    </row>
    <row r="18" spans="1:17" ht="18.95" customHeight="1">
      <c r="A18" s="36"/>
      <c r="B18" s="36" t="s">
        <v>115</v>
      </c>
      <c r="C18" s="190"/>
      <c r="D18" s="35"/>
      <c r="E18" s="36"/>
      <c r="F18" s="45">
        <v>5413936.8199999994</v>
      </c>
      <c r="G18" s="42"/>
      <c r="H18" s="45">
        <v>5471992.7800000003</v>
      </c>
      <c r="I18" s="42"/>
      <c r="J18" s="42">
        <v>1361383.4000000001</v>
      </c>
      <c r="K18" s="42"/>
      <c r="L18" s="42">
        <v>1313165.04</v>
      </c>
      <c r="M18" s="192">
        <v>5874798.2599999998</v>
      </c>
      <c r="N18" s="193">
        <f t="shared" ref="N18:N19" si="0">H18-M18</f>
        <v>-402805.47999999952</v>
      </c>
      <c r="O18" s="192">
        <v>1715970.52</v>
      </c>
      <c r="P18" s="193">
        <f t="shared" ref="P18:P19" si="1">L18-O18</f>
        <v>-402805.48</v>
      </c>
      <c r="Q18" s="193">
        <f t="shared" ref="Q18:Q19" si="2">N18-P18</f>
        <v>4.6566128730773926E-10</v>
      </c>
    </row>
    <row r="19" spans="1:17" ht="18.95" customHeight="1">
      <c r="A19" s="34"/>
      <c r="B19" s="36" t="s">
        <v>49</v>
      </c>
      <c r="C19" s="190"/>
      <c r="D19" s="33"/>
      <c r="E19" s="36"/>
      <c r="F19" s="71">
        <v>9837549.8100000005</v>
      </c>
      <c r="G19" s="153"/>
      <c r="H19" s="42">
        <v>6751680.7599999988</v>
      </c>
      <c r="I19" s="153"/>
      <c r="J19" s="42">
        <v>4603799.46</v>
      </c>
      <c r="K19" s="153"/>
      <c r="L19" s="42">
        <v>4595133.6499999985</v>
      </c>
      <c r="M19" s="192">
        <v>6309368.0899999999</v>
      </c>
      <c r="N19" s="193">
        <f t="shared" si="0"/>
        <v>442312.66999999899</v>
      </c>
      <c r="O19" s="192">
        <v>4154968.85</v>
      </c>
      <c r="P19" s="193">
        <f t="shared" si="1"/>
        <v>440164.79999999842</v>
      </c>
      <c r="Q19" s="193">
        <f t="shared" si="2"/>
        <v>2147.8700000005774</v>
      </c>
    </row>
    <row r="20" spans="1:17" ht="18.95" customHeight="1">
      <c r="A20" s="64" t="s">
        <v>51</v>
      </c>
      <c r="B20" s="36"/>
      <c r="C20" s="190"/>
      <c r="D20" s="35"/>
      <c r="E20" s="36"/>
      <c r="F20" s="43">
        <v>98189102.5</v>
      </c>
      <c r="G20" s="42"/>
      <c r="H20" s="43">
        <v>109896968.62</v>
      </c>
      <c r="I20" s="42"/>
      <c r="J20" s="43">
        <v>17113205.91</v>
      </c>
      <c r="K20" s="42"/>
      <c r="L20" s="43">
        <v>18876338.800000004</v>
      </c>
    </row>
    <row r="21" spans="1:17" ht="18.95" customHeight="1">
      <c r="A21" s="64" t="s">
        <v>116</v>
      </c>
      <c r="B21" s="36"/>
      <c r="C21" s="190"/>
      <c r="D21" s="35"/>
      <c r="E21" s="36"/>
      <c r="F21" s="69">
        <v>12820876.609999999</v>
      </c>
      <c r="G21" s="42"/>
      <c r="H21" s="69">
        <v>25811498.439999998</v>
      </c>
      <c r="I21" s="42"/>
      <c r="J21" s="69">
        <v>-2106128.9900000021</v>
      </c>
      <c r="K21" s="42"/>
      <c r="L21" s="69">
        <v>-341492.97</v>
      </c>
    </row>
    <row r="22" spans="1:17" ht="18.95" customHeight="1">
      <c r="A22" s="34"/>
      <c r="B22" s="36" t="s">
        <v>50</v>
      </c>
      <c r="C22" s="190"/>
      <c r="D22" s="33"/>
      <c r="E22" s="36"/>
      <c r="F22" s="42">
        <v>3530298.8899999997</v>
      </c>
      <c r="G22" s="42"/>
      <c r="H22" s="42">
        <v>497819.89999999997</v>
      </c>
      <c r="I22" s="42"/>
      <c r="J22" s="42">
        <v>597288.60000000009</v>
      </c>
      <c r="K22" s="42"/>
      <c r="L22" s="42">
        <v>135546.59</v>
      </c>
    </row>
    <row r="23" spans="1:17" ht="18.95" customHeight="1">
      <c r="A23" s="64" t="s">
        <v>52</v>
      </c>
      <c r="B23" s="36"/>
      <c r="C23" s="190"/>
      <c r="D23" s="35"/>
      <c r="E23" s="36"/>
      <c r="F23" s="70">
        <v>9290577.7199999988</v>
      </c>
      <c r="G23" s="153"/>
      <c r="H23" s="70">
        <v>25313678.539999999</v>
      </c>
      <c r="I23" s="153"/>
      <c r="J23" s="70">
        <v>-2703417.5900000022</v>
      </c>
      <c r="K23" s="153"/>
      <c r="L23" s="70">
        <v>-477039.56000000623</v>
      </c>
    </row>
    <row r="24" spans="1:17" ht="18.95" customHeight="1">
      <c r="A24" s="36" t="s">
        <v>105</v>
      </c>
      <c r="B24" s="34" t="s">
        <v>53</v>
      </c>
      <c r="C24" s="190" t="s">
        <v>150</v>
      </c>
      <c r="D24" s="35"/>
      <c r="E24" s="36"/>
      <c r="F24" s="46">
        <v>210850.91999999998</v>
      </c>
      <c r="G24" s="42"/>
      <c r="H24" s="46">
        <v>5125044.76</v>
      </c>
      <c r="I24" s="42"/>
      <c r="J24" s="46">
        <v>-6293.59</v>
      </c>
      <c r="K24" s="42"/>
      <c r="L24" s="46">
        <v>-71629.039999999994</v>
      </c>
    </row>
    <row r="25" spans="1:17" ht="18.95" customHeight="1">
      <c r="A25" s="65" t="s">
        <v>81</v>
      </c>
      <c r="B25" s="34"/>
      <c r="C25" s="37"/>
      <c r="D25" s="35"/>
      <c r="E25" s="36"/>
      <c r="F25" s="221">
        <v>9079726.7999999989</v>
      </c>
      <c r="G25" s="42"/>
      <c r="H25" s="221">
        <v>20188633.780000001</v>
      </c>
      <c r="I25" s="42"/>
      <c r="J25" s="221">
        <v>-2697124.0000000023</v>
      </c>
      <c r="K25" s="42"/>
      <c r="L25" s="221">
        <v>-405410.52</v>
      </c>
    </row>
    <row r="26" spans="1:17" ht="18.95" customHeight="1">
      <c r="A26" s="65" t="s">
        <v>117</v>
      </c>
      <c r="B26" s="72"/>
      <c r="C26" s="37"/>
      <c r="D26" s="35"/>
      <c r="E26" s="36"/>
      <c r="F26" s="48">
        <v>0</v>
      </c>
      <c r="G26" s="45"/>
      <c r="H26" s="48">
        <v>0</v>
      </c>
      <c r="I26" s="45"/>
      <c r="J26" s="48">
        <v>0</v>
      </c>
      <c r="K26" s="53"/>
      <c r="L26" s="48">
        <v>0</v>
      </c>
    </row>
    <row r="27" spans="1:17" ht="18.95" customHeight="1" thickBot="1">
      <c r="A27" s="65" t="s">
        <v>151</v>
      </c>
      <c r="B27" s="36"/>
      <c r="C27" s="37"/>
      <c r="D27" s="35"/>
      <c r="E27" s="36"/>
      <c r="F27" s="154">
        <v>9079726.7999999989</v>
      </c>
      <c r="G27" s="42"/>
      <c r="H27" s="154">
        <v>20188633.780000001</v>
      </c>
      <c r="I27" s="42"/>
      <c r="J27" s="154">
        <v>-2697124.0000000023</v>
      </c>
      <c r="K27" s="42"/>
      <c r="L27" s="154">
        <v>-405410.52000000625</v>
      </c>
    </row>
    <row r="28" spans="1:17" ht="18.95" customHeight="1" thickTop="1">
      <c r="A28" s="65"/>
      <c r="B28" s="36"/>
      <c r="C28" s="37"/>
      <c r="D28" s="35"/>
      <c r="E28" s="36"/>
      <c r="F28" s="155"/>
      <c r="G28" s="42"/>
      <c r="H28" s="155"/>
      <c r="I28" s="42"/>
      <c r="J28" s="155"/>
      <c r="K28" s="42"/>
      <c r="L28" s="155"/>
    </row>
    <row r="29" spans="1:17" ht="18.95" customHeight="1">
      <c r="A29" s="65" t="s">
        <v>82</v>
      </c>
      <c r="B29" s="34"/>
      <c r="C29" s="37"/>
      <c r="D29" s="36"/>
      <c r="E29" s="36"/>
      <c r="F29" s="45"/>
      <c r="G29" s="42"/>
      <c r="H29" s="45"/>
      <c r="I29" s="42"/>
      <c r="J29" s="69"/>
      <c r="K29" s="42"/>
      <c r="L29" s="42"/>
    </row>
    <row r="30" spans="1:17" ht="18.95" customHeight="1">
      <c r="A30" s="34"/>
      <c r="B30" s="36" t="s">
        <v>54</v>
      </c>
      <c r="C30" s="37"/>
      <c r="D30" s="36"/>
      <c r="E30" s="36"/>
      <c r="F30" s="47">
        <v>7326661.3399999989</v>
      </c>
      <c r="G30" s="42"/>
      <c r="H30" s="47">
        <v>17097607.34</v>
      </c>
      <c r="I30" s="42"/>
      <c r="J30" s="47">
        <v>-2697124.0000000023</v>
      </c>
      <c r="K30" s="47"/>
      <c r="L30" s="47">
        <v>-405410.52</v>
      </c>
    </row>
    <row r="31" spans="1:17" ht="18.95" customHeight="1">
      <c r="A31" s="34"/>
      <c r="B31" s="36" t="s">
        <v>55</v>
      </c>
      <c r="C31" s="37"/>
      <c r="D31" s="36"/>
      <c r="E31" s="36"/>
      <c r="F31" s="42">
        <v>1753065.46</v>
      </c>
      <c r="G31" s="42"/>
      <c r="H31" s="42">
        <v>3091026.44</v>
      </c>
      <c r="I31" s="42"/>
      <c r="J31" s="57">
        <v>0</v>
      </c>
      <c r="K31" s="156"/>
      <c r="L31" s="57">
        <v>0</v>
      </c>
    </row>
    <row r="32" spans="1:17" ht="18.95" customHeight="1" thickBot="1">
      <c r="A32" s="65"/>
      <c r="B32" s="34"/>
      <c r="C32" s="37"/>
      <c r="D32" s="36"/>
      <c r="E32" s="36"/>
      <c r="F32" s="157">
        <v>9079726.7999999989</v>
      </c>
      <c r="G32" s="42"/>
      <c r="H32" s="157">
        <v>20188633.780000001</v>
      </c>
      <c r="I32" s="42"/>
      <c r="J32" s="154">
        <v>-2697124.0000000023</v>
      </c>
      <c r="K32" s="42"/>
      <c r="L32" s="154">
        <v>-405410.52</v>
      </c>
    </row>
    <row r="33" spans="1:12" ht="18.95" customHeight="1" thickTop="1">
      <c r="A33" s="65" t="s">
        <v>152</v>
      </c>
      <c r="B33" s="34"/>
      <c r="C33" s="37"/>
      <c r="D33" s="36"/>
      <c r="E33" s="36"/>
      <c r="F33" s="45"/>
      <c r="G33" s="42"/>
      <c r="H33" s="45"/>
      <c r="I33" s="42"/>
      <c r="J33" s="42"/>
      <c r="K33" s="42"/>
      <c r="L33" s="42"/>
    </row>
    <row r="34" spans="1:12" ht="18.95" customHeight="1">
      <c r="A34" s="34"/>
      <c r="B34" s="36" t="s">
        <v>54</v>
      </c>
      <c r="C34" s="37"/>
      <c r="D34" s="36"/>
      <c r="E34" s="36"/>
      <c r="F34" s="47">
        <v>7326661.3399999989</v>
      </c>
      <c r="G34" s="42"/>
      <c r="H34" s="47">
        <v>17097607.34</v>
      </c>
      <c r="I34" s="42"/>
      <c r="J34" s="47">
        <v>-2697124.0000000023</v>
      </c>
      <c r="K34" s="47"/>
      <c r="L34" s="47">
        <v>-405410.52000000625</v>
      </c>
    </row>
    <row r="35" spans="1:12" ht="18.95" customHeight="1">
      <c r="A35" s="34"/>
      <c r="B35" s="36" t="s">
        <v>55</v>
      </c>
      <c r="C35" s="37"/>
      <c r="D35" s="36"/>
      <c r="E35" s="36"/>
      <c r="F35" s="42">
        <v>1753065.46</v>
      </c>
      <c r="G35" s="42"/>
      <c r="H35" s="66">
        <v>3091026.44</v>
      </c>
      <c r="I35" s="42"/>
      <c r="J35" s="57">
        <v>0</v>
      </c>
      <c r="K35" s="156"/>
      <c r="L35" s="57">
        <v>0</v>
      </c>
    </row>
    <row r="36" spans="1:12" ht="18.95" customHeight="1" thickBot="1">
      <c r="A36" s="65"/>
      <c r="B36" s="34"/>
      <c r="C36" s="37"/>
      <c r="D36" s="36"/>
      <c r="E36" s="36"/>
      <c r="F36" s="157">
        <v>9079726.7999999989</v>
      </c>
      <c r="G36" s="42"/>
      <c r="H36" s="157">
        <v>20188633.780000001</v>
      </c>
      <c r="I36" s="42"/>
      <c r="J36" s="154">
        <v>-2697124.0000000023</v>
      </c>
      <c r="K36" s="42"/>
      <c r="L36" s="154">
        <v>-405410.52000000625</v>
      </c>
    </row>
    <row r="37" spans="1:12" ht="18.95" customHeight="1" thickTop="1">
      <c r="A37" s="65"/>
      <c r="B37" s="36"/>
      <c r="C37" s="37"/>
      <c r="D37" s="35"/>
      <c r="E37" s="36"/>
      <c r="F37" s="155"/>
      <c r="G37" s="42"/>
      <c r="H37" s="155"/>
      <c r="I37" s="42"/>
      <c r="J37" s="155"/>
      <c r="K37" s="42"/>
      <c r="L37" s="155"/>
    </row>
    <row r="38" spans="1:12" ht="23.25">
      <c r="A38" s="158" t="s">
        <v>88</v>
      </c>
      <c r="B38" s="34"/>
      <c r="C38" s="37"/>
      <c r="D38" s="36"/>
      <c r="E38" s="36"/>
      <c r="F38" s="69"/>
      <c r="G38" s="42"/>
      <c r="H38" s="69"/>
      <c r="I38" s="42"/>
      <c r="J38" s="69"/>
      <c r="K38" s="42"/>
      <c r="L38" s="69"/>
    </row>
    <row r="39" spans="1:12" ht="23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61" t="s">
        <v>89</v>
      </c>
    </row>
    <row r="40" spans="1:12" ht="23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61" t="s">
        <v>90</v>
      </c>
    </row>
    <row r="41" spans="1:12" ht="23.25">
      <c r="A41" s="232" t="s">
        <v>0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</row>
    <row r="42" spans="1:12" ht="23.25">
      <c r="A42" s="226" t="s">
        <v>121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</row>
    <row r="43" spans="1:12" ht="23.25">
      <c r="A43" s="233" t="s">
        <v>108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</row>
    <row r="44" spans="1:12" ht="23.25">
      <c r="A44" s="233" t="s">
        <v>148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</row>
    <row r="45" spans="1:12" ht="23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ht="18.95" customHeight="1">
      <c r="A46" s="65"/>
      <c r="B46" s="34"/>
      <c r="C46" s="32"/>
      <c r="D46" s="33"/>
      <c r="E46" s="144"/>
      <c r="F46" s="234" t="s">
        <v>1</v>
      </c>
      <c r="G46" s="234"/>
      <c r="H46" s="234"/>
      <c r="I46" s="234"/>
      <c r="J46" s="234"/>
      <c r="K46" s="234"/>
      <c r="L46" s="234"/>
    </row>
    <row r="47" spans="1:12" ht="18.95" customHeight="1">
      <c r="A47" s="65"/>
      <c r="B47" s="34"/>
      <c r="C47" s="32"/>
      <c r="D47" s="33"/>
      <c r="E47" s="145"/>
      <c r="F47" s="235" t="s">
        <v>2</v>
      </c>
      <c r="G47" s="235"/>
      <c r="H47" s="235"/>
      <c r="I47" s="146"/>
      <c r="J47" s="235" t="s">
        <v>3</v>
      </c>
      <c r="K47" s="235"/>
      <c r="L47" s="235"/>
    </row>
    <row r="48" spans="1:12" ht="18.95" customHeight="1">
      <c r="A48" s="65"/>
      <c r="B48" s="34"/>
      <c r="C48" s="231" t="s">
        <v>5</v>
      </c>
      <c r="D48" s="231"/>
      <c r="E48" s="145"/>
      <c r="F48" s="147" t="s">
        <v>149</v>
      </c>
      <c r="G48" s="148"/>
      <c r="H48" s="147" t="s">
        <v>128</v>
      </c>
      <c r="I48" s="148"/>
      <c r="J48" s="149" t="s">
        <v>149</v>
      </c>
      <c r="K48" s="150"/>
      <c r="L48" s="149" t="s">
        <v>128</v>
      </c>
    </row>
    <row r="49" spans="1:12" ht="18.95" customHeight="1">
      <c r="A49" s="65" t="s">
        <v>56</v>
      </c>
      <c r="B49" s="36"/>
      <c r="C49" s="37"/>
      <c r="D49" s="36"/>
      <c r="E49" s="36"/>
      <c r="F49" s="42"/>
      <c r="G49" s="42"/>
      <c r="H49" s="42"/>
      <c r="I49" s="42"/>
      <c r="J49" s="42"/>
      <c r="K49" s="42"/>
      <c r="L49" s="42"/>
    </row>
    <row r="50" spans="1:12" ht="18.95" customHeight="1" thickBot="1">
      <c r="A50" s="36"/>
      <c r="B50" s="36" t="s">
        <v>153</v>
      </c>
      <c r="C50" s="190" t="s">
        <v>178</v>
      </c>
      <c r="D50" s="36"/>
      <c r="E50" s="36"/>
      <c r="F50" s="159">
        <v>1.0870417418397624E-2</v>
      </c>
      <c r="G50" s="160"/>
      <c r="H50" s="159">
        <v>2.536736994065282E-2</v>
      </c>
      <c r="I50" s="160"/>
      <c r="J50" s="159">
        <v>-4.0016676557863501E-3</v>
      </c>
      <c r="K50" s="160"/>
      <c r="L50" s="77">
        <v>-6.0149928783382787E-4</v>
      </c>
    </row>
    <row r="51" spans="1:12" ht="18.95" customHeight="1" thickTop="1" thickBot="1">
      <c r="A51" s="36"/>
      <c r="B51" s="36" t="s">
        <v>80</v>
      </c>
      <c r="C51" s="37"/>
      <c r="D51" s="36"/>
      <c r="E51" s="36"/>
      <c r="F51" s="222">
        <v>674000000</v>
      </c>
      <c r="G51" s="42"/>
      <c r="H51" s="222">
        <v>674000000</v>
      </c>
      <c r="I51" s="223"/>
      <c r="J51" s="222">
        <v>674000000</v>
      </c>
      <c r="K51" s="223"/>
      <c r="L51" s="222">
        <v>674000000</v>
      </c>
    </row>
    <row r="52" spans="1:12" ht="18.95" customHeight="1" thickTop="1">
      <c r="A52" s="36"/>
      <c r="B52" s="36"/>
      <c r="C52" s="37"/>
      <c r="D52" s="36"/>
      <c r="E52" s="36"/>
      <c r="F52" s="69"/>
      <c r="G52" s="42"/>
      <c r="H52" s="69"/>
      <c r="I52" s="42"/>
      <c r="J52" s="69"/>
      <c r="K52" s="42"/>
      <c r="L52" s="69"/>
    </row>
    <row r="53" spans="1:12" ht="18.95" customHeight="1">
      <c r="A53" s="65"/>
      <c r="B53" s="36"/>
      <c r="C53" s="37"/>
      <c r="D53" s="36"/>
      <c r="E53" s="36"/>
      <c r="F53" s="161"/>
      <c r="G53" s="69"/>
      <c r="H53" s="69"/>
      <c r="I53" s="69"/>
      <c r="J53" s="69"/>
      <c r="K53" s="69"/>
      <c r="L53" s="69"/>
    </row>
    <row r="54" spans="1:12" ht="18.95" customHeight="1">
      <c r="A54" s="36"/>
      <c r="B54" s="36"/>
      <c r="C54" s="37"/>
      <c r="D54" s="36"/>
      <c r="E54" s="36"/>
      <c r="F54" s="162"/>
      <c r="G54" s="162"/>
      <c r="H54" s="162"/>
      <c r="I54" s="162"/>
      <c r="J54" s="162"/>
      <c r="K54" s="162"/>
      <c r="L54" s="78"/>
    </row>
    <row r="55" spans="1:12" ht="18.95" customHeight="1">
      <c r="A55" s="36"/>
      <c r="B55" s="36"/>
      <c r="C55" s="37"/>
      <c r="D55" s="36"/>
      <c r="E55" s="36"/>
      <c r="F55" s="69"/>
      <c r="G55" s="69"/>
      <c r="H55" s="69"/>
      <c r="I55" s="69"/>
      <c r="J55" s="69"/>
      <c r="K55" s="69"/>
      <c r="L55" s="69"/>
    </row>
    <row r="56" spans="1:12" ht="18.95" customHeight="1">
      <c r="A56" s="36"/>
      <c r="B56" s="36"/>
      <c r="C56" s="37"/>
      <c r="D56" s="36"/>
      <c r="E56" s="36"/>
      <c r="F56" s="69"/>
      <c r="G56" s="69"/>
      <c r="H56" s="69"/>
      <c r="I56" s="69"/>
      <c r="J56" s="69"/>
      <c r="K56" s="69"/>
      <c r="L56" s="69"/>
    </row>
    <row r="57" spans="1:12" ht="18.95" customHeight="1">
      <c r="A57" s="36"/>
      <c r="B57" s="36"/>
      <c r="C57" s="37"/>
      <c r="D57" s="36"/>
      <c r="E57" s="36"/>
      <c r="F57" s="69"/>
      <c r="G57" s="69"/>
      <c r="H57" s="69"/>
      <c r="I57" s="69"/>
      <c r="J57" s="69"/>
      <c r="K57" s="69"/>
      <c r="L57" s="69"/>
    </row>
    <row r="58" spans="1:12" ht="18.95" customHeight="1">
      <c r="A58" s="36"/>
      <c r="B58" s="36"/>
      <c r="C58" s="37"/>
      <c r="D58" s="36"/>
      <c r="E58" s="36"/>
      <c r="F58" s="69"/>
      <c r="G58" s="69"/>
      <c r="H58" s="69"/>
      <c r="I58" s="69"/>
      <c r="J58" s="69"/>
      <c r="K58" s="69"/>
      <c r="L58" s="69"/>
    </row>
    <row r="59" spans="1:12" ht="18.95" customHeight="1">
      <c r="A59" s="36"/>
      <c r="B59" s="36"/>
      <c r="C59" s="37"/>
      <c r="D59" s="36"/>
      <c r="E59" s="36"/>
      <c r="F59" s="69"/>
      <c r="G59" s="69"/>
      <c r="H59" s="69"/>
      <c r="I59" s="69"/>
      <c r="J59" s="69"/>
      <c r="K59" s="69"/>
      <c r="L59" s="69"/>
    </row>
    <row r="60" spans="1:12" ht="18.95" customHeight="1">
      <c r="A60" s="36"/>
      <c r="B60" s="36"/>
      <c r="C60" s="37"/>
      <c r="D60" s="36"/>
      <c r="E60" s="36"/>
      <c r="F60" s="69"/>
      <c r="G60" s="69"/>
      <c r="H60" s="69"/>
      <c r="I60" s="69"/>
      <c r="J60" s="69"/>
      <c r="K60" s="69"/>
      <c r="L60" s="69"/>
    </row>
    <row r="61" spans="1:12" ht="18.95" customHeight="1">
      <c r="A61" s="36"/>
      <c r="B61" s="36"/>
      <c r="C61" s="37"/>
      <c r="D61" s="36"/>
      <c r="E61" s="36"/>
      <c r="F61" s="69"/>
      <c r="G61" s="69"/>
      <c r="H61" s="69"/>
      <c r="I61" s="69"/>
      <c r="J61" s="69"/>
      <c r="K61" s="69"/>
      <c r="L61" s="69"/>
    </row>
    <row r="62" spans="1:12" ht="18.95" customHeight="1">
      <c r="A62" s="36"/>
      <c r="B62" s="36"/>
      <c r="C62" s="37"/>
      <c r="D62" s="36"/>
      <c r="E62" s="36"/>
      <c r="F62" s="69"/>
      <c r="G62" s="69"/>
      <c r="H62" s="69"/>
      <c r="I62" s="69"/>
      <c r="J62" s="69"/>
      <c r="K62" s="69"/>
      <c r="L62" s="69"/>
    </row>
    <row r="63" spans="1:12" ht="18.95" customHeight="1">
      <c r="A63" s="36"/>
      <c r="B63" s="36"/>
      <c r="C63" s="37"/>
      <c r="D63" s="36"/>
      <c r="E63" s="36"/>
      <c r="F63" s="69"/>
      <c r="G63" s="69"/>
      <c r="H63" s="69"/>
      <c r="I63" s="69"/>
      <c r="J63" s="69"/>
      <c r="K63" s="69"/>
      <c r="L63" s="69"/>
    </row>
    <row r="64" spans="1:12" ht="18.95" customHeight="1">
      <c r="A64" s="36"/>
      <c r="B64" s="36"/>
      <c r="C64" s="37"/>
      <c r="D64" s="36"/>
      <c r="E64" s="36"/>
      <c r="F64" s="69"/>
      <c r="G64" s="69"/>
      <c r="H64" s="69"/>
      <c r="I64" s="69"/>
      <c r="J64" s="69"/>
      <c r="K64" s="69"/>
      <c r="L64" s="69"/>
    </row>
    <row r="65" spans="1:12" ht="18.95" customHeight="1">
      <c r="A65" s="36"/>
      <c r="B65" s="36"/>
      <c r="C65" s="37"/>
      <c r="D65" s="36"/>
      <c r="E65" s="36"/>
      <c r="F65" s="69"/>
      <c r="G65" s="69"/>
      <c r="H65" s="69"/>
      <c r="I65" s="69"/>
      <c r="J65" s="69"/>
      <c r="K65" s="69"/>
      <c r="L65" s="69"/>
    </row>
    <row r="66" spans="1:12" ht="18.95" customHeight="1">
      <c r="A66" s="36"/>
      <c r="B66" s="36"/>
      <c r="C66" s="37"/>
      <c r="D66" s="36"/>
      <c r="E66" s="36"/>
      <c r="F66" s="69"/>
      <c r="G66" s="69"/>
      <c r="H66" s="69"/>
      <c r="I66" s="69"/>
      <c r="J66" s="69"/>
      <c r="K66" s="69"/>
      <c r="L66" s="69"/>
    </row>
    <row r="67" spans="1:12" ht="18.95" customHeight="1">
      <c r="A67" s="36"/>
      <c r="B67" s="36"/>
      <c r="C67" s="37"/>
      <c r="D67" s="36"/>
      <c r="E67" s="36"/>
      <c r="F67" s="69"/>
      <c r="G67" s="69"/>
      <c r="H67" s="69"/>
      <c r="I67" s="69"/>
      <c r="J67" s="69"/>
      <c r="K67" s="69"/>
      <c r="L67" s="69"/>
    </row>
    <row r="68" spans="1:12" ht="18.95" customHeight="1">
      <c r="A68" s="36"/>
      <c r="B68" s="36"/>
      <c r="C68" s="37"/>
      <c r="D68" s="36"/>
      <c r="E68" s="36"/>
      <c r="F68" s="69"/>
      <c r="G68" s="69"/>
      <c r="H68" s="69"/>
      <c r="I68" s="69"/>
      <c r="J68" s="69"/>
      <c r="K68" s="69"/>
      <c r="L68" s="69"/>
    </row>
    <row r="69" spans="1:12" ht="18.95" customHeight="1">
      <c r="A69" s="36"/>
      <c r="B69" s="36"/>
      <c r="C69" s="37"/>
      <c r="D69" s="36"/>
      <c r="E69" s="36"/>
      <c r="F69" s="69"/>
      <c r="G69" s="69"/>
      <c r="H69" s="69"/>
      <c r="I69" s="69"/>
      <c r="J69" s="69"/>
      <c r="K69" s="69"/>
      <c r="L69" s="69"/>
    </row>
    <row r="70" spans="1:12" ht="18.95" customHeight="1">
      <c r="A70" s="36"/>
      <c r="B70" s="36"/>
      <c r="C70" s="37"/>
      <c r="D70" s="36"/>
      <c r="E70" s="36"/>
      <c r="F70" s="69"/>
      <c r="G70" s="69"/>
      <c r="H70" s="69"/>
      <c r="I70" s="69"/>
      <c r="J70" s="69"/>
      <c r="K70" s="69"/>
      <c r="L70" s="69"/>
    </row>
    <row r="71" spans="1:12" ht="18.95" customHeight="1">
      <c r="A71" s="36"/>
      <c r="B71" s="36"/>
      <c r="C71" s="37"/>
      <c r="D71" s="36"/>
      <c r="E71" s="36"/>
      <c r="F71" s="69"/>
      <c r="G71" s="42"/>
      <c r="H71" s="69"/>
      <c r="I71" s="42"/>
      <c r="J71" s="69"/>
      <c r="K71" s="42"/>
      <c r="L71" s="69"/>
    </row>
    <row r="72" spans="1:12" ht="18.95" customHeight="1">
      <c r="A72" s="36"/>
      <c r="B72" s="36"/>
      <c r="C72" s="37"/>
      <c r="D72" s="36"/>
      <c r="E72" s="36"/>
      <c r="F72" s="69"/>
      <c r="G72" s="42"/>
      <c r="H72" s="69"/>
      <c r="I72" s="42"/>
      <c r="J72" s="69"/>
      <c r="K72" s="42"/>
      <c r="L72" s="69"/>
    </row>
    <row r="73" spans="1:12" ht="21" customHeight="1">
      <c r="A73" s="36"/>
      <c r="B73" s="36"/>
      <c r="C73" s="37"/>
      <c r="D73" s="36"/>
      <c r="E73" s="36"/>
      <c r="F73" s="69"/>
      <c r="G73" s="42"/>
      <c r="H73" s="69"/>
      <c r="I73" s="42"/>
      <c r="J73" s="69"/>
      <c r="K73" s="42"/>
      <c r="L73" s="69"/>
    </row>
    <row r="74" spans="1:12" ht="18.95" customHeight="1">
      <c r="A74" s="36"/>
      <c r="B74" s="36"/>
      <c r="C74" s="37"/>
      <c r="D74" s="36"/>
      <c r="E74" s="36"/>
      <c r="F74" s="69"/>
      <c r="G74" s="42"/>
      <c r="H74" s="69"/>
      <c r="I74" s="42"/>
      <c r="J74" s="69"/>
      <c r="K74" s="42"/>
      <c r="L74" s="69"/>
    </row>
    <row r="75" spans="1:12" ht="18.95" customHeight="1">
      <c r="A75" s="36"/>
      <c r="B75" s="36"/>
      <c r="C75" s="37"/>
      <c r="D75" s="36"/>
      <c r="E75" s="36"/>
      <c r="F75" s="69"/>
      <c r="G75" s="42"/>
      <c r="H75" s="69"/>
      <c r="I75" s="42"/>
      <c r="J75" s="69"/>
      <c r="K75" s="42"/>
      <c r="L75" s="69"/>
    </row>
    <row r="76" spans="1:12" s="9" customFormat="1" ht="23.25">
      <c r="A76" s="224" t="s">
        <v>88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</row>
  </sheetData>
  <mergeCells count="17">
    <mergeCell ref="A44:L44"/>
    <mergeCell ref="C10:D10"/>
    <mergeCell ref="A76:L76"/>
    <mergeCell ref="C48:D48"/>
    <mergeCell ref="A3:L3"/>
    <mergeCell ref="A4:L4"/>
    <mergeCell ref="A5:L5"/>
    <mergeCell ref="A6:L6"/>
    <mergeCell ref="F8:L8"/>
    <mergeCell ref="J9:L9"/>
    <mergeCell ref="F9:H9"/>
    <mergeCell ref="F46:L46"/>
    <mergeCell ref="F47:H47"/>
    <mergeCell ref="J47:L47"/>
    <mergeCell ref="A41:L41"/>
    <mergeCell ref="A42:L42"/>
    <mergeCell ref="A43:L43"/>
  </mergeCells>
  <pageMargins left="0.98425196850393704" right="0.39370078740157483" top="0.51181102362204722" bottom="0.98425196850393704" header="0.51181102362204722" footer="0.51181102362204722"/>
  <pageSetup paperSize="9" firstPageNumber="4" fitToHeight="0" orientation="portrait" useFirstPageNumber="1" r:id="rId1"/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85"/>
  <sheetViews>
    <sheetView view="pageBreakPreview" topLeftCell="A10" zoomScaleNormal="100" zoomScaleSheetLayoutView="100" workbookViewId="0">
      <selection activeCell="W24" sqref="W24"/>
    </sheetView>
  </sheetViews>
  <sheetFormatPr defaultColWidth="8.140625" defaultRowHeight="18"/>
  <cols>
    <col min="1" max="1" width="1.42578125" style="13" customWidth="1"/>
    <col min="2" max="2" width="28.5703125" style="13" customWidth="1"/>
    <col min="3" max="3" width="3.5703125" style="21" customWidth="1"/>
    <col min="4" max="4" width="2" style="13" customWidth="1"/>
    <col min="5" max="5" width="11.7109375" style="13" customWidth="1"/>
    <col min="6" max="6" width="0.5703125" style="13" customWidth="1"/>
    <col min="7" max="7" width="11.7109375" style="13" customWidth="1"/>
    <col min="8" max="8" width="0.5703125" style="13" customWidth="1"/>
    <col min="9" max="9" width="11.7109375" style="13" customWidth="1"/>
    <col min="10" max="10" width="0.5703125" style="13" customWidth="1"/>
    <col min="11" max="11" width="11.7109375" style="13" customWidth="1"/>
    <col min="12" max="12" width="0.5703125" style="13" customWidth="1"/>
    <col min="13" max="13" width="11.7109375" style="13" customWidth="1"/>
    <col min="14" max="14" width="0.5703125" style="13" customWidth="1"/>
    <col min="15" max="15" width="11.7109375" style="13" customWidth="1"/>
    <col min="16" max="16" width="0.5703125" style="13" customWidth="1"/>
    <col min="17" max="17" width="11.7109375" style="13" customWidth="1"/>
    <col min="18" max="18" width="0.5703125" style="13" customWidth="1"/>
    <col min="19" max="19" width="11.7109375" style="67" customWidth="1"/>
    <col min="20" max="16384" width="8.140625" style="13"/>
  </cols>
  <sheetData>
    <row r="1" spans="1:19" ht="21.95" customHeight="1">
      <c r="Q1" s="81" t="s">
        <v>89</v>
      </c>
    </row>
    <row r="2" spans="1:19" ht="21.95" customHeight="1">
      <c r="Q2" s="81" t="s">
        <v>90</v>
      </c>
    </row>
    <row r="3" spans="1:19" s="11" customFormat="1" ht="23.25">
      <c r="A3" s="238" t="s">
        <v>19</v>
      </c>
      <c r="B3" s="238"/>
      <c r="C3" s="238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19" s="11" customFormat="1" ht="23.25">
      <c r="A4" s="240" t="s">
        <v>121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5" spans="1:19" s="11" customFormat="1" ht="23.25">
      <c r="A5" s="241" t="s">
        <v>173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s="11" customFormat="1" ht="23.25">
      <c r="A6" s="241" t="s">
        <v>148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19" s="11" customFormat="1" ht="12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82"/>
    </row>
    <row r="8" spans="1:19" ht="17.100000000000001" customHeight="1">
      <c r="E8" s="242" t="s">
        <v>1</v>
      </c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</row>
    <row r="9" spans="1:19" ht="17.100000000000001" customHeight="1">
      <c r="A9" s="167"/>
      <c r="B9" s="167"/>
      <c r="C9" s="166"/>
      <c r="E9" s="243" t="s">
        <v>2</v>
      </c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</row>
    <row r="10" spans="1:19" ht="17.100000000000001" customHeight="1">
      <c r="A10" s="167"/>
      <c r="B10" s="167"/>
      <c r="C10" s="166"/>
      <c r="D10" s="195"/>
      <c r="E10" s="236" t="s">
        <v>58</v>
      </c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195"/>
      <c r="Q10" s="15" t="s">
        <v>59</v>
      </c>
      <c r="R10" s="167"/>
      <c r="S10" s="79" t="s">
        <v>60</v>
      </c>
    </row>
    <row r="11" spans="1:19" s="15" customFormat="1" ht="17.100000000000001" customHeight="1">
      <c r="A11" s="167"/>
      <c r="B11" s="167"/>
      <c r="C11" s="166"/>
      <c r="E11" s="15" t="s">
        <v>61</v>
      </c>
      <c r="G11" s="15" t="s">
        <v>156</v>
      </c>
      <c r="I11" s="15" t="s">
        <v>157</v>
      </c>
      <c r="K11" s="236" t="s">
        <v>92</v>
      </c>
      <c r="L11" s="236"/>
      <c r="M11" s="236"/>
      <c r="N11" s="13"/>
      <c r="O11" s="15" t="s">
        <v>162</v>
      </c>
      <c r="Q11" s="15" t="s">
        <v>62</v>
      </c>
      <c r="S11" s="79"/>
    </row>
    <row r="12" spans="1:19" s="15" customFormat="1" ht="17.100000000000001" customHeight="1">
      <c r="A12" s="167"/>
      <c r="B12" s="167"/>
      <c r="C12" s="166"/>
      <c r="E12" s="15" t="s">
        <v>63</v>
      </c>
      <c r="G12" s="15" t="s">
        <v>137</v>
      </c>
      <c r="I12" s="15" t="s">
        <v>158</v>
      </c>
      <c r="K12" s="15" t="s">
        <v>160</v>
      </c>
      <c r="M12" s="15" t="s">
        <v>37</v>
      </c>
      <c r="N12" s="13"/>
      <c r="O12" s="15" t="s">
        <v>163</v>
      </c>
      <c r="Q12" s="15" t="s">
        <v>64</v>
      </c>
      <c r="S12" s="79"/>
    </row>
    <row r="13" spans="1:19" s="15" customFormat="1" ht="17.100000000000001" customHeight="1">
      <c r="A13" s="167"/>
      <c r="B13" s="167"/>
      <c r="C13" s="166"/>
      <c r="I13" s="15" t="s">
        <v>159</v>
      </c>
      <c r="K13" s="15" t="s">
        <v>161</v>
      </c>
      <c r="N13" s="13"/>
      <c r="O13" s="15" t="s">
        <v>164</v>
      </c>
      <c r="S13" s="79"/>
    </row>
    <row r="14" spans="1:19" s="15" customFormat="1" ht="17.100000000000001" customHeight="1">
      <c r="A14" s="167"/>
      <c r="B14" s="167"/>
      <c r="C14" s="237" t="s">
        <v>5</v>
      </c>
      <c r="D14" s="237"/>
      <c r="E14" s="196"/>
      <c r="G14" s="196"/>
      <c r="I14" s="196" t="s">
        <v>134</v>
      </c>
      <c r="K14" s="196"/>
      <c r="M14" s="196"/>
      <c r="O14" s="196"/>
      <c r="Q14" s="196"/>
      <c r="S14" s="197"/>
    </row>
    <row r="15" spans="1:19" ht="17.100000000000001" customHeight="1">
      <c r="A15" s="198" t="s">
        <v>154</v>
      </c>
      <c r="B15" s="18"/>
      <c r="C15" s="19"/>
      <c r="D15" s="15"/>
      <c r="E15" s="199">
        <v>337000000</v>
      </c>
      <c r="F15" s="79"/>
      <c r="G15" s="199">
        <v>156009700</v>
      </c>
      <c r="H15" s="79"/>
      <c r="I15" s="200">
        <v>-18621.43</v>
      </c>
      <c r="J15" s="79"/>
      <c r="K15" s="199">
        <v>3531370.87</v>
      </c>
      <c r="L15" s="79"/>
      <c r="M15" s="199">
        <v>71970778.540000007</v>
      </c>
      <c r="N15" s="79"/>
      <c r="O15" s="199">
        <f>SUM(E15:M15)</f>
        <v>568493227.98000002</v>
      </c>
      <c r="P15" s="79"/>
      <c r="Q15" s="199">
        <v>64448634.400000006</v>
      </c>
      <c r="R15" s="79"/>
      <c r="S15" s="201">
        <f>SUM(O15:Q15)</f>
        <v>632941862.38</v>
      </c>
    </row>
    <row r="16" spans="1:19" ht="17.100000000000001" customHeight="1">
      <c r="A16" s="18" t="s">
        <v>83</v>
      </c>
      <c r="B16" s="18"/>
      <c r="C16" s="19"/>
      <c r="D16" s="15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</row>
    <row r="17" spans="1:19" ht="17.100000000000001" customHeight="1">
      <c r="A17" s="18"/>
      <c r="B17" s="18" t="s">
        <v>81</v>
      </c>
      <c r="C17" s="19"/>
      <c r="D17" s="15"/>
      <c r="E17" s="202">
        <v>0</v>
      </c>
      <c r="F17" s="203"/>
      <c r="G17" s="202">
        <v>0</v>
      </c>
      <c r="H17" s="201"/>
      <c r="I17" s="202">
        <v>0</v>
      </c>
      <c r="J17" s="201"/>
      <c r="K17" s="202">
        <v>0</v>
      </c>
      <c r="L17" s="201"/>
      <c r="M17" s="201">
        <v>7326661.3399999989</v>
      </c>
      <c r="N17" s="201"/>
      <c r="O17" s="201">
        <f>SUM(E17:M17)</f>
        <v>7326661.3399999989</v>
      </c>
      <c r="P17" s="201"/>
      <c r="Q17" s="204">
        <v>1753065.46</v>
      </c>
      <c r="R17" s="201"/>
      <c r="S17" s="201">
        <f>SUM(O17:Q17)</f>
        <v>9079726.7999999989</v>
      </c>
    </row>
    <row r="18" spans="1:19" ht="17.100000000000001" customHeight="1">
      <c r="A18" s="18"/>
      <c r="B18" s="18" t="s">
        <v>123</v>
      </c>
      <c r="C18" s="19"/>
      <c r="D18" s="15"/>
      <c r="E18" s="205">
        <v>0</v>
      </c>
      <c r="F18" s="205"/>
      <c r="G18" s="205">
        <v>0</v>
      </c>
      <c r="H18" s="205"/>
      <c r="I18" s="205">
        <v>0</v>
      </c>
      <c r="J18" s="205"/>
      <c r="K18" s="205">
        <v>0</v>
      </c>
      <c r="L18" s="205"/>
      <c r="M18" s="202">
        <v>0</v>
      </c>
      <c r="N18" s="205"/>
      <c r="O18" s="201">
        <f>SUM(E18:M18)</f>
        <v>0</v>
      </c>
      <c r="P18" s="205"/>
      <c r="Q18" s="202">
        <v>0</v>
      </c>
      <c r="R18" s="205"/>
      <c r="S18" s="205">
        <f>SUM(O18:Q18)</f>
        <v>0</v>
      </c>
    </row>
    <row r="19" spans="1:19" ht="17.100000000000001" customHeight="1" thickBot="1">
      <c r="A19" s="198" t="s">
        <v>155</v>
      </c>
      <c r="B19" s="18"/>
      <c r="C19" s="19"/>
      <c r="D19" s="15"/>
      <c r="E19" s="206">
        <f>SUM(E15:E18)</f>
        <v>337000000</v>
      </c>
      <c r="F19" s="79"/>
      <c r="G19" s="206">
        <f>SUM(G15:G18)</f>
        <v>156009700</v>
      </c>
      <c r="H19" s="79"/>
      <c r="I19" s="207">
        <f>SUM(I15:I18)</f>
        <v>-18621.43</v>
      </c>
      <c r="J19" s="79"/>
      <c r="K19" s="206">
        <f>SUM(K15:K18)</f>
        <v>3531370.87</v>
      </c>
      <c r="L19" s="79"/>
      <c r="M19" s="206">
        <f>SUM(M15:M18)</f>
        <v>79297439.88000001</v>
      </c>
      <c r="N19" s="79"/>
      <c r="O19" s="206">
        <f>SUM(O15:O18)</f>
        <v>575819889.32000005</v>
      </c>
      <c r="P19" s="79"/>
      <c r="Q19" s="206">
        <f>SUM(Q15:Q18)</f>
        <v>66201699.860000007</v>
      </c>
      <c r="R19" s="79"/>
      <c r="S19" s="206">
        <f>SUM(S15:S18)</f>
        <v>642021589.17999995</v>
      </c>
    </row>
    <row r="20" spans="1:19" ht="17.100000000000001" customHeight="1" thickTop="1">
      <c r="A20" s="18"/>
      <c r="B20" s="18"/>
      <c r="C20" s="19"/>
      <c r="D20" s="15"/>
      <c r="E20" s="20"/>
      <c r="F20" s="15"/>
      <c r="G20" s="20"/>
      <c r="H20" s="15"/>
      <c r="I20" s="20"/>
      <c r="J20" s="15"/>
      <c r="K20" s="20"/>
      <c r="L20" s="15"/>
      <c r="M20" s="20"/>
      <c r="N20" s="15"/>
      <c r="O20" s="20"/>
      <c r="P20" s="15"/>
      <c r="Q20" s="20"/>
      <c r="R20" s="15"/>
      <c r="S20" s="79"/>
    </row>
    <row r="21" spans="1:19" s="15" customFormat="1" ht="17.100000000000001" customHeight="1">
      <c r="A21" s="198" t="s">
        <v>129</v>
      </c>
      <c r="B21" s="18"/>
      <c r="C21" s="19"/>
      <c r="E21" s="201">
        <v>337000000</v>
      </c>
      <c r="F21" s="204"/>
      <c r="G21" s="201">
        <v>156009700</v>
      </c>
      <c r="H21" s="204"/>
      <c r="I21" s="200">
        <v>-18621.43</v>
      </c>
      <c r="J21" s="204"/>
      <c r="K21" s="201">
        <v>3531370.87</v>
      </c>
      <c r="L21" s="204"/>
      <c r="M21" s="201">
        <v>17776959.07</v>
      </c>
      <c r="N21" s="204"/>
      <c r="O21" s="201">
        <f>SUM(E21:M21)</f>
        <v>514299408.50999999</v>
      </c>
      <c r="P21" s="204"/>
      <c r="Q21" s="201">
        <v>53395738.240000002</v>
      </c>
      <c r="R21" s="204"/>
      <c r="S21" s="201">
        <f>SUM(O21:Q21)</f>
        <v>567695146.75</v>
      </c>
    </row>
    <row r="22" spans="1:19" s="15" customFormat="1" ht="17.100000000000001" customHeight="1">
      <c r="A22" s="18" t="s">
        <v>83</v>
      </c>
      <c r="B22" s="18"/>
      <c r="C22" s="19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</row>
    <row r="23" spans="1:19" s="15" customFormat="1" ht="17.100000000000001" customHeight="1">
      <c r="A23" s="18"/>
      <c r="B23" s="18" t="s">
        <v>81</v>
      </c>
      <c r="C23" s="19"/>
      <c r="E23" s="202">
        <v>0</v>
      </c>
      <c r="F23" s="203"/>
      <c r="G23" s="202">
        <v>0</v>
      </c>
      <c r="H23" s="201"/>
      <c r="I23" s="202">
        <v>0</v>
      </c>
      <c r="J23" s="201"/>
      <c r="K23" s="202">
        <v>0</v>
      </c>
      <c r="L23" s="201"/>
      <c r="M23" s="201">
        <v>17097607.34</v>
      </c>
      <c r="N23" s="201"/>
      <c r="O23" s="201">
        <f>SUM(E23:M23)</f>
        <v>17097607.34</v>
      </c>
      <c r="P23" s="201"/>
      <c r="Q23" s="204">
        <v>3091026.44</v>
      </c>
      <c r="R23" s="201"/>
      <c r="S23" s="201">
        <f>SUM(O23:Q23)</f>
        <v>20188633.780000001</v>
      </c>
    </row>
    <row r="24" spans="1:19" s="15" customFormat="1" ht="17.100000000000001" customHeight="1">
      <c r="A24" s="18"/>
      <c r="B24" s="18" t="s">
        <v>123</v>
      </c>
      <c r="C24" s="19"/>
      <c r="E24" s="205">
        <v>0</v>
      </c>
      <c r="F24" s="205"/>
      <c r="G24" s="205">
        <v>0</v>
      </c>
      <c r="H24" s="205"/>
      <c r="I24" s="205">
        <v>0</v>
      </c>
      <c r="J24" s="205"/>
      <c r="K24" s="205">
        <v>0</v>
      </c>
      <c r="L24" s="205"/>
      <c r="M24" s="205">
        <v>0</v>
      </c>
      <c r="N24" s="205"/>
      <c r="O24" s="205">
        <f>SUM(E24:M24)</f>
        <v>0</v>
      </c>
      <c r="P24" s="205"/>
      <c r="Q24" s="205">
        <v>0</v>
      </c>
      <c r="R24" s="205"/>
      <c r="S24" s="205">
        <f>SUM(O24:Q24)</f>
        <v>0</v>
      </c>
    </row>
    <row r="25" spans="1:19" ht="17.100000000000001" customHeight="1" thickBot="1">
      <c r="A25" s="198" t="s">
        <v>130</v>
      </c>
      <c r="B25" s="18"/>
      <c r="C25" s="19"/>
      <c r="D25" s="15"/>
      <c r="E25" s="206">
        <f>SUM(E21:E24)</f>
        <v>337000000</v>
      </c>
      <c r="F25" s="79"/>
      <c r="G25" s="206">
        <f>SUM(G21:G24)</f>
        <v>156009700</v>
      </c>
      <c r="H25" s="79"/>
      <c r="I25" s="207">
        <f>SUM(I21:I24)</f>
        <v>-18621.43</v>
      </c>
      <c r="J25" s="79"/>
      <c r="K25" s="206">
        <f>SUM(K21:K24)</f>
        <v>3531370.87</v>
      </c>
      <c r="L25" s="79"/>
      <c r="M25" s="206">
        <f>SUM(M21:M24)</f>
        <v>34874566.409999996</v>
      </c>
      <c r="N25" s="79"/>
      <c r="O25" s="206">
        <f>SUM(O21:O24)</f>
        <v>531397015.84999996</v>
      </c>
      <c r="P25" s="79"/>
      <c r="Q25" s="206">
        <f>SUM(Q21:Q24)</f>
        <v>56486764.68</v>
      </c>
      <c r="R25" s="79"/>
      <c r="S25" s="206">
        <f>SUM(S21:S24)</f>
        <v>587883780.52999997</v>
      </c>
    </row>
    <row r="26" spans="1:19" ht="14.25" customHeight="1" thickTop="1">
      <c r="A26" s="68"/>
      <c r="B26" s="16"/>
      <c r="C26" s="17"/>
      <c r="D26" s="14"/>
      <c r="E26" s="56"/>
      <c r="F26" s="55"/>
      <c r="G26" s="56"/>
      <c r="H26" s="55"/>
      <c r="I26" s="56"/>
      <c r="J26" s="55"/>
      <c r="K26" s="56"/>
      <c r="L26" s="55"/>
      <c r="M26" s="56"/>
      <c r="N26" s="55"/>
      <c r="O26" s="56"/>
      <c r="P26" s="55"/>
      <c r="Q26" s="56"/>
      <c r="R26" s="55"/>
      <c r="S26" s="56"/>
    </row>
    <row r="27" spans="1:19" s="1" customFormat="1" ht="23.25">
      <c r="A27" s="224" t="s">
        <v>88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S27" s="30"/>
    </row>
    <row r="74" spans="4:4" ht="21">
      <c r="D74" s="27">
        <v>28</v>
      </c>
    </row>
    <row r="85" spans="7:17">
      <c r="G85" s="13">
        <v>21901173.27</v>
      </c>
      <c r="I85" s="13">
        <v>21901173.27</v>
      </c>
      <c r="K85" s="13">
        <v>21901173.27</v>
      </c>
      <c r="M85" s="13">
        <v>17987521.879999999</v>
      </c>
      <c r="O85" s="13">
        <v>4845744.07</v>
      </c>
      <c r="Q85" s="13">
        <v>4450624.12</v>
      </c>
    </row>
  </sheetData>
  <mergeCells count="10">
    <mergeCell ref="E10:O10"/>
    <mergeCell ref="K11:M11"/>
    <mergeCell ref="C14:D14"/>
    <mergeCell ref="A27:O27"/>
    <mergeCell ref="A3:S3"/>
    <mergeCell ref="A4:S4"/>
    <mergeCell ref="A5:S5"/>
    <mergeCell ref="A6:S6"/>
    <mergeCell ref="E8:S8"/>
    <mergeCell ref="E9:S9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5" fitToHeight="0" orientation="landscape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85"/>
  <sheetViews>
    <sheetView view="pageBreakPreview" zoomScale="80" zoomScaleNormal="110" zoomScaleSheetLayoutView="80" workbookViewId="0">
      <selection activeCell="R20" sqref="R20"/>
    </sheetView>
  </sheetViews>
  <sheetFormatPr defaultColWidth="8.140625" defaultRowHeight="21"/>
  <cols>
    <col min="1" max="1" width="2.42578125" style="27" customWidth="1"/>
    <col min="2" max="2" width="45.5703125" style="27" customWidth="1"/>
    <col min="3" max="3" width="6" style="27" customWidth="1"/>
    <col min="4" max="4" width="2.140625" style="27" customWidth="1"/>
    <col min="5" max="5" width="14.7109375" style="27" customWidth="1"/>
    <col min="6" max="6" width="0.5703125" style="27" customWidth="1"/>
    <col min="7" max="7" width="14.7109375" style="27" customWidth="1"/>
    <col min="8" max="8" width="0.5703125" style="27" customWidth="1"/>
    <col min="9" max="9" width="14.7109375" style="27" customWidth="1"/>
    <col min="10" max="10" width="0.5703125" style="27" customWidth="1"/>
    <col min="11" max="11" width="14.7109375" style="27" customWidth="1"/>
    <col min="12" max="12" width="0.5703125" style="27" customWidth="1"/>
    <col min="13" max="13" width="14.7109375" style="27" customWidth="1"/>
    <col min="14" max="16384" width="8.140625" style="27"/>
  </cols>
  <sheetData>
    <row r="1" spans="1:13" ht="23.25">
      <c r="K1" s="61" t="s">
        <v>89</v>
      </c>
    </row>
    <row r="2" spans="1:13" ht="23.25">
      <c r="K2" s="61" t="s">
        <v>90</v>
      </c>
    </row>
    <row r="3" spans="1:13" s="11" customFormat="1" ht="23.25">
      <c r="B3" s="238" t="s">
        <v>28</v>
      </c>
      <c r="C3" s="238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11" customFormat="1" ht="23.25">
      <c r="B4" s="240" t="s">
        <v>121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11" customFormat="1" ht="23.25">
      <c r="B5" s="241" t="s">
        <v>174</v>
      </c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s="11" customFormat="1" ht="23.25">
      <c r="B6" s="241" t="s">
        <v>148</v>
      </c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s="11" customFormat="1" ht="23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s="24" customFormat="1" ht="18.75">
      <c r="E8" s="247" t="s">
        <v>1</v>
      </c>
      <c r="F8" s="247"/>
      <c r="G8" s="247"/>
      <c r="H8" s="247"/>
      <c r="I8" s="247"/>
      <c r="J8" s="247"/>
      <c r="K8" s="247"/>
      <c r="L8" s="247"/>
      <c r="M8" s="247"/>
    </row>
    <row r="9" spans="1:13" s="208" customFormat="1" ht="18.75">
      <c r="E9" s="248" t="s">
        <v>3</v>
      </c>
      <c r="F9" s="248"/>
      <c r="G9" s="248"/>
      <c r="H9" s="248"/>
      <c r="I9" s="248"/>
      <c r="J9" s="248"/>
      <c r="K9" s="248"/>
      <c r="L9" s="248"/>
      <c r="M9" s="248"/>
    </row>
    <row r="10" spans="1:13" s="208" customFormat="1" ht="18.75">
      <c r="B10" s="210"/>
      <c r="C10" s="210"/>
      <c r="E10" s="208" t="s">
        <v>61</v>
      </c>
      <c r="G10" s="208" t="s">
        <v>135</v>
      </c>
      <c r="I10" s="244" t="s">
        <v>92</v>
      </c>
      <c r="J10" s="244"/>
      <c r="K10" s="244"/>
    </row>
    <row r="11" spans="1:13" s="208" customFormat="1" ht="18.75">
      <c r="B11" s="210"/>
      <c r="C11" s="245" t="s">
        <v>5</v>
      </c>
      <c r="D11" s="245"/>
      <c r="E11" s="209" t="s">
        <v>63</v>
      </c>
      <c r="G11" s="209" t="s">
        <v>136</v>
      </c>
      <c r="I11" s="209" t="s">
        <v>34</v>
      </c>
      <c r="K11" s="209" t="s">
        <v>37</v>
      </c>
      <c r="M11" s="209" t="s">
        <v>60</v>
      </c>
    </row>
    <row r="12" spans="1:13" s="24" customFormat="1" ht="18.75">
      <c r="A12" s="211" t="s">
        <v>154</v>
      </c>
      <c r="B12" s="212"/>
      <c r="C12" s="25"/>
      <c r="E12" s="213">
        <v>337000000</v>
      </c>
      <c r="F12" s="213"/>
      <c r="G12" s="214">
        <v>156009700</v>
      </c>
      <c r="H12" s="213"/>
      <c r="I12" s="214">
        <v>3531370.87</v>
      </c>
      <c r="J12" s="213"/>
      <c r="K12" s="214">
        <v>-2878193.05</v>
      </c>
      <c r="L12" s="215"/>
      <c r="M12" s="216">
        <f>SUM(E12:K12)</f>
        <v>493662877.81999999</v>
      </c>
    </row>
    <row r="13" spans="1:13" s="24" customFormat="1" ht="18.75">
      <c r="A13" s="217" t="s">
        <v>83</v>
      </c>
      <c r="B13" s="217"/>
      <c r="C13" s="217"/>
      <c r="D13" s="216"/>
      <c r="E13" s="216"/>
      <c r="F13" s="216"/>
      <c r="G13" s="216"/>
      <c r="H13" s="216"/>
      <c r="I13" s="216"/>
      <c r="J13" s="213"/>
      <c r="K13" s="216"/>
      <c r="L13" s="216"/>
      <c r="M13" s="216"/>
    </row>
    <row r="14" spans="1:13" s="24" customFormat="1" ht="18.75">
      <c r="A14" s="217"/>
      <c r="B14" s="212" t="s">
        <v>81</v>
      </c>
      <c r="C14" s="217"/>
      <c r="D14" s="217"/>
      <c r="E14" s="58">
        <v>0</v>
      </c>
      <c r="F14" s="58"/>
      <c r="G14" s="218">
        <v>0</v>
      </c>
      <c r="H14" s="58"/>
      <c r="I14" s="218">
        <v>0</v>
      </c>
      <c r="J14" s="213"/>
      <c r="K14" s="215">
        <v>-2697124.0000000023</v>
      </c>
      <c r="L14" s="215"/>
      <c r="M14" s="215">
        <f>SUM(E14:K14)</f>
        <v>-2697124.0000000023</v>
      </c>
    </row>
    <row r="15" spans="1:13" s="24" customFormat="1" ht="18.75">
      <c r="A15" s="217"/>
      <c r="B15" s="212" t="s">
        <v>91</v>
      </c>
      <c r="C15" s="217"/>
      <c r="D15" s="217"/>
      <c r="E15" s="58">
        <v>0</v>
      </c>
      <c r="F15" s="58">
        <v>0</v>
      </c>
      <c r="G15" s="218">
        <v>0</v>
      </c>
      <c r="H15" s="58">
        <v>0</v>
      </c>
      <c r="I15" s="218">
        <v>0</v>
      </c>
      <c r="J15" s="58"/>
      <c r="K15" s="218">
        <v>0</v>
      </c>
      <c r="L15" s="218"/>
      <c r="M15" s="219">
        <v>0</v>
      </c>
    </row>
    <row r="16" spans="1:13" s="24" customFormat="1" ht="19.5" thickBot="1">
      <c r="A16" s="211" t="s">
        <v>155</v>
      </c>
      <c r="B16" s="212"/>
      <c r="C16" s="217"/>
      <c r="D16" s="217"/>
      <c r="E16" s="220">
        <f>SUM(E12:E15)</f>
        <v>337000000</v>
      </c>
      <c r="F16" s="213"/>
      <c r="G16" s="220">
        <f>SUM(G12:G15)</f>
        <v>156009700</v>
      </c>
      <c r="H16" s="213"/>
      <c r="I16" s="220">
        <f>SUM(I12:I15)</f>
        <v>3531370.87</v>
      </c>
      <c r="J16" s="213"/>
      <c r="K16" s="220">
        <f>SUM(K12:K15)</f>
        <v>-5575317.0500000026</v>
      </c>
      <c r="L16" s="215"/>
      <c r="M16" s="220">
        <f>SUM(M12:M15)</f>
        <v>490965753.81999999</v>
      </c>
    </row>
    <row r="17" spans="1:13" s="24" customFormat="1" ht="19.5" thickTop="1">
      <c r="A17" s="25"/>
      <c r="B17" s="25"/>
      <c r="C17" s="25"/>
      <c r="G17" s="26"/>
      <c r="I17" s="26"/>
      <c r="K17" s="26"/>
      <c r="L17" s="26"/>
      <c r="M17" s="26"/>
    </row>
    <row r="18" spans="1:13" s="24" customFormat="1" ht="18.75">
      <c r="A18" s="211" t="s">
        <v>129</v>
      </c>
      <c r="B18" s="212"/>
      <c r="C18" s="25"/>
      <c r="E18" s="213">
        <v>337000000</v>
      </c>
      <c r="F18" s="213"/>
      <c r="G18" s="216">
        <v>156009700</v>
      </c>
      <c r="H18" s="213"/>
      <c r="I18" s="216">
        <v>3531370.87</v>
      </c>
      <c r="J18" s="213"/>
      <c r="K18" s="216">
        <v>5407997.3499999978</v>
      </c>
      <c r="L18" s="216"/>
      <c r="M18" s="216">
        <f>SUM(E18:K18)</f>
        <v>501949068.22000003</v>
      </c>
    </row>
    <row r="19" spans="1:13" s="24" customFormat="1" ht="18.75">
      <c r="A19" s="217" t="s">
        <v>83</v>
      </c>
      <c r="B19" s="217"/>
      <c r="C19" s="217"/>
      <c r="D19" s="217"/>
      <c r="E19" s="213"/>
      <c r="F19" s="213"/>
      <c r="G19" s="216"/>
      <c r="H19" s="213"/>
      <c r="I19" s="216"/>
      <c r="J19" s="213"/>
      <c r="K19" s="216"/>
      <c r="L19" s="216"/>
      <c r="M19" s="216"/>
    </row>
    <row r="20" spans="1:13" s="24" customFormat="1" ht="18.75">
      <c r="A20" s="217"/>
      <c r="B20" s="212" t="s">
        <v>81</v>
      </c>
      <c r="C20" s="217"/>
      <c r="D20" s="217"/>
      <c r="E20" s="219">
        <v>0</v>
      </c>
      <c r="F20" s="58"/>
      <c r="G20" s="218">
        <v>0</v>
      </c>
      <c r="H20" s="58"/>
      <c r="I20" s="219">
        <v>0</v>
      </c>
      <c r="J20" s="213"/>
      <c r="K20" s="215">
        <v>-405410.52</v>
      </c>
      <c r="L20" s="215"/>
      <c r="M20" s="216">
        <f>SUM(E20:K20)</f>
        <v>-405410.52</v>
      </c>
    </row>
    <row r="21" spans="1:13" s="24" customFormat="1" ht="18.75">
      <c r="A21" s="217"/>
      <c r="B21" s="212" t="s">
        <v>91</v>
      </c>
      <c r="C21" s="217"/>
      <c r="D21" s="217"/>
      <c r="E21" s="219">
        <v>0</v>
      </c>
      <c r="F21" s="58">
        <v>0</v>
      </c>
      <c r="G21" s="218">
        <v>0</v>
      </c>
      <c r="H21" s="58">
        <v>0</v>
      </c>
      <c r="I21" s="219">
        <v>0</v>
      </c>
      <c r="J21" s="58">
        <v>0</v>
      </c>
      <c r="K21" s="219">
        <v>0</v>
      </c>
      <c r="L21" s="218"/>
      <c r="M21" s="219">
        <v>0</v>
      </c>
    </row>
    <row r="22" spans="1:13" s="24" customFormat="1" ht="19.5" thickBot="1">
      <c r="A22" s="211" t="s">
        <v>130</v>
      </c>
      <c r="B22" s="212"/>
      <c r="C22" s="217"/>
      <c r="D22" s="217"/>
      <c r="E22" s="220">
        <f>SUM(E18:E21)</f>
        <v>337000000</v>
      </c>
      <c r="F22" s="213"/>
      <c r="G22" s="220">
        <f>SUM(G18:G21)</f>
        <v>156009700</v>
      </c>
      <c r="H22" s="213"/>
      <c r="I22" s="220">
        <f>SUM(I18:I21)</f>
        <v>3531370.87</v>
      </c>
      <c r="J22" s="213"/>
      <c r="K22" s="220">
        <f>SUM(K18:K21)</f>
        <v>5002586.8299999982</v>
      </c>
      <c r="L22" s="215"/>
      <c r="M22" s="220">
        <f>SUM(M18:M21)</f>
        <v>501543657.70000005</v>
      </c>
    </row>
    <row r="23" spans="1:13" s="24" customFormat="1" ht="14.25" customHeight="1" thickTop="1">
      <c r="A23" s="74"/>
      <c r="B23" s="22"/>
      <c r="C23" s="8"/>
      <c r="D23" s="8"/>
      <c r="E23" s="49"/>
      <c r="F23" s="49"/>
      <c r="G23" s="168"/>
      <c r="H23" s="49"/>
      <c r="I23" s="73"/>
      <c r="J23" s="49"/>
      <c r="K23" s="73"/>
      <c r="L23" s="23"/>
      <c r="M23" s="73"/>
    </row>
    <row r="24" spans="1:13" s="24" customFormat="1" ht="9.75" customHeight="1">
      <c r="A24" s="74"/>
      <c r="B24" s="22"/>
      <c r="C24" s="8"/>
      <c r="D24" s="8"/>
      <c r="E24" s="49"/>
      <c r="F24" s="49"/>
      <c r="G24" s="73"/>
      <c r="H24" s="49"/>
      <c r="I24" s="73"/>
      <c r="J24" s="49"/>
      <c r="K24" s="73"/>
      <c r="L24" s="23"/>
      <c r="M24" s="73"/>
    </row>
    <row r="25" spans="1:13" s="11" customFormat="1" ht="23.25">
      <c r="A25" s="246" t="s">
        <v>88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</row>
    <row r="35" spans="6:12">
      <c r="F35" s="59"/>
      <c r="H35" s="59"/>
      <c r="L35" s="59"/>
    </row>
    <row r="36" spans="6:12">
      <c r="F36" s="59"/>
      <c r="H36" s="59"/>
      <c r="L36" s="59"/>
    </row>
    <row r="37" spans="6:12">
      <c r="F37" s="59"/>
      <c r="H37" s="59"/>
      <c r="J37" s="59"/>
      <c r="L37" s="59"/>
    </row>
    <row r="38" spans="6:12">
      <c r="F38" s="59"/>
      <c r="H38" s="59"/>
      <c r="J38" s="59"/>
    </row>
    <row r="39" spans="6:12">
      <c r="J39" s="59"/>
      <c r="L39" s="59"/>
    </row>
    <row r="45" spans="6:12">
      <c r="J45" s="59"/>
      <c r="L45" s="59"/>
    </row>
    <row r="46" spans="6:12">
      <c r="F46" s="59"/>
      <c r="H46" s="59"/>
      <c r="L46" s="59"/>
    </row>
    <row r="48" spans="6:12">
      <c r="J48" s="59"/>
    </row>
    <row r="74" spans="4:4">
      <c r="D74" s="27">
        <v>28</v>
      </c>
    </row>
    <row r="85" spans="7:13">
      <c r="G85" s="27">
        <v>21901173.27</v>
      </c>
      <c r="I85" s="27">
        <v>21901173.27</v>
      </c>
      <c r="K85" s="27">
        <v>17987521.879999999</v>
      </c>
      <c r="M85" s="27">
        <v>4845744.07</v>
      </c>
    </row>
  </sheetData>
  <mergeCells count="9">
    <mergeCell ref="I10:K10"/>
    <mergeCell ref="C11:D11"/>
    <mergeCell ref="A25:M25"/>
    <mergeCell ref="B3:M3"/>
    <mergeCell ref="B4:M4"/>
    <mergeCell ref="B5:M5"/>
    <mergeCell ref="B6:M6"/>
    <mergeCell ref="E8:M8"/>
    <mergeCell ref="E9:M9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5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406"/>
  <sheetViews>
    <sheetView tabSelected="1" view="pageBreakPreview" topLeftCell="A25" zoomScale="145" zoomScaleSheetLayoutView="145" workbookViewId="0">
      <selection activeCell="Q37" sqref="Q37"/>
    </sheetView>
  </sheetViews>
  <sheetFormatPr defaultColWidth="5.85546875" defaultRowHeight="21"/>
  <cols>
    <col min="1" max="3" width="1.42578125" style="2" customWidth="1"/>
    <col min="4" max="4" width="33.85546875" style="2" customWidth="1"/>
    <col min="5" max="5" width="1.140625" style="84" customWidth="1"/>
    <col min="6" max="6" width="12.85546875" style="169" customWidth="1"/>
    <col min="7" max="7" width="0.5703125" style="84" customWidth="1"/>
    <col min="8" max="8" width="12.85546875" style="169" customWidth="1"/>
    <col min="9" max="9" width="0.5703125" style="84" customWidth="1"/>
    <col min="10" max="10" width="12.85546875" style="170" customWidth="1"/>
    <col min="11" max="11" width="0.5703125" style="171" customWidth="1"/>
    <col min="12" max="12" width="12.85546875" style="28" customWidth="1"/>
    <col min="13" max="16384" width="5.85546875" style="2"/>
  </cols>
  <sheetData>
    <row r="1" spans="1:12" ht="23.25">
      <c r="L1" s="61" t="s">
        <v>89</v>
      </c>
    </row>
    <row r="2" spans="1:12" ht="23.25">
      <c r="L2" s="61" t="s">
        <v>90</v>
      </c>
    </row>
    <row r="3" spans="1:12" s="1" customFormat="1" ht="23.25">
      <c r="A3" s="232" t="s">
        <v>42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s="1" customFormat="1" ht="23.25">
      <c r="A4" s="226" t="s">
        <v>121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s="1" customFormat="1" ht="23.25">
      <c r="A5" s="226" t="s">
        <v>65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</row>
    <row r="6" spans="1:12" s="1" customFormat="1" ht="23.25">
      <c r="A6" s="226" t="s">
        <v>148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</row>
    <row r="7" spans="1:12" s="1" customFormat="1" ht="18.95" customHeight="1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</row>
    <row r="8" spans="1:12" ht="18.95" customHeight="1">
      <c r="A8" s="50"/>
      <c r="B8" s="50"/>
      <c r="C8" s="50"/>
      <c r="D8" s="50"/>
      <c r="E8" s="172"/>
      <c r="F8" s="249" t="s">
        <v>1</v>
      </c>
      <c r="G8" s="249"/>
      <c r="H8" s="249"/>
      <c r="I8" s="249"/>
      <c r="J8" s="249"/>
      <c r="K8" s="249"/>
      <c r="L8" s="249"/>
    </row>
    <row r="9" spans="1:12" ht="18.95" customHeight="1">
      <c r="F9" s="252" t="s">
        <v>2</v>
      </c>
      <c r="G9" s="252"/>
      <c r="H9" s="252"/>
      <c r="I9" s="173"/>
      <c r="J9" s="250" t="s">
        <v>3</v>
      </c>
      <c r="K9" s="250"/>
      <c r="L9" s="250"/>
    </row>
    <row r="10" spans="1:12" ht="18.95" customHeight="1">
      <c r="F10" s="174" t="s">
        <v>149</v>
      </c>
      <c r="G10" s="175"/>
      <c r="H10" s="174" t="s">
        <v>128</v>
      </c>
      <c r="I10" s="175"/>
      <c r="J10" s="174" t="s">
        <v>149</v>
      </c>
      <c r="K10" s="85"/>
      <c r="L10" s="174" t="s">
        <v>128</v>
      </c>
    </row>
    <row r="11" spans="1:12" ht="18.95" customHeight="1">
      <c r="A11" s="75" t="s">
        <v>93</v>
      </c>
      <c r="E11" s="39"/>
      <c r="F11" s="176"/>
      <c r="G11" s="177"/>
      <c r="H11" s="176"/>
      <c r="I11" s="177"/>
      <c r="J11" s="178"/>
      <c r="K11" s="85"/>
      <c r="L11" s="178"/>
    </row>
    <row r="12" spans="1:12" ht="18.95" customHeight="1">
      <c r="A12" s="2" t="s">
        <v>81</v>
      </c>
      <c r="E12" s="39"/>
      <c r="F12" s="28">
        <v>9079726.7999999989</v>
      </c>
      <c r="G12" s="40"/>
      <c r="H12" s="28">
        <v>20188633.780000001</v>
      </c>
      <c r="I12" s="40"/>
      <c r="J12" s="28">
        <v>-2697124.0000000023</v>
      </c>
      <c r="K12" s="23"/>
      <c r="L12" s="28">
        <v>-405410.52</v>
      </c>
    </row>
    <row r="13" spans="1:12" ht="18.95" customHeight="1">
      <c r="A13" s="2" t="s">
        <v>125</v>
      </c>
      <c r="E13" s="39"/>
      <c r="F13" s="28"/>
      <c r="G13" s="40"/>
      <c r="H13" s="28"/>
      <c r="I13" s="40"/>
      <c r="J13" s="23"/>
      <c r="K13" s="28"/>
      <c r="L13" s="23"/>
    </row>
    <row r="14" spans="1:12" ht="18.95" customHeight="1">
      <c r="B14" s="2" t="s">
        <v>126</v>
      </c>
      <c r="E14" s="39"/>
      <c r="F14" s="28"/>
      <c r="G14" s="40"/>
      <c r="H14" s="28"/>
      <c r="I14" s="40"/>
      <c r="J14" s="23"/>
      <c r="K14" s="28"/>
      <c r="L14" s="23"/>
    </row>
    <row r="15" spans="1:12" ht="18.95" customHeight="1">
      <c r="C15" s="2" t="s">
        <v>66</v>
      </c>
      <c r="E15" s="39"/>
      <c r="F15" s="23">
        <v>4710037.8099999987</v>
      </c>
      <c r="G15" s="40"/>
      <c r="H15" s="23">
        <v>2332670.21</v>
      </c>
      <c r="I15" s="40"/>
      <c r="J15" s="23">
        <v>1896723.43</v>
      </c>
      <c r="K15" s="28"/>
      <c r="L15" s="23">
        <v>1930883.79</v>
      </c>
    </row>
    <row r="16" spans="1:12" ht="18.95" customHeight="1">
      <c r="C16" s="2" t="s">
        <v>165</v>
      </c>
      <c r="E16" s="39"/>
      <c r="F16" s="23">
        <v>-26216.799999999988</v>
      </c>
      <c r="G16" s="40"/>
      <c r="H16" s="62">
        <v>316383.33999999997</v>
      </c>
      <c r="I16" s="40"/>
      <c r="J16" s="23">
        <v>-60853.729999999981</v>
      </c>
      <c r="K16" s="28"/>
      <c r="L16" s="62">
        <v>269790.61</v>
      </c>
    </row>
    <row r="17" spans="1:12" ht="18.95" customHeight="1">
      <c r="C17" s="2" t="s">
        <v>109</v>
      </c>
      <c r="E17" s="39"/>
      <c r="F17" s="23">
        <v>112881.84</v>
      </c>
      <c r="G17" s="40"/>
      <c r="H17" s="23">
        <v>99352.95</v>
      </c>
      <c r="I17" s="40"/>
      <c r="J17" s="23">
        <v>79065.87</v>
      </c>
      <c r="K17" s="28"/>
      <c r="L17" s="23">
        <v>77451.929999999993</v>
      </c>
    </row>
    <row r="18" spans="1:12" ht="18.95" customHeight="1">
      <c r="C18" s="2" t="s">
        <v>166</v>
      </c>
      <c r="E18" s="39"/>
      <c r="F18" s="23">
        <v>-395106.17</v>
      </c>
      <c r="G18" s="40"/>
      <c r="H18" s="23">
        <v>1211898.44</v>
      </c>
      <c r="I18" s="40"/>
      <c r="J18" s="188">
        <v>0</v>
      </c>
      <c r="K18" s="52"/>
      <c r="L18" s="188">
        <v>0</v>
      </c>
    </row>
    <row r="19" spans="1:12" ht="18.95" customHeight="1">
      <c r="C19" s="2" t="s">
        <v>118</v>
      </c>
      <c r="E19" s="39"/>
      <c r="F19" s="23">
        <v>4035.75</v>
      </c>
      <c r="G19" s="40"/>
      <c r="H19" s="188">
        <v>0</v>
      </c>
      <c r="I19" s="179"/>
      <c r="J19" s="188">
        <v>0</v>
      </c>
      <c r="K19" s="180"/>
      <c r="L19" s="188">
        <v>0</v>
      </c>
    </row>
    <row r="20" spans="1:12" ht="18.95" customHeight="1">
      <c r="C20" s="2" t="s">
        <v>67</v>
      </c>
      <c r="E20" s="39"/>
      <c r="F20" s="188">
        <v>0</v>
      </c>
      <c r="G20" s="40"/>
      <c r="H20" s="23">
        <v>-1000.7599999999984</v>
      </c>
      <c r="I20" s="40"/>
      <c r="J20" s="23">
        <v>-271881.14</v>
      </c>
      <c r="K20" s="23"/>
      <c r="L20" s="23">
        <v>-1000.76</v>
      </c>
    </row>
    <row r="21" spans="1:12" ht="18.95" customHeight="1">
      <c r="A21" s="29"/>
      <c r="B21" s="29"/>
      <c r="C21" s="2" t="s">
        <v>50</v>
      </c>
      <c r="D21" s="29"/>
      <c r="E21" s="39"/>
      <c r="F21" s="23">
        <v>3530298.8899999997</v>
      </c>
      <c r="G21" s="40"/>
      <c r="H21" s="23">
        <v>497819.89999999991</v>
      </c>
      <c r="I21" s="40"/>
      <c r="J21" s="23">
        <v>597288.60000000009</v>
      </c>
      <c r="K21" s="23"/>
      <c r="L21" s="23">
        <v>135546.59</v>
      </c>
    </row>
    <row r="22" spans="1:12" ht="18.95" customHeight="1">
      <c r="A22" s="29"/>
      <c r="B22" s="29"/>
      <c r="C22" s="2" t="s">
        <v>68</v>
      </c>
      <c r="D22" s="29"/>
      <c r="E22" s="39"/>
      <c r="F22" s="91">
        <v>210850.91999999998</v>
      </c>
      <c r="G22" s="73"/>
      <c r="H22" s="91">
        <v>5125044.7600000007</v>
      </c>
      <c r="I22" s="73"/>
      <c r="J22" s="91">
        <v>-6293.59</v>
      </c>
      <c r="K22" s="23"/>
      <c r="L22" s="91">
        <v>-71629.039999999994</v>
      </c>
    </row>
    <row r="23" spans="1:12" ht="18.95" customHeight="1">
      <c r="A23" s="2" t="s">
        <v>167</v>
      </c>
      <c r="E23" s="39"/>
      <c r="F23" s="40"/>
      <c r="L23" s="170"/>
    </row>
    <row r="24" spans="1:12" ht="18.95" customHeight="1">
      <c r="C24" s="2" t="s">
        <v>168</v>
      </c>
      <c r="E24" s="39"/>
      <c r="F24" s="40">
        <v>17226509.039999999</v>
      </c>
      <c r="G24" s="40"/>
      <c r="H24" s="40">
        <v>29770802.620000001</v>
      </c>
      <c r="I24" s="40"/>
      <c r="J24" s="40">
        <v>-463074.56</v>
      </c>
      <c r="K24" s="23"/>
      <c r="L24" s="40">
        <v>1935632.5999999938</v>
      </c>
    </row>
    <row r="25" spans="1:12" ht="18.95" customHeight="1">
      <c r="A25" s="2" t="s">
        <v>94</v>
      </c>
      <c r="E25" s="39"/>
      <c r="F25" s="23"/>
      <c r="G25" s="23"/>
      <c r="H25" s="23"/>
      <c r="I25" s="23"/>
      <c r="J25" s="23"/>
      <c r="K25" s="23"/>
      <c r="L25" s="23"/>
    </row>
    <row r="26" spans="1:12" ht="18.95" customHeight="1">
      <c r="C26" s="2" t="s">
        <v>102</v>
      </c>
      <c r="E26" s="39"/>
      <c r="F26" s="28">
        <v>-39293658</v>
      </c>
      <c r="G26" s="40"/>
      <c r="H26" s="28">
        <v>-67331430.900000006</v>
      </c>
      <c r="I26" s="40"/>
      <c r="J26" s="23">
        <v>-619891.06000000006</v>
      </c>
      <c r="K26" s="23"/>
      <c r="L26" s="23">
        <v>-765131.30000000028</v>
      </c>
    </row>
    <row r="27" spans="1:12" ht="18.95" customHeight="1">
      <c r="C27" s="2" t="s">
        <v>9</v>
      </c>
      <c r="E27" s="39"/>
      <c r="F27" s="28">
        <v>27521553.479999956</v>
      </c>
      <c r="G27" s="40"/>
      <c r="H27" s="23">
        <v>-13384206.310000002</v>
      </c>
      <c r="I27" s="40"/>
      <c r="J27" s="23">
        <v>3266235.2</v>
      </c>
      <c r="K27" s="23"/>
      <c r="L27" s="23">
        <v>-1741492.6699999943</v>
      </c>
    </row>
    <row r="28" spans="1:12" ht="18.95" customHeight="1">
      <c r="C28" s="2" t="s">
        <v>10</v>
      </c>
      <c r="E28" s="39"/>
      <c r="F28" s="28">
        <v>208937.59</v>
      </c>
      <c r="G28" s="40"/>
      <c r="H28" s="23">
        <v>-4241017.82</v>
      </c>
      <c r="I28" s="40"/>
      <c r="J28" s="23">
        <v>-25776.16</v>
      </c>
      <c r="K28" s="23"/>
      <c r="L28" s="23">
        <v>241502.29</v>
      </c>
    </row>
    <row r="29" spans="1:12" ht="18.95" customHeight="1">
      <c r="C29" s="2" t="s">
        <v>16</v>
      </c>
      <c r="E29" s="39"/>
      <c r="F29" s="62">
        <v>55509.88</v>
      </c>
      <c r="G29" s="40"/>
      <c r="H29" s="23">
        <v>53453.75</v>
      </c>
      <c r="I29" s="179"/>
      <c r="J29" s="52">
        <v>0</v>
      </c>
      <c r="K29" s="52"/>
      <c r="L29" s="52">
        <v>0</v>
      </c>
    </row>
    <row r="30" spans="1:12" ht="21.75" customHeight="1">
      <c r="A30" s="2" t="s">
        <v>95</v>
      </c>
      <c r="E30" s="39"/>
      <c r="F30" s="28"/>
      <c r="G30" s="40"/>
      <c r="H30" s="23"/>
      <c r="I30" s="40"/>
      <c r="J30" s="23"/>
      <c r="K30" s="23"/>
      <c r="L30" s="23"/>
    </row>
    <row r="31" spans="1:12" ht="19.5" customHeight="1">
      <c r="A31" s="29"/>
      <c r="B31" s="29"/>
      <c r="C31" s="51" t="s">
        <v>100</v>
      </c>
      <c r="D31" s="29"/>
      <c r="E31" s="39"/>
      <c r="F31" s="28">
        <v>-5596759.7599999961</v>
      </c>
      <c r="G31" s="40"/>
      <c r="H31" s="28">
        <v>24656515.02</v>
      </c>
      <c r="I31" s="40"/>
      <c r="J31" s="28">
        <v>1077863.21</v>
      </c>
      <c r="K31" s="23"/>
      <c r="L31" s="28">
        <v>3472827.0999999987</v>
      </c>
    </row>
    <row r="32" spans="1:12" ht="19.5" customHeight="1">
      <c r="A32" s="29"/>
      <c r="B32" s="29"/>
      <c r="C32" s="29" t="s">
        <v>23</v>
      </c>
      <c r="D32" s="29"/>
      <c r="E32" s="39"/>
      <c r="F32" s="86">
        <v>179079.02000000002</v>
      </c>
      <c r="G32" s="40"/>
      <c r="H32" s="86">
        <v>-68300.290000000037</v>
      </c>
      <c r="I32" s="40"/>
      <c r="J32" s="86">
        <v>163841.24</v>
      </c>
      <c r="K32" s="23"/>
      <c r="L32" s="86">
        <v>-217276.67000000004</v>
      </c>
    </row>
    <row r="33" spans="1:12" ht="17.45" customHeight="1">
      <c r="A33" s="29" t="s">
        <v>110</v>
      </c>
      <c r="E33" s="39"/>
      <c r="F33" s="23">
        <v>301171.25</v>
      </c>
      <c r="G33" s="23"/>
      <c r="H33" s="23">
        <v>-30544183.93</v>
      </c>
      <c r="I33" s="23"/>
      <c r="J33" s="23">
        <v>3399197.87</v>
      </c>
      <c r="K33" s="23"/>
      <c r="L33" s="23">
        <v>2926061.3499999978</v>
      </c>
    </row>
    <row r="34" spans="1:12" ht="18.75" customHeight="1">
      <c r="A34" s="29" t="s">
        <v>69</v>
      </c>
      <c r="B34" s="29"/>
      <c r="C34" s="29"/>
      <c r="E34" s="39"/>
      <c r="F34" s="86">
        <v>-36181.110000000015</v>
      </c>
      <c r="G34" s="179"/>
      <c r="H34" s="86">
        <v>-32566.06</v>
      </c>
      <c r="I34" s="179"/>
      <c r="J34" s="86">
        <v>-36181.11</v>
      </c>
      <c r="K34" s="52"/>
      <c r="L34" s="86">
        <v>-32477.29</v>
      </c>
    </row>
    <row r="35" spans="1:12" ht="17.45" customHeight="1">
      <c r="A35" s="29"/>
      <c r="D35" s="2" t="s">
        <v>111</v>
      </c>
      <c r="E35" s="39"/>
      <c r="F35" s="54">
        <v>264990.14</v>
      </c>
      <c r="G35" s="23"/>
      <c r="H35" s="54">
        <v>-30576749.989999998</v>
      </c>
      <c r="I35" s="23"/>
      <c r="J35" s="54">
        <v>3363016.760000003</v>
      </c>
      <c r="K35" s="23"/>
      <c r="L35" s="54">
        <v>2893584.0599999977</v>
      </c>
    </row>
    <row r="36" spans="1:12" ht="18.95" customHeight="1">
      <c r="E36" s="39"/>
      <c r="F36" s="62"/>
      <c r="G36" s="40"/>
      <c r="H36" s="23"/>
      <c r="I36" s="179"/>
      <c r="J36" s="52"/>
      <c r="K36" s="52"/>
      <c r="L36" s="52"/>
    </row>
    <row r="37" spans="1:12" ht="15.75" customHeight="1">
      <c r="E37" s="39"/>
      <c r="F37" s="62"/>
      <c r="G37" s="40"/>
      <c r="H37" s="23"/>
      <c r="I37" s="179"/>
      <c r="J37" s="52"/>
      <c r="K37" s="52"/>
      <c r="L37" s="52"/>
    </row>
    <row r="38" spans="1:12" ht="12.75" customHeight="1">
      <c r="E38" s="39"/>
      <c r="F38" s="62"/>
      <c r="G38" s="40"/>
      <c r="H38" s="23"/>
      <c r="I38" s="179"/>
      <c r="J38" s="52"/>
      <c r="K38" s="52"/>
      <c r="L38" s="52"/>
    </row>
    <row r="39" spans="1:12" s="1" customFormat="1" ht="23.25">
      <c r="A39" s="251" t="s">
        <v>88</v>
      </c>
      <c r="B39" s="251"/>
      <c r="C39" s="251"/>
      <c r="D39" s="251"/>
      <c r="E39" s="251"/>
      <c r="F39" s="251"/>
      <c r="G39" s="251"/>
      <c r="H39" s="251"/>
      <c r="I39" s="251"/>
      <c r="J39" s="251"/>
    </row>
    <row r="40" spans="1:12" s="1" customFormat="1" ht="23.25">
      <c r="A40" s="60"/>
      <c r="B40" s="60"/>
      <c r="C40" s="60"/>
      <c r="D40" s="60"/>
      <c r="E40" s="60"/>
      <c r="F40" s="60"/>
      <c r="G40" s="60"/>
      <c r="H40" s="60"/>
      <c r="I40" s="60"/>
      <c r="J40" s="60"/>
      <c r="L40" s="61" t="s">
        <v>89</v>
      </c>
    </row>
    <row r="41" spans="1:12" s="1" customFormat="1" ht="23.25">
      <c r="A41" s="60"/>
      <c r="B41" s="60"/>
      <c r="C41" s="60"/>
      <c r="D41" s="60"/>
      <c r="E41" s="60"/>
      <c r="F41" s="60"/>
      <c r="G41" s="60"/>
      <c r="H41" s="60"/>
      <c r="I41" s="60"/>
      <c r="J41" s="60"/>
      <c r="L41" s="61" t="s">
        <v>90</v>
      </c>
    </row>
    <row r="42" spans="1:12" s="1" customFormat="1" ht="23.25">
      <c r="A42" s="225" t="s">
        <v>57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</row>
    <row r="43" spans="1:12" s="1" customFormat="1" ht="23.25">
      <c r="A43" s="226" t="s">
        <v>121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</row>
    <row r="44" spans="1:12" s="1" customFormat="1" ht="23.25">
      <c r="A44" s="226" t="s">
        <v>70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</row>
    <row r="45" spans="1:12" s="1" customFormat="1" ht="23.25">
      <c r="A45" s="226" t="s">
        <v>148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</row>
    <row r="46" spans="1:12" s="1" customFormat="1" ht="18.95" customHeight="1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</row>
    <row r="47" spans="1:12" ht="17.45" customHeight="1">
      <c r="A47" s="50"/>
      <c r="B47" s="50"/>
      <c r="C47" s="50"/>
      <c r="D47" s="50"/>
      <c r="E47" s="172"/>
      <c r="F47" s="249" t="s">
        <v>1</v>
      </c>
      <c r="G47" s="249"/>
      <c r="H47" s="249"/>
      <c r="I47" s="249"/>
      <c r="J47" s="249"/>
      <c r="K47" s="249"/>
      <c r="L47" s="249"/>
    </row>
    <row r="48" spans="1:12" ht="17.45" customHeight="1">
      <c r="F48" s="252" t="s">
        <v>2</v>
      </c>
      <c r="G48" s="252"/>
      <c r="H48" s="252"/>
      <c r="I48" s="181"/>
      <c r="J48" s="250" t="s">
        <v>3</v>
      </c>
      <c r="K48" s="250"/>
      <c r="L48" s="250"/>
    </row>
    <row r="49" spans="1:12" ht="17.45" customHeight="1">
      <c r="F49" s="174" t="s">
        <v>149</v>
      </c>
      <c r="G49" s="175"/>
      <c r="H49" s="174" t="s">
        <v>128</v>
      </c>
      <c r="I49" s="175"/>
      <c r="J49" s="174" t="s">
        <v>149</v>
      </c>
      <c r="K49" s="85"/>
      <c r="L49" s="174" t="s">
        <v>128</v>
      </c>
    </row>
    <row r="50" spans="1:12" ht="18" customHeight="1">
      <c r="A50" s="75" t="s">
        <v>96</v>
      </c>
      <c r="E50" s="39"/>
      <c r="F50" s="87"/>
      <c r="G50" s="39"/>
      <c r="H50" s="87"/>
      <c r="I50" s="39"/>
      <c r="J50" s="88"/>
      <c r="K50" s="88"/>
      <c r="L50" s="88"/>
    </row>
    <row r="51" spans="1:12" ht="18" customHeight="1">
      <c r="C51" s="2" t="s">
        <v>71</v>
      </c>
      <c r="E51" s="39"/>
      <c r="F51" s="28">
        <v>-2309685.8800000004</v>
      </c>
      <c r="G51" s="40"/>
      <c r="H51" s="28">
        <v>-24640092.420000002</v>
      </c>
      <c r="I51" s="28"/>
      <c r="J51" s="28">
        <v>-2700</v>
      </c>
      <c r="K51" s="28"/>
      <c r="L51" s="28">
        <v>-73700</v>
      </c>
    </row>
    <row r="52" spans="1:12" ht="18" customHeight="1">
      <c r="C52" s="2" t="s">
        <v>72</v>
      </c>
      <c r="E52" s="39"/>
      <c r="F52" s="28">
        <v>-678331.6</v>
      </c>
      <c r="G52" s="40"/>
      <c r="H52" s="28">
        <v>-17769.629999999888</v>
      </c>
      <c r="I52" s="28"/>
      <c r="J52" s="52">
        <v>0</v>
      </c>
      <c r="K52" s="28"/>
      <c r="L52" s="52">
        <v>0</v>
      </c>
    </row>
    <row r="53" spans="1:12" ht="18" customHeight="1">
      <c r="C53" s="2" t="s">
        <v>97</v>
      </c>
      <c r="E53" s="39"/>
      <c r="F53" s="23">
        <v>84.11</v>
      </c>
      <c r="G53" s="40"/>
      <c r="H53" s="52">
        <v>0</v>
      </c>
      <c r="I53" s="40"/>
      <c r="J53" s="52">
        <v>0</v>
      </c>
      <c r="K53" s="23"/>
      <c r="L53" s="52">
        <v>0</v>
      </c>
    </row>
    <row r="54" spans="1:12" ht="18" customHeight="1">
      <c r="C54" s="2" t="s">
        <v>103</v>
      </c>
      <c r="E54" s="39"/>
      <c r="F54" s="52">
        <v>0</v>
      </c>
      <c r="G54" s="40"/>
      <c r="H54" s="28">
        <v>1000.7599999999984</v>
      </c>
      <c r="I54" s="40"/>
      <c r="J54" s="28">
        <v>271381.83999999997</v>
      </c>
      <c r="K54" s="23"/>
      <c r="L54" s="28">
        <v>1000.76</v>
      </c>
    </row>
    <row r="55" spans="1:12" ht="18" customHeight="1">
      <c r="D55" s="2" t="s">
        <v>79</v>
      </c>
      <c r="E55" s="39"/>
      <c r="F55" s="54">
        <v>-2987933.37</v>
      </c>
      <c r="G55" s="23"/>
      <c r="H55" s="54">
        <v>-24656861.289999999</v>
      </c>
      <c r="I55" s="23"/>
      <c r="J55" s="54">
        <v>268681.83999999997</v>
      </c>
      <c r="K55" s="23"/>
      <c r="L55" s="54">
        <v>-72699.240000000005</v>
      </c>
    </row>
    <row r="56" spans="1:12" ht="18" customHeight="1">
      <c r="A56" s="75" t="s">
        <v>98</v>
      </c>
      <c r="E56" s="39"/>
      <c r="F56" s="28"/>
      <c r="G56" s="40"/>
      <c r="H56" s="28"/>
      <c r="I56" s="40"/>
      <c r="J56" s="23"/>
      <c r="K56" s="23"/>
      <c r="L56" s="23"/>
    </row>
    <row r="57" spans="1:12" ht="18" customHeight="1">
      <c r="C57" s="2" t="s">
        <v>169</v>
      </c>
      <c r="E57" s="39"/>
      <c r="F57" s="28"/>
      <c r="G57" s="40"/>
      <c r="H57" s="28"/>
      <c r="I57" s="40"/>
      <c r="J57" s="180"/>
      <c r="K57" s="23"/>
      <c r="L57" s="180"/>
    </row>
    <row r="58" spans="1:12" ht="18" customHeight="1">
      <c r="D58" s="2" t="s">
        <v>124</v>
      </c>
      <c r="E58" s="39"/>
      <c r="F58" s="28">
        <v>-136303.74</v>
      </c>
      <c r="G58" s="40"/>
      <c r="H58" s="28">
        <v>-70763247.359999999</v>
      </c>
      <c r="I58" s="40"/>
      <c r="J58" s="28">
        <v>-3635624.8999999985</v>
      </c>
      <c r="K58" s="23"/>
      <c r="L58" s="23">
        <v>-29500000</v>
      </c>
    </row>
    <row r="59" spans="1:12" ht="18" customHeight="1">
      <c r="C59" s="2" t="s">
        <v>188</v>
      </c>
      <c r="E59" s="39"/>
      <c r="F59" s="28">
        <v>10000000</v>
      </c>
      <c r="G59" s="40"/>
      <c r="H59" s="180">
        <v>0</v>
      </c>
      <c r="I59" s="40"/>
      <c r="J59" s="180">
        <v>0</v>
      </c>
      <c r="K59" s="23"/>
      <c r="L59" s="23">
        <v>30000000</v>
      </c>
    </row>
    <row r="60" spans="1:12" ht="18" customHeight="1">
      <c r="C60" s="2" t="s">
        <v>170</v>
      </c>
      <c r="E60" s="39"/>
      <c r="F60" s="28">
        <v>-2721170.66</v>
      </c>
      <c r="G60" s="40"/>
      <c r="H60" s="28">
        <v>-2624025.1799999997</v>
      </c>
      <c r="I60" s="40"/>
      <c r="J60" s="180">
        <v>0</v>
      </c>
      <c r="K60" s="52"/>
      <c r="L60" s="180">
        <v>0</v>
      </c>
    </row>
    <row r="61" spans="1:12" ht="18" customHeight="1">
      <c r="C61" s="2" t="s">
        <v>114</v>
      </c>
      <c r="E61" s="39"/>
      <c r="F61" s="23">
        <v>-599273.66</v>
      </c>
      <c r="G61" s="40"/>
      <c r="H61" s="23">
        <v>-279436.66000000015</v>
      </c>
      <c r="I61" s="40"/>
      <c r="J61" s="180">
        <v>0</v>
      </c>
      <c r="K61" s="52"/>
      <c r="L61" s="180">
        <v>0</v>
      </c>
    </row>
    <row r="62" spans="1:12" ht="18" customHeight="1">
      <c r="C62" s="2" t="s">
        <v>73</v>
      </c>
      <c r="E62" s="39"/>
      <c r="F62" s="23">
        <v>-3469718.2499999991</v>
      </c>
      <c r="G62" s="40"/>
      <c r="H62" s="23">
        <v>-647406.71999999986</v>
      </c>
      <c r="I62" s="40"/>
      <c r="J62" s="23">
        <v>-584287.6</v>
      </c>
      <c r="K62" s="23"/>
      <c r="L62" s="23">
        <v>-253569.86</v>
      </c>
    </row>
    <row r="63" spans="1:12" ht="18" customHeight="1">
      <c r="D63" s="2" t="s">
        <v>106</v>
      </c>
      <c r="E63" s="39"/>
      <c r="F63" s="54">
        <v>3073533.6900000004</v>
      </c>
      <c r="G63" s="23"/>
      <c r="H63" s="54">
        <v>-74314115.919999987</v>
      </c>
      <c r="I63" s="23"/>
      <c r="J63" s="54">
        <v>-4219912.4999999981</v>
      </c>
      <c r="K63" s="23"/>
      <c r="L63" s="54">
        <v>246430.14</v>
      </c>
    </row>
    <row r="64" spans="1:12" ht="18" customHeight="1">
      <c r="A64" s="2" t="s">
        <v>138</v>
      </c>
      <c r="E64" s="39"/>
      <c r="F64" s="23">
        <v>350590.45999999961</v>
      </c>
      <c r="G64" s="23"/>
      <c r="H64" s="28">
        <v>-129547727.2</v>
      </c>
      <c r="I64" s="23"/>
      <c r="J64" s="23">
        <v>-588213.9</v>
      </c>
      <c r="K64" s="23"/>
      <c r="L64" s="23">
        <v>3067314.9599999976</v>
      </c>
    </row>
    <row r="65" spans="1:12" ht="18" customHeight="1">
      <c r="A65" s="29" t="s">
        <v>84</v>
      </c>
      <c r="E65" s="39"/>
      <c r="F65" s="86">
        <v>835986.08999999973</v>
      </c>
      <c r="G65" s="40"/>
      <c r="H65" s="86">
        <v>159933566.20000002</v>
      </c>
      <c r="I65" s="40"/>
      <c r="J65" s="91">
        <v>738658.92999999993</v>
      </c>
      <c r="K65" s="23"/>
      <c r="L65" s="91">
        <v>6188362.6699999999</v>
      </c>
    </row>
    <row r="66" spans="1:12" ht="18" customHeight="1" thickBot="1">
      <c r="A66" s="38" t="s">
        <v>85</v>
      </c>
      <c r="E66" s="39"/>
      <c r="F66" s="41">
        <v>1186576.5499999993</v>
      </c>
      <c r="G66" s="23"/>
      <c r="H66" s="41">
        <v>30385839.000000015</v>
      </c>
      <c r="I66" s="23"/>
      <c r="J66" s="41">
        <v>150445.03</v>
      </c>
      <c r="K66" s="23"/>
      <c r="L66" s="41">
        <v>9255677.6299999971</v>
      </c>
    </row>
    <row r="67" spans="1:12" ht="18" customHeight="1" thickTop="1">
      <c r="A67" s="76" t="s">
        <v>112</v>
      </c>
      <c r="E67" s="39"/>
      <c r="F67" s="73"/>
      <c r="G67" s="23"/>
      <c r="H67" s="73"/>
      <c r="I67" s="23"/>
      <c r="J67" s="73"/>
      <c r="K67" s="23"/>
      <c r="L67" s="73"/>
    </row>
    <row r="68" spans="1:12" ht="18" customHeight="1">
      <c r="A68" s="38" t="s">
        <v>113</v>
      </c>
      <c r="E68" s="39"/>
      <c r="F68" s="73"/>
      <c r="G68" s="23"/>
      <c r="H68" s="73"/>
      <c r="I68" s="23"/>
      <c r="J68" s="73"/>
      <c r="K68" s="23"/>
      <c r="L68" s="73"/>
    </row>
    <row r="69" spans="1:12" ht="18" customHeight="1">
      <c r="A69" s="38"/>
      <c r="B69" s="2" t="s">
        <v>182</v>
      </c>
      <c r="E69" s="39"/>
    </row>
    <row r="70" spans="1:12" ht="18" customHeight="1">
      <c r="A70" s="38"/>
      <c r="C70" s="2" t="s">
        <v>124</v>
      </c>
      <c r="E70" s="39"/>
      <c r="F70" s="62">
        <v>134213.31</v>
      </c>
      <c r="G70" s="23"/>
      <c r="H70" s="62">
        <v>3862027.2</v>
      </c>
      <c r="I70" s="23"/>
      <c r="J70" s="180">
        <v>0</v>
      </c>
      <c r="K70" s="23"/>
      <c r="L70" s="180">
        <v>0</v>
      </c>
    </row>
    <row r="71" spans="1:12" ht="18" customHeight="1">
      <c r="A71" s="38"/>
      <c r="B71" s="2" t="s">
        <v>183</v>
      </c>
      <c r="E71" s="39"/>
      <c r="F71" s="62">
        <v>286545.74000000022</v>
      </c>
      <c r="G71" s="23"/>
      <c r="H71" s="180">
        <v>0</v>
      </c>
      <c r="I71" s="23"/>
      <c r="J71" s="180">
        <v>0</v>
      </c>
      <c r="K71" s="23"/>
      <c r="L71" s="180">
        <v>0</v>
      </c>
    </row>
    <row r="72" spans="1:12" ht="18" customHeight="1">
      <c r="A72" s="38"/>
      <c r="B72" s="2" t="s">
        <v>184</v>
      </c>
      <c r="E72" s="39"/>
      <c r="F72" s="62">
        <v>1046728.97</v>
      </c>
      <c r="G72" s="23"/>
      <c r="H72" s="180">
        <v>0</v>
      </c>
      <c r="I72" s="23"/>
      <c r="J72" s="180">
        <v>0</v>
      </c>
      <c r="K72" s="23"/>
      <c r="L72" s="180">
        <v>0</v>
      </c>
    </row>
    <row r="73" spans="1:12" ht="18" customHeight="1">
      <c r="A73" s="38"/>
      <c r="B73" s="2" t="s">
        <v>186</v>
      </c>
      <c r="E73" s="39"/>
      <c r="F73" s="62"/>
      <c r="G73" s="23"/>
      <c r="H73" s="180"/>
      <c r="I73" s="23"/>
      <c r="J73" s="62"/>
      <c r="K73" s="23"/>
      <c r="L73" s="180"/>
    </row>
    <row r="74" spans="1:12" ht="18" customHeight="1">
      <c r="A74" s="38"/>
      <c r="C74" s="2" t="s">
        <v>187</v>
      </c>
      <c r="E74" s="39"/>
      <c r="F74" s="62">
        <v>473236.22</v>
      </c>
      <c r="G74" s="23"/>
      <c r="H74" s="180">
        <v>0</v>
      </c>
      <c r="I74" s="23"/>
      <c r="J74" s="62">
        <v>473236.22</v>
      </c>
      <c r="K74" s="23"/>
      <c r="L74" s="180">
        <v>0</v>
      </c>
    </row>
    <row r="75" spans="1:12" ht="18" customHeight="1">
      <c r="A75" s="38"/>
      <c r="B75" s="2" t="s">
        <v>185</v>
      </c>
      <c r="E75" s="39"/>
      <c r="F75" s="62"/>
      <c r="G75" s="23"/>
      <c r="H75" s="180"/>
      <c r="I75" s="23"/>
      <c r="J75" s="62"/>
      <c r="K75" s="23"/>
      <c r="L75" s="180"/>
    </row>
    <row r="76" spans="1:12" ht="18" customHeight="1">
      <c r="A76" s="38"/>
      <c r="C76" s="2" t="s">
        <v>119</v>
      </c>
      <c r="E76" s="39"/>
      <c r="F76" s="62">
        <v>28287055.440000001</v>
      </c>
      <c r="G76" s="23"/>
      <c r="H76" s="180">
        <v>0</v>
      </c>
      <c r="I76" s="23"/>
      <c r="J76" s="180">
        <v>0</v>
      </c>
      <c r="K76" s="23"/>
      <c r="L76" s="180">
        <v>0</v>
      </c>
    </row>
    <row r="77" spans="1:12" ht="18" customHeight="1">
      <c r="A77" s="38"/>
      <c r="E77" s="39"/>
      <c r="F77" s="62"/>
      <c r="G77" s="23"/>
      <c r="H77" s="180"/>
      <c r="I77" s="23"/>
      <c r="J77" s="62"/>
      <c r="K77" s="23"/>
      <c r="L77" s="180"/>
    </row>
    <row r="78" spans="1:12" ht="17.25" customHeight="1">
      <c r="A78" s="38"/>
      <c r="E78" s="39"/>
      <c r="F78" s="62"/>
      <c r="G78" s="23"/>
      <c r="H78" s="180"/>
      <c r="I78" s="23"/>
      <c r="J78" s="180"/>
      <c r="K78" s="23"/>
      <c r="L78" s="180"/>
    </row>
    <row r="79" spans="1:12" ht="23.25">
      <c r="A79" s="1" t="s">
        <v>88</v>
      </c>
    </row>
    <row r="102" spans="7:11">
      <c r="G102" s="84">
        <v>21901173.27</v>
      </c>
      <c r="I102" s="84">
        <v>17987521.879999999</v>
      </c>
      <c r="K102" s="171">
        <v>4845744.07</v>
      </c>
    </row>
    <row r="406" spans="4:4" s="84" customFormat="1">
      <c r="D406" s="2">
        <v>0</v>
      </c>
    </row>
  </sheetData>
  <mergeCells count="15">
    <mergeCell ref="A44:L44"/>
    <mergeCell ref="A45:L45"/>
    <mergeCell ref="J9:L9"/>
    <mergeCell ref="J48:L48"/>
    <mergeCell ref="A39:J39"/>
    <mergeCell ref="F47:L47"/>
    <mergeCell ref="F9:H9"/>
    <mergeCell ref="F48:H48"/>
    <mergeCell ref="A42:L42"/>
    <mergeCell ref="A43:L43"/>
    <mergeCell ref="A3:L3"/>
    <mergeCell ref="A4:L4"/>
    <mergeCell ref="A5:L5"/>
    <mergeCell ref="A6:L6"/>
    <mergeCell ref="F8:L8"/>
  </mergeCells>
  <pageMargins left="0.78740157480314965" right="0.19685039370078741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2024-05-13T13:54:25Z</cp:lastPrinted>
  <dcterms:created xsi:type="dcterms:W3CDTF">2019-06-18T07:56:24Z</dcterms:created>
  <dcterms:modified xsi:type="dcterms:W3CDTF">2024-05-13T14:01:47Z</dcterms:modified>
</cp:coreProperties>
</file>