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2024 Q1\Convert file Q12024\"/>
    </mc:Choice>
  </mc:AlternateContent>
  <bookViews>
    <workbookView xWindow="-120" yWindow="-120" windowWidth="29040" windowHeight="15840" activeTab="4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BS!$C$20:$C$21</definedName>
    <definedName name="_xlnm.Print_Area" localSheetId="0">BS!$A$1:$K$80</definedName>
    <definedName name="_xlnm.Print_Area" localSheetId="4">Cashflows!$A$1:$J$77</definedName>
    <definedName name="_xlnm.Print_Area" localSheetId="2">'CE-Consolidated'!$A$1:$T$28</definedName>
    <definedName name="_xlnm.Print_Area" localSheetId="3">'CE-The Company'!$A$1:$O$22</definedName>
    <definedName name="_xlnm.Print_Area" localSheetId="1">PL!$A$1:$L$44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5" l="1"/>
  <c r="I14" i="5"/>
  <c r="G14" i="5"/>
  <c r="E14" i="5"/>
  <c r="J20" i="3"/>
  <c r="H20" i="3"/>
  <c r="F20" i="3"/>
  <c r="E70" i="1"/>
  <c r="G37" i="5" l="1"/>
  <c r="R15" i="8" l="1"/>
  <c r="R18" i="8" s="1"/>
  <c r="J15" i="8"/>
  <c r="H15" i="8"/>
  <c r="F15" i="8"/>
  <c r="E37" i="5" l="1"/>
  <c r="R21" i="8"/>
  <c r="N25" i="8"/>
  <c r="P25" i="8" s="1"/>
  <c r="J19" i="3" l="1"/>
  <c r="J13" i="3"/>
  <c r="J14" i="3" s="1"/>
  <c r="L21" i="8" l="1"/>
  <c r="L23" i="8" s="1"/>
  <c r="L26" i="8" s="1"/>
  <c r="L27" i="8" s="1"/>
  <c r="L14" i="8"/>
  <c r="L15" i="8" s="1"/>
  <c r="G70" i="1" l="1"/>
  <c r="G72" i="1" s="1"/>
  <c r="E56" i="9" l="1"/>
  <c r="E72" i="1" l="1"/>
  <c r="R23" i="8" l="1"/>
  <c r="G56" i="9" l="1"/>
  <c r="I56" i="9"/>
  <c r="E61" i="9"/>
  <c r="G61" i="9"/>
  <c r="I61" i="9"/>
  <c r="P12" i="8" l="1"/>
  <c r="T12" i="8" s="1"/>
  <c r="P17" i="8"/>
  <c r="P20" i="8"/>
  <c r="T20" i="8" s="1"/>
  <c r="P22" i="8"/>
  <c r="T22" i="8" s="1"/>
  <c r="E30" i="1"/>
  <c r="T17" i="8" l="1"/>
  <c r="R25" i="8"/>
  <c r="I57" i="1"/>
  <c r="R26" i="8" l="1"/>
  <c r="R27" i="8" s="1"/>
  <c r="T25" i="8"/>
  <c r="E57" i="1"/>
  <c r="F19" i="3" l="1"/>
  <c r="F21" i="3" l="1"/>
  <c r="H13" i="3"/>
  <c r="H14" i="3" s="1"/>
  <c r="F13" i="3"/>
  <c r="F14" i="3" s="1"/>
  <c r="N16" i="3"/>
  <c r="H19" i="3"/>
  <c r="J23" i="8"/>
  <c r="J26" i="8" s="1"/>
  <c r="H23" i="8"/>
  <c r="H26" i="8" s="1"/>
  <c r="H27" i="8" s="1"/>
  <c r="F23" i="8"/>
  <c r="F26" i="8" s="1"/>
  <c r="F27" i="8" s="1"/>
  <c r="K20" i="5"/>
  <c r="G20" i="5"/>
  <c r="H21" i="3" l="1"/>
  <c r="K21" i="5"/>
  <c r="K23" i="5" s="1"/>
  <c r="G21" i="5"/>
  <c r="G23" i="5" s="1"/>
  <c r="G25" i="5" l="1"/>
  <c r="E9" i="9"/>
  <c r="E24" i="9" s="1"/>
  <c r="E36" i="9" s="1"/>
  <c r="E38" i="9" s="1"/>
  <c r="K25" i="5"/>
  <c r="I9" i="9"/>
  <c r="I24" i="9" s="1"/>
  <c r="I36" i="9" s="1"/>
  <c r="I38" i="9" s="1"/>
  <c r="G38" i="5" l="1"/>
  <c r="G36" i="5" s="1"/>
  <c r="G34" i="5"/>
  <c r="G32" i="5" s="1"/>
  <c r="N13" i="8" s="1"/>
  <c r="I62" i="9"/>
  <c r="I64" i="9" s="1"/>
  <c r="G29" i="5"/>
  <c r="L11" i="3"/>
  <c r="K29" i="5"/>
  <c r="K32" i="5" s="1"/>
  <c r="K36" i="5" s="1"/>
  <c r="I18" i="1"/>
  <c r="E62" i="9" l="1"/>
  <c r="E64" i="9" s="1"/>
  <c r="C61" i="9"/>
  <c r="N10" i="3" l="1"/>
  <c r="J18" i="8" l="1"/>
  <c r="L12" i="3" l="1"/>
  <c r="L13" i="3" s="1"/>
  <c r="L14" i="3" s="1"/>
  <c r="N14" i="8"/>
  <c r="N15" i="8" s="1"/>
  <c r="P14" i="8" l="1"/>
  <c r="I20" i="5"/>
  <c r="E20" i="5"/>
  <c r="T14" i="8" l="1"/>
  <c r="E21" i="5"/>
  <c r="I21" i="5"/>
  <c r="I23" i="5" s="1"/>
  <c r="E23" i="5" l="1"/>
  <c r="G9" i="9"/>
  <c r="G24" i="9" s="1"/>
  <c r="G36" i="9" s="1"/>
  <c r="G38" i="9" s="1"/>
  <c r="E25" i="5" l="1"/>
  <c r="C9" i="9"/>
  <c r="E34" i="5"/>
  <c r="E32" i="5" s="1"/>
  <c r="N21" i="8" s="1"/>
  <c r="E38" i="5"/>
  <c r="I25" i="5"/>
  <c r="C24" i="9" l="1"/>
  <c r="C36" i="9" s="1"/>
  <c r="C38" i="9" s="1"/>
  <c r="L17" i="3"/>
  <c r="L19" i="3" s="1"/>
  <c r="L20" i="3" s="1"/>
  <c r="N18" i="3"/>
  <c r="I29" i="5"/>
  <c r="E29" i="5"/>
  <c r="L18" i="8" l="1"/>
  <c r="P13" i="8"/>
  <c r="P15" i="8" s="1"/>
  <c r="I32" i="5"/>
  <c r="I36" i="5" s="1"/>
  <c r="P21" i="8"/>
  <c r="N17" i="3"/>
  <c r="N19" i="3" s="1"/>
  <c r="N20" i="3" s="1"/>
  <c r="G57" i="1"/>
  <c r="G49" i="1"/>
  <c r="K57" i="1"/>
  <c r="E49" i="1"/>
  <c r="T13" i="8" l="1"/>
  <c r="P18" i="8"/>
  <c r="P23" i="8"/>
  <c r="P26" i="8" s="1"/>
  <c r="P27" i="8" s="1"/>
  <c r="T21" i="8"/>
  <c r="T23" i="8" s="1"/>
  <c r="L21" i="3"/>
  <c r="N23" i="8"/>
  <c r="G58" i="1"/>
  <c r="G73" i="1" s="1"/>
  <c r="T15" i="8" l="1"/>
  <c r="T18" i="8" s="1"/>
  <c r="T26" i="8"/>
  <c r="T27" i="8" s="1"/>
  <c r="N26" i="8"/>
  <c r="N27" i="8" s="1"/>
  <c r="C56" i="9" l="1"/>
  <c r="F18" i="8" l="1"/>
  <c r="H18" i="8" l="1"/>
  <c r="I70" i="1"/>
  <c r="I72" i="1" s="1"/>
  <c r="K70" i="1"/>
  <c r="K72" i="1" s="1"/>
  <c r="N21" i="3" l="1"/>
  <c r="E58" i="1"/>
  <c r="E73" i="1" s="1"/>
  <c r="G30" i="1" l="1"/>
  <c r="E18" i="1"/>
  <c r="E31" i="1" s="1"/>
  <c r="E74" i="1" s="1"/>
  <c r="G18" i="1"/>
  <c r="C62" i="9" l="1"/>
  <c r="C64" i="9" s="1"/>
  <c r="C65" i="9" s="1"/>
  <c r="G31" i="1"/>
  <c r="G74" i="1" s="1"/>
  <c r="N18" i="8" l="1"/>
  <c r="I49" i="1"/>
  <c r="N12" i="3" l="1"/>
  <c r="K49" i="1" l="1"/>
  <c r="K58" i="1" l="1"/>
  <c r="K73" i="1" s="1"/>
  <c r="K30" i="1"/>
  <c r="K18" i="1"/>
  <c r="K31" i="1" l="1"/>
  <c r="K74" i="1" l="1"/>
  <c r="I30" i="1" l="1"/>
  <c r="I31" i="1" l="1"/>
  <c r="I58" i="1"/>
  <c r="I73" i="1" s="1"/>
  <c r="I74" i="1" l="1"/>
  <c r="G62" i="9" l="1"/>
  <c r="G64" i="9" s="1"/>
  <c r="G65" i="9" s="1"/>
  <c r="N11" i="3"/>
  <c r="N13" i="3" s="1"/>
  <c r="N14" i="3" s="1"/>
  <c r="E36" i="5" l="1"/>
  <c r="J27" i="8" l="1"/>
  <c r="C28" i="3"/>
  <c r="C28" i="3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<sst xmlns="http://schemas.openxmlformats.org/spreadsheetml/2006/main" count="281" uniqueCount="192">
  <si>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</si>
  <si>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</si>
  <si>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</si>
  <si>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</si>
  <si>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</si>
  <si>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</si>
  <si>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</si>
  <si>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</si>
  <si>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</si>
  <si>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</si>
  <si>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</si>
  <si>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</si>
  <si>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</si>
  <si>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</si>
  <si>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</si>
  <si>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</si>
  <si>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</si>
  <si>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</si>
  <si>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</si>
  <si>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</si>
  <si>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</si>
  <si>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</si>
  <si>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</si>
  <si>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</si>
  <si>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</si>
  <si>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</si>
  <si>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</si>
  <si>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</si>
  <si>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</si>
  <si>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</si>
  <si>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</si>
  <si>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</si>
  <si>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</si>
  <si>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</si>
  <si>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</si>
  <si>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</si>
  <si>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</si>
  <si>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</si>
  <si>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</si>
  <si>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</si>
  <si>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</si>
  <si>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</si>
  <si>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</si>
  <si>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</si>
  <si>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</si>
  <si>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</si>
  <si>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</si>
  <si>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</si>
  <si>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</si>
  <si>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</si>
  <si>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</si>
  <si>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</si>
  <si>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</si>
  <si>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</si>
  <si>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</si>
  <si>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</si>
  <si>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</si>
  <si>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</si>
  <si>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 xml:space="preserve">   ดอกเบี้ยจ่าย</t>
  </si>
  <si>
    <t xml:space="preserve">   รายได้ดอกเบี้ย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</si>
  <si>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</si>
  <si>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</si>
  <si>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</si>
  <si>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</si>
  <si>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</si>
  <si>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</si>
  <si>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</si>
  <si>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</si>
  <si>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</si>
  <si>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</si>
  <si>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</si>
  <si>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</si>
  <si>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</si>
  <si>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</si>
  <si>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</si>
  <si>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</si>
  <si>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</si>
  <si>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</si>
  <si>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</si>
  <si>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</si>
  <si>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</si>
  <si>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</si>
  <si>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</si>
  <si>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</si>
  <si>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</si>
  <si>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</si>
  <si>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</si>
  <si>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</si>
  <si>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</si>
  <si>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</si>
  <si>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</si>
  <si>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</si>
  <si>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</si>
  <si>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</si>
  <si>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</si>
  <si>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</si>
  <si>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</si>
  <si>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</si>
  <si>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</si>
  <si>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</si>
  <si>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</si>
  <si>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</si>
  <si>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</si>
  <si>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</si>
  <si>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</si>
  <si>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</si>
  <si>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</si>
  <si>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</si>
  <si>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</si>
  <si>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</si>
  <si>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</si>
  <si>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</si>
  <si>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</si>
  <si>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</si>
  <si>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</si>
  <si>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</si>
  <si>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</si>
  <si>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</si>
  <si>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</si>
  <si>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</si>
  <si>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</si>
  <si>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</si>
  <si>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</si>
  <si>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</si>
  <si>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</si>
  <si>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</si>
  <si>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</si>
  <si>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</si>
  <si>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</si>
  <si>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</si>
  <si>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</si>
  <si>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</si>
  <si>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</si>
  <si>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</si>
  <si>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</si>
  <si>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</si>
  <si>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</si>
  <si>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</si>
  <si>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   หุ้นสามัญ 300,000,000 หุ้น มูลค่าหุ้นละ 0.5 บาท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</si>
  <si>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</si>
  <si>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</si>
  <si>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</si>
  <si>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</si>
  <si>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</si>
  <si>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</si>
  <si>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</si>
  <si>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</si>
  <si>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</si>
  <si>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</si>
  <si>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</si>
  <si>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</si>
  <si>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 xml:space="preserve">   หนี้สินตามสัญญาเช่าเพิ่มขึ้นจากสินทรัพย์สิทธิการใช้ที่เพิ่มขึ้น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</si>
  <si>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</si>
  <si>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</si>
  <si>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</si>
  <si>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โอนที่ดิน อาคารและอุปกรณ์เป็นอสังหาริมทรัพย์เพื่อการลงทุน</t>
  </si>
  <si>
    <t>2, 10</t>
  </si>
  <si>
    <t>ภาษีเงินได้ค้างจ่าย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</si>
  <si>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</si>
  <si>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</si>
  <si>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 xml:space="preserve">   (กำไร) ขาดทุนจากการจำหน่ายอุปกรณ์</t>
  </si>
  <si>
    <t>ผลขาดทุนด้านเครดิตที่คาดว่าจะเกิดขึ้น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</si>
  <si>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</si>
  <si>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</si>
  <si>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</si>
  <si>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</si>
  <si>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</si>
  <si>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</si>
  <si>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ยอดคงเหลือ ณ วันที่ 31 มีนาคม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</si>
  <si>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</si>
  <si>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</si>
  <si>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</si>
  <si>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</si>
  <si>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(กำไร) ขาดทุนที่ยังไม่เกิดขึ้นจริงจากอัตราแลกเปลี่ยน</t>
  </si>
  <si>
    <t xml:space="preserve">   ขาดทุนจากการปรับมูลค่ายุติธรรมของสินทรัพย์ทางการเงิน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</si>
  <si>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</si>
  <si>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</si>
  <si>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</si>
  <si>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</si>
  <si>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เงินลงทุนในสินทรัพย์ทางการเงินหมุนเวียนอื่นลดลง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</si>
  <si>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</si>
  <si>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</si>
  <si>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</si>
  <si>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</si>
  <si>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</si>
  <si>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</si>
  <si>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</si>
  <si>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</si>
  <si>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จ่ายชำระเงินกู้ยืมระยะยาวจากธนาคาร</t>
  </si>
  <si>
    <t xml:space="preserve">   เจ้าหนี้ค่าซื้ออุปกรณ์เพิ่มขึ้น</t>
  </si>
  <si>
    <t xml:space="preserve">   เจ้าหนี้ค่าซื้อสินทรัพย์ไม่มีตัวตนเพิ่มขึ้น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</si>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</sst>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_);_(* \(#,##0\);_(* \-??_);_(@_)"/>
    <numFmt numFmtId="192" formatCode="#,##0;\(#,##0\);&quot;- &quot;;@"/>
    <numFmt numFmtId="193" formatCode="_(* #,##0.00_);_(* \(#,##0.00\);_(* \-_);_(@_)"/>
    <numFmt numFmtId="194" formatCode="_(* #,##0.00_);_(* \(#,##0.00\);_(* &quot;-&quot;_);_(@_)"/>
    <numFmt numFmtId="195" formatCode="_(* #,##0_);_(* \(#,##0\);_(* \-_);_(@_)"/>
    <numFmt numFmtId="196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2" fillId="0" borderId="0"/>
    <xf numFmtId="188" fontId="10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</cellStyleXfs>
  <cellXfs count="184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89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89" fontId="4" fillId="0" borderId="0" xfId="0" applyNumberFormat="1" applyFont="1" applyFill="1" applyAlignment="1">
      <alignment horizontal="centerContinuous" vertical="top"/>
    </xf>
    <xf numFmtId="189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89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center" vertical="top"/>
    </xf>
    <xf numFmtId="189" fontId="4" fillId="0" borderId="1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4" xfId="0" applyNumberFormat="1" applyFont="1" applyFill="1" applyBorder="1" applyAlignment="1">
      <alignment horizontal="right" vertical="top"/>
    </xf>
    <xf numFmtId="189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horizontal="right" vertical="top"/>
    </xf>
    <xf numFmtId="189" fontId="6" fillId="0" borderId="0" xfId="0" applyNumberFormat="1" applyFont="1" applyFill="1" applyBorder="1" applyAlignment="1">
      <alignment horizontal="center" vertical="top"/>
    </xf>
    <xf numFmtId="187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87" fontId="4" fillId="0" borderId="1" xfId="0" applyNumberFormat="1" applyFont="1" applyFill="1" applyBorder="1" applyAlignment="1">
      <alignment horizontal="right" vertical="top"/>
    </xf>
    <xf numFmtId="187" fontId="4" fillId="0" borderId="0" xfId="0" applyNumberFormat="1" applyFont="1" applyFill="1" applyBorder="1" applyAlignment="1">
      <alignment horizontal="right" vertical="top"/>
    </xf>
    <xf numFmtId="187" fontId="4" fillId="0" borderId="2" xfId="0" applyNumberFormat="1" applyFont="1" applyFill="1" applyBorder="1" applyAlignment="1">
      <alignment horizontal="right" vertical="top"/>
    </xf>
    <xf numFmtId="187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89" fontId="8" fillId="0" borderId="0" xfId="0" applyNumberFormat="1" applyFont="1" applyFill="1" applyAlignment="1">
      <alignment vertical="top"/>
    </xf>
    <xf numFmtId="189" fontId="4" fillId="0" borderId="2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90" fontId="4" fillId="0" borderId="0" xfId="0" applyNumberFormat="1" applyFont="1" applyFill="1" applyAlignment="1">
      <alignment vertical="top"/>
    </xf>
    <xf numFmtId="188" fontId="4" fillId="0" borderId="0" xfId="3" applyFont="1" applyFill="1" applyAlignment="1">
      <alignment horizontal="center" vertical="top"/>
    </xf>
    <xf numFmtId="188" fontId="4" fillId="0" borderId="0" xfId="3" applyFont="1" applyFill="1" applyBorder="1" applyAlignment="1">
      <alignment horizontal="center" vertical="top"/>
    </xf>
    <xf numFmtId="188" fontId="4" fillId="0" borderId="0" xfId="0" applyNumberFormat="1" applyFont="1" applyFill="1" applyAlignment="1">
      <alignment vertical="top"/>
    </xf>
    <xf numFmtId="187" fontId="4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center"/>
    </xf>
    <xf numFmtId="189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7" fontId="7" fillId="0" borderId="4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189" fontId="4" fillId="0" borderId="0" xfId="0" quotePrefix="1" applyNumberFormat="1" applyFont="1" applyFill="1" applyAlignment="1">
      <alignment vertical="center"/>
    </xf>
    <xf numFmtId="189" fontId="4" fillId="0" borderId="4" xfId="0" applyNumberFormat="1" applyFont="1" applyFill="1" applyBorder="1" applyAlignment="1">
      <alignment horizontal="center" vertical="center"/>
    </xf>
    <xf numFmtId="188" fontId="4" fillId="0" borderId="0" xfId="3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left" vertical="top"/>
    </xf>
    <xf numFmtId="187" fontId="4" fillId="0" borderId="3" xfId="5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7" xfId="0" applyNumberFormat="1" applyFont="1" applyFill="1" applyBorder="1" applyAlignment="1">
      <alignment horizontal="right" vertical="top"/>
    </xf>
    <xf numFmtId="187" fontId="4" fillId="0" borderId="8" xfId="0" applyNumberFormat="1" applyFont="1" applyFill="1" applyBorder="1" applyAlignment="1">
      <alignment horizontal="right" vertical="top"/>
    </xf>
    <xf numFmtId="189" fontId="4" fillId="0" borderId="7" xfId="0" applyNumberFormat="1" applyFont="1" applyFill="1" applyBorder="1" applyAlignment="1">
      <alignment horizontal="center" vertical="top"/>
    </xf>
    <xf numFmtId="189" fontId="4" fillId="0" borderId="0" xfId="3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2" xfId="0" applyNumberFormat="1" applyFont="1" applyFill="1" applyBorder="1" applyAlignment="1">
      <alignment horizontal="center" vertical="center"/>
    </xf>
    <xf numFmtId="187" fontId="4" fillId="0" borderId="1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5" fontId="4" fillId="0" borderId="1" xfId="0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vertical="center"/>
    </xf>
    <xf numFmtId="189" fontId="4" fillId="0" borderId="0" xfId="0" quotePrefix="1" applyNumberFormat="1" applyFont="1" applyFill="1" applyBorder="1" applyAlignment="1">
      <alignment horizontal="centerContinuous"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0" xfId="0" quotePrefix="1" applyNumberFormat="1" applyFont="1" applyFill="1" applyBorder="1" applyAlignment="1">
      <alignment horizontal="left" vertical="center"/>
    </xf>
    <xf numFmtId="18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92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187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189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91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right" vertical="center"/>
    </xf>
    <xf numFmtId="189" fontId="4" fillId="0" borderId="1" xfId="0" applyNumberFormat="1" applyFont="1" applyFill="1" applyBorder="1" applyAlignment="1">
      <alignment horizontal="right" vertical="top"/>
    </xf>
    <xf numFmtId="49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89" fontId="4" fillId="0" borderId="0" xfId="4" applyNumberFormat="1" applyFont="1" applyFill="1" applyAlignment="1">
      <alignment vertical="center"/>
    </xf>
    <xf numFmtId="189" fontId="4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89" fontId="4" fillId="0" borderId="0" xfId="4" applyNumberFormat="1" applyFont="1" applyFill="1" applyAlignment="1">
      <alignment horizontal="center" vertical="center"/>
    </xf>
    <xf numFmtId="189" fontId="3" fillId="0" borderId="0" xfId="4" applyNumberFormat="1" applyFont="1" applyFill="1" applyBorder="1" applyAlignment="1">
      <alignment vertical="center"/>
    </xf>
    <xf numFmtId="189" fontId="4" fillId="0" borderId="0" xfId="4" applyNumberFormat="1" applyFont="1" applyFill="1" applyBorder="1" applyAlignment="1">
      <alignment horizontal="centerContinuous" vertical="center"/>
    </xf>
    <xf numFmtId="189" fontId="4" fillId="0" borderId="0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4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189" fontId="6" fillId="0" borderId="0" xfId="4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89" fontId="6" fillId="0" borderId="0" xfId="4" applyNumberFormat="1" applyFont="1" applyFill="1" applyBorder="1" applyAlignment="1">
      <alignment horizontal="center" vertical="center"/>
    </xf>
    <xf numFmtId="187" fontId="4" fillId="0" borderId="7" xfId="4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8" xfId="4" applyNumberFormat="1" applyFont="1" applyFill="1" applyBorder="1" applyAlignment="1">
      <alignment vertical="center"/>
    </xf>
    <xf numFmtId="196" fontId="4" fillId="0" borderId="4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left" vertical="center"/>
    </xf>
    <xf numFmtId="187" fontId="7" fillId="0" borderId="1" xfId="0" applyNumberFormat="1" applyFont="1" applyFill="1" applyBorder="1" applyAlignment="1">
      <alignment horizontal="left" vertical="center"/>
    </xf>
    <xf numFmtId="189" fontId="4" fillId="2" borderId="0" xfId="0" applyNumberFormat="1" applyFont="1" applyFill="1" applyAlignment="1">
      <alignment vertical="top"/>
    </xf>
    <xf numFmtId="189" fontId="4" fillId="0" borderId="9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89" fontId="3" fillId="0" borderId="0" xfId="4" applyNumberFormat="1" applyFont="1" applyFill="1" applyBorder="1" applyAlignment="1">
      <alignment horizontal="center" vertical="center"/>
    </xf>
    <xf numFmtId="189" fontId="4" fillId="0" borderId="0" xfId="4" applyNumberFormat="1" applyFont="1" applyAlignment="1">
      <alignment horizontal="center" vertical="top"/>
    </xf>
    <xf numFmtId="189" fontId="4" fillId="0" borderId="1" xfId="4" applyNumberFormat="1" applyFont="1" applyBorder="1" applyAlignment="1">
      <alignment horizontal="center" vertical="top"/>
    </xf>
    <xf numFmtId="189" fontId="4" fillId="0" borderId="1" xfId="0" applyNumberFormat="1" applyFont="1" applyFill="1" applyBorder="1" applyAlignment="1">
      <alignment vertical="center"/>
    </xf>
    <xf numFmtId="189" fontId="4" fillId="0" borderId="0" xfId="3" applyNumberFormat="1" applyFont="1" applyFill="1" applyAlignment="1">
      <alignment vertical="center"/>
    </xf>
    <xf numFmtId="189" fontId="4" fillId="0" borderId="0" xfId="3" applyNumberFormat="1" applyFont="1" applyFill="1" applyAlignment="1">
      <alignment horizontal="centerContinuous" vertical="center"/>
    </xf>
    <xf numFmtId="189" fontId="4" fillId="0" borderId="0" xfId="3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189" fontId="4" fillId="0" borderId="0" xfId="3" applyNumberFormat="1" applyFont="1" applyFill="1" applyBorder="1" applyAlignment="1">
      <alignment horizontal="right" vertical="center"/>
    </xf>
    <xf numFmtId="189" fontId="4" fillId="0" borderId="0" xfId="3" quotePrefix="1" applyNumberFormat="1" applyFont="1" applyFill="1" applyAlignment="1">
      <alignment horizontal="centerContinuous" vertical="center"/>
    </xf>
    <xf numFmtId="189" fontId="4" fillId="0" borderId="0" xfId="3" applyNumberFormat="1" applyFont="1" applyFill="1" applyAlignment="1">
      <alignment horizontal="right" vertical="center"/>
    </xf>
    <xf numFmtId="189" fontId="4" fillId="0" borderId="2" xfId="3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right" vertical="center"/>
    </xf>
    <xf numFmtId="189" fontId="4" fillId="0" borderId="4" xfId="3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87" fontId="7" fillId="0" borderId="4" xfId="0" applyNumberFormat="1" applyFont="1" applyFill="1" applyBorder="1" applyAlignment="1">
      <alignment horizontal="left" vertical="center"/>
    </xf>
    <xf numFmtId="187" fontId="7" fillId="0" borderId="3" xfId="0" applyNumberFormat="1" applyFont="1" applyFill="1" applyBorder="1" applyAlignment="1">
      <alignment horizontal="left" vertical="center"/>
    </xf>
    <xf numFmtId="192" fontId="3" fillId="0" borderId="1" xfId="0" applyNumberFormat="1" applyFont="1" applyFill="1" applyBorder="1" applyAlignment="1">
      <alignment horizontal="center" vertical="center"/>
    </xf>
    <xf numFmtId="189" fontId="3" fillId="0" borderId="1" xfId="4" applyNumberFormat="1" applyFont="1" applyFill="1" applyBorder="1" applyAlignment="1">
      <alignment horizontal="center" vertical="center"/>
    </xf>
    <xf numFmtId="189" fontId="4" fillId="0" borderId="2" xfId="4" applyNumberFormat="1" applyFont="1" applyBorder="1" applyAlignment="1">
      <alignment horizontal="center" vertical="top"/>
    </xf>
    <xf numFmtId="189" fontId="4" fillId="0" borderId="1" xfId="4" applyNumberFormat="1" applyFont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193" fontId="3" fillId="0" borderId="1" xfId="0" applyNumberFormat="1" applyFont="1" applyFill="1" applyBorder="1" applyAlignment="1">
      <alignment horizontal="center" vertical="center"/>
    </xf>
  </cellXfs>
  <cellStyles count="7">
    <cellStyle name="Comma" xfId="3" builtinId="3"/>
    <cellStyle name="Normal" xfId="0" builtinId="0"/>
    <cellStyle name="Normal 2" xfId="2"/>
    <cellStyle name="Normal 2 2" xfId="4"/>
    <cellStyle name="Normal 2 3" xfId="6"/>
    <cellStyle name="Normal 3" xfId="5"/>
    <cellStyle name="Normal_BS&amp;PLT Q1'2006" xfId="1"/>
  </cellStyles>
  <dxfs count="0"/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showGridLines="0" view="pageBreakPreview" topLeftCell="A61" zoomScale="90" zoomScaleNormal="75" zoomScaleSheetLayoutView="90" workbookViewId="0">
      <selection activeCell="E57" sqref="E57"/>
    </sheetView>
  </sheetViews>
  <sheetFormatPr defaultColWidth="10.88671875" defaultRowHeight="23.4" customHeight="1" x14ac:dyDescent="0.25"/>
  <cols>
    <col min="1" max="1" width="51.109375" style="6" customWidth="1"/>
    <col min="2" max="2" width="5.33203125" style="7" customWidth="1"/>
    <col min="3" max="3" width="8" style="6" customWidth="1"/>
    <col min="4" max="4" width="1.109375" style="7" customWidth="1"/>
    <col min="5" max="5" width="13.88671875" style="7" customWidth="1"/>
    <col min="6" max="6" width="1.109375" style="7" customWidth="1"/>
    <col min="7" max="7" width="13.88671875" style="7" customWidth="1"/>
    <col min="8" max="8" width="1.109375" style="7" customWidth="1"/>
    <col min="9" max="9" width="13.88671875" style="7" customWidth="1"/>
    <col min="10" max="10" width="1.109375" style="7" customWidth="1"/>
    <col min="11" max="11" width="13.88671875" style="7" customWidth="1"/>
    <col min="12" max="12" width="1.88671875" style="7" customWidth="1"/>
    <col min="13" max="14" width="12.109375" style="7" bestFit="1" customWidth="1"/>
    <col min="15" max="16384" width="10.88671875" style="7"/>
  </cols>
  <sheetData>
    <row r="1" spans="1:11" s="5" customFormat="1" ht="23.4" customHeight="1" x14ac:dyDescent="0.25">
      <c r="A1" s="1" t="s">
        <v>121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4" customHeight="1" x14ac:dyDescent="0.25">
      <c r="A2" s="21" t="s">
        <v>170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9" customFormat="1" ht="23.4" customHeight="1" x14ac:dyDescent="0.25">
      <c r="A3" s="55" t="s">
        <v>163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4" customHeight="1" x14ac:dyDescent="0.25">
      <c r="A4" s="3"/>
      <c r="B4" s="4"/>
      <c r="C4" s="56"/>
      <c r="D4" s="51"/>
      <c r="E4" s="73"/>
      <c r="F4" s="51"/>
      <c r="G4" s="74"/>
      <c r="H4" s="51"/>
      <c r="I4" s="74"/>
      <c r="J4" s="51"/>
      <c r="K4" s="75" t="s">
        <v>90</v>
      </c>
    </row>
    <row r="5" spans="1:11" ht="23.4" customHeight="1" x14ac:dyDescent="0.25">
      <c r="C5" s="56"/>
      <c r="D5" s="51"/>
      <c r="E5" s="178" t="s">
        <v>69</v>
      </c>
      <c r="F5" s="178"/>
      <c r="G5" s="178"/>
      <c r="H5" s="51"/>
      <c r="I5" s="178" t="s">
        <v>70</v>
      </c>
      <c r="J5" s="178"/>
      <c r="K5" s="178"/>
    </row>
    <row r="6" spans="1:11" ht="23.4" customHeight="1" x14ac:dyDescent="0.25">
      <c r="C6" s="76" t="s">
        <v>0</v>
      </c>
      <c r="D6" s="51"/>
      <c r="E6" s="76" t="s">
        <v>164</v>
      </c>
      <c r="F6" s="51"/>
      <c r="G6" s="76" t="s">
        <v>167</v>
      </c>
      <c r="H6" s="51"/>
      <c r="I6" s="76" t="s">
        <v>164</v>
      </c>
      <c r="J6" s="51"/>
      <c r="K6" s="76" t="s">
        <v>167</v>
      </c>
    </row>
    <row r="7" spans="1:11" ht="23.4" customHeight="1" x14ac:dyDescent="0.25">
      <c r="C7" s="96"/>
      <c r="D7" s="51"/>
      <c r="E7" s="124" t="s">
        <v>110</v>
      </c>
      <c r="F7" s="98"/>
      <c r="G7" s="124" t="s">
        <v>111</v>
      </c>
      <c r="H7" s="98"/>
      <c r="I7" s="124" t="s">
        <v>110</v>
      </c>
      <c r="J7" s="98"/>
      <c r="K7" s="124" t="s">
        <v>111</v>
      </c>
    </row>
    <row r="8" spans="1:11" ht="23.4" customHeight="1" x14ac:dyDescent="0.25">
      <c r="C8" s="96"/>
      <c r="D8" s="51"/>
      <c r="E8" s="124" t="s">
        <v>112</v>
      </c>
      <c r="F8" s="98"/>
      <c r="G8" s="124"/>
      <c r="H8" s="98"/>
      <c r="I8" s="124" t="s">
        <v>112</v>
      </c>
      <c r="J8" s="98"/>
      <c r="K8" s="124"/>
    </row>
    <row r="9" spans="1:11" ht="23.4" customHeight="1" x14ac:dyDescent="0.25">
      <c r="A9" s="8" t="s">
        <v>1</v>
      </c>
    </row>
    <row r="10" spans="1:11" ht="23.4" customHeight="1" x14ac:dyDescent="0.25">
      <c r="A10" s="8" t="s">
        <v>2</v>
      </c>
      <c r="C10" s="11"/>
    </row>
    <row r="11" spans="1:11" ht="23.4" customHeight="1" x14ac:dyDescent="0.25">
      <c r="A11" s="6" t="s">
        <v>3</v>
      </c>
      <c r="C11" s="11"/>
      <c r="E11" s="25">
        <v>45002</v>
      </c>
      <c r="G11" s="25">
        <v>29259</v>
      </c>
      <c r="I11" s="25">
        <v>30014</v>
      </c>
      <c r="J11" s="25"/>
      <c r="K11" s="25">
        <v>11171</v>
      </c>
    </row>
    <row r="12" spans="1:11" ht="23.4" customHeight="1" x14ac:dyDescent="0.25">
      <c r="A12" s="6" t="s">
        <v>39</v>
      </c>
      <c r="C12" s="11" t="s">
        <v>104</v>
      </c>
      <c r="E12" s="25">
        <v>200255</v>
      </c>
      <c r="G12" s="25">
        <v>211961</v>
      </c>
      <c r="I12" s="25">
        <v>167488</v>
      </c>
      <c r="J12" s="25"/>
      <c r="K12" s="25">
        <v>175900</v>
      </c>
    </row>
    <row r="13" spans="1:11" ht="23.4" customHeight="1" x14ac:dyDescent="0.25">
      <c r="A13" s="6" t="s">
        <v>122</v>
      </c>
      <c r="C13" s="11">
        <v>4</v>
      </c>
      <c r="E13" s="25">
        <v>1673</v>
      </c>
      <c r="G13" s="25">
        <v>1857</v>
      </c>
      <c r="I13" s="25">
        <v>0</v>
      </c>
      <c r="J13" s="25"/>
      <c r="K13" s="25">
        <v>0</v>
      </c>
    </row>
    <row r="14" spans="1:11" ht="23.4" customHeight="1" x14ac:dyDescent="0.25">
      <c r="A14" s="6" t="s">
        <v>103</v>
      </c>
      <c r="C14" s="11">
        <v>2</v>
      </c>
      <c r="E14" s="25">
        <v>0</v>
      </c>
      <c r="G14" s="25">
        <v>0</v>
      </c>
      <c r="I14" s="25">
        <v>58900</v>
      </c>
      <c r="J14" s="25"/>
      <c r="K14" s="25">
        <v>50900</v>
      </c>
    </row>
    <row r="15" spans="1:11" ht="23.4" customHeight="1" x14ac:dyDescent="0.25">
      <c r="A15" s="6" t="s">
        <v>40</v>
      </c>
      <c r="C15" s="11">
        <v>5</v>
      </c>
      <c r="E15" s="25">
        <v>37136</v>
      </c>
      <c r="G15" s="25">
        <v>30919</v>
      </c>
      <c r="I15" s="25">
        <v>13729</v>
      </c>
      <c r="J15" s="25"/>
      <c r="K15" s="25">
        <v>12715</v>
      </c>
    </row>
    <row r="16" spans="1:11" ht="23.4" customHeight="1" x14ac:dyDescent="0.25">
      <c r="A16" s="6" t="s">
        <v>159</v>
      </c>
      <c r="C16" s="11">
        <v>6</v>
      </c>
      <c r="E16" s="25">
        <v>39174</v>
      </c>
      <c r="G16" s="25">
        <v>58853</v>
      </c>
      <c r="I16" s="25">
        <v>39174</v>
      </c>
      <c r="J16" s="25"/>
      <c r="K16" s="25">
        <v>58853</v>
      </c>
    </row>
    <row r="17" spans="1:15" ht="23.4" customHeight="1" x14ac:dyDescent="0.25">
      <c r="A17" s="6" t="s">
        <v>41</v>
      </c>
      <c r="C17" s="11"/>
      <c r="D17" s="26"/>
      <c r="E17" s="25">
        <v>6417</v>
      </c>
      <c r="F17" s="26"/>
      <c r="G17" s="25">
        <v>5840</v>
      </c>
      <c r="H17" s="26"/>
      <c r="I17" s="25">
        <v>3938</v>
      </c>
      <c r="J17" s="27"/>
      <c r="K17" s="25">
        <v>3287</v>
      </c>
    </row>
    <row r="18" spans="1:15" ht="23.4" customHeight="1" x14ac:dyDescent="0.25">
      <c r="A18" s="8" t="s">
        <v>4</v>
      </c>
      <c r="C18" s="11"/>
      <c r="E18" s="31">
        <f>SUM(E11:E17)</f>
        <v>329657</v>
      </c>
      <c r="G18" s="31">
        <f>SUM(G11:G17)</f>
        <v>338689</v>
      </c>
      <c r="I18" s="31">
        <f>SUM(I11:I17)</f>
        <v>313243</v>
      </c>
      <c r="J18" s="25"/>
      <c r="K18" s="31">
        <f>SUM(K11:K17)</f>
        <v>312826</v>
      </c>
    </row>
    <row r="19" spans="1:15" ht="23.4" customHeight="1" x14ac:dyDescent="0.25">
      <c r="A19" s="8" t="s">
        <v>5</v>
      </c>
      <c r="C19" s="11"/>
      <c r="E19" s="25"/>
      <c r="G19" s="25"/>
      <c r="I19" s="25"/>
      <c r="J19" s="25"/>
      <c r="K19" s="25"/>
    </row>
    <row r="20" spans="1:15" ht="23.4" customHeight="1" x14ac:dyDescent="0.25">
      <c r="A20" s="6" t="s">
        <v>6</v>
      </c>
      <c r="C20" s="11"/>
      <c r="E20" s="25">
        <v>11128</v>
      </c>
      <c r="G20" s="25">
        <v>11106</v>
      </c>
      <c r="I20" s="25">
        <v>8721</v>
      </c>
      <c r="J20" s="25"/>
      <c r="K20" s="25">
        <v>8704</v>
      </c>
    </row>
    <row r="21" spans="1:15" ht="23.4" customHeight="1" x14ac:dyDescent="0.25">
      <c r="A21" s="6" t="s">
        <v>76</v>
      </c>
      <c r="C21" s="11">
        <v>7</v>
      </c>
      <c r="E21" s="25">
        <v>0</v>
      </c>
      <c r="G21" s="25">
        <v>0</v>
      </c>
      <c r="I21" s="25">
        <v>53932</v>
      </c>
      <c r="J21" s="25"/>
      <c r="K21" s="25">
        <v>53932</v>
      </c>
    </row>
    <row r="22" spans="1:15" ht="23.4" customHeight="1" x14ac:dyDescent="0.25">
      <c r="A22" s="6" t="s">
        <v>123</v>
      </c>
      <c r="C22" s="11"/>
      <c r="E22" s="25"/>
      <c r="G22" s="25"/>
      <c r="I22" s="25"/>
      <c r="J22" s="25"/>
      <c r="K22" s="25"/>
      <c r="O22" s="158"/>
    </row>
    <row r="23" spans="1:15" ht="23.4" customHeight="1" x14ac:dyDescent="0.25">
      <c r="A23" s="6" t="s">
        <v>81</v>
      </c>
      <c r="C23" s="11">
        <v>4</v>
      </c>
      <c r="E23" s="25">
        <v>2677</v>
      </c>
      <c r="G23" s="25">
        <v>2899</v>
      </c>
      <c r="I23" s="25">
        <v>0</v>
      </c>
      <c r="J23" s="25"/>
      <c r="K23" s="25">
        <v>0</v>
      </c>
    </row>
    <row r="24" spans="1:15" ht="23.4" customHeight="1" x14ac:dyDescent="0.25">
      <c r="A24" s="6" t="s">
        <v>149</v>
      </c>
      <c r="C24" s="11">
        <v>8</v>
      </c>
      <c r="E24" s="25">
        <v>0</v>
      </c>
      <c r="G24" s="25">
        <v>0</v>
      </c>
      <c r="I24" s="25">
        <v>17750</v>
      </c>
      <c r="J24" s="25"/>
      <c r="K24" s="25">
        <v>18027</v>
      </c>
    </row>
    <row r="25" spans="1:15" ht="23.4" customHeight="1" x14ac:dyDescent="0.25">
      <c r="A25" s="28" t="s">
        <v>117</v>
      </c>
      <c r="B25" s="10"/>
      <c r="C25" s="11">
        <v>9</v>
      </c>
      <c r="E25" s="25">
        <v>320739</v>
      </c>
      <c r="G25" s="25">
        <v>292427</v>
      </c>
      <c r="I25" s="25">
        <v>235183</v>
      </c>
      <c r="J25" s="25"/>
      <c r="K25" s="25">
        <v>217610</v>
      </c>
    </row>
    <row r="26" spans="1:15" ht="23.4" customHeight="1" x14ac:dyDescent="0.25">
      <c r="A26" s="28" t="s">
        <v>77</v>
      </c>
      <c r="B26" s="10"/>
      <c r="C26" s="11"/>
      <c r="E26" s="25">
        <v>3270</v>
      </c>
      <c r="G26" s="25">
        <v>5360</v>
      </c>
      <c r="I26" s="25">
        <v>430</v>
      </c>
      <c r="J26" s="25"/>
      <c r="K26" s="25">
        <v>1920</v>
      </c>
    </row>
    <row r="27" spans="1:15" ht="23.4" customHeight="1" x14ac:dyDescent="0.25">
      <c r="A27" s="28" t="s">
        <v>42</v>
      </c>
      <c r="B27" s="10"/>
      <c r="C27" s="11"/>
      <c r="E27" s="25">
        <v>1623</v>
      </c>
      <c r="G27" s="25">
        <v>1472</v>
      </c>
      <c r="I27" s="25">
        <v>1423</v>
      </c>
      <c r="J27" s="25"/>
      <c r="K27" s="25">
        <v>1268</v>
      </c>
    </row>
    <row r="28" spans="1:15" ht="23.4" customHeight="1" x14ac:dyDescent="0.25">
      <c r="A28" s="28" t="s">
        <v>36</v>
      </c>
      <c r="B28" s="10"/>
      <c r="C28" s="11"/>
      <c r="E28" s="25">
        <v>7513</v>
      </c>
      <c r="G28" s="25">
        <v>6647</v>
      </c>
      <c r="I28" s="25">
        <v>4800</v>
      </c>
      <c r="J28" s="25"/>
      <c r="K28" s="25">
        <v>4521</v>
      </c>
    </row>
    <row r="29" spans="1:15" ht="23.4" customHeight="1" x14ac:dyDescent="0.25">
      <c r="A29" s="6" t="s">
        <v>43</v>
      </c>
      <c r="C29" s="11"/>
      <c r="E29" s="29">
        <v>3757</v>
      </c>
      <c r="G29" s="29">
        <v>3021</v>
      </c>
      <c r="I29" s="29">
        <v>1438</v>
      </c>
      <c r="J29" s="25"/>
      <c r="K29" s="29">
        <v>703</v>
      </c>
    </row>
    <row r="30" spans="1:15" ht="23.4" customHeight="1" x14ac:dyDescent="0.25">
      <c r="A30" s="8" t="s">
        <v>7</v>
      </c>
      <c r="C30" s="11"/>
      <c r="E30" s="25">
        <f>SUM(E20:E29)</f>
        <v>350707</v>
      </c>
      <c r="G30" s="25">
        <f>SUM(G20:G29)</f>
        <v>322932</v>
      </c>
      <c r="I30" s="25">
        <f>SUM(I20:I29)</f>
        <v>323677</v>
      </c>
      <c r="J30" s="25"/>
      <c r="K30" s="25">
        <f>SUM(K20:K29)</f>
        <v>306685</v>
      </c>
    </row>
    <row r="31" spans="1:15" ht="23.4" customHeight="1" thickBot="1" x14ac:dyDescent="0.3">
      <c r="A31" s="8" t="s">
        <v>8</v>
      </c>
      <c r="E31" s="32">
        <f>E18+E30</f>
        <v>680364</v>
      </c>
      <c r="G31" s="32">
        <f>G18+G30</f>
        <v>661621</v>
      </c>
      <c r="I31" s="32">
        <f>I18+I30</f>
        <v>636920</v>
      </c>
      <c r="J31" s="30"/>
      <c r="K31" s="32">
        <f>K18+K30</f>
        <v>619511</v>
      </c>
    </row>
    <row r="32" spans="1:15" ht="23.4" customHeight="1" thickTop="1" x14ac:dyDescent="0.25"/>
    <row r="33" spans="1:11" ht="23.4" customHeight="1" x14ac:dyDescent="0.25">
      <c r="A33" s="6" t="s">
        <v>180</v>
      </c>
    </row>
    <row r="34" spans="1:11" s="5" customFormat="1" ht="22.5" customHeight="1" x14ac:dyDescent="0.25">
      <c r="A34" s="1" t="s">
        <v>121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 x14ac:dyDescent="0.25">
      <c r="A35" s="15" t="s">
        <v>171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39" customFormat="1" ht="22.5" customHeight="1" x14ac:dyDescent="0.25">
      <c r="A36" s="55" t="s">
        <v>163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2.5" customHeight="1" x14ac:dyDescent="0.25">
      <c r="A37" s="3"/>
      <c r="B37" s="4"/>
      <c r="C37" s="56"/>
      <c r="D37" s="51"/>
      <c r="E37" s="73"/>
      <c r="F37" s="51"/>
      <c r="G37" s="74"/>
      <c r="H37" s="51"/>
      <c r="I37" s="74"/>
      <c r="J37" s="51"/>
      <c r="K37" s="75" t="s">
        <v>90</v>
      </c>
    </row>
    <row r="38" spans="1:11" ht="22.5" customHeight="1" x14ac:dyDescent="0.25">
      <c r="C38" s="56"/>
      <c r="D38" s="51"/>
      <c r="E38" s="178" t="s">
        <v>69</v>
      </c>
      <c r="F38" s="178"/>
      <c r="G38" s="178"/>
      <c r="H38" s="51"/>
      <c r="I38" s="178" t="s">
        <v>70</v>
      </c>
      <c r="J38" s="178"/>
      <c r="K38" s="178"/>
    </row>
    <row r="39" spans="1:11" ht="22.5" customHeight="1" x14ac:dyDescent="0.25">
      <c r="C39" s="76" t="s">
        <v>0</v>
      </c>
      <c r="D39" s="51"/>
      <c r="E39" s="76" t="s">
        <v>164</v>
      </c>
      <c r="F39" s="51"/>
      <c r="G39" s="76" t="s">
        <v>167</v>
      </c>
      <c r="H39" s="51"/>
      <c r="I39" s="76" t="s">
        <v>164</v>
      </c>
      <c r="J39" s="51"/>
      <c r="K39" s="76" t="s">
        <v>167</v>
      </c>
    </row>
    <row r="40" spans="1:11" ht="22.5" customHeight="1" x14ac:dyDescent="0.25">
      <c r="C40" s="96"/>
      <c r="D40" s="51"/>
      <c r="E40" s="124" t="s">
        <v>110</v>
      </c>
      <c r="F40" s="98"/>
      <c r="G40" s="124" t="s">
        <v>111</v>
      </c>
      <c r="H40" s="98"/>
      <c r="I40" s="124" t="s">
        <v>110</v>
      </c>
      <c r="J40" s="98"/>
      <c r="K40" s="124" t="s">
        <v>111</v>
      </c>
    </row>
    <row r="41" spans="1:11" ht="22.5" customHeight="1" x14ac:dyDescent="0.25">
      <c r="C41" s="96"/>
      <c r="D41" s="51"/>
      <c r="E41" s="124" t="s">
        <v>112</v>
      </c>
      <c r="F41" s="98"/>
      <c r="G41" s="124"/>
      <c r="H41" s="98"/>
      <c r="I41" s="124" t="s">
        <v>112</v>
      </c>
      <c r="J41" s="98"/>
      <c r="K41" s="124"/>
    </row>
    <row r="42" spans="1:11" ht="22.5" customHeight="1" x14ac:dyDescent="0.25">
      <c r="A42" s="8" t="s">
        <v>9</v>
      </c>
    </row>
    <row r="43" spans="1:11" ht="22.5" customHeight="1" x14ac:dyDescent="0.25">
      <c r="A43" s="8" t="s">
        <v>10</v>
      </c>
    </row>
    <row r="44" spans="1:11" ht="22.5" customHeight="1" x14ac:dyDescent="0.25">
      <c r="A44" s="6" t="s">
        <v>34</v>
      </c>
      <c r="C44" s="11" t="s">
        <v>156</v>
      </c>
      <c r="E44" s="7">
        <v>114926</v>
      </c>
      <c r="G44" s="7">
        <v>93130</v>
      </c>
      <c r="I44" s="7">
        <v>95795</v>
      </c>
      <c r="K44" s="7">
        <v>75525</v>
      </c>
    </row>
    <row r="45" spans="1:11" ht="22.5" customHeight="1" x14ac:dyDescent="0.25">
      <c r="A45" s="6" t="s">
        <v>181</v>
      </c>
      <c r="C45" s="11">
        <v>11</v>
      </c>
      <c r="E45" s="7">
        <v>15944</v>
      </c>
      <c r="G45" s="7">
        <v>16481</v>
      </c>
      <c r="I45" s="7">
        <v>15944</v>
      </c>
      <c r="K45" s="7">
        <v>16481</v>
      </c>
    </row>
    <row r="46" spans="1:11" ht="22.5" customHeight="1" x14ac:dyDescent="0.25">
      <c r="A46" s="6" t="s">
        <v>82</v>
      </c>
      <c r="C46" s="11">
        <v>2</v>
      </c>
      <c r="E46" s="7">
        <v>2428</v>
      </c>
      <c r="G46" s="7">
        <v>4126</v>
      </c>
      <c r="I46" s="7">
        <v>158</v>
      </c>
      <c r="K46" s="44">
        <v>1666</v>
      </c>
    </row>
    <row r="47" spans="1:11" ht="22.5" customHeight="1" x14ac:dyDescent="0.25">
      <c r="A47" s="6" t="s">
        <v>157</v>
      </c>
      <c r="C47" s="11"/>
      <c r="E47" s="7">
        <v>405</v>
      </c>
      <c r="G47" s="44">
        <v>405</v>
      </c>
      <c r="H47" s="44"/>
      <c r="I47" s="44">
        <v>0</v>
      </c>
      <c r="J47" s="44"/>
      <c r="K47" s="44">
        <v>0</v>
      </c>
    </row>
    <row r="48" spans="1:11" ht="22.5" customHeight="1" x14ac:dyDescent="0.25">
      <c r="A48" s="28" t="s">
        <v>44</v>
      </c>
      <c r="C48" s="11"/>
      <c r="E48" s="12">
        <v>17104</v>
      </c>
      <c r="G48" s="12">
        <v>15447</v>
      </c>
      <c r="I48" s="12">
        <v>12443</v>
      </c>
      <c r="J48" s="12"/>
      <c r="K48" s="12">
        <v>11786</v>
      </c>
    </row>
    <row r="49" spans="1:12" ht="22.5" customHeight="1" x14ac:dyDescent="0.25">
      <c r="A49" s="8" t="s">
        <v>11</v>
      </c>
      <c r="C49" s="11"/>
      <c r="E49" s="36">
        <f>SUM(E44:F48)</f>
        <v>150807</v>
      </c>
      <c r="G49" s="36">
        <f>SUM(G44:H48)</f>
        <v>129589</v>
      </c>
      <c r="I49" s="36">
        <f>SUM(I44:J48)</f>
        <v>124340</v>
      </c>
      <c r="J49" s="37"/>
      <c r="K49" s="36">
        <f>SUM(K44:L48)</f>
        <v>105458</v>
      </c>
    </row>
    <row r="50" spans="1:12" ht="22.5" customHeight="1" x14ac:dyDescent="0.25">
      <c r="A50" s="8" t="s">
        <v>45</v>
      </c>
      <c r="C50" s="11"/>
      <c r="E50" s="37"/>
      <c r="G50" s="37"/>
      <c r="I50" s="37"/>
      <c r="J50" s="37"/>
      <c r="K50" s="37"/>
    </row>
    <row r="51" spans="1:12" ht="22.5" customHeight="1" x14ac:dyDescent="0.25">
      <c r="A51" s="6" t="s">
        <v>182</v>
      </c>
      <c r="C51" s="11"/>
      <c r="E51" s="37"/>
      <c r="G51" s="37"/>
      <c r="I51" s="37"/>
      <c r="J51" s="37"/>
      <c r="K51" s="37"/>
    </row>
    <row r="52" spans="1:12" ht="22.5" customHeight="1" x14ac:dyDescent="0.25">
      <c r="A52" s="6" t="s">
        <v>81</v>
      </c>
      <c r="C52" s="11">
        <v>11</v>
      </c>
      <c r="E52" s="7">
        <v>26831</v>
      </c>
      <c r="G52" s="37">
        <v>30232</v>
      </c>
      <c r="I52" s="7">
        <v>26831</v>
      </c>
      <c r="J52" s="37"/>
      <c r="K52" s="37">
        <v>30232</v>
      </c>
    </row>
    <row r="53" spans="1:12" ht="22.5" customHeight="1" x14ac:dyDescent="0.25">
      <c r="A53" s="6" t="s">
        <v>107</v>
      </c>
      <c r="C53" s="11"/>
      <c r="G53" s="37"/>
      <c r="J53" s="37"/>
      <c r="K53" s="37"/>
    </row>
    <row r="54" spans="1:12" ht="22.5" customHeight="1" x14ac:dyDescent="0.25">
      <c r="A54" s="6" t="s">
        <v>108</v>
      </c>
      <c r="C54" s="11">
        <v>2</v>
      </c>
      <c r="E54" s="37">
        <v>1235</v>
      </c>
      <c r="G54" s="37">
        <v>1702</v>
      </c>
      <c r="I54" s="7">
        <v>308</v>
      </c>
      <c r="J54" s="37"/>
      <c r="K54" s="37">
        <v>335</v>
      </c>
    </row>
    <row r="55" spans="1:12" ht="22.5" customHeight="1" x14ac:dyDescent="0.25">
      <c r="A55" s="6" t="s">
        <v>46</v>
      </c>
      <c r="C55" s="11"/>
      <c r="E55" s="37">
        <v>3560</v>
      </c>
      <c r="G55" s="37">
        <v>3523</v>
      </c>
      <c r="I55" s="7">
        <v>2184</v>
      </c>
      <c r="J55" s="37"/>
      <c r="K55" s="37">
        <v>2009</v>
      </c>
    </row>
    <row r="56" spans="1:12" ht="22.5" customHeight="1" x14ac:dyDescent="0.25">
      <c r="A56" s="6" t="s">
        <v>79</v>
      </c>
      <c r="C56" s="11"/>
      <c r="E56" s="37">
        <v>2609</v>
      </c>
      <c r="G56" s="37">
        <v>2889</v>
      </c>
      <c r="I56" s="37">
        <v>922</v>
      </c>
      <c r="J56" s="37"/>
      <c r="K56" s="37">
        <v>1698</v>
      </c>
    </row>
    <row r="57" spans="1:12" ht="22.5" customHeight="1" x14ac:dyDescent="0.25">
      <c r="A57" s="8" t="s">
        <v>47</v>
      </c>
      <c r="C57" s="11"/>
      <c r="E57" s="36">
        <f>SUM(E52:E56)</f>
        <v>34235</v>
      </c>
      <c r="G57" s="36">
        <f>SUM(G52:G56)</f>
        <v>38346</v>
      </c>
      <c r="I57" s="36">
        <f>SUM(I52:I56)</f>
        <v>30245</v>
      </c>
      <c r="J57" s="37"/>
      <c r="K57" s="36">
        <f>SUM(K52:K56)</f>
        <v>34274</v>
      </c>
    </row>
    <row r="58" spans="1:12" ht="22.5" customHeight="1" x14ac:dyDescent="0.25">
      <c r="A58" s="8" t="s">
        <v>48</v>
      </c>
      <c r="C58" s="11"/>
      <c r="E58" s="31">
        <f>E49+E57</f>
        <v>185042</v>
      </c>
      <c r="G58" s="31">
        <f>G49+G57</f>
        <v>167935</v>
      </c>
      <c r="I58" s="31">
        <f>I49+I57</f>
        <v>154585</v>
      </c>
      <c r="J58" s="30"/>
      <c r="K58" s="31">
        <f>K49+K57</f>
        <v>139732</v>
      </c>
    </row>
    <row r="59" spans="1:12" ht="22.5" customHeight="1" x14ac:dyDescent="0.25">
      <c r="A59" s="8" t="s">
        <v>12</v>
      </c>
      <c r="C59" s="18"/>
      <c r="E59" s="18"/>
      <c r="G59" s="18"/>
      <c r="I59" s="18"/>
      <c r="J59" s="18"/>
      <c r="K59" s="18"/>
    </row>
    <row r="60" spans="1:12" ht="22.5" customHeight="1" x14ac:dyDescent="0.25">
      <c r="A60" s="6" t="s">
        <v>13</v>
      </c>
      <c r="C60" s="11"/>
      <c r="E60" s="18"/>
      <c r="G60" s="18"/>
      <c r="I60" s="18"/>
      <c r="J60" s="18"/>
      <c r="K60" s="18"/>
    </row>
    <row r="61" spans="1:12" ht="22.5" customHeight="1" x14ac:dyDescent="0.25">
      <c r="A61" s="9" t="s">
        <v>14</v>
      </c>
      <c r="B61" s="10"/>
      <c r="C61" s="18"/>
      <c r="E61" s="18"/>
      <c r="G61" s="18"/>
      <c r="I61" s="18"/>
      <c r="J61" s="18"/>
      <c r="K61" s="18"/>
    </row>
    <row r="62" spans="1:12" ht="22.5" customHeight="1" thickBot="1" x14ac:dyDescent="0.3">
      <c r="A62" s="9" t="s">
        <v>138</v>
      </c>
      <c r="B62" s="5"/>
      <c r="C62" s="11"/>
      <c r="E62" s="19">
        <v>150000</v>
      </c>
      <c r="G62" s="19">
        <v>150000</v>
      </c>
      <c r="I62" s="19">
        <v>150000</v>
      </c>
      <c r="J62" s="17"/>
      <c r="K62" s="19">
        <v>150000</v>
      </c>
      <c r="L62" s="24"/>
    </row>
    <row r="63" spans="1:12" ht="22.5" customHeight="1" thickTop="1" x14ac:dyDescent="0.25">
      <c r="A63" s="9" t="s">
        <v>98</v>
      </c>
      <c r="B63" s="10"/>
      <c r="C63" s="11"/>
    </row>
    <row r="64" spans="1:12" ht="22.5" customHeight="1" x14ac:dyDescent="0.25">
      <c r="A64" s="9" t="s">
        <v>138</v>
      </c>
      <c r="B64" s="10"/>
      <c r="E64" s="17">
        <v>150000</v>
      </c>
      <c r="G64" s="17">
        <v>150000</v>
      </c>
      <c r="I64" s="17">
        <v>150000</v>
      </c>
      <c r="J64" s="17"/>
      <c r="K64" s="17">
        <v>150000</v>
      </c>
    </row>
    <row r="65" spans="1:11" ht="22.5" customHeight="1" x14ac:dyDescent="0.25">
      <c r="A65" s="9" t="s">
        <v>75</v>
      </c>
      <c r="B65" s="10"/>
      <c r="E65" s="17">
        <v>318876</v>
      </c>
      <c r="G65" s="30">
        <v>318876</v>
      </c>
      <c r="I65" s="30">
        <v>318876</v>
      </c>
      <c r="J65" s="17"/>
      <c r="K65" s="30">
        <v>318876</v>
      </c>
    </row>
    <row r="66" spans="1:11" ht="22.5" customHeight="1" x14ac:dyDescent="0.25">
      <c r="A66" s="9" t="s">
        <v>83</v>
      </c>
      <c r="B66" s="10"/>
      <c r="C66" s="11"/>
      <c r="E66" s="17">
        <v>-3599</v>
      </c>
      <c r="G66" s="30">
        <v>-3759</v>
      </c>
      <c r="I66" s="30">
        <v>0</v>
      </c>
      <c r="J66" s="17"/>
      <c r="K66" s="30">
        <v>0</v>
      </c>
    </row>
    <row r="67" spans="1:11" ht="22.5" customHeight="1" x14ac:dyDescent="0.25">
      <c r="A67" s="160" t="s">
        <v>141</v>
      </c>
      <c r="B67" s="10"/>
      <c r="C67" s="11"/>
      <c r="E67" s="17"/>
      <c r="G67" s="30"/>
      <c r="I67" s="30"/>
      <c r="J67" s="17"/>
      <c r="K67" s="30"/>
    </row>
    <row r="68" spans="1:11" ht="22.5" customHeight="1" x14ac:dyDescent="0.25">
      <c r="A68" s="160" t="s">
        <v>142</v>
      </c>
      <c r="B68" s="10"/>
      <c r="C68" s="11"/>
      <c r="E68" s="17">
        <v>1070</v>
      </c>
      <c r="G68" s="30">
        <v>1070</v>
      </c>
      <c r="I68" s="30">
        <v>1070</v>
      </c>
      <c r="J68" s="17"/>
      <c r="K68" s="30">
        <v>1070</v>
      </c>
    </row>
    <row r="69" spans="1:11" ht="22.5" customHeight="1" x14ac:dyDescent="0.25">
      <c r="A69" s="160" t="s">
        <v>144</v>
      </c>
      <c r="B69" s="5"/>
      <c r="E69" s="17">
        <v>25354</v>
      </c>
      <c r="G69" s="17">
        <v>23696</v>
      </c>
      <c r="I69" s="17">
        <v>12389</v>
      </c>
      <c r="J69" s="17"/>
      <c r="K69" s="17">
        <v>9833</v>
      </c>
    </row>
    <row r="70" spans="1:11" ht="22.5" customHeight="1" x14ac:dyDescent="0.25">
      <c r="A70" s="9" t="s">
        <v>15</v>
      </c>
      <c r="B70" s="5"/>
      <c r="E70" s="159">
        <f>SUM(E64:E69)</f>
        <v>491701</v>
      </c>
      <c r="G70" s="159">
        <f>SUM(G64:G69)</f>
        <v>489883</v>
      </c>
      <c r="I70" s="159">
        <f>SUM(I64:I69)</f>
        <v>482335</v>
      </c>
      <c r="J70" s="17"/>
      <c r="K70" s="159">
        <f>SUM(K64:K69)</f>
        <v>479779</v>
      </c>
    </row>
    <row r="71" spans="1:11" ht="22.5" customHeight="1" x14ac:dyDescent="0.25">
      <c r="A71" s="9" t="s">
        <v>134</v>
      </c>
      <c r="B71" s="5"/>
      <c r="E71" s="126">
        <v>3621</v>
      </c>
      <c r="G71" s="29">
        <v>3803</v>
      </c>
      <c r="I71" s="29">
        <v>0</v>
      </c>
      <c r="J71" s="17"/>
      <c r="K71" s="29">
        <v>0</v>
      </c>
    </row>
    <row r="72" spans="1:11" ht="22.5" customHeight="1" x14ac:dyDescent="0.25">
      <c r="A72" s="15" t="s">
        <v>15</v>
      </c>
      <c r="B72" s="5"/>
      <c r="E72" s="126">
        <f>E70+E71</f>
        <v>495322</v>
      </c>
      <c r="G72" s="126">
        <f>G70+G71</f>
        <v>493686</v>
      </c>
      <c r="I72" s="126">
        <f>I70+I71</f>
        <v>482335</v>
      </c>
      <c r="J72" s="17"/>
      <c r="K72" s="126">
        <f>K70+K71</f>
        <v>479779</v>
      </c>
    </row>
    <row r="73" spans="1:11" ht="22.5" customHeight="1" thickBot="1" x14ac:dyDescent="0.3">
      <c r="A73" s="8" t="s">
        <v>16</v>
      </c>
      <c r="E73" s="19">
        <f>E58+E72</f>
        <v>680364</v>
      </c>
      <c r="G73" s="19">
        <f>G58+G72</f>
        <v>661621</v>
      </c>
      <c r="I73" s="19">
        <f>I58+I72</f>
        <v>636920</v>
      </c>
      <c r="J73" s="18"/>
      <c r="K73" s="19">
        <f>K58+K72</f>
        <v>619511</v>
      </c>
    </row>
    <row r="74" spans="1:11" ht="16.5" customHeight="1" thickTop="1" x14ac:dyDescent="0.25">
      <c r="C74" s="16"/>
      <c r="E74" s="25">
        <f>E31-E73</f>
        <v>0</v>
      </c>
      <c r="F74" s="25"/>
      <c r="G74" s="25">
        <f>G31-G73</f>
        <v>0</v>
      </c>
      <c r="H74" s="25"/>
      <c r="I74" s="25">
        <f>I31-I73</f>
        <v>0</v>
      </c>
      <c r="J74" s="25"/>
      <c r="K74" s="25">
        <f>K31-K73</f>
        <v>0</v>
      </c>
    </row>
    <row r="75" spans="1:11" ht="22.5" customHeight="1" x14ac:dyDescent="0.25">
      <c r="A75" s="6" t="s">
        <v>180</v>
      </c>
      <c r="C75" s="16"/>
      <c r="E75" s="43"/>
      <c r="G75" s="43"/>
      <c r="I75" s="43"/>
      <c r="K75" s="43"/>
    </row>
    <row r="76" spans="1:11" ht="18" customHeight="1" x14ac:dyDescent="0.25">
      <c r="C76" s="16"/>
    </row>
    <row r="77" spans="1:11" ht="18" customHeight="1" x14ac:dyDescent="0.25">
      <c r="A77" s="33"/>
      <c r="B77" s="24"/>
      <c r="C77" s="16"/>
      <c r="E77" s="40"/>
      <c r="G77" s="40"/>
      <c r="I77" s="40"/>
      <c r="K77" s="40"/>
    </row>
    <row r="78" spans="1:11" ht="18" customHeight="1" x14ac:dyDescent="0.25">
      <c r="A78" s="34"/>
      <c r="B78" s="24"/>
      <c r="C78" s="16"/>
    </row>
    <row r="79" spans="1:11" ht="18" customHeight="1" x14ac:dyDescent="0.25">
      <c r="B79" s="9" t="s">
        <v>17</v>
      </c>
    </row>
    <row r="80" spans="1:11" ht="18" customHeight="1" x14ac:dyDescent="0.25">
      <c r="A80" s="33"/>
      <c r="B80" s="24"/>
      <c r="C80" s="16"/>
    </row>
    <row r="88" s="7" customFormat="1" ht="23.4" customHeight="1" x14ac:dyDescent="0.25"/>
    <row r="89" s="7" customFormat="1" ht="23.4" customHeight="1" x14ac:dyDescent="0.25"/>
    <row r="90" s="7" customFormat="1" ht="23.4" customHeight="1" x14ac:dyDescent="0.25"/>
    <row r="91" s="7" customFormat="1" ht="23.4" customHeight="1" x14ac:dyDescent="0.25"/>
    <row r="92" s="7" customFormat="1" ht="23.4" customHeight="1" x14ac:dyDescent="0.25"/>
    <row r="93" s="7" customFormat="1" ht="23.4" customHeight="1" x14ac:dyDescent="0.25"/>
    <row r="94" s="7" customFormat="1" ht="23.4" customHeight="1" x14ac:dyDescent="0.25"/>
    <row r="95" s="7" customFormat="1" ht="23.4" customHeight="1" x14ac:dyDescent="0.25"/>
    <row r="96" s="7" customFormat="1" ht="23.4" customHeight="1" x14ac:dyDescent="0.25"/>
    <row r="97" s="7" customFormat="1" ht="23.4" customHeight="1" x14ac:dyDescent="0.25"/>
    <row r="98" s="7" customFormat="1" ht="23.4" customHeight="1" x14ac:dyDescent="0.25"/>
    <row r="99" s="7" customFormat="1" ht="23.4" customHeight="1" x14ac:dyDescent="0.25"/>
    <row r="100" s="7" customFormat="1" ht="23.4" customHeight="1" x14ac:dyDescent="0.25"/>
    <row r="101" s="7" customFormat="1" ht="23.4" customHeight="1" x14ac:dyDescent="0.25"/>
    <row r="102" s="7" customFormat="1" ht="23.4" customHeight="1" x14ac:dyDescent="0.25"/>
    <row r="103" s="7" customFormat="1" ht="23.4" customHeight="1" x14ac:dyDescent="0.25"/>
    <row r="104" s="7" customFormat="1" ht="23.4" customHeight="1" x14ac:dyDescent="0.25"/>
    <row r="105" s="7" customFormat="1" ht="23.4" customHeight="1" x14ac:dyDescent="0.25"/>
    <row r="106" s="7" customFormat="1" ht="23.4" customHeight="1" x14ac:dyDescent="0.25"/>
    <row r="107" s="7" customFormat="1" ht="23.4" customHeight="1" x14ac:dyDescent="0.25"/>
    <row r="108" s="7" customFormat="1" ht="23.4" customHeight="1" x14ac:dyDescent="0.25"/>
    <row r="109" s="7" customFormat="1" ht="23.4" customHeight="1" x14ac:dyDescent="0.25"/>
    <row r="110" s="7" customFormat="1" ht="23.4" customHeight="1" x14ac:dyDescent="0.25"/>
    <row r="111" s="7" customFormat="1" ht="23.4" customHeight="1" x14ac:dyDescent="0.25"/>
    <row r="112" s="7" customFormat="1" ht="23.4" customHeight="1" x14ac:dyDescent="0.25"/>
    <row r="113" s="7" customFormat="1" ht="23.4" customHeight="1" x14ac:dyDescent="0.25"/>
    <row r="114" s="7" customFormat="1" ht="23.4" customHeight="1" x14ac:dyDescent="0.25"/>
    <row r="115" s="7" customFormat="1" ht="23.4" customHeight="1" x14ac:dyDescent="0.25"/>
    <row r="116" s="7" customFormat="1" ht="23.4" customHeight="1" x14ac:dyDescent="0.25"/>
    <row r="117" s="7" customFormat="1" ht="23.4" customHeight="1" x14ac:dyDescent="0.25"/>
    <row r="118" s="7" customFormat="1" ht="23.4" customHeight="1" x14ac:dyDescent="0.25"/>
    <row r="119" s="7" customFormat="1" ht="23.4" customHeight="1" x14ac:dyDescent="0.25"/>
    <row r="120" s="7" customFormat="1" ht="23.4" customHeight="1" x14ac:dyDescent="0.25"/>
    <row r="121" s="7" customFormat="1" ht="23.4" customHeight="1" x14ac:dyDescent="0.25"/>
    <row r="122" s="7" customFormat="1" ht="23.4" customHeight="1" x14ac:dyDescent="0.25"/>
    <row r="123" s="7" customFormat="1" ht="23.4" customHeight="1" x14ac:dyDescent="0.25"/>
    <row r="124" s="7" customFormat="1" ht="23.4" customHeight="1" x14ac:dyDescent="0.25"/>
    <row r="125" s="7" customFormat="1" ht="23.4" customHeight="1" x14ac:dyDescent="0.25"/>
    <row r="126" s="7" customFormat="1" ht="23.4" customHeight="1" x14ac:dyDescent="0.25"/>
    <row r="127" s="7" customFormat="1" ht="23.4" customHeight="1" x14ac:dyDescent="0.25"/>
    <row r="128" s="7" customFormat="1" ht="23.4" customHeight="1" x14ac:dyDescent="0.25"/>
    <row r="129" s="7" customFormat="1" ht="23.4" customHeight="1" x14ac:dyDescent="0.25"/>
    <row r="130" s="7" customFormat="1" ht="23.4" customHeight="1" x14ac:dyDescent="0.25"/>
    <row r="131" s="7" customFormat="1" ht="23.4" customHeight="1" x14ac:dyDescent="0.25"/>
    <row r="132" s="7" customFormat="1" ht="23.4" customHeight="1" x14ac:dyDescent="0.25"/>
    <row r="133" s="7" customFormat="1" ht="23.4" customHeight="1" x14ac:dyDescent="0.25"/>
    <row r="134" s="7" customFormat="1" ht="23.4" customHeight="1" x14ac:dyDescent="0.25"/>
    <row r="135" s="7" customFormat="1" ht="23.4" customHeight="1" x14ac:dyDescent="0.25"/>
    <row r="136" s="7" customFormat="1" ht="23.4" customHeight="1" x14ac:dyDescent="0.25"/>
    <row r="137" s="7" customFormat="1" ht="23.4" customHeight="1" x14ac:dyDescent="0.25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showGridLines="0" view="pageBreakPreview" topLeftCell="A22" zoomScale="70" zoomScaleNormal="100" zoomScaleSheetLayoutView="70" workbookViewId="0">
      <selection activeCell="I42" sqref="I42"/>
    </sheetView>
  </sheetViews>
  <sheetFormatPr defaultColWidth="10.88671875" defaultRowHeight="21.75" customHeight="1" x14ac:dyDescent="0.25"/>
  <cols>
    <col min="1" max="1" width="51.5546875" style="51" customWidth="1"/>
    <col min="2" max="2" width="1.88671875" style="104" customWidth="1"/>
    <col min="3" max="3" width="7.88671875" style="51" customWidth="1"/>
    <col min="4" max="4" width="1.88671875" style="68" customWidth="1"/>
    <col min="5" max="5" width="13.88671875" style="51" customWidth="1"/>
    <col min="6" max="6" width="1.88671875" style="68" customWidth="1"/>
    <col min="7" max="7" width="13.88671875" style="51" customWidth="1"/>
    <col min="8" max="8" width="1.88671875" style="104" customWidth="1"/>
    <col min="9" max="9" width="13.88671875" style="52" customWidth="1"/>
    <col min="10" max="10" width="1.88671875" style="104" customWidth="1"/>
    <col min="11" max="11" width="13.88671875" style="52" customWidth="1"/>
    <col min="12" max="12" width="1.88671875" style="104" customWidth="1"/>
    <col min="13" max="13" width="16.5546875" style="52" customWidth="1"/>
    <col min="14" max="16384" width="10.88671875" style="52"/>
  </cols>
  <sheetData>
    <row r="1" spans="1:21" ht="21.75" customHeight="1" x14ac:dyDescent="0.25">
      <c r="C1" s="66"/>
      <c r="D1" s="111"/>
      <c r="E1" s="66"/>
      <c r="F1" s="111"/>
      <c r="G1" s="66"/>
      <c r="I1" s="65"/>
      <c r="L1" s="125" t="s">
        <v>113</v>
      </c>
    </row>
    <row r="2" spans="1:21" s="51" customFormat="1" ht="21.75" customHeight="1" x14ac:dyDescent="0.25">
      <c r="A2" s="1" t="s">
        <v>121</v>
      </c>
      <c r="B2" s="103"/>
      <c r="C2" s="47"/>
      <c r="D2" s="107"/>
      <c r="E2" s="47"/>
      <c r="F2" s="107"/>
      <c r="G2" s="47"/>
      <c r="H2" s="113"/>
      <c r="I2" s="48"/>
      <c r="J2" s="113"/>
      <c r="K2" s="48"/>
      <c r="L2" s="104"/>
      <c r="M2" s="52"/>
      <c r="N2" s="52"/>
      <c r="O2" s="52"/>
      <c r="P2" s="52"/>
      <c r="Q2" s="52"/>
      <c r="R2" s="52"/>
      <c r="S2" s="52"/>
      <c r="T2" s="52"/>
      <c r="U2" s="52"/>
    </row>
    <row r="3" spans="1:21" s="51" customFormat="1" ht="21.75" customHeight="1" x14ac:dyDescent="0.25">
      <c r="A3" s="45" t="s">
        <v>23</v>
      </c>
      <c r="B3" s="103"/>
      <c r="C3" s="47"/>
      <c r="D3" s="107"/>
      <c r="E3" s="47"/>
      <c r="F3" s="107"/>
      <c r="G3" s="47"/>
      <c r="H3" s="113"/>
      <c r="I3" s="48"/>
      <c r="J3" s="113"/>
      <c r="K3" s="48"/>
      <c r="L3" s="104"/>
      <c r="M3" s="52"/>
      <c r="N3" s="52"/>
      <c r="O3" s="52"/>
      <c r="P3" s="52"/>
      <c r="Q3" s="52"/>
      <c r="R3" s="52"/>
      <c r="S3" s="52"/>
      <c r="T3" s="52"/>
      <c r="U3" s="52"/>
    </row>
    <row r="4" spans="1:21" s="51" customFormat="1" ht="21.75" customHeight="1" x14ac:dyDescent="0.25">
      <c r="A4" s="45" t="s">
        <v>166</v>
      </c>
      <c r="B4" s="103"/>
      <c r="C4" s="47"/>
      <c r="D4" s="107"/>
      <c r="E4" s="47"/>
      <c r="F4" s="107"/>
      <c r="G4" s="47"/>
      <c r="H4" s="113"/>
      <c r="I4" s="48"/>
      <c r="J4" s="113"/>
      <c r="K4" s="48"/>
      <c r="L4" s="104"/>
      <c r="M4" s="52"/>
      <c r="N4" s="52"/>
      <c r="O4" s="52"/>
      <c r="P4" s="52"/>
      <c r="Q4" s="52"/>
      <c r="R4" s="52"/>
      <c r="S4" s="52"/>
      <c r="T4" s="52"/>
      <c r="U4" s="52"/>
    </row>
    <row r="5" spans="1:21" s="51" customFormat="1" ht="21.75" customHeight="1" x14ac:dyDescent="0.25">
      <c r="A5" s="49"/>
      <c r="B5" s="103"/>
      <c r="C5" s="47"/>
      <c r="D5" s="107"/>
      <c r="E5" s="47"/>
      <c r="F5" s="107"/>
      <c r="G5" s="47"/>
      <c r="H5" s="113"/>
      <c r="I5" s="49"/>
      <c r="J5" s="113"/>
      <c r="K5" s="50" t="s">
        <v>90</v>
      </c>
      <c r="L5" s="104"/>
      <c r="M5" s="52"/>
      <c r="N5" s="52"/>
      <c r="O5" s="52"/>
      <c r="P5" s="52"/>
      <c r="Q5" s="52"/>
      <c r="R5" s="52"/>
      <c r="S5" s="52"/>
      <c r="T5" s="52"/>
      <c r="U5" s="52"/>
    </row>
    <row r="6" spans="1:21" s="51" customFormat="1" ht="21.75" customHeight="1" x14ac:dyDescent="0.25">
      <c r="B6" s="104"/>
      <c r="C6" s="77"/>
      <c r="D6" s="108"/>
      <c r="E6" s="178" t="s">
        <v>69</v>
      </c>
      <c r="F6" s="178"/>
      <c r="G6" s="178"/>
      <c r="H6" s="117"/>
      <c r="I6" s="178" t="s">
        <v>70</v>
      </c>
      <c r="J6" s="178"/>
      <c r="K6" s="178"/>
      <c r="L6" s="104"/>
      <c r="M6" s="52"/>
      <c r="N6" s="52"/>
      <c r="O6" s="52"/>
      <c r="P6" s="52"/>
      <c r="Q6" s="52"/>
      <c r="R6" s="52"/>
      <c r="S6" s="52"/>
      <c r="T6" s="52"/>
      <c r="U6" s="52"/>
    </row>
    <row r="7" spans="1:21" s="51" customFormat="1" ht="21.75" customHeight="1" x14ac:dyDescent="0.25">
      <c r="B7" s="104"/>
      <c r="C7" s="76" t="s">
        <v>0</v>
      </c>
      <c r="D7" s="96"/>
      <c r="E7" s="76">
        <v>2567</v>
      </c>
      <c r="F7" s="96"/>
      <c r="G7" s="118">
        <v>2566</v>
      </c>
      <c r="H7" s="114"/>
      <c r="I7" s="76">
        <v>2567</v>
      </c>
      <c r="J7" s="96"/>
      <c r="K7" s="118">
        <v>2566</v>
      </c>
      <c r="L7" s="104"/>
      <c r="M7" s="52"/>
      <c r="N7" s="52"/>
      <c r="O7" s="52"/>
      <c r="P7" s="52"/>
      <c r="Q7" s="52"/>
      <c r="R7" s="52"/>
      <c r="S7" s="52"/>
      <c r="T7" s="52"/>
      <c r="U7" s="52"/>
    </row>
    <row r="8" spans="1:21" s="51" customFormat="1" ht="21.75" customHeight="1" x14ac:dyDescent="0.25">
      <c r="A8" s="55" t="s">
        <v>66</v>
      </c>
      <c r="B8" s="104"/>
      <c r="C8" s="53"/>
      <c r="D8" s="109"/>
      <c r="E8" s="53"/>
      <c r="F8" s="109"/>
      <c r="G8" s="53"/>
      <c r="H8" s="115"/>
      <c r="I8" s="90"/>
      <c r="J8" s="116"/>
      <c r="K8" s="91"/>
      <c r="L8" s="104"/>
      <c r="M8" s="52"/>
      <c r="N8" s="52"/>
      <c r="O8" s="52"/>
      <c r="P8" s="52"/>
      <c r="Q8" s="52"/>
      <c r="R8" s="52"/>
      <c r="S8" s="52"/>
      <c r="T8" s="52"/>
      <c r="U8" s="52"/>
    </row>
    <row r="9" spans="1:21" s="51" customFormat="1" ht="21.75" customHeight="1" x14ac:dyDescent="0.25">
      <c r="A9" s="55" t="s">
        <v>18</v>
      </c>
      <c r="B9" s="104"/>
      <c r="D9" s="68"/>
      <c r="E9" s="85"/>
      <c r="F9" s="68"/>
      <c r="G9" s="85"/>
      <c r="H9" s="104"/>
      <c r="I9" s="85"/>
      <c r="J9" s="112"/>
      <c r="K9" s="85"/>
      <c r="L9" s="104"/>
      <c r="M9" s="52"/>
      <c r="N9" s="52"/>
      <c r="O9" s="52"/>
      <c r="P9" s="52"/>
      <c r="Q9" s="52"/>
      <c r="R9" s="52"/>
      <c r="S9" s="52"/>
      <c r="T9" s="52"/>
      <c r="U9" s="52"/>
    </row>
    <row r="10" spans="1:21" s="51" customFormat="1" ht="21.75" customHeight="1" x14ac:dyDescent="0.25">
      <c r="A10" s="51" t="s">
        <v>49</v>
      </c>
      <c r="B10" s="104"/>
      <c r="C10" s="58"/>
      <c r="D10" s="110"/>
      <c r="E10" s="85">
        <v>125747</v>
      </c>
      <c r="F10" s="112"/>
      <c r="G10" s="85">
        <v>103101</v>
      </c>
      <c r="H10" s="104"/>
      <c r="I10" s="85">
        <v>98267</v>
      </c>
      <c r="J10" s="112"/>
      <c r="K10" s="85">
        <v>80834</v>
      </c>
      <c r="L10" s="104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51" customFormat="1" ht="21.75" customHeight="1" x14ac:dyDescent="0.25">
      <c r="A11" s="51" t="s">
        <v>124</v>
      </c>
      <c r="B11" s="104"/>
      <c r="C11" s="58"/>
      <c r="D11" s="110"/>
      <c r="E11" s="85">
        <v>200</v>
      </c>
      <c r="F11" s="112"/>
      <c r="G11" s="85">
        <v>145</v>
      </c>
      <c r="H11" s="104"/>
      <c r="I11" s="85">
        <v>0</v>
      </c>
      <c r="J11" s="112"/>
      <c r="K11" s="85">
        <v>0</v>
      </c>
      <c r="L11" s="104"/>
      <c r="M11" s="52"/>
      <c r="N11" s="52"/>
      <c r="O11" s="52"/>
      <c r="P11" s="52"/>
      <c r="Q11" s="52"/>
      <c r="R11" s="52"/>
      <c r="S11" s="52"/>
      <c r="T11" s="52"/>
      <c r="U11" s="52"/>
    </row>
    <row r="12" spans="1:21" s="51" customFormat="1" ht="21.75" customHeight="1" x14ac:dyDescent="0.25">
      <c r="A12" s="57" t="s">
        <v>78</v>
      </c>
      <c r="B12" s="105"/>
      <c r="C12" s="58"/>
      <c r="D12" s="110"/>
      <c r="E12" s="92">
        <v>25</v>
      </c>
      <c r="F12" s="95"/>
      <c r="G12" s="92">
        <v>12</v>
      </c>
      <c r="H12" s="104"/>
      <c r="I12" s="92">
        <v>983</v>
      </c>
      <c r="J12" s="112"/>
      <c r="K12" s="85">
        <v>277</v>
      </c>
      <c r="L12" s="104"/>
      <c r="M12" s="52"/>
      <c r="N12" s="52"/>
      <c r="O12" s="52"/>
      <c r="P12" s="52"/>
      <c r="Q12" s="52"/>
      <c r="R12" s="52"/>
      <c r="S12" s="52"/>
      <c r="T12" s="52"/>
      <c r="U12" s="52"/>
    </row>
    <row r="13" spans="1:21" s="51" customFormat="1" ht="21.75" customHeight="1" x14ac:dyDescent="0.25">
      <c r="A13" s="57" t="s">
        <v>50</v>
      </c>
      <c r="B13" s="105"/>
      <c r="C13" s="58"/>
      <c r="D13" s="110"/>
      <c r="E13" s="92">
        <v>939</v>
      </c>
      <c r="F13" s="95"/>
      <c r="G13" s="92">
        <v>2498</v>
      </c>
      <c r="H13" s="104"/>
      <c r="I13" s="92">
        <v>3546</v>
      </c>
      <c r="J13" s="112"/>
      <c r="K13" s="85">
        <v>3882</v>
      </c>
      <c r="L13" s="104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51" customFormat="1" ht="21.75" customHeight="1" x14ac:dyDescent="0.25">
      <c r="A14" s="55" t="s">
        <v>19</v>
      </c>
      <c r="B14" s="104"/>
      <c r="C14" s="56"/>
      <c r="D14" s="96"/>
      <c r="E14" s="93">
        <f>SUM(E10:E13)</f>
        <v>126911</v>
      </c>
      <c r="F14" s="95"/>
      <c r="G14" s="93">
        <f>SUM(G10:G13)</f>
        <v>105756</v>
      </c>
      <c r="H14" s="104"/>
      <c r="I14" s="93">
        <f>SUM(I10:I13)</f>
        <v>102796</v>
      </c>
      <c r="J14" s="112"/>
      <c r="K14" s="93">
        <f>SUM(K10:K13)</f>
        <v>84993</v>
      </c>
      <c r="L14" s="104"/>
      <c r="M14" s="52"/>
      <c r="N14" s="52"/>
      <c r="O14" s="52"/>
      <c r="P14" s="52"/>
      <c r="Q14" s="52"/>
      <c r="R14" s="52"/>
      <c r="S14" s="52"/>
      <c r="T14" s="52"/>
      <c r="U14" s="52"/>
    </row>
    <row r="15" spans="1:21" s="51" customFormat="1" ht="21.75" customHeight="1" x14ac:dyDescent="0.25">
      <c r="A15" s="55" t="s">
        <v>20</v>
      </c>
      <c r="B15" s="104"/>
      <c r="C15" s="56"/>
      <c r="D15" s="96"/>
      <c r="E15" s="56"/>
      <c r="F15" s="96"/>
      <c r="G15" s="56"/>
      <c r="H15" s="104"/>
      <c r="I15" s="92"/>
      <c r="J15" s="112"/>
      <c r="K15" s="85"/>
      <c r="L15" s="104"/>
      <c r="M15" s="52"/>
      <c r="N15" s="52"/>
      <c r="O15" s="52"/>
      <c r="P15" s="52"/>
      <c r="Q15" s="52"/>
      <c r="R15" s="52"/>
      <c r="S15" s="52"/>
      <c r="T15" s="52"/>
      <c r="U15" s="52"/>
    </row>
    <row r="16" spans="1:21" s="51" customFormat="1" ht="21.75" customHeight="1" x14ac:dyDescent="0.25">
      <c r="A16" s="57" t="s">
        <v>51</v>
      </c>
      <c r="B16" s="104"/>
      <c r="C16" s="58"/>
      <c r="D16" s="110"/>
      <c r="E16" s="92">
        <v>104167</v>
      </c>
      <c r="F16" s="95"/>
      <c r="G16" s="92">
        <v>84862</v>
      </c>
      <c r="H16" s="104"/>
      <c r="I16" s="92">
        <v>83568</v>
      </c>
      <c r="J16" s="112"/>
      <c r="K16" s="85">
        <v>70810</v>
      </c>
      <c r="L16" s="104"/>
      <c r="M16" s="52"/>
      <c r="N16" s="52"/>
      <c r="O16" s="52"/>
      <c r="P16" s="52"/>
      <c r="Q16" s="52"/>
      <c r="R16" s="52"/>
      <c r="S16" s="52"/>
      <c r="T16" s="52"/>
      <c r="U16" s="52"/>
    </row>
    <row r="17" spans="1:21" s="51" customFormat="1" ht="21.75" customHeight="1" x14ac:dyDescent="0.25">
      <c r="A17" s="57" t="s">
        <v>67</v>
      </c>
      <c r="B17" s="104"/>
      <c r="C17" s="56"/>
      <c r="D17" s="96"/>
      <c r="E17" s="92">
        <v>1935</v>
      </c>
      <c r="F17" s="95"/>
      <c r="G17" s="92">
        <v>1475</v>
      </c>
      <c r="H17" s="104"/>
      <c r="I17" s="92">
        <v>284</v>
      </c>
      <c r="J17" s="112"/>
      <c r="K17" s="85">
        <v>84</v>
      </c>
      <c r="L17" s="104"/>
      <c r="M17" s="52"/>
      <c r="N17" s="52"/>
      <c r="O17" s="52"/>
      <c r="P17" s="52"/>
      <c r="Q17" s="52"/>
      <c r="R17" s="52"/>
      <c r="S17" s="52"/>
      <c r="T17" s="52"/>
      <c r="U17" s="52"/>
    </row>
    <row r="18" spans="1:21" s="51" customFormat="1" ht="21.75" customHeight="1" x14ac:dyDescent="0.25">
      <c r="A18" s="57" t="s">
        <v>21</v>
      </c>
      <c r="B18" s="104"/>
      <c r="C18" s="58"/>
      <c r="D18" s="110"/>
      <c r="E18" s="92">
        <v>18382</v>
      </c>
      <c r="F18" s="95"/>
      <c r="G18" s="92">
        <v>14489</v>
      </c>
      <c r="H18" s="104"/>
      <c r="I18" s="92">
        <v>15051</v>
      </c>
      <c r="J18" s="112"/>
      <c r="K18" s="85">
        <v>11463</v>
      </c>
      <c r="L18" s="104"/>
      <c r="M18" s="52"/>
      <c r="N18" s="52"/>
      <c r="O18" s="52"/>
      <c r="P18" s="52"/>
      <c r="Q18" s="52"/>
      <c r="R18" s="52"/>
      <c r="S18" s="52"/>
      <c r="T18" s="52"/>
      <c r="U18" s="52"/>
    </row>
    <row r="19" spans="1:21" s="51" customFormat="1" ht="21.75" customHeight="1" x14ac:dyDescent="0.25">
      <c r="A19" s="57" t="s">
        <v>161</v>
      </c>
      <c r="B19" s="104"/>
      <c r="C19" s="58"/>
      <c r="D19" s="110"/>
      <c r="E19" s="92">
        <v>-238</v>
      </c>
      <c r="F19" s="95"/>
      <c r="G19" s="92">
        <v>294</v>
      </c>
      <c r="H19" s="104"/>
      <c r="I19" s="92">
        <v>84</v>
      </c>
      <c r="J19" s="112"/>
      <c r="K19" s="85">
        <v>-1</v>
      </c>
      <c r="L19" s="104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51" customFormat="1" ht="21.75" customHeight="1" x14ac:dyDescent="0.25">
      <c r="A20" s="55" t="s">
        <v>22</v>
      </c>
      <c r="B20" s="104"/>
      <c r="C20" s="56"/>
      <c r="D20" s="96"/>
      <c r="E20" s="93">
        <f>SUM(E16:E19)</f>
        <v>124246</v>
      </c>
      <c r="F20" s="95"/>
      <c r="G20" s="93">
        <f>SUM(G16:G19)</f>
        <v>101120</v>
      </c>
      <c r="H20" s="104"/>
      <c r="I20" s="93">
        <f>SUM(I16:I19)</f>
        <v>98987</v>
      </c>
      <c r="J20" s="112"/>
      <c r="K20" s="93">
        <f>SUM(K16:K19)</f>
        <v>82356</v>
      </c>
      <c r="L20" s="104"/>
      <c r="M20" s="52"/>
      <c r="N20" s="52"/>
      <c r="O20" s="52"/>
      <c r="P20" s="52"/>
      <c r="Q20" s="52"/>
      <c r="R20" s="52"/>
      <c r="S20" s="52"/>
      <c r="T20" s="52"/>
      <c r="U20" s="52"/>
    </row>
    <row r="21" spans="1:21" s="51" customFormat="1" ht="21.75" customHeight="1" x14ac:dyDescent="0.25">
      <c r="A21" s="61" t="s">
        <v>118</v>
      </c>
      <c r="B21" s="106"/>
      <c r="C21" s="56"/>
      <c r="D21" s="96"/>
      <c r="E21" s="92">
        <f>E14-E20</f>
        <v>2665</v>
      </c>
      <c r="F21" s="95"/>
      <c r="G21" s="92">
        <f>G14-G20</f>
        <v>4636</v>
      </c>
      <c r="H21" s="104"/>
      <c r="I21" s="92">
        <f>I14-I20</f>
        <v>3809</v>
      </c>
      <c r="J21" s="112"/>
      <c r="K21" s="92">
        <f>K14-K20</f>
        <v>2637</v>
      </c>
      <c r="L21" s="104"/>
      <c r="M21" s="52"/>
      <c r="N21" s="52"/>
      <c r="O21" s="52"/>
      <c r="P21" s="52"/>
      <c r="Q21" s="52"/>
      <c r="R21" s="52"/>
      <c r="S21" s="52"/>
      <c r="T21" s="52"/>
      <c r="U21" s="52"/>
    </row>
    <row r="22" spans="1:21" s="51" customFormat="1" ht="21.75" customHeight="1" x14ac:dyDescent="0.25">
      <c r="A22" s="57" t="s">
        <v>88</v>
      </c>
      <c r="B22" s="105"/>
      <c r="C22" s="58"/>
      <c r="D22" s="110"/>
      <c r="E22" s="94">
        <v>-550</v>
      </c>
      <c r="F22" s="95"/>
      <c r="G22" s="94">
        <v>-986</v>
      </c>
      <c r="H22" s="104"/>
      <c r="I22" s="94">
        <v>-493</v>
      </c>
      <c r="J22" s="112"/>
      <c r="K22" s="119">
        <v>-846</v>
      </c>
      <c r="L22" s="104"/>
      <c r="M22" s="52"/>
      <c r="N22" s="52"/>
      <c r="O22" s="52"/>
      <c r="P22" s="52"/>
      <c r="Q22" s="52"/>
      <c r="R22" s="52"/>
      <c r="S22" s="52"/>
      <c r="T22" s="52"/>
      <c r="U22" s="52"/>
    </row>
    <row r="23" spans="1:21" s="51" customFormat="1" ht="21.75" customHeight="1" x14ac:dyDescent="0.25">
      <c r="A23" s="61" t="s">
        <v>183</v>
      </c>
      <c r="B23" s="105"/>
      <c r="C23" s="58"/>
      <c r="D23" s="110"/>
      <c r="E23" s="95">
        <f>E21+E22</f>
        <v>2115</v>
      </c>
      <c r="F23" s="95"/>
      <c r="G23" s="95">
        <f>G21+G22</f>
        <v>3650</v>
      </c>
      <c r="H23" s="104"/>
      <c r="I23" s="95">
        <f>I21+I22</f>
        <v>3316</v>
      </c>
      <c r="J23" s="112"/>
      <c r="K23" s="95">
        <f>K21+K22</f>
        <v>1791</v>
      </c>
      <c r="L23" s="104"/>
      <c r="M23" s="52"/>
      <c r="N23" s="52"/>
      <c r="O23" s="52"/>
      <c r="P23" s="52"/>
      <c r="Q23" s="52"/>
      <c r="R23" s="52"/>
      <c r="S23" s="52"/>
      <c r="T23" s="52"/>
      <c r="U23" s="52"/>
    </row>
    <row r="24" spans="1:21" s="51" customFormat="1" ht="21.75" customHeight="1" x14ac:dyDescent="0.25">
      <c r="A24" s="57" t="s">
        <v>133</v>
      </c>
      <c r="B24" s="106"/>
      <c r="C24" s="58">
        <v>12</v>
      </c>
      <c r="D24" s="110"/>
      <c r="E24" s="95">
        <v>-479</v>
      </c>
      <c r="F24" s="95"/>
      <c r="G24" s="95">
        <v>-816</v>
      </c>
      <c r="H24" s="104"/>
      <c r="I24" s="95">
        <v>-760</v>
      </c>
      <c r="J24" s="112"/>
      <c r="K24" s="85">
        <v>-504</v>
      </c>
      <c r="L24" s="104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51" customFormat="1" ht="21.75" customHeight="1" x14ac:dyDescent="0.25">
      <c r="A25" s="55" t="s">
        <v>94</v>
      </c>
      <c r="B25" s="104"/>
      <c r="C25" s="56"/>
      <c r="D25" s="96"/>
      <c r="E25" s="93">
        <f>E23+E24</f>
        <v>1636</v>
      </c>
      <c r="F25" s="95"/>
      <c r="G25" s="93">
        <f>G23+G24</f>
        <v>2834</v>
      </c>
      <c r="H25" s="104"/>
      <c r="I25" s="93">
        <f>I23+I24</f>
        <v>2556</v>
      </c>
      <c r="J25" s="112"/>
      <c r="K25" s="93">
        <f>K23+K24</f>
        <v>1287</v>
      </c>
      <c r="L25" s="104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51" customFormat="1" ht="21.75" customHeight="1" x14ac:dyDescent="0.25">
      <c r="B26" s="104"/>
      <c r="C26" s="56"/>
      <c r="D26" s="96"/>
      <c r="E26" s="56"/>
      <c r="F26" s="96"/>
      <c r="G26" s="56"/>
      <c r="H26" s="104"/>
      <c r="I26" s="95"/>
      <c r="J26" s="112"/>
      <c r="K26" s="85"/>
      <c r="L26" s="104"/>
      <c r="M26" s="52"/>
      <c r="N26" s="52"/>
      <c r="O26" s="52"/>
      <c r="P26" s="52"/>
      <c r="Q26" s="52"/>
      <c r="R26" s="52"/>
      <c r="S26" s="52"/>
      <c r="T26" s="52"/>
      <c r="U26" s="52"/>
    </row>
    <row r="27" spans="1:21" s="51" customFormat="1" ht="21.75" customHeight="1" x14ac:dyDescent="0.25">
      <c r="A27" s="55" t="s">
        <v>68</v>
      </c>
      <c r="B27" s="104"/>
      <c r="C27" s="58"/>
      <c r="D27" s="110"/>
      <c r="E27" s="58"/>
      <c r="F27" s="110"/>
      <c r="G27" s="58"/>
      <c r="H27" s="104"/>
      <c r="I27" s="69"/>
      <c r="J27" s="112"/>
      <c r="K27" s="85"/>
      <c r="L27" s="104"/>
      <c r="M27" s="52"/>
      <c r="N27" s="52"/>
      <c r="O27" s="52"/>
      <c r="P27" s="52"/>
      <c r="Q27" s="52"/>
      <c r="R27" s="52"/>
      <c r="S27" s="52"/>
      <c r="T27" s="52"/>
      <c r="U27" s="52"/>
    </row>
    <row r="28" spans="1:21" s="51" customFormat="1" ht="21.75" customHeight="1" x14ac:dyDescent="0.25">
      <c r="A28" s="55" t="s">
        <v>92</v>
      </c>
      <c r="B28" s="104"/>
      <c r="C28" s="58"/>
      <c r="D28" s="110"/>
      <c r="E28" s="99">
        <v>0</v>
      </c>
      <c r="F28" s="100"/>
      <c r="G28" s="99">
        <v>0</v>
      </c>
      <c r="H28" s="104"/>
      <c r="I28" s="99">
        <v>0</v>
      </c>
      <c r="J28" s="112"/>
      <c r="K28" s="99">
        <v>0</v>
      </c>
      <c r="L28" s="104"/>
      <c r="M28" s="52"/>
      <c r="N28" s="52"/>
      <c r="O28" s="52"/>
      <c r="P28" s="52"/>
      <c r="Q28" s="52"/>
      <c r="R28" s="52"/>
      <c r="S28" s="52"/>
      <c r="T28" s="52"/>
      <c r="U28" s="52"/>
    </row>
    <row r="29" spans="1:21" s="51" customFormat="1" ht="21.75" customHeight="1" thickBot="1" x14ac:dyDescent="0.3">
      <c r="A29" s="55" t="s">
        <v>93</v>
      </c>
      <c r="B29" s="104"/>
      <c r="C29" s="58"/>
      <c r="D29" s="110"/>
      <c r="E29" s="64">
        <f>SUM(E25,E28)</f>
        <v>1636</v>
      </c>
      <c r="F29" s="101"/>
      <c r="G29" s="64">
        <f>SUM(G25,G28)</f>
        <v>2834</v>
      </c>
      <c r="H29" s="104"/>
      <c r="I29" s="64">
        <f>SUM(I25,I28)</f>
        <v>2556</v>
      </c>
      <c r="J29" s="112"/>
      <c r="K29" s="64">
        <f>SUM(K25,K28)</f>
        <v>1287</v>
      </c>
      <c r="L29" s="104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51" customFormat="1" ht="21.75" customHeight="1" thickTop="1" x14ac:dyDescent="0.25">
      <c r="B30" s="104"/>
      <c r="C30" s="56"/>
      <c r="D30" s="96"/>
      <c r="E30" s="56"/>
      <c r="F30" s="96"/>
      <c r="G30" s="56"/>
      <c r="H30" s="104"/>
      <c r="I30" s="95"/>
      <c r="J30" s="112"/>
      <c r="K30" s="85"/>
      <c r="L30" s="104"/>
      <c r="M30" s="52"/>
      <c r="N30" s="52"/>
      <c r="O30" s="52"/>
      <c r="P30" s="52"/>
      <c r="Q30" s="52"/>
      <c r="R30" s="52"/>
      <c r="S30" s="52"/>
      <c r="T30" s="52"/>
      <c r="U30" s="52"/>
    </row>
    <row r="31" spans="1:21" s="130" customFormat="1" ht="24" customHeight="1" x14ac:dyDescent="0.25">
      <c r="A31" s="127" t="s">
        <v>135</v>
      </c>
      <c r="B31" s="128"/>
      <c r="C31" s="128"/>
      <c r="D31" s="129"/>
      <c r="E31" s="156"/>
      <c r="F31" s="156"/>
      <c r="G31" s="156"/>
      <c r="H31" s="156"/>
      <c r="I31" s="156"/>
      <c r="J31" s="156"/>
      <c r="K31" s="156"/>
    </row>
    <row r="32" spans="1:21" s="130" customFormat="1" ht="24" customHeight="1" thickBot="1" x14ac:dyDescent="0.3">
      <c r="A32" s="131" t="s">
        <v>132</v>
      </c>
      <c r="B32" s="128"/>
      <c r="C32" s="128"/>
      <c r="E32" s="156">
        <f>E34-E33</f>
        <v>1818</v>
      </c>
      <c r="F32" s="175"/>
      <c r="G32" s="156">
        <f>G34-G33</f>
        <v>2879</v>
      </c>
      <c r="H32" s="175"/>
      <c r="I32" s="176">
        <f>SUM(I29)</f>
        <v>2556</v>
      </c>
      <c r="J32" s="175"/>
      <c r="K32" s="176">
        <f>SUM(K29)</f>
        <v>1287</v>
      </c>
      <c r="L32" s="129"/>
    </row>
    <row r="33" spans="1:21" s="130" customFormat="1" ht="24" customHeight="1" thickTop="1" x14ac:dyDescent="0.25">
      <c r="A33" s="131" t="s">
        <v>136</v>
      </c>
      <c r="B33" s="128"/>
      <c r="C33" s="128"/>
      <c r="E33" s="157">
        <v>-182</v>
      </c>
      <c r="F33" s="175"/>
      <c r="G33" s="157">
        <v>-45</v>
      </c>
      <c r="H33" s="175"/>
      <c r="I33" s="175"/>
      <c r="J33" s="175"/>
      <c r="K33" s="175"/>
      <c r="L33" s="129"/>
    </row>
    <row r="34" spans="1:21" s="130" customFormat="1" ht="24" customHeight="1" thickBot="1" x14ac:dyDescent="0.3">
      <c r="A34" s="131"/>
      <c r="B34" s="128"/>
      <c r="C34" s="128"/>
      <c r="E34" s="177">
        <f>SUM(E25)</f>
        <v>1636</v>
      </c>
      <c r="F34" s="175"/>
      <c r="G34" s="177">
        <f>SUM(G25)</f>
        <v>2834</v>
      </c>
      <c r="H34" s="175"/>
      <c r="I34" s="175"/>
      <c r="J34" s="175"/>
      <c r="K34" s="175"/>
      <c r="L34" s="129"/>
    </row>
    <row r="35" spans="1:21" s="130" customFormat="1" ht="24" customHeight="1" thickTop="1" x14ac:dyDescent="0.25">
      <c r="A35" s="127" t="s">
        <v>137</v>
      </c>
      <c r="B35" s="128"/>
      <c r="C35" s="128"/>
      <c r="E35" s="156"/>
      <c r="F35" s="156"/>
      <c r="G35" s="156"/>
      <c r="H35" s="156"/>
      <c r="I35" s="156"/>
      <c r="J35" s="156"/>
      <c r="K35" s="156"/>
      <c r="L35" s="129"/>
    </row>
    <row r="36" spans="1:21" s="130" customFormat="1" ht="24" customHeight="1" thickBot="1" x14ac:dyDescent="0.3">
      <c r="A36" s="131" t="s">
        <v>132</v>
      </c>
      <c r="B36" s="128"/>
      <c r="C36" s="128"/>
      <c r="E36" s="156">
        <f>E38-E37</f>
        <v>1818</v>
      </c>
      <c r="F36" s="156"/>
      <c r="G36" s="156">
        <f>G38-G37</f>
        <v>2879</v>
      </c>
      <c r="H36" s="156"/>
      <c r="I36" s="176">
        <f>SUM(I32)</f>
        <v>2556</v>
      </c>
      <c r="J36" s="156"/>
      <c r="K36" s="176">
        <f>SUM(K32)</f>
        <v>1287</v>
      </c>
      <c r="L36" s="129"/>
    </row>
    <row r="37" spans="1:21" s="130" customFormat="1" ht="24" customHeight="1" thickTop="1" x14ac:dyDescent="0.25">
      <c r="A37" s="131" t="s">
        <v>136</v>
      </c>
      <c r="B37" s="128"/>
      <c r="C37" s="128"/>
      <c r="E37" s="157">
        <f>SUM(E33)</f>
        <v>-182</v>
      </c>
      <c r="F37" s="156"/>
      <c r="G37" s="157">
        <f>SUM(G33)</f>
        <v>-45</v>
      </c>
      <c r="H37" s="156"/>
      <c r="I37" s="156"/>
      <c r="J37" s="156"/>
      <c r="K37" s="156"/>
      <c r="L37" s="129"/>
    </row>
    <row r="38" spans="1:21" s="130" customFormat="1" ht="24" customHeight="1" thickBot="1" x14ac:dyDescent="0.3">
      <c r="A38" s="131"/>
      <c r="B38" s="128"/>
      <c r="C38" s="128"/>
      <c r="E38" s="177">
        <f>SUM(E25)</f>
        <v>1636</v>
      </c>
      <c r="F38" s="156"/>
      <c r="G38" s="177">
        <f>SUM(G25)</f>
        <v>2834</v>
      </c>
      <c r="H38" s="156"/>
      <c r="I38" s="156"/>
      <c r="J38" s="156"/>
      <c r="K38" s="156"/>
      <c r="L38" s="129"/>
    </row>
    <row r="39" spans="1:21" s="51" customFormat="1" ht="21.75" customHeight="1" thickTop="1" x14ac:dyDescent="0.25">
      <c r="B39" s="104"/>
      <c r="C39" s="56"/>
      <c r="D39" s="96"/>
      <c r="E39" s="56"/>
      <c r="F39" s="96"/>
      <c r="G39" s="56"/>
      <c r="H39" s="104"/>
      <c r="I39" s="95"/>
      <c r="J39" s="112"/>
      <c r="K39" s="50" t="s">
        <v>99</v>
      </c>
      <c r="L39" s="104"/>
      <c r="M39" s="52"/>
      <c r="N39" s="52"/>
      <c r="O39" s="52"/>
      <c r="P39" s="52"/>
      <c r="Q39" s="52"/>
      <c r="R39" s="52"/>
      <c r="S39" s="52"/>
      <c r="T39" s="52"/>
      <c r="U39" s="52"/>
    </row>
    <row r="40" spans="1:21" s="51" customFormat="1" ht="21.75" customHeight="1" x14ac:dyDescent="0.25">
      <c r="A40" s="55" t="s">
        <v>100</v>
      </c>
      <c r="B40" s="104"/>
      <c r="C40" s="58"/>
      <c r="D40" s="110"/>
      <c r="E40" s="58"/>
      <c r="F40" s="110"/>
      <c r="G40" s="58"/>
      <c r="H40" s="104"/>
      <c r="I40" s="69"/>
      <c r="J40" s="112"/>
      <c r="K40" s="85"/>
      <c r="L40" s="104"/>
      <c r="M40" s="52"/>
      <c r="N40" s="52"/>
      <c r="O40" s="52"/>
      <c r="P40" s="52"/>
      <c r="Q40" s="52"/>
      <c r="R40" s="52"/>
      <c r="S40" s="52"/>
      <c r="T40" s="52"/>
      <c r="U40" s="52"/>
    </row>
    <row r="41" spans="1:21" s="51" customFormat="1" ht="21.75" customHeight="1" x14ac:dyDescent="0.25">
      <c r="A41" s="57" t="s">
        <v>139</v>
      </c>
      <c r="B41" s="105"/>
      <c r="C41" s="58"/>
      <c r="D41" s="110"/>
      <c r="E41" s="58"/>
      <c r="F41" s="110"/>
      <c r="G41" s="58"/>
      <c r="H41" s="104"/>
      <c r="I41" s="69"/>
      <c r="J41" s="112"/>
      <c r="K41" s="85"/>
      <c r="L41" s="104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51" customFormat="1" ht="21.75" customHeight="1" thickBot="1" x14ac:dyDescent="0.3">
      <c r="A42" s="57" t="s">
        <v>184</v>
      </c>
      <c r="B42" s="106"/>
      <c r="C42" s="58"/>
      <c r="D42" s="110"/>
      <c r="E42" s="155">
        <v>6.1000000000000004E-3</v>
      </c>
      <c r="F42" s="102"/>
      <c r="G42" s="155">
        <v>9.5999999999999992E-3</v>
      </c>
      <c r="H42" s="104"/>
      <c r="I42" s="155">
        <v>8.5000000000000006E-3</v>
      </c>
      <c r="J42" s="112"/>
      <c r="K42" s="155">
        <v>4.3E-3</v>
      </c>
      <c r="L42" s="104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51" customFormat="1" ht="21.75" customHeight="1" thickTop="1" x14ac:dyDescent="0.25">
      <c r="A43" s="6"/>
      <c r="B43" s="7"/>
      <c r="C43" s="6"/>
      <c r="D43" s="7"/>
      <c r="E43" s="7"/>
      <c r="F43" s="7"/>
      <c r="G43" s="7"/>
      <c r="H43" s="7"/>
      <c r="I43" s="7"/>
      <c r="J43" s="7"/>
      <c r="K43" s="7"/>
      <c r="L43" s="104"/>
      <c r="M43" s="52"/>
      <c r="N43" s="52"/>
      <c r="O43" s="52"/>
      <c r="P43" s="52"/>
      <c r="Q43" s="52"/>
      <c r="R43" s="52"/>
      <c r="S43" s="52"/>
      <c r="T43" s="52"/>
      <c r="U43" s="52"/>
    </row>
    <row r="44" spans="1:21" s="51" customFormat="1" ht="21.75" customHeight="1" x14ac:dyDescent="0.25">
      <c r="A44" s="6" t="s">
        <v>180</v>
      </c>
      <c r="B44" s="104"/>
      <c r="C44" s="66"/>
      <c r="D44" s="111"/>
      <c r="E44" s="66"/>
      <c r="F44" s="111"/>
      <c r="G44" s="66"/>
      <c r="H44" s="104"/>
      <c r="I44" s="65"/>
      <c r="J44" s="104"/>
      <c r="K44" s="52"/>
      <c r="L44" s="104"/>
      <c r="M44" s="52"/>
      <c r="N44" s="52"/>
      <c r="O44" s="52"/>
      <c r="P44" s="52"/>
      <c r="Q44" s="52"/>
      <c r="R44" s="52"/>
      <c r="S44" s="52"/>
      <c r="T44" s="52"/>
      <c r="U44" s="52"/>
    </row>
    <row r="45" spans="1:21" s="51" customFormat="1" ht="21.75" customHeight="1" x14ac:dyDescent="0.25">
      <c r="B45" s="104"/>
      <c r="D45" s="68"/>
      <c r="F45" s="68"/>
      <c r="H45" s="104"/>
      <c r="I45" s="52"/>
      <c r="J45" s="104"/>
      <c r="K45" s="52"/>
      <c r="L45" s="104"/>
      <c r="M45" s="52"/>
      <c r="N45" s="52"/>
      <c r="O45" s="52"/>
      <c r="P45" s="52"/>
      <c r="Q45" s="52"/>
      <c r="R45" s="52"/>
      <c r="S45" s="52"/>
      <c r="T45" s="52"/>
      <c r="U45" s="52"/>
    </row>
    <row r="46" spans="1:21" s="51" customFormat="1" ht="21.75" customHeight="1" x14ac:dyDescent="0.25">
      <c r="B46" s="104"/>
      <c r="D46" s="68"/>
      <c r="F46" s="68"/>
      <c r="H46" s="104"/>
      <c r="I46" s="52"/>
      <c r="J46" s="104"/>
      <c r="K46" s="52"/>
      <c r="L46" s="104"/>
      <c r="M46" s="52"/>
      <c r="N46" s="52"/>
      <c r="O46" s="52"/>
      <c r="P46" s="52"/>
      <c r="Q46" s="52"/>
      <c r="R46" s="52"/>
      <c r="S46" s="52"/>
      <c r="T46" s="52"/>
      <c r="U46" s="52"/>
    </row>
    <row r="47" spans="1:21" s="51" customFormat="1" ht="21.75" customHeight="1" x14ac:dyDescent="0.25">
      <c r="B47" s="104"/>
      <c r="D47" s="68"/>
      <c r="F47" s="68"/>
      <c r="H47" s="104"/>
      <c r="I47" s="52"/>
      <c r="J47" s="104"/>
      <c r="K47" s="52"/>
      <c r="L47" s="104"/>
      <c r="M47" s="52"/>
      <c r="N47" s="52"/>
      <c r="O47" s="52"/>
      <c r="P47" s="52"/>
      <c r="Q47" s="52"/>
      <c r="R47" s="52"/>
      <c r="S47" s="52"/>
      <c r="T47" s="52"/>
      <c r="U47" s="52"/>
    </row>
    <row r="48" spans="1:21" s="51" customFormat="1" ht="21.75" customHeight="1" x14ac:dyDescent="0.25">
      <c r="B48" s="104"/>
      <c r="D48" s="68"/>
      <c r="F48" s="68"/>
      <c r="H48" s="104"/>
      <c r="I48" s="52"/>
      <c r="J48" s="104"/>
      <c r="K48" s="52"/>
      <c r="L48" s="104"/>
      <c r="M48" s="52"/>
      <c r="N48" s="52"/>
      <c r="O48" s="52"/>
      <c r="P48" s="52"/>
      <c r="Q48" s="52"/>
      <c r="R48" s="52"/>
      <c r="S48" s="52"/>
      <c r="T48" s="52"/>
      <c r="U48" s="52"/>
    </row>
    <row r="49" spans="2:21" s="51" customFormat="1" ht="21.75" customHeight="1" x14ac:dyDescent="0.25">
      <c r="B49" s="104"/>
      <c r="D49" s="68"/>
      <c r="F49" s="68"/>
      <c r="H49" s="104"/>
      <c r="I49" s="52"/>
      <c r="J49" s="104"/>
      <c r="K49" s="52"/>
      <c r="L49" s="104"/>
      <c r="M49" s="52"/>
      <c r="N49" s="52"/>
      <c r="O49" s="52"/>
      <c r="P49" s="52"/>
      <c r="Q49" s="52"/>
      <c r="R49" s="52"/>
      <c r="S49" s="52"/>
      <c r="T49" s="52"/>
      <c r="U49" s="52"/>
    </row>
    <row r="50" spans="2:21" s="51" customFormat="1" ht="21.75" customHeight="1" x14ac:dyDescent="0.25">
      <c r="B50" s="104"/>
      <c r="D50" s="68"/>
      <c r="F50" s="68"/>
      <c r="H50" s="104"/>
      <c r="I50" s="52"/>
      <c r="J50" s="104"/>
      <c r="K50" s="52"/>
      <c r="L50" s="104"/>
      <c r="M50" s="52"/>
      <c r="N50" s="52"/>
      <c r="O50" s="52"/>
      <c r="P50" s="52"/>
      <c r="Q50" s="52"/>
      <c r="R50" s="52"/>
      <c r="S50" s="52"/>
      <c r="T50" s="52"/>
      <c r="U50" s="52"/>
    </row>
    <row r="51" spans="2:21" s="51" customFormat="1" ht="21.75" customHeight="1" x14ac:dyDescent="0.25">
      <c r="B51" s="104"/>
      <c r="D51" s="68"/>
      <c r="F51" s="68"/>
      <c r="H51" s="104"/>
      <c r="I51" s="52"/>
      <c r="J51" s="104"/>
      <c r="K51" s="52"/>
      <c r="L51" s="104"/>
      <c r="M51" s="52"/>
      <c r="N51" s="52"/>
      <c r="O51" s="52"/>
      <c r="P51" s="52"/>
      <c r="Q51" s="52"/>
      <c r="R51" s="52"/>
      <c r="S51" s="52"/>
      <c r="T51" s="52"/>
      <c r="U51" s="52"/>
    </row>
    <row r="52" spans="2:21" s="51" customFormat="1" ht="21.75" customHeight="1" x14ac:dyDescent="0.25">
      <c r="B52" s="104"/>
      <c r="D52" s="68"/>
      <c r="F52" s="68"/>
      <c r="H52" s="104"/>
      <c r="I52" s="52"/>
      <c r="J52" s="104"/>
      <c r="K52" s="52"/>
      <c r="L52" s="104"/>
      <c r="M52" s="52"/>
      <c r="N52" s="52"/>
      <c r="O52" s="52"/>
      <c r="P52" s="52"/>
      <c r="Q52" s="52"/>
      <c r="R52" s="52"/>
      <c r="S52" s="52"/>
      <c r="T52" s="52"/>
      <c r="U52" s="52"/>
    </row>
    <row r="53" spans="2:21" s="51" customFormat="1" ht="21.75" customHeight="1" x14ac:dyDescent="0.25">
      <c r="B53" s="104"/>
      <c r="D53" s="68"/>
      <c r="F53" s="68"/>
      <c r="H53" s="104"/>
      <c r="I53" s="52"/>
      <c r="J53" s="104"/>
      <c r="K53" s="52"/>
      <c r="L53" s="104"/>
      <c r="M53" s="52"/>
      <c r="N53" s="52"/>
      <c r="O53" s="52"/>
      <c r="P53" s="52"/>
      <c r="Q53" s="52"/>
      <c r="R53" s="52"/>
      <c r="S53" s="52"/>
      <c r="T53" s="52"/>
      <c r="U53" s="52"/>
    </row>
    <row r="54" spans="2:21" s="51" customFormat="1" ht="21.75" customHeight="1" x14ac:dyDescent="0.25">
      <c r="B54" s="104"/>
      <c r="D54" s="68"/>
      <c r="F54" s="68"/>
      <c r="H54" s="104"/>
      <c r="I54" s="52"/>
      <c r="J54" s="104"/>
      <c r="K54" s="52"/>
      <c r="L54" s="104"/>
      <c r="M54" s="52"/>
      <c r="N54" s="52"/>
      <c r="O54" s="52"/>
      <c r="P54" s="52"/>
      <c r="Q54" s="52"/>
      <c r="R54" s="52"/>
      <c r="S54" s="52"/>
      <c r="T54" s="52"/>
      <c r="U54" s="52"/>
    </row>
    <row r="55" spans="2:21" s="51" customFormat="1" ht="21.75" customHeight="1" x14ac:dyDescent="0.25">
      <c r="B55" s="104"/>
      <c r="D55" s="68"/>
      <c r="F55" s="68"/>
      <c r="H55" s="104"/>
      <c r="I55" s="52"/>
      <c r="J55" s="104"/>
      <c r="K55" s="52"/>
      <c r="L55" s="104"/>
      <c r="M55" s="52"/>
      <c r="N55" s="52"/>
      <c r="O55" s="52"/>
      <c r="P55" s="52"/>
      <c r="Q55" s="52"/>
      <c r="R55" s="52"/>
      <c r="S55" s="52"/>
      <c r="T55" s="52"/>
      <c r="U55" s="52"/>
    </row>
    <row r="56" spans="2:21" s="51" customFormat="1" ht="21.75" customHeight="1" x14ac:dyDescent="0.25">
      <c r="B56" s="104"/>
      <c r="D56" s="68"/>
      <c r="F56" s="68"/>
      <c r="H56" s="104"/>
      <c r="I56" s="52"/>
      <c r="J56" s="104"/>
      <c r="K56" s="52"/>
      <c r="L56" s="104"/>
      <c r="M56" s="52"/>
      <c r="N56" s="52"/>
      <c r="O56" s="52"/>
      <c r="P56" s="52"/>
      <c r="Q56" s="52"/>
      <c r="R56" s="52"/>
      <c r="S56" s="52"/>
      <c r="T56" s="52"/>
      <c r="U56" s="52"/>
    </row>
    <row r="57" spans="2:21" s="51" customFormat="1" ht="21.75" customHeight="1" x14ac:dyDescent="0.25">
      <c r="B57" s="104"/>
      <c r="D57" s="68"/>
      <c r="F57" s="68"/>
      <c r="H57" s="104"/>
      <c r="I57" s="52"/>
      <c r="J57" s="104"/>
      <c r="K57" s="52"/>
      <c r="L57" s="104"/>
      <c r="M57" s="52"/>
      <c r="N57" s="52"/>
      <c r="O57" s="52"/>
      <c r="P57" s="52"/>
      <c r="Q57" s="52"/>
      <c r="R57" s="52"/>
      <c r="S57" s="52"/>
      <c r="T57" s="52"/>
      <c r="U57" s="52"/>
    </row>
    <row r="58" spans="2:21" s="51" customFormat="1" ht="21.75" customHeight="1" x14ac:dyDescent="0.25">
      <c r="B58" s="104"/>
      <c r="D58" s="68"/>
      <c r="F58" s="68"/>
      <c r="H58" s="104"/>
      <c r="I58" s="52"/>
      <c r="J58" s="104"/>
      <c r="K58" s="52"/>
      <c r="L58" s="104"/>
      <c r="M58" s="52"/>
      <c r="N58" s="52"/>
      <c r="O58" s="52"/>
      <c r="P58" s="52"/>
      <c r="Q58" s="52"/>
      <c r="R58" s="52"/>
      <c r="S58" s="52"/>
      <c r="T58" s="52"/>
      <c r="U58" s="52"/>
    </row>
  </sheetData>
  <mergeCells count="2">
    <mergeCell ref="I6:K6"/>
    <mergeCell ref="E6:G6"/>
  </mergeCells>
  <phoneticPr fontId="13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showGridLines="0" view="pageBreakPreview" topLeftCell="A15" zoomScaleNormal="77" zoomScaleSheetLayoutView="100" workbookViewId="0">
      <selection activeCell="A28" sqref="A28"/>
    </sheetView>
  </sheetViews>
  <sheetFormatPr defaultColWidth="9.109375" defaultRowHeight="22.35" customHeight="1" x14ac:dyDescent="0.25"/>
  <cols>
    <col min="1" max="1" width="12.88671875" style="132" customWidth="1"/>
    <col min="2" max="2" width="9.88671875" style="132" customWidth="1"/>
    <col min="3" max="3" width="28.88671875" style="132" customWidth="1"/>
    <col min="4" max="4" width="7.109375" style="133" customWidth="1"/>
    <col min="5" max="5" width="1.109375" style="133" customWidth="1"/>
    <col min="6" max="6" width="15" style="132" customWidth="1"/>
    <col min="7" max="7" width="1.88671875" style="132" customWidth="1"/>
    <col min="8" max="8" width="15" style="132" customWidth="1"/>
    <col min="9" max="9" width="1.109375" style="132" customWidth="1"/>
    <col min="10" max="10" width="15" style="132" customWidth="1"/>
    <col min="11" max="11" width="1.88671875" style="132" customWidth="1"/>
    <col min="12" max="12" width="15" style="132" customWidth="1"/>
    <col min="13" max="13" width="1.88671875" style="132" customWidth="1"/>
    <col min="14" max="14" width="15" style="132" customWidth="1"/>
    <col min="15" max="15" width="1.88671875" style="132" customWidth="1"/>
    <col min="16" max="16" width="15" style="132" customWidth="1"/>
    <col min="17" max="17" width="3.109375" style="132" customWidth="1"/>
    <col min="18" max="18" width="13.109375" style="132" customWidth="1"/>
    <col min="19" max="19" width="3.109375" style="132" customWidth="1"/>
    <col min="20" max="20" width="13.109375" style="132" customWidth="1"/>
    <col min="21" max="16384" width="9.109375" style="132"/>
  </cols>
  <sheetData>
    <row r="1" spans="1:20" ht="22.35" customHeight="1" x14ac:dyDescent="0.25">
      <c r="Q1" s="125"/>
      <c r="T1" s="125" t="s">
        <v>113</v>
      </c>
    </row>
    <row r="2" spans="1:20" ht="22.35" customHeight="1" x14ac:dyDescent="0.25">
      <c r="A2" s="45" t="s">
        <v>121</v>
      </c>
      <c r="B2" s="134"/>
      <c r="C2" s="134"/>
      <c r="D2" s="135"/>
      <c r="E2" s="135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20" ht="22.35" customHeight="1" x14ac:dyDescent="0.25">
      <c r="A3" s="134" t="s">
        <v>172</v>
      </c>
      <c r="B3" s="134"/>
      <c r="C3" s="134"/>
      <c r="D3" s="135"/>
      <c r="E3" s="135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20" ht="22.35" customHeight="1" x14ac:dyDescent="0.25">
      <c r="A4" s="134" t="s">
        <v>166</v>
      </c>
      <c r="B4" s="134"/>
      <c r="C4" s="134"/>
      <c r="D4" s="135"/>
      <c r="E4" s="135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20" ht="22.35" customHeight="1" x14ac:dyDescent="0.25">
      <c r="B5" s="136"/>
      <c r="C5" s="136"/>
      <c r="D5" s="137"/>
      <c r="E5" s="137"/>
      <c r="F5" s="136"/>
      <c r="G5" s="136"/>
      <c r="H5" s="136"/>
      <c r="I5" s="136"/>
      <c r="J5" s="136"/>
      <c r="K5" s="136"/>
      <c r="L5" s="136"/>
      <c r="M5" s="136"/>
      <c r="N5" s="136"/>
      <c r="O5" s="136"/>
      <c r="T5" s="138" t="s">
        <v>91</v>
      </c>
    </row>
    <row r="6" spans="1:20" ht="22.35" customHeight="1" x14ac:dyDescent="0.25">
      <c r="A6" s="139"/>
      <c r="B6" s="139"/>
      <c r="C6" s="139"/>
      <c r="D6" s="140"/>
      <c r="E6" s="140"/>
      <c r="F6" s="179" t="s">
        <v>69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ht="22.35" customHeight="1" x14ac:dyDescent="0.25">
      <c r="A7" s="139"/>
      <c r="B7" s="139"/>
      <c r="C7" s="139"/>
      <c r="D7" s="140"/>
      <c r="E7" s="140"/>
      <c r="F7" s="180" t="s">
        <v>145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61"/>
      <c r="R7" s="161"/>
      <c r="S7" s="161"/>
      <c r="T7" s="161"/>
    </row>
    <row r="8" spans="1:20" ht="22.35" customHeight="1" x14ac:dyDescent="0.25">
      <c r="A8" s="139"/>
      <c r="B8" s="139"/>
      <c r="C8" s="139"/>
      <c r="D8" s="141"/>
      <c r="E8" s="141"/>
      <c r="F8" s="142"/>
      <c r="G8" s="142"/>
      <c r="H8" s="142"/>
      <c r="I8" s="142"/>
      <c r="J8" s="139" t="s">
        <v>84</v>
      </c>
      <c r="K8" s="142"/>
      <c r="L8" s="142"/>
      <c r="M8" s="142"/>
      <c r="N8" s="142"/>
      <c r="O8" s="142"/>
      <c r="P8" s="142"/>
      <c r="R8" s="132" t="s">
        <v>128</v>
      </c>
    </row>
    <row r="9" spans="1:20" s="139" customFormat="1" ht="22.35" customHeight="1" x14ac:dyDescent="0.25">
      <c r="D9" s="142"/>
      <c r="E9" s="142"/>
      <c r="F9" s="139" t="s">
        <v>13</v>
      </c>
      <c r="J9" s="139" t="s">
        <v>86</v>
      </c>
      <c r="L9" s="181" t="s">
        <v>141</v>
      </c>
      <c r="M9" s="181"/>
      <c r="N9" s="181"/>
      <c r="O9" s="142"/>
      <c r="P9" s="139" t="s">
        <v>71</v>
      </c>
      <c r="R9" s="139" t="s">
        <v>129</v>
      </c>
      <c r="T9" s="139" t="s">
        <v>71</v>
      </c>
    </row>
    <row r="10" spans="1:20" s="139" customFormat="1" ht="22.35" customHeight="1" x14ac:dyDescent="0.25">
      <c r="E10" s="133"/>
      <c r="F10" s="142" t="s">
        <v>102</v>
      </c>
      <c r="H10" s="139" t="s">
        <v>72</v>
      </c>
      <c r="J10" s="142" t="s">
        <v>85</v>
      </c>
      <c r="L10" s="142" t="s">
        <v>146</v>
      </c>
      <c r="M10" s="142"/>
      <c r="N10" s="142"/>
      <c r="O10" s="142"/>
      <c r="P10" s="139" t="s">
        <v>73</v>
      </c>
      <c r="R10" s="142" t="s">
        <v>130</v>
      </c>
      <c r="T10" s="139" t="s">
        <v>73</v>
      </c>
    </row>
    <row r="11" spans="1:20" s="139" customFormat="1" ht="22.35" customHeight="1" x14ac:dyDescent="0.25">
      <c r="E11" s="142"/>
      <c r="F11" s="143" t="s">
        <v>101</v>
      </c>
      <c r="H11" s="143" t="s">
        <v>185</v>
      </c>
      <c r="I11" s="142"/>
      <c r="J11" s="143" t="s">
        <v>74</v>
      </c>
      <c r="L11" s="144" t="s">
        <v>148</v>
      </c>
      <c r="N11" s="144" t="s">
        <v>147</v>
      </c>
      <c r="P11" s="143" t="s">
        <v>33</v>
      </c>
      <c r="R11" s="144" t="s">
        <v>131</v>
      </c>
      <c r="T11" s="143" t="s">
        <v>33</v>
      </c>
    </row>
    <row r="12" spans="1:20" s="139" customFormat="1" ht="22.35" customHeight="1" x14ac:dyDescent="0.25">
      <c r="A12" s="145" t="s">
        <v>143</v>
      </c>
      <c r="D12" s="146"/>
      <c r="E12" s="142"/>
      <c r="F12" s="147">
        <v>150000</v>
      </c>
      <c r="G12" s="148"/>
      <c r="H12" s="148">
        <v>318876</v>
      </c>
      <c r="I12" s="148"/>
      <c r="J12" s="148">
        <v>-4494</v>
      </c>
      <c r="K12" s="148"/>
      <c r="L12" s="148">
        <v>550</v>
      </c>
      <c r="M12" s="148"/>
      <c r="N12" s="148">
        <v>20552</v>
      </c>
      <c r="O12" s="148"/>
      <c r="P12" s="149">
        <f>SUM(F12:N12)</f>
        <v>485484</v>
      </c>
      <c r="R12" s="148">
        <v>1421</v>
      </c>
      <c r="T12" s="149">
        <f>SUM(P12:R12)</f>
        <v>486905</v>
      </c>
    </row>
    <row r="13" spans="1:20" ht="22.35" customHeight="1" x14ac:dyDescent="0.25">
      <c r="A13" s="150" t="s">
        <v>152</v>
      </c>
      <c r="D13" s="151"/>
      <c r="E13" s="142"/>
      <c r="F13" s="152">
        <v>0</v>
      </c>
      <c r="G13" s="148"/>
      <c r="H13" s="152">
        <v>0</v>
      </c>
      <c r="I13" s="153"/>
      <c r="J13" s="152">
        <v>0</v>
      </c>
      <c r="K13" s="148"/>
      <c r="L13" s="152">
        <v>0</v>
      </c>
      <c r="M13" s="148"/>
      <c r="N13" s="152">
        <f>SUM(PL!G32)</f>
        <v>2879</v>
      </c>
      <c r="O13" s="148"/>
      <c r="P13" s="152">
        <f>SUM(F13:N13)</f>
        <v>2879</v>
      </c>
      <c r="R13" s="152">
        <v>-45</v>
      </c>
      <c r="T13" s="152">
        <f>SUM(P13:R13)</f>
        <v>2834</v>
      </c>
    </row>
    <row r="14" spans="1:20" ht="22.35" customHeight="1" x14ac:dyDescent="0.25">
      <c r="A14" s="150" t="s">
        <v>92</v>
      </c>
      <c r="D14" s="151"/>
      <c r="E14" s="142"/>
      <c r="F14" s="154">
        <v>0</v>
      </c>
      <c r="G14" s="148"/>
      <c r="H14" s="154">
        <v>0</v>
      </c>
      <c r="I14" s="153"/>
      <c r="J14" s="154">
        <v>0</v>
      </c>
      <c r="K14" s="148"/>
      <c r="L14" s="154">
        <f>PL!C28</f>
        <v>0</v>
      </c>
      <c r="M14" s="148"/>
      <c r="N14" s="154">
        <f>PL!E28</f>
        <v>0</v>
      </c>
      <c r="O14" s="148"/>
      <c r="P14" s="154">
        <f t="shared" ref="P14" si="0">SUM(F14:N14)</f>
        <v>0</v>
      </c>
      <c r="R14" s="154">
        <v>0</v>
      </c>
      <c r="T14" s="154">
        <f t="shared" ref="T14" si="1">SUM(J14:R14)</f>
        <v>0</v>
      </c>
    </row>
    <row r="15" spans="1:20" ht="22.35" customHeight="1" x14ac:dyDescent="0.25">
      <c r="A15" s="150" t="s">
        <v>93</v>
      </c>
      <c r="D15" s="151"/>
      <c r="E15" s="142"/>
      <c r="F15" s="148">
        <f>SUM(F13:F14)</f>
        <v>0</v>
      </c>
      <c r="G15" s="148"/>
      <c r="H15" s="148">
        <f>SUM(H13:H14)</f>
        <v>0</v>
      </c>
      <c r="I15" s="148"/>
      <c r="J15" s="148">
        <f>SUM(J13:J14)</f>
        <v>0</v>
      </c>
      <c r="K15" s="148"/>
      <c r="L15" s="148">
        <f>SUM(L13:L14)</f>
        <v>0</v>
      </c>
      <c r="M15" s="148"/>
      <c r="N15" s="148">
        <f>SUM(N13:N14)</f>
        <v>2879</v>
      </c>
      <c r="O15" s="148"/>
      <c r="P15" s="148">
        <f>SUM(P13:P14)</f>
        <v>2879</v>
      </c>
      <c r="R15" s="148">
        <f>SUM(R13:R14)</f>
        <v>-45</v>
      </c>
      <c r="T15" s="148">
        <f>SUM(T13:T14)</f>
        <v>2834</v>
      </c>
    </row>
    <row r="16" spans="1:20" ht="22.35" customHeight="1" x14ac:dyDescent="0.25">
      <c r="A16" s="150" t="s">
        <v>120</v>
      </c>
      <c r="D16" s="58"/>
      <c r="E16" s="142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R16" s="148"/>
      <c r="T16" s="148"/>
    </row>
    <row r="17" spans="1:20" ht="22.35" customHeight="1" x14ac:dyDescent="0.25">
      <c r="A17" s="150" t="s">
        <v>119</v>
      </c>
      <c r="D17" s="58"/>
      <c r="E17" s="142"/>
      <c r="F17" s="148">
        <v>0</v>
      </c>
      <c r="G17" s="148"/>
      <c r="H17" s="148">
        <v>0</v>
      </c>
      <c r="I17" s="148"/>
      <c r="J17" s="148">
        <v>194</v>
      </c>
      <c r="K17" s="148"/>
      <c r="L17" s="148">
        <v>0</v>
      </c>
      <c r="M17" s="148"/>
      <c r="N17" s="148">
        <v>-194</v>
      </c>
      <c r="O17" s="148"/>
      <c r="P17" s="148">
        <f>SUM(F17:N17)</f>
        <v>0</v>
      </c>
      <c r="R17" s="148">
        <v>0</v>
      </c>
      <c r="T17" s="148">
        <f>SUM(J17:R17)</f>
        <v>0</v>
      </c>
    </row>
    <row r="18" spans="1:20" ht="22.35" customHeight="1" thickBot="1" x14ac:dyDescent="0.3">
      <c r="A18" s="145" t="s">
        <v>168</v>
      </c>
      <c r="D18" s="151"/>
      <c r="E18" s="142"/>
      <c r="F18" s="79">
        <f>SUM(F12,F15:F17)</f>
        <v>150000</v>
      </c>
      <c r="G18" s="147"/>
      <c r="H18" s="79">
        <f>SUM(H12,H15:H17)</f>
        <v>318876</v>
      </c>
      <c r="I18" s="80"/>
      <c r="J18" s="79">
        <f>SUM(J12,J15:J17)</f>
        <v>-4300</v>
      </c>
      <c r="K18" s="147"/>
      <c r="L18" s="79">
        <f>SUM(L12,L15:L17)</f>
        <v>550</v>
      </c>
      <c r="M18" s="149"/>
      <c r="N18" s="79">
        <f>SUM(N12,N15:N17)</f>
        <v>23237</v>
      </c>
      <c r="O18" s="149"/>
      <c r="P18" s="79">
        <f>SUM(P12,P15:P17)</f>
        <v>488363</v>
      </c>
      <c r="R18" s="79">
        <f>SUM(R12,R15:R17)</f>
        <v>1376</v>
      </c>
      <c r="T18" s="79">
        <f>SUM(T12,T15:T17)</f>
        <v>489739</v>
      </c>
    </row>
    <row r="19" spans="1:20" ht="22.35" customHeight="1" thickTop="1" x14ac:dyDescent="0.25">
      <c r="A19" s="145"/>
      <c r="D19" s="151"/>
      <c r="E19" s="142"/>
      <c r="F19" s="80"/>
      <c r="G19" s="147"/>
      <c r="H19" s="80"/>
      <c r="I19" s="80"/>
      <c r="J19" s="80"/>
      <c r="K19" s="147"/>
      <c r="L19" s="80"/>
      <c r="M19" s="149"/>
      <c r="N19" s="80"/>
      <c r="O19" s="149"/>
      <c r="P19" s="80"/>
      <c r="T19" s="80"/>
    </row>
    <row r="20" spans="1:20" s="139" customFormat="1" ht="22.35" customHeight="1" x14ac:dyDescent="0.25">
      <c r="A20" s="145" t="s">
        <v>169</v>
      </c>
      <c r="D20" s="146"/>
      <c r="E20" s="142"/>
      <c r="F20" s="147">
        <v>150000</v>
      </c>
      <c r="G20" s="148"/>
      <c r="H20" s="148">
        <v>318876</v>
      </c>
      <c r="I20" s="148"/>
      <c r="J20" s="148">
        <v>-3759</v>
      </c>
      <c r="K20" s="148"/>
      <c r="L20" s="148">
        <v>1070</v>
      </c>
      <c r="M20" s="148"/>
      <c r="N20" s="148">
        <v>23696</v>
      </c>
      <c r="O20" s="148"/>
      <c r="P20" s="149">
        <f>SUM(F20:N20)</f>
        <v>489883</v>
      </c>
      <c r="R20" s="148">
        <v>3803</v>
      </c>
      <c r="T20" s="149">
        <f>SUM(P20:R20)</f>
        <v>493686</v>
      </c>
    </row>
    <row r="21" spans="1:20" ht="22.35" customHeight="1" x14ac:dyDescent="0.25">
      <c r="A21" s="150" t="s">
        <v>152</v>
      </c>
      <c r="D21" s="151"/>
      <c r="E21" s="142"/>
      <c r="F21" s="152">
        <v>0</v>
      </c>
      <c r="G21" s="148"/>
      <c r="H21" s="152">
        <v>0</v>
      </c>
      <c r="I21" s="153"/>
      <c r="J21" s="152">
        <v>0</v>
      </c>
      <c r="K21" s="148"/>
      <c r="L21" s="152">
        <f>SUM(PL!C32)</f>
        <v>0</v>
      </c>
      <c r="M21" s="148"/>
      <c r="N21" s="152">
        <f>SUM(PL!E32)</f>
        <v>1818</v>
      </c>
      <c r="O21" s="148"/>
      <c r="P21" s="152">
        <f>SUM(F21:N21)</f>
        <v>1818</v>
      </c>
      <c r="R21" s="152">
        <f>PL!E33</f>
        <v>-182</v>
      </c>
      <c r="T21" s="152">
        <f>SUM(P21:R21)</f>
        <v>1636</v>
      </c>
    </row>
    <row r="22" spans="1:20" ht="22.35" customHeight="1" x14ac:dyDescent="0.25">
      <c r="A22" s="150" t="s">
        <v>92</v>
      </c>
      <c r="D22" s="151"/>
      <c r="E22" s="142"/>
      <c r="F22" s="154">
        <v>0</v>
      </c>
      <c r="G22" s="148"/>
      <c r="H22" s="154">
        <v>0</v>
      </c>
      <c r="I22" s="153"/>
      <c r="J22" s="154">
        <v>0</v>
      </c>
      <c r="K22" s="148"/>
      <c r="L22" s="154">
        <v>0</v>
      </c>
      <c r="M22" s="148"/>
      <c r="N22" s="154">
        <v>0</v>
      </c>
      <c r="O22" s="148"/>
      <c r="P22" s="154">
        <f t="shared" ref="P22" si="2">SUM(F22:N22)</f>
        <v>0</v>
      </c>
      <c r="R22" s="154">
        <v>0</v>
      </c>
      <c r="T22" s="154">
        <f t="shared" ref="T22" si="3">SUM(J22:R22)</f>
        <v>0</v>
      </c>
    </row>
    <row r="23" spans="1:20" ht="22.35" customHeight="1" x14ac:dyDescent="0.25">
      <c r="A23" s="150" t="s">
        <v>93</v>
      </c>
      <c r="D23" s="151"/>
      <c r="E23" s="142"/>
      <c r="F23" s="148">
        <f>SUM(F21:F22)</f>
        <v>0</v>
      </c>
      <c r="G23" s="148"/>
      <c r="H23" s="148">
        <f>SUM(H21:H22)</f>
        <v>0</v>
      </c>
      <c r="I23" s="148"/>
      <c r="J23" s="148">
        <f>SUM(J21:J22)</f>
        <v>0</v>
      </c>
      <c r="K23" s="148"/>
      <c r="L23" s="148">
        <f>SUM(L21:L22)</f>
        <v>0</v>
      </c>
      <c r="M23" s="148"/>
      <c r="N23" s="148">
        <f>SUM(N21:N22)</f>
        <v>1818</v>
      </c>
      <c r="O23" s="148"/>
      <c r="P23" s="148">
        <f>SUM(P21:P22)</f>
        <v>1818</v>
      </c>
      <c r="R23" s="148">
        <f>SUM(R21:R22)</f>
        <v>-182</v>
      </c>
      <c r="T23" s="148">
        <f>SUM(T21:T22)</f>
        <v>1636</v>
      </c>
    </row>
    <row r="24" spans="1:20" ht="22.35" customHeight="1" x14ac:dyDescent="0.25">
      <c r="A24" s="150" t="s">
        <v>120</v>
      </c>
      <c r="D24" s="58"/>
      <c r="E24" s="142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T24" s="148"/>
    </row>
    <row r="25" spans="1:20" ht="22.35" customHeight="1" x14ac:dyDescent="0.25">
      <c r="A25" s="150" t="s">
        <v>119</v>
      </c>
      <c r="D25" s="58"/>
      <c r="E25" s="142"/>
      <c r="F25" s="148">
        <v>0</v>
      </c>
      <c r="G25" s="148"/>
      <c r="H25" s="148">
        <v>0</v>
      </c>
      <c r="I25" s="148"/>
      <c r="J25" s="148">
        <v>160</v>
      </c>
      <c r="K25" s="148"/>
      <c r="L25" s="148">
        <v>0</v>
      </c>
      <c r="M25" s="148"/>
      <c r="N25" s="148">
        <f>-J25</f>
        <v>-160</v>
      </c>
      <c r="O25" s="148"/>
      <c r="P25" s="148">
        <f>SUM(F25:N25)</f>
        <v>0</v>
      </c>
      <c r="R25" s="148">
        <f>SUM(H25:P25)</f>
        <v>0</v>
      </c>
      <c r="T25" s="148">
        <f>SUM(P25:R25)</f>
        <v>0</v>
      </c>
    </row>
    <row r="26" spans="1:20" ht="22.35" customHeight="1" thickBot="1" x14ac:dyDescent="0.3">
      <c r="A26" s="145" t="s">
        <v>165</v>
      </c>
      <c r="D26" s="151"/>
      <c r="E26" s="142"/>
      <c r="F26" s="79">
        <f>SUM(F20,F23:F25)</f>
        <v>150000</v>
      </c>
      <c r="G26" s="147"/>
      <c r="H26" s="79">
        <f>SUM(H20,H23:H25)</f>
        <v>318876</v>
      </c>
      <c r="I26" s="80"/>
      <c r="J26" s="79">
        <f>SUM(J20,J23:J25)</f>
        <v>-3599</v>
      </c>
      <c r="K26" s="147"/>
      <c r="L26" s="79">
        <f>SUM(L20,L23:L25)</f>
        <v>1070</v>
      </c>
      <c r="M26" s="149"/>
      <c r="N26" s="79">
        <f>SUM(N20,N23:N25)</f>
        <v>25354</v>
      </c>
      <c r="O26" s="149"/>
      <c r="P26" s="79">
        <f>SUM(P20,P23:P25)</f>
        <v>491701</v>
      </c>
      <c r="R26" s="79">
        <f>SUM(R20,R23:R25)</f>
        <v>3621</v>
      </c>
      <c r="T26" s="79">
        <f>SUM(T20,T23:T25)</f>
        <v>495322</v>
      </c>
    </row>
    <row r="27" spans="1:20" ht="22.35" customHeight="1" thickTop="1" x14ac:dyDescent="0.25">
      <c r="A27" s="145"/>
      <c r="D27" s="142"/>
      <c r="E27" s="142"/>
      <c r="F27" s="142">
        <f>SUM(F26-BS!E64)</f>
        <v>0</v>
      </c>
      <c r="G27" s="142"/>
      <c r="H27" s="142">
        <f>SUM(H26-BS!E65)</f>
        <v>0</v>
      </c>
      <c r="I27" s="142"/>
      <c r="J27" s="142">
        <f>SUM(J26-BS!E66)</f>
        <v>0</v>
      </c>
      <c r="K27" s="142"/>
      <c r="L27" s="142">
        <f>SUM(L26-BS!E68)</f>
        <v>0</v>
      </c>
      <c r="M27" s="139"/>
      <c r="N27" s="142">
        <f>SUM(N26-BS!E69)</f>
        <v>0</v>
      </c>
      <c r="O27" s="139"/>
      <c r="P27" s="142">
        <f>SUM(P26-BS!E70)</f>
        <v>0</v>
      </c>
      <c r="R27" s="142">
        <f>SUM(R26-BS!E71)</f>
        <v>0</v>
      </c>
      <c r="T27" s="142">
        <f>SUM(T26-BS!E72)</f>
        <v>0</v>
      </c>
    </row>
    <row r="28" spans="1:20" s="81" customFormat="1" ht="22.35" customHeight="1" x14ac:dyDescent="0.25">
      <c r="A28" s="150" t="s">
        <v>180</v>
      </c>
      <c r="B28" s="82"/>
      <c r="C28" s="82"/>
      <c r="H28" s="83"/>
      <c r="I28" s="83"/>
      <c r="J28" s="83"/>
    </row>
    <row r="29" spans="1:20" s="81" customFormat="1" ht="22.35" customHeight="1" x14ac:dyDescent="0.25">
      <c r="B29" s="82"/>
      <c r="C29" s="82"/>
      <c r="D29" s="84"/>
      <c r="E29" s="84"/>
      <c r="F29" s="84"/>
      <c r="G29" s="84"/>
      <c r="H29" s="84"/>
      <c r="I29" s="84"/>
      <c r="J29" s="84"/>
      <c r="K29" s="84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view="pageBreakPreview" topLeftCell="A10" zoomScaleNormal="90" zoomScaleSheetLayoutView="100" workbookViewId="0">
      <selection activeCell="A22" sqref="A22"/>
    </sheetView>
  </sheetViews>
  <sheetFormatPr defaultColWidth="9.109375" defaultRowHeight="23.4" x14ac:dyDescent="0.25"/>
  <cols>
    <col min="1" max="1" width="12.88671875" style="7" customWidth="1"/>
    <col min="2" max="2" width="13.88671875" style="7" customWidth="1"/>
    <col min="3" max="3" width="5.5546875" style="7" customWidth="1"/>
    <col min="4" max="4" width="8.44140625" style="7" customWidth="1"/>
    <col min="5" max="5" width="1.88671875" style="7" customWidth="1"/>
    <col min="6" max="6" width="15.88671875" style="7" customWidth="1"/>
    <col min="7" max="7" width="1.88671875" style="7" customWidth="1"/>
    <col min="8" max="8" width="15.88671875" style="7" customWidth="1"/>
    <col min="9" max="9" width="1.88671875" style="7" customWidth="1"/>
    <col min="10" max="10" width="15.88671875" style="7" customWidth="1"/>
    <col min="11" max="11" width="1.5546875" style="7" customWidth="1"/>
    <col min="12" max="12" width="15.88671875" style="7" customWidth="1"/>
    <col min="13" max="13" width="1.5546875" style="7" customWidth="1"/>
    <col min="14" max="14" width="15.88671875" style="7" customWidth="1"/>
    <col min="15" max="15" width="0.88671875" style="7" customWidth="1"/>
    <col min="16" max="16384" width="9.109375" style="7"/>
  </cols>
  <sheetData>
    <row r="1" spans="1:15" x14ac:dyDescent="0.25">
      <c r="N1" s="123" t="s">
        <v>113</v>
      </c>
    </row>
    <row r="2" spans="1:15" ht="22.5" customHeight="1" x14ac:dyDescent="0.25">
      <c r="A2" s="1" t="s">
        <v>121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22.5" customHeight="1" x14ac:dyDescent="0.25">
      <c r="A3" s="21" t="s">
        <v>186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22.5" customHeight="1" x14ac:dyDescent="0.25">
      <c r="A4" s="78" t="s">
        <v>166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22.5" customHeight="1" x14ac:dyDescent="0.25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91</v>
      </c>
    </row>
    <row r="6" spans="1:15" ht="22.5" customHeight="1" x14ac:dyDescent="0.25">
      <c r="B6" s="22"/>
      <c r="C6" s="22"/>
      <c r="D6" s="22"/>
      <c r="E6" s="22"/>
      <c r="F6" s="182" t="s">
        <v>70</v>
      </c>
      <c r="G6" s="182"/>
      <c r="H6" s="182"/>
      <c r="I6" s="182"/>
      <c r="J6" s="182"/>
      <c r="K6" s="182"/>
      <c r="L6" s="182"/>
      <c r="M6" s="182"/>
      <c r="N6" s="182"/>
    </row>
    <row r="7" spans="1:15" s="12" customFormat="1" ht="22.5" customHeight="1" x14ac:dyDescent="0.25">
      <c r="F7" s="14" t="s">
        <v>13</v>
      </c>
      <c r="J7" s="180" t="s">
        <v>141</v>
      </c>
      <c r="K7" s="180"/>
      <c r="L7" s="180"/>
      <c r="M7" s="14"/>
    </row>
    <row r="8" spans="1:15" s="12" customFormat="1" ht="22.5" customHeight="1" x14ac:dyDescent="0.25">
      <c r="F8" s="37" t="s">
        <v>102</v>
      </c>
      <c r="H8" s="12" t="s">
        <v>72</v>
      </c>
      <c r="J8" s="162" t="s">
        <v>146</v>
      </c>
      <c r="K8" s="162"/>
      <c r="L8" s="162"/>
      <c r="M8" s="37"/>
      <c r="N8" s="12" t="s">
        <v>38</v>
      </c>
    </row>
    <row r="9" spans="1:15" s="12" customFormat="1" ht="22.5" customHeight="1" x14ac:dyDescent="0.25">
      <c r="F9" s="13" t="s">
        <v>101</v>
      </c>
      <c r="H9" s="13" t="s">
        <v>185</v>
      </c>
      <c r="J9" s="163" t="s">
        <v>148</v>
      </c>
      <c r="K9" s="162"/>
      <c r="L9" s="163" t="s">
        <v>109</v>
      </c>
      <c r="N9" s="13" t="s">
        <v>33</v>
      </c>
    </row>
    <row r="10" spans="1:15" ht="22.5" customHeight="1" x14ac:dyDescent="0.25">
      <c r="A10" s="8" t="s">
        <v>143</v>
      </c>
      <c r="F10" s="12">
        <v>150000</v>
      </c>
      <c r="G10" s="12"/>
      <c r="H10" s="25">
        <v>318876</v>
      </c>
      <c r="I10" s="12"/>
      <c r="J10" s="25">
        <v>550</v>
      </c>
      <c r="K10" s="12"/>
      <c r="L10" s="12">
        <v>9840</v>
      </c>
      <c r="M10" s="12"/>
      <c r="N10" s="12">
        <f>SUM(F10:L10)</f>
        <v>479266</v>
      </c>
    </row>
    <row r="11" spans="1:15" ht="22.5" customHeight="1" x14ac:dyDescent="0.25">
      <c r="A11" s="6" t="s">
        <v>94</v>
      </c>
      <c r="E11" s="35"/>
      <c r="F11" s="86">
        <v>0</v>
      </c>
      <c r="G11" s="12"/>
      <c r="H11" s="86">
        <v>0</v>
      </c>
      <c r="I11" s="12"/>
      <c r="J11" s="86">
        <v>0</v>
      </c>
      <c r="K11" s="12"/>
      <c r="L11" s="88">
        <f>SUM(PL!K25)</f>
        <v>1287</v>
      </c>
      <c r="M11" s="12"/>
      <c r="N11" s="88">
        <f>SUM(F11:L11)</f>
        <v>1287</v>
      </c>
      <c r="O11" s="12"/>
    </row>
    <row r="12" spans="1:15" ht="22.5" customHeight="1" x14ac:dyDescent="0.25">
      <c r="A12" s="6" t="s">
        <v>92</v>
      </c>
      <c r="E12" s="35"/>
      <c r="F12" s="87">
        <v>0</v>
      </c>
      <c r="G12" s="12"/>
      <c r="H12" s="87">
        <v>0</v>
      </c>
      <c r="I12" s="12"/>
      <c r="J12" s="87">
        <v>0</v>
      </c>
      <c r="K12" s="12"/>
      <c r="L12" s="87">
        <f>PL!I28</f>
        <v>0</v>
      </c>
      <c r="M12" s="12"/>
      <c r="N12" s="87">
        <f>L12</f>
        <v>0</v>
      </c>
      <c r="O12" s="12"/>
    </row>
    <row r="13" spans="1:15" ht="22.5" customHeight="1" x14ac:dyDescent="0.25">
      <c r="A13" s="120" t="s">
        <v>93</v>
      </c>
      <c r="E13" s="35"/>
      <c r="F13" s="30">
        <f>SUM(F11:F12)</f>
        <v>0</v>
      </c>
      <c r="G13" s="12"/>
      <c r="H13" s="30">
        <f>SUM(H11:H12)</f>
        <v>0</v>
      </c>
      <c r="I13" s="12"/>
      <c r="J13" s="30">
        <f>SUM(J11:J12)</f>
        <v>0</v>
      </c>
      <c r="K13" s="12"/>
      <c r="L13" s="30">
        <f>SUM(L11:L12)</f>
        <v>1287</v>
      </c>
      <c r="M13" s="12"/>
      <c r="N13" s="30">
        <f>SUM(N11:N12)</f>
        <v>1287</v>
      </c>
      <c r="O13" s="12"/>
    </row>
    <row r="14" spans="1:15" ht="22.5" customHeight="1" thickBot="1" x14ac:dyDescent="0.3">
      <c r="A14" s="8" t="s">
        <v>168</v>
      </c>
      <c r="F14" s="20">
        <f>SUM(F10,F13:F13)</f>
        <v>150000</v>
      </c>
      <c r="G14" s="37"/>
      <c r="H14" s="20">
        <f>SUM(H10,H13:H13)</f>
        <v>318876</v>
      </c>
      <c r="I14" s="37"/>
      <c r="J14" s="32">
        <f>SUM(J10,J13:J13)</f>
        <v>550</v>
      </c>
      <c r="K14" s="12"/>
      <c r="L14" s="20">
        <f>SUM(L10,L13:L13)</f>
        <v>11127</v>
      </c>
      <c r="M14" s="12"/>
      <c r="N14" s="20">
        <f>SUM(N10,N13:N13)</f>
        <v>480553</v>
      </c>
    </row>
    <row r="15" spans="1:15" ht="22.5" customHeight="1" thickTop="1" x14ac:dyDescent="0.25">
      <c r="A15" s="8"/>
      <c r="F15" s="37"/>
      <c r="G15" s="37"/>
      <c r="H15" s="37"/>
      <c r="I15" s="37"/>
      <c r="J15" s="37"/>
      <c r="K15" s="12"/>
      <c r="L15" s="37"/>
      <c r="M15" s="12"/>
      <c r="N15" s="37"/>
    </row>
    <row r="16" spans="1:15" ht="22.5" customHeight="1" x14ac:dyDescent="0.25">
      <c r="A16" s="8" t="s">
        <v>169</v>
      </c>
      <c r="F16" s="12">
        <v>150000</v>
      </c>
      <c r="G16" s="12"/>
      <c r="H16" s="25">
        <v>318876</v>
      </c>
      <c r="I16" s="12"/>
      <c r="J16" s="12">
        <v>1070</v>
      </c>
      <c r="K16" s="12"/>
      <c r="L16" s="12">
        <v>9833</v>
      </c>
      <c r="M16" s="12"/>
      <c r="N16" s="12">
        <f>SUM(F16:L16)</f>
        <v>479779</v>
      </c>
    </row>
    <row r="17" spans="1:15" ht="22.5" customHeight="1" x14ac:dyDescent="0.25">
      <c r="A17" s="6" t="s">
        <v>94</v>
      </c>
      <c r="E17" s="35"/>
      <c r="F17" s="86">
        <v>0</v>
      </c>
      <c r="G17" s="12"/>
      <c r="H17" s="86">
        <v>0</v>
      </c>
      <c r="I17" s="12"/>
      <c r="J17" s="86">
        <v>0</v>
      </c>
      <c r="K17" s="12"/>
      <c r="L17" s="86">
        <f>SUM(PL!I25)</f>
        <v>2556</v>
      </c>
      <c r="M17" s="12"/>
      <c r="N17" s="86">
        <f>SUM(F17:L17)</f>
        <v>2556</v>
      </c>
      <c r="O17" s="12"/>
    </row>
    <row r="18" spans="1:15" ht="22.5" customHeight="1" x14ac:dyDescent="0.25">
      <c r="A18" s="6" t="s">
        <v>92</v>
      </c>
      <c r="E18" s="35"/>
      <c r="F18" s="87">
        <v>0</v>
      </c>
      <c r="G18" s="12"/>
      <c r="H18" s="87">
        <v>0</v>
      </c>
      <c r="I18" s="12"/>
      <c r="J18" s="87">
        <v>0</v>
      </c>
      <c r="K18" s="12"/>
      <c r="L18" s="87">
        <v>0</v>
      </c>
      <c r="M18" s="12"/>
      <c r="N18" s="87">
        <f>L18</f>
        <v>0</v>
      </c>
      <c r="O18" s="12"/>
    </row>
    <row r="19" spans="1:15" ht="22.5" customHeight="1" x14ac:dyDescent="0.25">
      <c r="A19" s="6" t="s">
        <v>93</v>
      </c>
      <c r="E19" s="35"/>
      <c r="F19" s="25">
        <f>SUM(F17:F18)</f>
        <v>0</v>
      </c>
      <c r="G19" s="12"/>
      <c r="H19" s="25">
        <f>SUM(H17:H18)</f>
        <v>0</v>
      </c>
      <c r="I19" s="12"/>
      <c r="J19" s="25">
        <f>SUM(J17:J18)</f>
        <v>0</v>
      </c>
      <c r="K19" s="12"/>
      <c r="L19" s="25">
        <f>SUM(L17:L18)</f>
        <v>2556</v>
      </c>
      <c r="M19" s="12"/>
      <c r="N19" s="25">
        <f>SUM(N17:N18)</f>
        <v>2556</v>
      </c>
      <c r="O19" s="12"/>
    </row>
    <row r="20" spans="1:15" ht="22.5" customHeight="1" thickBot="1" x14ac:dyDescent="0.3">
      <c r="A20" s="8" t="s">
        <v>165</v>
      </c>
      <c r="F20" s="20">
        <f>SUM(F16,F19:F19)</f>
        <v>150000</v>
      </c>
      <c r="G20" s="37"/>
      <c r="H20" s="20">
        <f>SUM(H16,H19:H19)</f>
        <v>318876</v>
      </c>
      <c r="I20" s="37"/>
      <c r="J20" s="20">
        <f>SUM(J16,J19:J19)</f>
        <v>1070</v>
      </c>
      <c r="K20" s="12"/>
      <c r="L20" s="20">
        <f>SUM(L16,L19:L19)</f>
        <v>12389</v>
      </c>
      <c r="M20" s="12"/>
      <c r="N20" s="20">
        <f>SUM(N16,N19:N19)</f>
        <v>482335</v>
      </c>
    </row>
    <row r="21" spans="1:15" ht="22.5" customHeight="1" thickTop="1" x14ac:dyDescent="0.25">
      <c r="A21" s="8"/>
      <c r="F21" s="121">
        <f>SUM(F20-BS!I64)</f>
        <v>0</v>
      </c>
      <c r="G21" s="42"/>
      <c r="H21" s="121">
        <f>SUM(H20-BS!I65)</f>
        <v>0</v>
      </c>
      <c r="I21" s="42"/>
      <c r="J21" s="121">
        <v>0</v>
      </c>
      <c r="K21" s="41"/>
      <c r="L21" s="121">
        <f>SUM(L20-BS!I69)</f>
        <v>0</v>
      </c>
      <c r="M21" s="41"/>
      <c r="N21" s="121">
        <f>SUM(N20-BS!I70)</f>
        <v>0</v>
      </c>
    </row>
    <row r="22" spans="1:15" ht="22.5" customHeight="1" x14ac:dyDescent="0.25">
      <c r="A22" s="150" t="s">
        <v>180</v>
      </c>
    </row>
    <row r="28" spans="1:15" x14ac:dyDescent="0.25">
      <c r="C28" s="7" cm="1">
        <f t="array" aca="1" ref="C28" ca="1">+C28:C31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showGridLines="0" tabSelected="1" view="pageBreakPreview" topLeftCell="A64" zoomScale="80" zoomScaleNormal="60" zoomScaleSheetLayoutView="80" workbookViewId="0">
      <selection activeCell="C56" sqref="C56"/>
    </sheetView>
  </sheetViews>
  <sheetFormatPr defaultColWidth="10.88671875" defaultRowHeight="21.75" customHeight="1" x14ac:dyDescent="0.25"/>
  <cols>
    <col min="1" max="1" width="57" style="51" customWidth="1"/>
    <col min="2" max="2" width="1.5546875" style="52" customWidth="1"/>
    <col min="3" max="3" width="13.88671875" style="165" customWidth="1"/>
    <col min="4" max="4" width="1.5546875" style="52" customWidth="1"/>
    <col min="5" max="5" width="13.88671875" style="52" customWidth="1"/>
    <col min="6" max="6" width="1.5546875" style="52" customWidth="1"/>
    <col min="7" max="7" width="13.88671875" style="52" customWidth="1"/>
    <col min="8" max="8" width="1.5546875" style="52" customWidth="1"/>
    <col min="9" max="9" width="13.88671875" style="52" customWidth="1"/>
    <col min="10" max="10" width="1.5546875" style="52" customWidth="1"/>
    <col min="11" max="16384" width="10.88671875" style="52"/>
  </cols>
  <sheetData>
    <row r="1" spans="1:10" ht="21.75" customHeight="1" x14ac:dyDescent="0.25">
      <c r="J1" s="125" t="s">
        <v>113</v>
      </c>
    </row>
    <row r="2" spans="1:10" s="49" customFormat="1" ht="21.75" customHeight="1" x14ac:dyDescent="0.25">
      <c r="A2" s="45" t="s">
        <v>121</v>
      </c>
      <c r="B2" s="48"/>
      <c r="C2" s="166"/>
      <c r="D2" s="48"/>
      <c r="E2" s="48"/>
      <c r="F2" s="48"/>
      <c r="G2" s="48"/>
      <c r="H2" s="48"/>
      <c r="I2" s="48"/>
    </row>
    <row r="3" spans="1:10" s="49" customFormat="1" ht="21.75" customHeight="1" x14ac:dyDescent="0.25">
      <c r="A3" s="61" t="s">
        <v>24</v>
      </c>
      <c r="B3" s="48"/>
      <c r="C3" s="166"/>
      <c r="D3" s="48"/>
      <c r="E3" s="48"/>
      <c r="F3" s="48"/>
      <c r="G3" s="48"/>
      <c r="H3" s="48"/>
      <c r="I3" s="48"/>
    </row>
    <row r="4" spans="1:10" s="49" customFormat="1" ht="21.75" customHeight="1" x14ac:dyDescent="0.25">
      <c r="A4" s="134" t="s">
        <v>166</v>
      </c>
      <c r="B4" s="48"/>
      <c r="C4" s="166"/>
      <c r="D4" s="48"/>
      <c r="E4" s="48"/>
      <c r="F4" s="48"/>
    </row>
    <row r="5" spans="1:10" s="49" customFormat="1" ht="21.75" customHeight="1" x14ac:dyDescent="0.25">
      <c r="B5" s="48"/>
      <c r="C5" s="166"/>
      <c r="D5" s="48"/>
      <c r="E5" s="48"/>
      <c r="F5" s="48"/>
      <c r="H5" s="48"/>
      <c r="I5" s="50" t="s">
        <v>90</v>
      </c>
    </row>
    <row r="6" spans="1:10" ht="21.75" customHeight="1" x14ac:dyDescent="0.25">
      <c r="B6" s="54"/>
      <c r="C6" s="183" t="s">
        <v>69</v>
      </c>
      <c r="D6" s="183"/>
      <c r="E6" s="183"/>
      <c r="F6" s="48"/>
      <c r="G6" s="183" t="s">
        <v>70</v>
      </c>
      <c r="H6" s="183"/>
      <c r="I6" s="183"/>
    </row>
    <row r="7" spans="1:10" ht="21.75" customHeight="1" x14ac:dyDescent="0.25">
      <c r="B7" s="54"/>
      <c r="C7" s="118">
        <v>2567</v>
      </c>
      <c r="D7" s="96"/>
      <c r="E7" s="118">
        <v>2566</v>
      </c>
      <c r="F7" s="48"/>
      <c r="G7" s="76">
        <v>2567</v>
      </c>
      <c r="H7" s="96"/>
      <c r="I7" s="118">
        <v>2566</v>
      </c>
    </row>
    <row r="8" spans="1:10" ht="21.75" customHeight="1" x14ac:dyDescent="0.25">
      <c r="A8" s="55" t="s">
        <v>25</v>
      </c>
      <c r="C8" s="89"/>
      <c r="D8" s="59"/>
      <c r="E8" s="59"/>
      <c r="F8" s="59"/>
      <c r="G8" s="59"/>
      <c r="H8" s="59"/>
      <c r="I8" s="59"/>
    </row>
    <row r="9" spans="1:10" ht="21.75" customHeight="1" x14ac:dyDescent="0.25">
      <c r="A9" s="51" t="s">
        <v>140</v>
      </c>
      <c r="C9" s="63">
        <f>PL!E23</f>
        <v>2115</v>
      </c>
      <c r="D9" s="63"/>
      <c r="E9" s="63">
        <f>PL!G23</f>
        <v>3650</v>
      </c>
      <c r="F9" s="63"/>
      <c r="G9" s="63">
        <f>PL!I23</f>
        <v>3316</v>
      </c>
      <c r="H9" s="63"/>
      <c r="I9" s="63">
        <f>PL!K23</f>
        <v>1791</v>
      </c>
    </row>
    <row r="10" spans="1:10" ht="21.75" customHeight="1" x14ac:dyDescent="0.25">
      <c r="A10" s="51" t="s">
        <v>153</v>
      </c>
      <c r="C10" s="89"/>
      <c r="D10" s="59"/>
      <c r="E10" s="59"/>
      <c r="F10" s="59"/>
      <c r="G10" s="59"/>
      <c r="H10" s="59"/>
      <c r="I10" s="59"/>
    </row>
    <row r="11" spans="1:10" ht="21.75" customHeight="1" x14ac:dyDescent="0.25">
      <c r="A11" s="51" t="s">
        <v>52</v>
      </c>
      <c r="C11" s="89"/>
      <c r="D11" s="59"/>
      <c r="E11" s="59"/>
      <c r="F11" s="59"/>
      <c r="G11" s="59"/>
      <c r="H11" s="59"/>
      <c r="I11" s="59"/>
    </row>
    <row r="12" spans="1:10" ht="21.75" customHeight="1" x14ac:dyDescent="0.25">
      <c r="A12" s="57" t="s">
        <v>26</v>
      </c>
      <c r="C12" s="89">
        <v>9784</v>
      </c>
      <c r="D12" s="59"/>
      <c r="E12" s="59">
        <v>5888</v>
      </c>
      <c r="F12" s="59"/>
      <c r="G12" s="59">
        <v>8904</v>
      </c>
      <c r="H12" s="59"/>
      <c r="I12" s="59">
        <v>5671</v>
      </c>
    </row>
    <row r="13" spans="1:10" ht="21.75" customHeight="1" x14ac:dyDescent="0.25">
      <c r="A13" s="57" t="s">
        <v>162</v>
      </c>
      <c r="C13" s="89">
        <v>-238</v>
      </c>
      <c r="D13" s="59"/>
      <c r="E13" s="59">
        <v>293</v>
      </c>
      <c r="F13" s="59"/>
      <c r="G13" s="59">
        <v>84</v>
      </c>
      <c r="H13" s="59"/>
      <c r="I13" s="59">
        <v>-1</v>
      </c>
    </row>
    <row r="14" spans="1:10" ht="21.75" customHeight="1" x14ac:dyDescent="0.25">
      <c r="A14" s="57" t="s">
        <v>154</v>
      </c>
      <c r="C14" s="89">
        <v>221</v>
      </c>
      <c r="D14" s="59"/>
      <c r="E14" s="59">
        <v>-426</v>
      </c>
      <c r="F14" s="59"/>
      <c r="G14" s="59">
        <v>177</v>
      </c>
      <c r="H14" s="59"/>
      <c r="I14" s="85">
        <v>77</v>
      </c>
    </row>
    <row r="15" spans="1:10" ht="21.75" customHeight="1" x14ac:dyDescent="0.25">
      <c r="A15" s="122" t="s">
        <v>160</v>
      </c>
      <c r="C15" s="89">
        <v>150</v>
      </c>
      <c r="D15" s="59"/>
      <c r="E15" s="59">
        <v>11</v>
      </c>
      <c r="F15" s="59"/>
      <c r="G15" s="92">
        <v>163</v>
      </c>
      <c r="H15" s="59"/>
      <c r="I15" s="85">
        <v>-2</v>
      </c>
    </row>
    <row r="16" spans="1:10" ht="21.75" customHeight="1" x14ac:dyDescent="0.25">
      <c r="A16" s="57" t="s">
        <v>150</v>
      </c>
      <c r="C16" s="89">
        <v>23</v>
      </c>
      <c r="D16" s="59"/>
      <c r="E16" s="92">
        <v>57</v>
      </c>
      <c r="F16" s="59"/>
      <c r="G16" s="92">
        <v>23</v>
      </c>
      <c r="H16" s="59"/>
      <c r="I16" s="85">
        <v>57</v>
      </c>
    </row>
    <row r="17" spans="1:9" ht="21.75" customHeight="1" x14ac:dyDescent="0.25">
      <c r="A17" s="122" t="s">
        <v>173</v>
      </c>
      <c r="C17" s="89">
        <v>-2</v>
      </c>
      <c r="D17" s="59"/>
      <c r="E17" s="92">
        <v>2</v>
      </c>
      <c r="F17" s="59"/>
      <c r="G17" s="92">
        <v>0</v>
      </c>
      <c r="H17" s="59"/>
      <c r="I17" s="85">
        <v>0</v>
      </c>
    </row>
    <row r="18" spans="1:9" ht="21.75" customHeight="1" x14ac:dyDescent="0.25">
      <c r="A18" s="122" t="s">
        <v>174</v>
      </c>
      <c r="C18" s="89">
        <v>1</v>
      </c>
      <c r="D18" s="59"/>
      <c r="E18" s="92">
        <v>0</v>
      </c>
      <c r="F18" s="59"/>
      <c r="G18" s="92">
        <v>1</v>
      </c>
      <c r="H18" s="59"/>
      <c r="I18" s="85">
        <v>0</v>
      </c>
    </row>
    <row r="19" spans="1:9" ht="21.75" customHeight="1" x14ac:dyDescent="0.25">
      <c r="A19" s="122" t="s">
        <v>115</v>
      </c>
      <c r="C19" s="92">
        <v>0</v>
      </c>
      <c r="D19" s="59"/>
      <c r="E19" s="59">
        <v>-670</v>
      </c>
      <c r="F19" s="59"/>
      <c r="G19" s="92">
        <v>0</v>
      </c>
      <c r="H19" s="59"/>
      <c r="I19" s="85">
        <v>-658</v>
      </c>
    </row>
    <row r="20" spans="1:9" ht="21.75" customHeight="1" x14ac:dyDescent="0.25">
      <c r="A20" s="57" t="s">
        <v>65</v>
      </c>
      <c r="C20" s="89">
        <v>245</v>
      </c>
      <c r="D20" s="59"/>
      <c r="E20" s="85">
        <v>224</v>
      </c>
      <c r="F20" s="59"/>
      <c r="G20" s="92">
        <v>175</v>
      </c>
      <c r="H20" s="59"/>
      <c r="I20" s="85">
        <v>165</v>
      </c>
    </row>
    <row r="21" spans="1:9" ht="21.75" customHeight="1" x14ac:dyDescent="0.25">
      <c r="A21" s="51" t="s">
        <v>58</v>
      </c>
      <c r="C21" s="165">
        <v>550</v>
      </c>
      <c r="E21" s="59">
        <v>830</v>
      </c>
      <c r="F21" s="59"/>
      <c r="G21" s="59">
        <v>493</v>
      </c>
      <c r="H21" s="59"/>
      <c r="I21" s="59">
        <v>731</v>
      </c>
    </row>
    <row r="22" spans="1:9" ht="21.75" customHeight="1" x14ac:dyDescent="0.25">
      <c r="A22" s="51" t="s">
        <v>59</v>
      </c>
      <c r="C22" s="168">
        <v>-225</v>
      </c>
      <c r="D22" s="63"/>
      <c r="E22" s="164">
        <v>-157</v>
      </c>
      <c r="G22" s="164">
        <v>-983</v>
      </c>
      <c r="I22" s="164">
        <v>-277</v>
      </c>
    </row>
    <row r="23" spans="1:9" ht="21.75" customHeight="1" x14ac:dyDescent="0.25">
      <c r="A23" s="51" t="s">
        <v>62</v>
      </c>
      <c r="C23" s="89"/>
      <c r="D23" s="59"/>
      <c r="E23" s="59"/>
      <c r="F23" s="59"/>
      <c r="G23" s="59"/>
      <c r="H23" s="59"/>
      <c r="I23" s="59"/>
    </row>
    <row r="24" spans="1:9" ht="21.75" customHeight="1" x14ac:dyDescent="0.25">
      <c r="A24" s="51" t="s">
        <v>27</v>
      </c>
      <c r="C24" s="89">
        <f>SUM(C9:C22)</f>
        <v>12624</v>
      </c>
      <c r="D24" s="59"/>
      <c r="E24" s="59">
        <f>SUM(E9:E22)</f>
        <v>9702</v>
      </c>
      <c r="F24" s="59"/>
      <c r="G24" s="59">
        <f>SUM(G9:G22)</f>
        <v>12353</v>
      </c>
      <c r="H24" s="59"/>
      <c r="I24" s="59">
        <f>SUM(I9:I22)</f>
        <v>7554</v>
      </c>
    </row>
    <row r="25" spans="1:9" ht="21.75" customHeight="1" x14ac:dyDescent="0.25">
      <c r="A25" s="51" t="s">
        <v>80</v>
      </c>
      <c r="C25" s="89"/>
      <c r="D25" s="59"/>
      <c r="E25" s="59"/>
      <c r="F25" s="59"/>
      <c r="G25" s="59"/>
      <c r="H25" s="59"/>
      <c r="I25" s="59"/>
    </row>
    <row r="26" spans="1:9" ht="21.75" customHeight="1" x14ac:dyDescent="0.25">
      <c r="A26" s="51" t="s">
        <v>54</v>
      </c>
      <c r="C26" s="89">
        <v>11946</v>
      </c>
      <c r="D26" s="59"/>
      <c r="E26" s="59">
        <v>4697</v>
      </c>
      <c r="F26" s="59"/>
      <c r="G26" s="59">
        <v>7963</v>
      </c>
      <c r="H26" s="59"/>
      <c r="I26" s="59">
        <v>686</v>
      </c>
    </row>
    <row r="27" spans="1:9" ht="21.75" customHeight="1" x14ac:dyDescent="0.25">
      <c r="A27" s="51" t="s">
        <v>125</v>
      </c>
      <c r="C27" s="89">
        <v>608</v>
      </c>
      <c r="D27" s="59"/>
      <c r="E27" s="92">
        <v>-591</v>
      </c>
      <c r="F27" s="92"/>
      <c r="G27" s="92">
        <v>0</v>
      </c>
      <c r="H27" s="92"/>
      <c r="I27" s="92">
        <v>0</v>
      </c>
    </row>
    <row r="28" spans="1:9" ht="21.75" customHeight="1" x14ac:dyDescent="0.25">
      <c r="A28" s="51" t="s">
        <v>53</v>
      </c>
      <c r="C28" s="89">
        <v>-6438</v>
      </c>
      <c r="D28" s="59"/>
      <c r="E28" s="92">
        <v>-3653</v>
      </c>
      <c r="F28" s="92"/>
      <c r="G28" s="92">
        <v>-1191</v>
      </c>
      <c r="H28" s="92"/>
      <c r="I28" s="92">
        <v>2377</v>
      </c>
    </row>
    <row r="29" spans="1:9" ht="21.75" customHeight="1" x14ac:dyDescent="0.25">
      <c r="A29" s="51" t="s">
        <v>55</v>
      </c>
      <c r="C29" s="89">
        <v>-1064</v>
      </c>
      <c r="D29" s="59"/>
      <c r="E29" s="92">
        <v>796</v>
      </c>
      <c r="F29" s="92"/>
      <c r="G29" s="92">
        <v>-1245</v>
      </c>
      <c r="H29" s="92"/>
      <c r="I29" s="92">
        <v>1108</v>
      </c>
    </row>
    <row r="30" spans="1:9" ht="21.75" customHeight="1" x14ac:dyDescent="0.25">
      <c r="A30" s="51" t="s">
        <v>63</v>
      </c>
      <c r="C30" s="89">
        <v>-20</v>
      </c>
      <c r="D30" s="59"/>
      <c r="E30" s="92">
        <v>50</v>
      </c>
      <c r="F30" s="92"/>
      <c r="G30" s="92">
        <v>-18</v>
      </c>
      <c r="H30" s="92"/>
      <c r="I30" s="92">
        <v>0</v>
      </c>
    </row>
    <row r="31" spans="1:9" ht="21" customHeight="1" x14ac:dyDescent="0.25">
      <c r="A31" s="51" t="s">
        <v>89</v>
      </c>
      <c r="E31" s="92"/>
      <c r="F31" s="92"/>
      <c r="G31" s="92"/>
      <c r="H31" s="92"/>
      <c r="I31" s="92"/>
    </row>
    <row r="32" spans="1:9" ht="21.75" customHeight="1" x14ac:dyDescent="0.25">
      <c r="A32" s="51" t="s">
        <v>35</v>
      </c>
      <c r="C32" s="89">
        <v>1031</v>
      </c>
      <c r="D32" s="59"/>
      <c r="E32" s="92">
        <v>-32683</v>
      </c>
      <c r="F32" s="92"/>
      <c r="G32" s="92">
        <v>-121</v>
      </c>
      <c r="H32" s="92"/>
      <c r="I32" s="92">
        <v>-33519</v>
      </c>
    </row>
    <row r="33" spans="1:10" ht="21.75" customHeight="1" x14ac:dyDescent="0.25">
      <c r="A33" s="51" t="s">
        <v>56</v>
      </c>
      <c r="C33" s="89">
        <v>1657</v>
      </c>
      <c r="D33" s="59"/>
      <c r="E33" s="92">
        <v>2247</v>
      </c>
      <c r="F33" s="92"/>
      <c r="G33" s="92">
        <v>657</v>
      </c>
      <c r="H33" s="92"/>
      <c r="I33" s="92">
        <v>1716</v>
      </c>
    </row>
    <row r="34" spans="1:10" ht="21.75" customHeight="1" x14ac:dyDescent="0.25">
      <c r="A34" s="51" t="s">
        <v>158</v>
      </c>
      <c r="C34" s="89">
        <v>-208</v>
      </c>
      <c r="D34" s="59"/>
      <c r="E34" s="92">
        <v>0</v>
      </c>
      <c r="F34" s="92"/>
      <c r="G34" s="92">
        <v>0</v>
      </c>
      <c r="H34" s="92"/>
      <c r="I34" s="92">
        <v>0</v>
      </c>
    </row>
    <row r="35" spans="1:10" ht="21.75" customHeight="1" x14ac:dyDescent="0.25">
      <c r="A35" s="51" t="s">
        <v>64</v>
      </c>
      <c r="C35" s="168">
        <v>-280</v>
      </c>
      <c r="D35" s="63"/>
      <c r="E35" s="94">
        <v>416</v>
      </c>
      <c r="F35" s="92"/>
      <c r="G35" s="94">
        <v>-776</v>
      </c>
      <c r="H35" s="92"/>
      <c r="I35" s="94">
        <v>364</v>
      </c>
    </row>
    <row r="36" spans="1:10" ht="21.75" customHeight="1" x14ac:dyDescent="0.25">
      <c r="A36" s="57" t="s">
        <v>105</v>
      </c>
      <c r="C36" s="89">
        <f>SUM(C24:C35)</f>
        <v>19856</v>
      </c>
      <c r="D36" s="59"/>
      <c r="E36" s="59">
        <f>SUM(E24:E35)</f>
        <v>-19019</v>
      </c>
      <c r="F36" s="59"/>
      <c r="G36" s="59">
        <f>SUM(G24:G35)</f>
        <v>17622</v>
      </c>
      <c r="H36" s="59"/>
      <c r="I36" s="59">
        <f>SUM(I24:I35)</f>
        <v>-19714</v>
      </c>
    </row>
    <row r="37" spans="1:10" ht="21.75" customHeight="1" x14ac:dyDescent="0.25">
      <c r="A37" s="57" t="s">
        <v>28</v>
      </c>
      <c r="C37" s="168">
        <v>-1574</v>
      </c>
      <c r="D37" s="63"/>
      <c r="E37" s="62">
        <v>-1256</v>
      </c>
      <c r="F37" s="63"/>
      <c r="G37" s="62">
        <v>-1161</v>
      </c>
      <c r="H37" s="63"/>
      <c r="I37" s="62">
        <v>-855</v>
      </c>
    </row>
    <row r="38" spans="1:10" ht="21.75" customHeight="1" x14ac:dyDescent="0.25">
      <c r="A38" s="61" t="s">
        <v>106</v>
      </c>
      <c r="C38" s="168">
        <f>SUM(C36:C37)</f>
        <v>18282</v>
      </c>
      <c r="D38" s="63"/>
      <c r="E38" s="62">
        <f>SUM(E36:E37)</f>
        <v>-20275</v>
      </c>
      <c r="F38" s="63"/>
      <c r="G38" s="62">
        <f>SUM(G36:G37)</f>
        <v>16461</v>
      </c>
      <c r="H38" s="63"/>
      <c r="I38" s="62">
        <f>SUM(I36:I37)</f>
        <v>-20569</v>
      </c>
    </row>
    <row r="39" spans="1:10" ht="21.75" customHeight="1" x14ac:dyDescent="0.25">
      <c r="C39" s="169"/>
      <c r="D39" s="65"/>
      <c r="E39" s="65"/>
      <c r="F39" s="65"/>
      <c r="G39" s="65"/>
      <c r="H39" s="65"/>
      <c r="I39" s="65"/>
    </row>
    <row r="40" spans="1:10" ht="21.75" customHeight="1" x14ac:dyDescent="0.25">
      <c r="A40" s="150" t="s">
        <v>180</v>
      </c>
    </row>
    <row r="41" spans="1:10" ht="21.75" customHeight="1" x14ac:dyDescent="0.25">
      <c r="A41" s="67"/>
      <c r="J41" s="125" t="s">
        <v>113</v>
      </c>
    </row>
    <row r="42" spans="1:10" s="49" customFormat="1" ht="21.75" customHeight="1" x14ac:dyDescent="0.25">
      <c r="A42" s="45" t="s">
        <v>121</v>
      </c>
      <c r="B42" s="48"/>
      <c r="C42" s="166"/>
      <c r="D42" s="48"/>
      <c r="E42" s="48"/>
      <c r="F42" s="48"/>
      <c r="G42" s="48"/>
      <c r="H42" s="48"/>
      <c r="I42" s="48"/>
    </row>
    <row r="43" spans="1:10" s="49" customFormat="1" ht="21.75" customHeight="1" x14ac:dyDescent="0.25">
      <c r="A43" s="61" t="s">
        <v>29</v>
      </c>
      <c r="B43" s="48"/>
      <c r="C43" s="166"/>
      <c r="D43" s="48"/>
      <c r="E43" s="48"/>
      <c r="F43" s="48"/>
      <c r="G43" s="48"/>
      <c r="H43" s="48"/>
      <c r="I43" s="48"/>
    </row>
    <row r="44" spans="1:10" s="49" customFormat="1" ht="21.75" customHeight="1" x14ac:dyDescent="0.25">
      <c r="A44" s="134" t="s">
        <v>166</v>
      </c>
      <c r="B44" s="48"/>
      <c r="C44" s="166"/>
      <c r="D44" s="48"/>
      <c r="E44" s="48"/>
      <c r="F44" s="48"/>
      <c r="G44" s="48"/>
      <c r="H44" s="48"/>
      <c r="I44" s="48"/>
    </row>
    <row r="45" spans="1:10" s="49" customFormat="1" ht="21.75" customHeight="1" x14ac:dyDescent="0.25">
      <c r="B45" s="48"/>
      <c r="C45" s="170"/>
      <c r="D45" s="46"/>
      <c r="E45" s="46"/>
      <c r="F45" s="46"/>
      <c r="H45" s="50"/>
      <c r="I45" s="50" t="s">
        <v>90</v>
      </c>
    </row>
    <row r="46" spans="1:10" ht="21.75" customHeight="1" x14ac:dyDescent="0.25">
      <c r="B46" s="54"/>
      <c r="C46" s="183" t="s">
        <v>69</v>
      </c>
      <c r="D46" s="183"/>
      <c r="E46" s="183"/>
      <c r="F46" s="48"/>
      <c r="G46" s="183" t="s">
        <v>70</v>
      </c>
      <c r="H46" s="183"/>
      <c r="I46" s="183"/>
    </row>
    <row r="47" spans="1:10" ht="21.75" customHeight="1" x14ac:dyDescent="0.25">
      <c r="B47" s="54"/>
      <c r="C47" s="76">
        <v>2567</v>
      </c>
      <c r="D47" s="96"/>
      <c r="E47" s="118">
        <v>2566</v>
      </c>
      <c r="F47" s="96"/>
      <c r="G47" s="76">
        <v>2567</v>
      </c>
      <c r="H47" s="96"/>
      <c r="I47" s="118">
        <v>2566</v>
      </c>
    </row>
    <row r="48" spans="1:10" ht="21.75" customHeight="1" x14ac:dyDescent="0.25">
      <c r="A48" s="55" t="s">
        <v>30</v>
      </c>
      <c r="C48" s="169"/>
      <c r="D48" s="65"/>
      <c r="E48" s="65"/>
      <c r="F48" s="65"/>
      <c r="G48" s="65"/>
      <c r="H48" s="65"/>
      <c r="I48" s="65"/>
    </row>
    <row r="49" spans="1:11" ht="21.75" customHeight="1" x14ac:dyDescent="0.25">
      <c r="A49" s="98" t="s">
        <v>31</v>
      </c>
      <c r="C49" s="167">
        <v>-22</v>
      </c>
      <c r="D49" s="63"/>
      <c r="E49" s="63">
        <v>-6</v>
      </c>
      <c r="F49" s="63"/>
      <c r="G49" s="85">
        <v>-17</v>
      </c>
      <c r="H49" s="85"/>
      <c r="I49" s="85">
        <v>-4</v>
      </c>
    </row>
    <row r="50" spans="1:11" ht="21.75" customHeight="1" x14ac:dyDescent="0.25">
      <c r="A50" s="98" t="s">
        <v>179</v>
      </c>
      <c r="C50" s="165">
        <v>19678</v>
      </c>
      <c r="D50" s="85"/>
      <c r="E50" s="85">
        <v>0</v>
      </c>
      <c r="F50" s="63"/>
      <c r="G50" s="85">
        <v>19678</v>
      </c>
      <c r="H50" s="85"/>
      <c r="I50" s="85">
        <v>0</v>
      </c>
    </row>
    <row r="51" spans="1:11" ht="21.75" customHeight="1" x14ac:dyDescent="0.25">
      <c r="A51" s="98" t="s">
        <v>175</v>
      </c>
      <c r="C51" s="85">
        <v>0</v>
      </c>
      <c r="D51" s="85"/>
      <c r="E51" s="85">
        <v>0</v>
      </c>
      <c r="F51" s="63"/>
      <c r="G51" s="85">
        <v>-8000</v>
      </c>
      <c r="H51" s="85"/>
      <c r="I51" s="85">
        <v>-5500</v>
      </c>
    </row>
    <row r="52" spans="1:11" ht="21.75" customHeight="1" x14ac:dyDescent="0.25">
      <c r="A52" s="98" t="s">
        <v>114</v>
      </c>
      <c r="C52" s="165">
        <v>3</v>
      </c>
      <c r="D52" s="85"/>
      <c r="E52" s="85">
        <v>9</v>
      </c>
      <c r="F52" s="63"/>
      <c r="G52" s="85">
        <v>3</v>
      </c>
      <c r="H52" s="85"/>
      <c r="I52" s="85">
        <v>8</v>
      </c>
    </row>
    <row r="53" spans="1:11" ht="21.75" customHeight="1" x14ac:dyDescent="0.25">
      <c r="A53" s="98" t="s">
        <v>187</v>
      </c>
      <c r="C53" s="165">
        <v>-15525</v>
      </c>
      <c r="D53" s="85"/>
      <c r="E53" s="85">
        <v>-37576</v>
      </c>
      <c r="F53" s="63"/>
      <c r="G53" s="85">
        <v>-4621</v>
      </c>
      <c r="H53" s="85"/>
      <c r="I53" s="85">
        <v>-28488</v>
      </c>
    </row>
    <row r="54" spans="1:11" ht="21.75" customHeight="1" x14ac:dyDescent="0.25">
      <c r="A54" s="98" t="s">
        <v>191</v>
      </c>
      <c r="C54" s="165">
        <v>-35</v>
      </c>
      <c r="D54" s="63"/>
      <c r="E54" s="85">
        <v>-64</v>
      </c>
      <c r="F54" s="63"/>
      <c r="G54" s="85">
        <v>-35</v>
      </c>
      <c r="H54" s="85"/>
      <c r="I54" s="85">
        <v>0</v>
      </c>
    </row>
    <row r="55" spans="1:11" ht="21.75" customHeight="1" x14ac:dyDescent="0.25">
      <c r="A55" s="98" t="s">
        <v>37</v>
      </c>
      <c r="C55" s="171">
        <v>22</v>
      </c>
      <c r="D55" s="69"/>
      <c r="E55" s="69">
        <v>6</v>
      </c>
      <c r="F55" s="69"/>
      <c r="G55" s="85">
        <v>1348</v>
      </c>
      <c r="H55" s="85"/>
      <c r="I55" s="85">
        <v>5</v>
      </c>
      <c r="K55" s="70"/>
    </row>
    <row r="56" spans="1:11" ht="21.75" customHeight="1" x14ac:dyDescent="0.25">
      <c r="A56" s="55" t="s">
        <v>176</v>
      </c>
      <c r="C56" s="172">
        <f>SUM(C49:C55)</f>
        <v>4121</v>
      </c>
      <c r="D56" s="63"/>
      <c r="E56" s="60">
        <f>SUM(E49:E55)</f>
        <v>-37631</v>
      </c>
      <c r="F56" s="63"/>
      <c r="G56" s="60">
        <f>SUM(G49:G55)</f>
        <v>8356</v>
      </c>
      <c r="H56" s="63"/>
      <c r="I56" s="60">
        <f>SUM(I49:I55)</f>
        <v>-33979</v>
      </c>
    </row>
    <row r="57" spans="1:11" ht="21.75" customHeight="1" x14ac:dyDescent="0.25">
      <c r="A57" s="55" t="s">
        <v>32</v>
      </c>
      <c r="C57" s="89"/>
      <c r="D57" s="59"/>
      <c r="E57" s="59"/>
      <c r="F57" s="59"/>
      <c r="G57" s="59"/>
      <c r="H57" s="59"/>
      <c r="I57" s="59"/>
    </row>
    <row r="58" spans="1:11" ht="21.75" customHeight="1" x14ac:dyDescent="0.25">
      <c r="A58" s="51" t="s">
        <v>87</v>
      </c>
      <c r="C58" s="89">
        <v>-2179</v>
      </c>
      <c r="D58" s="59"/>
      <c r="E58" s="85">
        <v>-780</v>
      </c>
      <c r="F58" s="85"/>
      <c r="G58" s="85">
        <v>-1549</v>
      </c>
      <c r="H58" s="85"/>
      <c r="I58" s="85">
        <v>-193</v>
      </c>
    </row>
    <row r="59" spans="1:11" ht="21.75" customHeight="1" x14ac:dyDescent="0.25">
      <c r="A59" s="51" t="s">
        <v>188</v>
      </c>
      <c r="C59" s="89">
        <v>-3938</v>
      </c>
      <c r="D59" s="59"/>
      <c r="E59" s="85">
        <v>-4985</v>
      </c>
      <c r="F59" s="85"/>
      <c r="G59" s="85">
        <v>-3938</v>
      </c>
      <c r="H59" s="85"/>
      <c r="I59" s="85">
        <v>-4985</v>
      </c>
    </row>
    <row r="60" spans="1:11" ht="21.75" customHeight="1" x14ac:dyDescent="0.25">
      <c r="A60" s="51" t="s">
        <v>57</v>
      </c>
      <c r="C60" s="173">
        <v>-543</v>
      </c>
      <c r="D60" s="97"/>
      <c r="E60" s="85">
        <v>-967</v>
      </c>
      <c r="F60" s="85"/>
      <c r="G60" s="85">
        <v>-487</v>
      </c>
      <c r="H60" s="85"/>
      <c r="I60" s="85">
        <v>-868</v>
      </c>
    </row>
    <row r="61" spans="1:11" ht="21.75" customHeight="1" x14ac:dyDescent="0.25">
      <c r="A61" s="55" t="s">
        <v>177</v>
      </c>
      <c r="C61" s="172">
        <f>SUM(C58:C60)</f>
        <v>-6660</v>
      </c>
      <c r="D61" s="63"/>
      <c r="E61" s="60">
        <f>SUM(E58:E60)</f>
        <v>-6732</v>
      </c>
      <c r="F61" s="63"/>
      <c r="G61" s="60">
        <f>SUM(G58:G60)</f>
        <v>-5974</v>
      </c>
      <c r="H61" s="63"/>
      <c r="I61" s="60">
        <f>SUM(I58:I60)</f>
        <v>-6046</v>
      </c>
    </row>
    <row r="62" spans="1:11" ht="21.75" customHeight="1" x14ac:dyDescent="0.25">
      <c r="A62" s="55" t="s">
        <v>178</v>
      </c>
      <c r="C62" s="167">
        <f>C38+C56+C61</f>
        <v>15743</v>
      </c>
      <c r="D62" s="63"/>
      <c r="E62" s="63">
        <f>E38+E56+E61</f>
        <v>-64638</v>
      </c>
      <c r="F62" s="63"/>
      <c r="G62" s="63">
        <f>G38+G56+G61</f>
        <v>18843</v>
      </c>
      <c r="H62" s="63"/>
      <c r="I62" s="63">
        <f>I38+I56+I61</f>
        <v>-60594</v>
      </c>
    </row>
    <row r="63" spans="1:11" ht="21.75" customHeight="1" x14ac:dyDescent="0.25">
      <c r="A63" s="57" t="s">
        <v>95</v>
      </c>
      <c r="C63" s="168">
        <v>29259</v>
      </c>
      <c r="D63" s="63"/>
      <c r="E63" s="62">
        <v>268827</v>
      </c>
      <c r="F63" s="63"/>
      <c r="G63" s="62">
        <v>11171</v>
      </c>
      <c r="H63" s="63"/>
      <c r="I63" s="62">
        <v>250430</v>
      </c>
    </row>
    <row r="64" spans="1:11" ht="21.75" customHeight="1" thickBot="1" x14ac:dyDescent="0.3">
      <c r="A64" s="45" t="s">
        <v>96</v>
      </c>
      <c r="C64" s="174">
        <f>SUM(C62:C63)</f>
        <v>45002</v>
      </c>
      <c r="D64" s="63"/>
      <c r="E64" s="71">
        <f>SUM(E62:E63)</f>
        <v>204189</v>
      </c>
      <c r="F64" s="63"/>
      <c r="G64" s="71">
        <f>SUM(G62:G63)</f>
        <v>30014</v>
      </c>
      <c r="H64" s="63"/>
      <c r="I64" s="71">
        <f>SUM(I62:I63)</f>
        <v>189836</v>
      </c>
    </row>
    <row r="65" spans="1:9" ht="21.75" customHeight="1" thickTop="1" x14ac:dyDescent="0.25">
      <c r="B65" s="59"/>
      <c r="C65" s="89">
        <f>SUM(C64-BS!E11)</f>
        <v>0</v>
      </c>
      <c r="D65" s="72"/>
      <c r="E65" s="72"/>
      <c r="F65" s="72"/>
      <c r="G65" s="89">
        <f>G64-BS!I11</f>
        <v>0</v>
      </c>
      <c r="H65" s="89"/>
      <c r="I65" s="89"/>
    </row>
    <row r="66" spans="1:9" ht="21.75" customHeight="1" x14ac:dyDescent="0.25">
      <c r="A66" s="55" t="s">
        <v>60</v>
      </c>
      <c r="B66" s="59"/>
      <c r="C66" s="89"/>
      <c r="D66" s="72"/>
      <c r="E66" s="72"/>
      <c r="F66" s="72"/>
      <c r="G66" s="72"/>
      <c r="H66" s="72"/>
      <c r="I66" s="72"/>
    </row>
    <row r="67" spans="1:9" ht="21.75" customHeight="1" x14ac:dyDescent="0.25">
      <c r="A67" s="51" t="s">
        <v>61</v>
      </c>
      <c r="B67" s="59"/>
      <c r="C67" s="89"/>
      <c r="D67" s="72"/>
      <c r="E67" s="72"/>
      <c r="F67" s="72"/>
      <c r="G67" s="72"/>
      <c r="H67" s="72"/>
      <c r="I67" s="72"/>
    </row>
    <row r="68" spans="1:9" ht="21.75" customHeight="1" x14ac:dyDescent="0.25">
      <c r="A68" s="51" t="s">
        <v>189</v>
      </c>
      <c r="B68" s="59"/>
      <c r="C68" s="165">
        <v>20540</v>
      </c>
      <c r="D68" s="85"/>
      <c r="E68" s="85">
        <v>10502</v>
      </c>
      <c r="F68" s="85"/>
      <c r="G68" s="85">
        <v>20173</v>
      </c>
      <c r="H68" s="85"/>
      <c r="I68" s="85">
        <v>11191</v>
      </c>
    </row>
    <row r="69" spans="1:9" ht="21.75" customHeight="1" x14ac:dyDescent="0.25">
      <c r="A69" s="51" t="s">
        <v>190</v>
      </c>
      <c r="B69" s="59"/>
      <c r="C69" s="165">
        <v>220</v>
      </c>
      <c r="D69" s="85"/>
      <c r="E69" s="85">
        <v>0</v>
      </c>
      <c r="F69" s="85"/>
      <c r="G69" s="85">
        <v>212</v>
      </c>
      <c r="H69" s="85"/>
      <c r="I69" s="85">
        <v>0</v>
      </c>
    </row>
    <row r="70" spans="1:9" ht="21.75" customHeight="1" x14ac:dyDescent="0.25">
      <c r="A70" s="51" t="s">
        <v>151</v>
      </c>
      <c r="B70" s="59"/>
      <c r="C70" s="165">
        <v>14</v>
      </c>
      <c r="D70" s="85"/>
      <c r="E70" s="85">
        <v>0</v>
      </c>
      <c r="F70" s="85"/>
      <c r="G70" s="85">
        <v>14</v>
      </c>
      <c r="H70" s="85"/>
      <c r="I70" s="85">
        <v>0</v>
      </c>
    </row>
    <row r="71" spans="1:9" ht="21.75" customHeight="1" x14ac:dyDescent="0.25">
      <c r="A71" s="51" t="s">
        <v>97</v>
      </c>
      <c r="B71" s="59"/>
      <c r="D71" s="85"/>
      <c r="E71" s="85"/>
      <c r="F71" s="85"/>
      <c r="G71" s="85"/>
      <c r="H71" s="85"/>
      <c r="I71" s="85"/>
    </row>
    <row r="72" spans="1:9" ht="21.75" customHeight="1" x14ac:dyDescent="0.25">
      <c r="A72" s="51" t="s">
        <v>126</v>
      </c>
      <c r="B72" s="59"/>
      <c r="D72" s="85"/>
      <c r="E72" s="85"/>
      <c r="F72" s="85"/>
      <c r="G72" s="85"/>
      <c r="H72" s="85"/>
      <c r="I72" s="85"/>
    </row>
    <row r="73" spans="1:9" ht="21.75" customHeight="1" x14ac:dyDescent="0.25">
      <c r="A73" s="51" t="s">
        <v>127</v>
      </c>
      <c r="B73" s="59"/>
      <c r="C73" s="165">
        <v>160</v>
      </c>
      <c r="D73" s="85"/>
      <c r="E73" s="85">
        <v>194</v>
      </c>
      <c r="F73" s="85"/>
      <c r="G73" s="85">
        <v>0</v>
      </c>
      <c r="H73" s="85"/>
      <c r="I73" s="85">
        <v>0</v>
      </c>
    </row>
    <row r="74" spans="1:9" ht="21.75" customHeight="1" x14ac:dyDescent="0.25">
      <c r="A74" s="51" t="s">
        <v>155</v>
      </c>
      <c r="B74" s="59"/>
      <c r="C74" s="85">
        <v>0</v>
      </c>
      <c r="D74" s="85"/>
      <c r="E74" s="85">
        <v>0</v>
      </c>
      <c r="F74" s="85"/>
      <c r="G74" s="85">
        <v>0</v>
      </c>
      <c r="H74" s="85"/>
      <c r="I74" s="85">
        <v>17753</v>
      </c>
    </row>
    <row r="75" spans="1:9" ht="21.75" customHeight="1" x14ac:dyDescent="0.25">
      <c r="A75" s="51" t="s">
        <v>116</v>
      </c>
      <c r="B75" s="59"/>
      <c r="C75" s="85">
        <v>0</v>
      </c>
      <c r="D75" s="85"/>
      <c r="E75" s="85">
        <v>-9690</v>
      </c>
      <c r="F75" s="85"/>
      <c r="G75" s="85">
        <v>0</v>
      </c>
      <c r="H75" s="85"/>
      <c r="I75" s="85">
        <v>-9563</v>
      </c>
    </row>
    <row r="76" spans="1:9" ht="21.75" customHeight="1" x14ac:dyDescent="0.25">
      <c r="B76" s="59"/>
      <c r="C76" s="89"/>
      <c r="D76" s="72"/>
      <c r="E76" s="72"/>
      <c r="F76" s="72"/>
      <c r="G76" s="72"/>
      <c r="H76" s="72"/>
      <c r="I76" s="85"/>
    </row>
    <row r="77" spans="1:9" ht="21.75" customHeight="1" x14ac:dyDescent="0.25">
      <c r="A77" s="150" t="s">
        <v>180</v>
      </c>
    </row>
    <row r="83" spans="2:19" s="51" customFormat="1" ht="21.75" customHeight="1" x14ac:dyDescent="0.25">
      <c r="B83" s="52"/>
      <c r="C83" s="165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</row>
    <row r="84" spans="2:19" s="51" customFormat="1" ht="21.75" customHeight="1" x14ac:dyDescent="0.25">
      <c r="B84" s="52"/>
      <c r="C84" s="165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</row>
    <row r="85" spans="2:19" s="51" customFormat="1" ht="21.75" customHeight="1" x14ac:dyDescent="0.25">
      <c r="B85" s="52"/>
      <c r="C85" s="165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</row>
    <row r="86" spans="2:19" s="51" customFormat="1" ht="21.75" customHeight="1" x14ac:dyDescent="0.25">
      <c r="B86" s="52"/>
      <c r="C86" s="165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</row>
    <row r="87" spans="2:19" s="51" customFormat="1" ht="21.75" customHeight="1" x14ac:dyDescent="0.25">
      <c r="B87" s="52"/>
      <c r="C87" s="165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</row>
    <row r="88" spans="2:19" s="51" customFormat="1" ht="21.75" customHeight="1" x14ac:dyDescent="0.25">
      <c r="B88" s="52"/>
      <c r="C88" s="165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</row>
    <row r="89" spans="2:19" s="51" customFormat="1" ht="21.75" customHeight="1" x14ac:dyDescent="0.25">
      <c r="B89" s="52"/>
      <c r="C89" s="165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2:19" s="51" customFormat="1" ht="21.75" customHeight="1" x14ac:dyDescent="0.25">
      <c r="B90" s="52"/>
      <c r="C90" s="165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2:19" s="51" customFormat="1" ht="21.75" customHeight="1" x14ac:dyDescent="0.25">
      <c r="B91" s="52"/>
      <c r="C91" s="165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2:19" s="51" customFormat="1" ht="21.75" customHeight="1" x14ac:dyDescent="0.25">
      <c r="B92" s="52"/>
      <c r="C92" s="165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2:19" s="51" customFormat="1" ht="21.75" customHeight="1" x14ac:dyDescent="0.25">
      <c r="B93" s="52"/>
      <c r="C93" s="165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2:19" s="51" customFormat="1" ht="21.75" customHeight="1" x14ac:dyDescent="0.25">
      <c r="B94" s="52"/>
      <c r="C94" s="165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2:19" s="51" customFormat="1" ht="21.75" customHeight="1" x14ac:dyDescent="0.25">
      <c r="B95" s="52"/>
      <c r="C95" s="165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2:19" s="51" customFormat="1" ht="21.75" customHeight="1" x14ac:dyDescent="0.25">
      <c r="B96" s="52"/>
      <c r="C96" s="165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  <row r="97" spans="2:19" s="51" customFormat="1" ht="21.75" customHeight="1" x14ac:dyDescent="0.25">
      <c r="B97" s="52"/>
      <c r="C97" s="165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2:19" s="51" customFormat="1" ht="21.75" customHeight="1" x14ac:dyDescent="0.25">
      <c r="B98" s="52"/>
      <c r="C98" s="165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2:19" s="51" customFormat="1" ht="21.75" customHeight="1" x14ac:dyDescent="0.25">
      <c r="B99" s="52"/>
      <c r="C99" s="165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2:19" s="51" customFormat="1" ht="21.75" customHeight="1" x14ac:dyDescent="0.25">
      <c r="B100" s="52"/>
      <c r="C100" s="165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</row>
    <row r="101" spans="2:19" s="51" customFormat="1" ht="21.75" customHeight="1" x14ac:dyDescent="0.25">
      <c r="B101" s="52"/>
      <c r="C101" s="165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</row>
    <row r="102" spans="2:19" s="51" customFormat="1" ht="21.75" customHeight="1" x14ac:dyDescent="0.25">
      <c r="B102" s="52"/>
      <c r="C102" s="165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</row>
    <row r="103" spans="2:19" s="51" customFormat="1" ht="21.75" customHeight="1" x14ac:dyDescent="0.25">
      <c r="B103" s="52"/>
      <c r="C103" s="165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2:19" s="51" customFormat="1" ht="21.75" customHeight="1" x14ac:dyDescent="0.25">
      <c r="B104" s="52"/>
      <c r="C104" s="165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2:19" s="51" customFormat="1" ht="21.75" customHeight="1" x14ac:dyDescent="0.25">
      <c r="B105" s="52"/>
      <c r="C105" s="165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2:19" s="51" customFormat="1" ht="21.75" customHeight="1" x14ac:dyDescent="0.25">
      <c r="B106" s="52"/>
      <c r="C106" s="165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2:19" s="51" customFormat="1" ht="21.75" customHeight="1" x14ac:dyDescent="0.25">
      <c r="B107" s="52"/>
      <c r="C107" s="165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2:19" s="51" customFormat="1" ht="21.75" customHeight="1" x14ac:dyDescent="0.25">
      <c r="B108" s="52"/>
      <c r="C108" s="165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2:19" s="51" customFormat="1" ht="21.75" customHeight="1" x14ac:dyDescent="0.25">
      <c r="B109" s="52"/>
      <c r="C109" s="165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2:19" s="51" customFormat="1" ht="21.75" customHeight="1" x14ac:dyDescent="0.25">
      <c r="B110" s="52"/>
      <c r="C110" s="165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2:19" s="51" customFormat="1" ht="21.75" customHeight="1" x14ac:dyDescent="0.25">
      <c r="B111" s="52"/>
      <c r="C111" s="165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2:19" s="51" customFormat="1" ht="21.75" customHeight="1" x14ac:dyDescent="0.25">
      <c r="B112" s="52"/>
      <c r="C112" s="165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2:19" s="51" customFormat="1" ht="21.75" customHeight="1" x14ac:dyDescent="0.25">
      <c r="B113" s="52"/>
      <c r="C113" s="165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2:19" s="51" customFormat="1" ht="21.75" customHeight="1" x14ac:dyDescent="0.25">
      <c r="B114" s="52"/>
      <c r="C114" s="165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</row>
    <row r="115" spans="2:19" s="51" customFormat="1" ht="21.75" customHeight="1" x14ac:dyDescent="0.25">
      <c r="B115" s="52"/>
      <c r="C115" s="165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2:19" s="51" customFormat="1" ht="21.75" customHeight="1" x14ac:dyDescent="0.25">
      <c r="B116" s="52"/>
      <c r="C116" s="165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</row>
    <row r="117" spans="2:19" s="51" customFormat="1" ht="21.75" customHeight="1" x14ac:dyDescent="0.25">
      <c r="B117" s="52"/>
      <c r="C117" s="165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spans="2:19" s="51" customFormat="1" ht="21.75" customHeight="1" x14ac:dyDescent="0.25">
      <c r="B118" s="52"/>
      <c r="C118" s="165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</row>
    <row r="119" spans="2:19" s="51" customFormat="1" ht="21.75" customHeight="1" x14ac:dyDescent="0.25">
      <c r="B119" s="52"/>
      <c r="C119" s="165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2:19" s="51" customFormat="1" ht="21.75" customHeight="1" x14ac:dyDescent="0.25">
      <c r="B120" s="52"/>
      <c r="C120" s="165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</row>
    <row r="121" spans="2:19" s="51" customFormat="1" ht="21.75" customHeight="1" x14ac:dyDescent="0.25">
      <c r="B121" s="52"/>
      <c r="C121" s="165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</row>
    <row r="122" spans="2:19" s="51" customFormat="1" ht="21.75" customHeight="1" x14ac:dyDescent="0.25">
      <c r="B122" s="52"/>
      <c r="C122" s="165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</row>
    <row r="123" spans="2:19" s="51" customFormat="1" ht="21.75" customHeight="1" x14ac:dyDescent="0.25">
      <c r="B123" s="52"/>
      <c r="C123" s="165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</row>
    <row r="124" spans="2:19" s="51" customFormat="1" ht="21.75" customHeight="1" x14ac:dyDescent="0.25">
      <c r="B124" s="52"/>
      <c r="C124" s="165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</row>
    <row r="125" spans="2:19" s="51" customFormat="1" ht="21.75" customHeight="1" x14ac:dyDescent="0.25">
      <c r="B125" s="52"/>
      <c r="C125" s="165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</row>
    <row r="126" spans="2:19" s="51" customFormat="1" ht="21.75" customHeight="1" x14ac:dyDescent="0.25">
      <c r="B126" s="52"/>
      <c r="C126" s="165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</row>
    <row r="127" spans="2:19" s="51" customFormat="1" ht="21.75" customHeight="1" x14ac:dyDescent="0.25">
      <c r="B127" s="52"/>
      <c r="C127" s="165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2:19" s="51" customFormat="1" ht="21.75" customHeight="1" x14ac:dyDescent="0.25">
      <c r="B128" s="52"/>
      <c r="C128" s="165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2:19" s="51" customFormat="1" ht="21.75" customHeight="1" x14ac:dyDescent="0.25">
      <c r="B129" s="52"/>
      <c r="C129" s="165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</row>
    <row r="130" spans="2:19" s="51" customFormat="1" ht="21.75" customHeight="1" x14ac:dyDescent="0.25">
      <c r="B130" s="52"/>
      <c r="C130" s="165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</row>
    <row r="131" spans="2:19" s="51" customFormat="1" ht="21.75" customHeight="1" x14ac:dyDescent="0.25">
      <c r="B131" s="52"/>
      <c r="C131" s="165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</row>
    <row r="132" spans="2:19" s="51" customFormat="1" ht="21.75" customHeight="1" x14ac:dyDescent="0.25">
      <c r="B132" s="52"/>
      <c r="C132" s="165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</row>
    <row r="133" spans="2:19" s="51" customFormat="1" ht="21.75" customHeight="1" x14ac:dyDescent="0.25">
      <c r="B133" s="52"/>
      <c r="C133" s="165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</row>
    <row r="134" spans="2:19" s="51" customFormat="1" ht="21.75" customHeight="1" x14ac:dyDescent="0.25">
      <c r="B134" s="52"/>
      <c r="C134" s="165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</row>
  </sheetData>
  <mergeCells count="4">
    <mergeCell ref="C6:E6"/>
    <mergeCell ref="G6:I6"/>
    <mergeCell ref="C46:E46"/>
    <mergeCell ref="G46:I46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B5245-1B77-43D8-9B22-B32737462A7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dba3644-572e-46fb-ba08-045835699b9b"/>
    <ds:schemaRef ds:uri="11ff39c8-f704-4547-805b-fd6ef7fa328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31998C-F2BC-4165-8054-18B3843FC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NB_ACCOUNT12</cp:lastModifiedBy>
  <cp:lastPrinted>2024-05-09T10:50:18Z</cp:lastPrinted>
  <dcterms:created xsi:type="dcterms:W3CDTF">2011-03-08T09:02:15Z</dcterms:created>
  <dcterms:modified xsi:type="dcterms:W3CDTF">2024-05-10T09:15:06Z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