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7/Q1'67/Report/FS UBA Q1'67/Online/"/>
    </mc:Choice>
  </mc:AlternateContent>
  <xr:revisionPtr revIDLastSave="20" documentId="13_ncr:1_{38CF0F0D-171E-4958-A4C6-A2EABDCB3BB3}" xr6:coauthVersionLast="47" xr6:coauthVersionMax="47" xr10:uidLastSave="{07F50EC7-96B1-4591-99B6-42B7CFBE7C0E}"/>
  <bookViews>
    <workbookView xWindow="-108" yWindow="-108" windowWidth="23256" windowHeight="12456" tabRatio="597" firstSheet="1" activeTab="4" xr2:uid="{00000000-000D-0000-FFFF-FFFF00000000}"/>
  </bookViews>
  <sheets>
    <sheet name="TB" sheetId="13" state="hidden" r:id="rId1"/>
    <sheet name="P2-4" sheetId="6" r:id="rId2"/>
    <sheet name="P5" sheetId="12" r:id="rId3"/>
    <sheet name="P6" sheetId="10" r:id="rId4"/>
    <sheet name="P7-8" sheetId="8" r:id="rId5"/>
  </sheets>
  <definedNames>
    <definedName name="_xlnm._FilterDatabase" localSheetId="0" hidden="1">TB!$A$5:$S$492</definedName>
    <definedName name="_xlnm.Print_Area" localSheetId="1">'P2-4'!$A$1:$F$119</definedName>
    <definedName name="_xlnm.Print_Area" localSheetId="2">'P5'!$A$1:$F$38</definedName>
    <definedName name="_xlnm.Print_Area" localSheetId="3">'P6'!$A$1:$G$51</definedName>
    <definedName name="_xlnm.Print_Area" localSheetId="4">'P7-8'!$A$1:$F$90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<sst xmlns="http://schemas.openxmlformats.org/spreadsheetml/2006/main" count="1465" uniqueCount="788">
  <si>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</si>
  <si>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</si>
  <si>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</si>
  <si>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</si>
  <si>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</si>
  <si>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</si>
  <si>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</si>
  <si>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</si>
  <si>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</si>
  <si>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</si>
  <si>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</si>
  <si>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</si>
  <si>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</si>
  <si>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</si>
  <si>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</si>
  <si>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</si>
  <si>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</si>
  <si>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</si>
  <si>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</si>
  <si>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</si>
  <si>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</si>
  <si>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</si>
  <si>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</si>
  <si>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</si>
  <si>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</si>
  <si>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</si>
  <si>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</si>
  <si>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</si>
  <si>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</si>
  <si>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</si>
  <si>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</si>
  <si>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</si>
  <si>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</si>
  <si>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</si>
  <si>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</si>
  <si>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</si>
  <si>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</si>
  <si>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</si>
  <si>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</si>
  <si>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</si>
  <si>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</si>
  <si>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</si>
  <si>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</si>
  <si>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</si>
  <si>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</si>
  <si>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</si>
  <si>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</si>
  <si>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</si>
  <si>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</si>
  <si>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</si>
  <si>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</si>
  <si>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</si>
  <si>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</si>
  <si>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</si>
  <si>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</si>
  <si>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</si>
  <si>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</si>
  <si>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</si>
  <si>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</si>
  <si>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</si>
  <si>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</si>
  <si>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</si>
  <si>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</si>
  <si>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</si>
  <si>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</si>
  <si>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</si>
  <si>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</si>
  <si>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</si>
  <si>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</si>
  <si>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</si>
  <si>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</si>
  <si>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</si>
  <si>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</si>
  <si>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</si>
  <si>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</si>
  <si>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</si>
  <si>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</si>
  <si>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</si>
  <si>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</si>
  <si>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</si>
  <si>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</si>
  <si>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</si>
  <si>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</si>
  <si>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</si>
  <si>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</si>
  <si>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</si>
  <si>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</si>
  <si>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</si>
  <si>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</si>
  <si>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</si>
  <si>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</si>
  <si>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</si>
  <si>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</si>
  <si>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</si>
  <si>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</si>
  <si>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</si>
  <si>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</si>
  <si>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</si>
  <si>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</si>
  <si>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</si>
  <si>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</si>
  <si>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</si>
  <si>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</si>
  <si>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</si>
  <si>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</si>
  <si>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</si>
  <si>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</si>
  <si>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</si>
  <si>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</si>
  <si>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</si>
  <si>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</si>
  <si>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</si>
  <si>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</si>
  <si>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</si>
  <si>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</si>
  <si>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</si>
  <si>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</si>
  <si>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</si>
  <si>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</si>
  <si>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</si>
  <si>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</si>
  <si>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</si>
  <si>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</si>
  <si>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</si>
  <si>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</si>
  <si>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</si>
  <si>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</si>
  <si>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</si>
  <si>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</si>
  <si>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</si>
  <si>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</si>
  <si>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</si>
  <si>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</si>
  <si>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</si>
  <si>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</si>
  <si>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</si>
  <si>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</si>
  <si>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</si>
  <si>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</si>
  <si>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</si>
  <si>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</si>
  <si>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</si>
  <si>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</si>
  <si>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</si>
  <si>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</si>
  <si>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</si>
  <si>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</si>
  <si>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</si>
  <si>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</si>
  <si>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</si>
  <si>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</si>
  <si>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</si>
  <si>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</si>
  <si>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</si>
  <si>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</si>
  <si>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</si>
  <si>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</si>
  <si>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</si>
  <si>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</si>
  <si>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</si>
  <si>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</si>
  <si>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</si>
  <si>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</si>
  <si>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</si>
  <si>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</si>
  <si>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</si>
  <si>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</si>
  <si>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</si>
  <si>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</si>
  <si>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</si>
  <si>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</si>
  <si>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</si>
  <si>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</si>
  <si>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</si>
  <si>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</si>
  <si>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</si>
  <si>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</si>
  <si>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</si>
  <si>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</si>
  <si>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</si>
  <si>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</si>
  <si>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</si>
  <si>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</si>
  <si>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</si>
  <si>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</si>
  <si>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</si>
  <si>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</si>
  <si>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</si>
  <si>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</si>
  <si>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</si>
  <si>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</si>
  <si>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</si>
  <si>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</si>
  <si>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</si>
  <si>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</si>
  <si>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</si>
  <si>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</si>
  <si>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</si>
  <si>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</si>
  <si>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</si>
  <si>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</si>
  <si>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</si>
  <si>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</si>
  <si>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</si>
  <si>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</si>
  <si>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</si>
  <si>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</si>
  <si>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</si>
  <si>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</si>
  <si>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</si>
  <si>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</si>
  <si>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</si>
  <si>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</si>
  <si>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</si>
  <si>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</si>
  <si>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</si>
  <si>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</si>
  <si>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</si>
  <si>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</si>
  <si>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</si>
  <si>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</si>
  <si>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</si>
  <si>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</si>
  <si>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</si>
  <si>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</si>
  <si>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</si>
  <si>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</si>
  <si>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</si>
  <si>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</si>
  <si>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</si>
  <si>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</si>
  <si>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</si>
  <si>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</si>
  <si>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</si>
  <si>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</si>
  <si>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</si>
  <si>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</si>
  <si>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</si>
  <si>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</si>
  <si>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</si>
  <si>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</si>
  <si>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</si>
  <si>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</si>
  <si>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</si>
  <si>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</si>
  <si>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</si>
  <si>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</si>
  <si>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</si>
  <si>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</si>
  <si>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</si>
  <si>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</si>
  <si>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</si>
  <si>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</si>
  <si>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</si>
  <si>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</si>
  <si>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</si>
  <si>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</si>
  <si>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</si>
  <si>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</si>
  <si>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</si>
  <si>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</si>
  <si>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</si>
  <si>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</si>
  <si>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</si>
  <si>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</si>
  <si>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</si>
  <si>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</si>
  <si>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</si>
  <si>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</si>
  <si>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</si>
  <si>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</si>
  <si>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</si>
  <si>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</si>
  <si>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</si>
  <si>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</si>
  <si>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</si>
  <si>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</si>
  <si>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</si>
  <si>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</si>
  <si>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</si>
  <si>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</si>
  <si>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</si>
  <si>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</si>
  <si>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</si>
  <si>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</si>
  <si>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</si>
  <si>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</si>
  <si>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</si>
  <si>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</si>
  <si>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</si>
  <si>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</si>
  <si>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</si>
  <si>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</si>
  <si>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</si>
  <si>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</si>
  <si>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</si>
  <si>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</si>
  <si>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</si>
  <si>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</si>
  <si>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</si>
  <si>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</si>
  <si>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</si>
  <si>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</si>
  <si>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</si>
  <si>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</si>
  <si>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</si>
  <si>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</si>
  <si>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</si>
  <si>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</si>
  <si>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</si>
  <si>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</si>
  <si>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</si>
  <si>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</si>
  <si>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</si>
  <si>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</si>
  <si>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</si>
  <si>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</si>
  <si>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</si>
  <si>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</si>
  <si>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</si>
  <si>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</si>
  <si>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</si>
  <si>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</si>
  <si>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</si>
  <si>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</si>
  <si>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</si>
  <si>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</si>
  <si>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</si>
  <si>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</si>
  <si>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</si>
  <si>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</si>
  <si>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</si>
  <si>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</si>
  <si>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</si>
  <si>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</si>
  <si>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</si>
  <si>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</si>
  <si>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</si>
  <si>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</si>
  <si>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</si>
  <si>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</si>
  <si>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</si>
  <si>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</si>
  <si>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</si>
  <si>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</si>
  <si>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</si>
  <si>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</si>
  <si>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</si>
  <si>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</si>
  <si>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</si>
  <si>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</si>
  <si>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</si>
  <si>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</si>
  <si>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</si>
  <si>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</si>
  <si>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</si>
  <si>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</si>
  <si>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</si>
  <si>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</si>
  <si>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</si>
  <si>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</si>
  <si>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</si>
  <si>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</si>
  <si>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</si>
  <si>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</si>
  <si>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</si>
  <si>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</si>
  <si>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</si>
  <si>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</si>
  <si>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</si>
  <si>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</si>
  <si>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</si>
  <si>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</si>
  <si>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</si>
  <si>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</si>
  <si>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</si>
  <si>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</si>
  <si>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</si>
  <si>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</si>
  <si>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</si>
  <si>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</si>
  <si>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</si>
  <si>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</si>
  <si>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</si>
  <si>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</si>
  <si>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</si>
  <si>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</si>
  <si>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</si>
  <si>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</si>
  <si>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</si>
  <si>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</si>
  <si>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</si>
  <si>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</si>
  <si>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</si>
  <si>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</si>
  <si>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</si>
  <si>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</si>
  <si>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</si>
  <si>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</si>
  <si>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</si>
  <si>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</si>
  <si>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</si>
  <si>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</si>
  <si>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</si>
  <si>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</si>
  <si>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</si>
  <si>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</si>
  <si>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</si>
  <si>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</si>
  <si>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</si>
  <si>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</si>
  <si>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</si>
  <si>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</si>
  <si>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</si>
  <si>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</si>
  <si>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</si>
  <si>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</si>
  <si>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</si>
  <si>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</si>
  <si>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</si>
  <si>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</si>
  <si>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</si>
  <si>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</si>
  <si>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</si>
  <si>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</si>
  <si>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</si>
  <si>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</si>
  <si>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</si>
  <si>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</si>
  <si>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</si>
  <si>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</si>
  <si>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</si>
  <si>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</si>
  <si>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</si>
  <si>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</si>
  <si>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</si>
  <si>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</si>
  <si>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</si>
  <si>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</si>
  <si>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</si>
  <si>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</si>
  <si>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</si>
  <si>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</si>
  <si>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</si>
  <si>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</si>
  <si>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</si>
  <si>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</si>
  <si>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</si>
  <si>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</si>
  <si>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</si>
  <si>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</si>
  <si>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</si>
  <si>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</si>
  <si>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</si>
  <si>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</si>
  <si>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</si>
  <si>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</si>
  <si>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</si>
  <si>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</si>
  <si>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</si>
  <si>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</si>
  <si>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</si>
  <si>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</si>
  <si>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</si>
  <si>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</si>
  <si>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</si>
  <si>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</si>
  <si>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</si>
  <si>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</si>
  <si>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</si>
  <si>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</si>
  <si>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</si>
  <si>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</si>
  <si>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</si>
  <si>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</si>
  <si>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</si>
  <si>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</si>
  <si>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</si>
  <si>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</si>
  <si>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</si>
  <si>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</si>
  <si>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</si>
  <si>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</si>
  <si>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</si>
  <si>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</si>
  <si>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</si>
  <si>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</si>
  <si>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</si>
  <si>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</si>
  <si>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</si>
  <si>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</si>
  <si>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</si>
  <si>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</si>
  <si>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</si>
  <si>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</si>
  <si>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</si>
  <si>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</si>
  <si>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</si>
  <si>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</si>
  <si>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</si>
  <si>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</si>
  <si>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</si>
  <si>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</si>
  <si>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</si>
  <si>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</si>
  <si>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</si>
  <si>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</si>
  <si>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</si>
  <si>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</si>
  <si>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</si>
  <si>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</si>
  <si>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</si>
  <si>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</si>
  <si>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</si>
  <si>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</si>
  <si>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</si>
  <si>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</si>
  <si>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</si>
  <si>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</si>
  <si>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</si>
  <si>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</si>
  <si>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</si>
  <si>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</si>
  <si>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</si>
  <si>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</si>
  <si>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</si>
  <si>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</si>
  <si>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</si>
  <si>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</si>
  <si>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</si>
  <si>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</si>
  <si>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</si>
  <si>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</si>
  <si>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</si>
  <si>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</si>
  <si>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</si>
  <si>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</si>
  <si>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</si>
  <si>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</si>
  <si>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</si>
  <si>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</si>
  <si>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</si>
  <si>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</si>
  <si>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</si>
  <si>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</si>
  <si>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</si>
  <si>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</si>
  <si>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</si>
  <si>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</si>
  <si>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</si>
  <si>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</si>
  <si>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</si>
  <si>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</si>
  <si>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</si>
  <si>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</si>
  <si>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</si>
  <si>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</si>
  <si>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</si>
  <si>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</si>
  <si>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</si>
  <si>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</si>
  <si>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</si>
  <si>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</si>
  <si>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</si>
  <si>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</si>
  <si>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</si>
  <si>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</si>
  <si>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</si>
  <si>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</si>
  <si>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</si>
  <si>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</si>
  <si>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</si>
  <si>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</si>
  <si>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</si>
  <si>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</si>
  <si>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</si>
  <si>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</si>
  <si>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</si>
  <si>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</si>
  <si>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</si>
  <si>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</si>
  <si>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</si>
  <si>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</si>
  <si>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</si>
  <si>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</si>
  <si>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</si>
  <si>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</si>
  <si>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</si>
  <si>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</si>
  <si>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</si>
  <si>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</si>
  <si>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</si>
  <si>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</si>
  <si>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</si>
  <si>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</si>
  <si>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</si>
  <si>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</si>
  <si>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</si>
  <si>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</si>
  <si>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</si>
  <si>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</si>
  <si>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</si>
  <si>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</si>
  <si>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</si>
  <si>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</si>
  <si>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</si>
  <si>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</si>
  <si>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</si>
  <si>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</si>
  <si>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</si>
  <si>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</si>
  <si>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</si>
  <si>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</si>
  <si>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</si>
  <si>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</si>
  <si>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</si>
  <si>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</si>
  <si>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</si>
  <si>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</si>
  <si>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</si>
  <si>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</si>
  <si>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</si>
  <si>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</si>
  <si>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</si>
  <si>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</si>
  <si>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</si>
  <si>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</si>
  <si>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</si>
  <si>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</si>
  <si>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</si>
  <si>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</si>
  <si>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</si>
  <si>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</si>
  <si>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</si>
  <si>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</si>
  <si>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</si>
  <si>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</si>
  <si>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</si>
  <si>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</si>
  <si>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</si>
  <si>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</si>
  <si>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</si>
  <si>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</si>
  <si>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</si>
  <si>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</si>
  <si>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</si>
  <si>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</si>
  <si>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</si>
  <si>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</si>
  <si>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</si>
  <si>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</si>
  <si>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</si>
  <si>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</si>
  <si>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 xml:space="preserve">UTILITY BUSINESS ALLIANCE PUBLIC COMPANY LIMITED </t>
  </si>
  <si>
    <t>STATEMENTS OF FINANCIAL POSITION</t>
  </si>
  <si>
    <t>AS  AT  MARCH  31, 2024</t>
  </si>
  <si>
    <t>(Unit : Baht)</t>
  </si>
  <si>
    <t>Notes</t>
  </si>
  <si>
    <t>March 31, 2024</t>
  </si>
  <si>
    <t>December 31, 2023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</si>
  <si>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</si>
  <si>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</si>
  <si>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</si>
  <si>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</si>
  <si>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</si>
  <si>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</si>
  <si>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4.1,5</t>
  </si>
  <si>
    <t>Trade and other current receivables - third parties</t>
  </si>
  <si>
    <t>Contract assets - related parties</t>
  </si>
  <si>
    <t>4.1,7</t>
  </si>
  <si>
    <t>Contract assets - third parties</t>
  </si>
  <si>
    <t>Retention receivables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</si>
  <si>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</si>
  <si>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</si>
  <si>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</si>
  <si>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</si>
  <si>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</si>
  <si>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</si>
  <si>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 of use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</si>
  <si>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</si>
  <si>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</si>
  <si>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</si>
  <si>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</si>
  <si>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</si>
  <si>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</si>
  <si>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</si>
  <si>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</si>
  <si>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</si>
  <si>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</si>
  <si>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Current portion</t>
  </si>
  <si>
    <t>Provision for warranty</t>
  </si>
  <si>
    <t>Corporate income tax payable</t>
  </si>
  <si>
    <t xml:space="preserve">     Total current  liabilities</t>
  </si>
  <si>
    <t>Non-current liabilities</t>
  </si>
  <si>
    <t>Retention payables</t>
  </si>
  <si>
    <t>Deferred tax liabilities</t>
  </si>
  <si>
    <t>Provisions for non-current liabilities for employee benefits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</si>
  <si>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</si>
  <si>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</si>
  <si>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</si>
  <si>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</si>
  <si>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</si>
  <si>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</si>
  <si>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</si>
  <si>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</si>
  <si>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</si>
  <si>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 xml:space="preserve">Appropriated </t>
  </si>
  <si>
    <t xml:space="preserve">     Legal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</si>
  <si>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</si>
  <si>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</si>
  <si>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</si>
  <si>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</si>
  <si>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FOR THE THREE-MONTH PERIOD ENDED MARCH 31, 2024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</si>
  <si>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</si>
  <si>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</si>
  <si>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</si>
  <si>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</si>
  <si>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</si>
  <si>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</si>
  <si>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</si>
  <si>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</si>
  <si>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</si>
  <si>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</si>
  <si>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</si>
  <si>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</si>
  <si>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</si>
  <si>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</si>
  <si>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Basic earnings per shares</t>
  </si>
  <si>
    <t>Number of weighted average ordinary shares (Unit : shares)</t>
  </si>
  <si>
    <t>STATEMENTS OF CHANGES IN EQUITY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</si>
  <si>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</si>
  <si>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</si>
  <si>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</si>
  <si>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</si>
  <si>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</si>
  <si>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</si>
  <si>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</si>
  <si>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</si>
  <si>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2024</t>
    </r>
  </si>
  <si>
    <t>Total comprehensive income for the  period</t>
  </si>
  <si>
    <t>Balance as at March 31, 2024</t>
  </si>
  <si>
    <r>
      <t xml:space="preserve">Balance as at January 1, </t>
    </r>
    <r>
      <rPr>
        <sz val="15"/>
        <color indexed="8"/>
        <rFont val="Angsana New"/>
        <family val="1"/>
      </rPr>
      <t>2023</t>
    </r>
  </si>
  <si>
    <t>Balance as at March 31, 2023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</si>
  <si>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</si>
  <si>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</si>
  <si>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</si>
  <si>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</si>
  <si>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>Depreciation and amortization</t>
  </si>
  <si>
    <t>(Gain) loss from disposal and written-off assets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</si>
  <si>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</si>
  <si>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</si>
  <si>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</si>
  <si>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</si>
  <si>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</si>
  <si>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 xml:space="preserve">   Increase (decrease) of  liabilities operating</t>
  </si>
  <si>
    <t>Revenue Department payable</t>
  </si>
  <si>
    <t>Cash generated  from operating</t>
  </si>
  <si>
    <t>Cash received from interest income</t>
  </si>
  <si>
    <t>Cash paid for income tax</t>
  </si>
  <si>
    <t>Net cash provided by operating activities</t>
  </si>
  <si>
    <t>Cash flow from investing activities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</si>
  <si>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</si>
  <si>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</si>
  <si>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</si>
  <si>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</si>
  <si>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</si>
  <si>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Decrease in short-term loans from financial institutions</t>
  </si>
  <si>
    <t>Cash paid for long-term loans from financial institutions</t>
  </si>
  <si>
    <t>Cash paid for interest expenses</t>
  </si>
  <si>
    <t>Cash paid for dividend</t>
  </si>
  <si>
    <t xml:space="preserve">Net increase (decrease) in cash and cash equivalent </t>
  </si>
  <si>
    <t>Cash and cash equivalent at the beginning of the period</t>
  </si>
  <si>
    <t>Cash and cash equivalent at the ended of the period</t>
  </si>
  <si>
    <t xml:space="preserve">Intangible assets </t>
  </si>
  <si>
    <t>Provision for warranty (reversal)</t>
  </si>
  <si>
    <t>Trade payables - related parties</t>
  </si>
  <si>
    <t>Net cash used in financing activities</t>
  </si>
  <si>
    <t>Advance payment for project supplies</t>
  </si>
  <si>
    <t>Changes in shareholder's equity for the  period</t>
  </si>
  <si>
    <t>Trade payables - third parties</t>
  </si>
  <si>
    <t>Cash paid for purchase of intangible assets</t>
  </si>
  <si>
    <t>Lease liabilities</t>
  </si>
  <si>
    <t>Cash paid for lease liabilities</t>
  </si>
  <si>
    <t>Cash paid for interest expenses - lease liabilities</t>
  </si>
  <si>
    <t>Non-cash items</t>
  </si>
  <si>
    <t>Purchase equipments but not yet paid</t>
  </si>
  <si>
    <t>Acquisition of right-of-use assets</t>
  </si>
  <si>
    <t>Reclassify right-of-use assets to equipment and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</si>
</sst>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69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2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250" fontId="12" fillId="0" borderId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0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59">
    <xf numFmtId="0" fontId="0" fillId="0" borderId="0" xfId="0"/>
    <xf numFmtId="43" fontId="9" fillId="0" borderId="0" xfId="730" applyFont="1"/>
    <xf numFmtId="0" fontId="9" fillId="0" borderId="0" xfId="0" applyFont="1"/>
    <xf numFmtId="0" fontId="9" fillId="0" borderId="0" xfId="0" applyFont="1" applyAlignment="1">
      <alignment horizontal="center"/>
    </xf>
    <xf numFmtId="197" fontId="9" fillId="0" borderId="0" xfId="0" applyNumberFormat="1" applyFont="1"/>
    <xf numFmtId="0" fontId="10" fillId="0" borderId="24" xfId="0" applyFont="1" applyBorder="1" applyAlignment="1">
      <alignment horizontal="center"/>
    </xf>
    <xf numFmtId="43" fontId="9" fillId="0" borderId="24" xfId="730" applyFont="1" applyBorder="1"/>
    <xf numFmtId="0" fontId="9" fillId="0" borderId="24" xfId="0" applyFont="1" applyBorder="1"/>
    <xf numFmtId="192" fontId="9" fillId="0" borderId="0" xfId="0" applyNumberFormat="1" applyFont="1"/>
    <xf numFmtId="197" fontId="9" fillId="0" borderId="0" xfId="730" applyNumberFormat="1" applyFont="1"/>
    <xf numFmtId="199" fontId="9" fillId="0" borderId="0" xfId="730" applyNumberFormat="1" applyFont="1"/>
    <xf numFmtId="199" fontId="9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24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3" fontId="156" fillId="0" borderId="0" xfId="730" applyFont="1"/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202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202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202" fontId="157" fillId="0" borderId="0" xfId="2383" quotePrefix="1" applyNumberFormat="1" applyFont="1" applyAlignment="1">
      <alignment horizontal="right"/>
    </xf>
    <xf numFmtId="202" fontId="160" fillId="0" borderId="0" xfId="0" applyNumberFormat="1" applyFont="1" applyAlignment="1">
      <alignment horizontal="right"/>
    </xf>
    <xf numFmtId="202" fontId="160" fillId="0" borderId="0" xfId="2383" quotePrefix="1" applyNumberFormat="1" applyFont="1" applyAlignment="1">
      <alignment horizontal="right"/>
    </xf>
    <xf numFmtId="202" fontId="160" fillId="0" borderId="0" xfId="2383" applyNumberFormat="1" applyFont="1" applyAlignment="1">
      <alignment horizontal="right"/>
    </xf>
    <xf numFmtId="202" fontId="157" fillId="0" borderId="0" xfId="0" applyNumberFormat="1" applyFont="1"/>
    <xf numFmtId="202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202" fontId="157" fillId="78" borderId="0" xfId="0" applyNumberFormat="1" applyFont="1" applyFill="1" applyAlignment="1">
      <alignment horizontal="right"/>
    </xf>
    <xf numFmtId="202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202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156" fillId="0" borderId="0" xfId="0" applyFont="1"/>
    <xf numFmtId="199" fontId="9" fillId="0" borderId="6" xfId="0" applyNumberFormat="1" applyFont="1" applyBorder="1"/>
    <xf numFmtId="199" fontId="9" fillId="0" borderId="26" xfId="0" applyNumberFormat="1" applyFont="1" applyBorder="1"/>
    <xf numFmtId="0" fontId="10" fillId="0" borderId="0" xfId="0" applyFont="1" applyAlignment="1">
      <alignment horizontal="right"/>
    </xf>
    <xf numFmtId="0" fontId="9" fillId="0" borderId="0" xfId="730" applyNumberFormat="1" applyFont="1" applyFill="1"/>
    <xf numFmtId="43" fontId="10" fillId="0" borderId="24" xfId="730" applyFont="1" applyFill="1" applyBorder="1" applyAlignment="1">
      <alignment horizontal="right"/>
    </xf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/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197" fontId="9" fillId="0" borderId="0" xfId="730" applyNumberFormat="1" applyFont="1" applyFill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92" fontId="9" fillId="0" borderId="0" xfId="730" applyNumberFormat="1" applyFont="1" applyFill="1" applyAlignment="1">
      <alignment horizontal="center"/>
    </xf>
    <xf numFmtId="4" fontId="9" fillId="0" borderId="0" xfId="0" applyNumberFormat="1" applyFont="1"/>
    <xf numFmtId="199" fontId="9" fillId="0" borderId="0" xfId="730" applyNumberFormat="1" applyFont="1" applyFill="1"/>
    <xf numFmtId="192" fontId="9" fillId="0" borderId="24" xfId="0" applyNumberFormat="1" applyFont="1" applyBorder="1"/>
    <xf numFmtId="192" fontId="9" fillId="0" borderId="0" xfId="2665" applyNumberFormat="1" applyFont="1"/>
    <xf numFmtId="192" fontId="9" fillId="0" borderId="25" xfId="0" applyNumberFormat="1" applyFont="1" applyBorder="1"/>
    <xf numFmtId="200" fontId="9" fillId="0" borderId="0" xfId="0" applyNumberFormat="1" applyFont="1"/>
    <xf numFmtId="192" fontId="9" fillId="0" borderId="0" xfId="2633" applyNumberFormat="1" applyFont="1"/>
    <xf numFmtId="192" fontId="9" fillId="0" borderId="0" xfId="2668" applyNumberFormat="1" applyFont="1"/>
    <xf numFmtId="192" fontId="9" fillId="0" borderId="0" xfId="2669" applyNumberFormat="1" applyFont="1"/>
    <xf numFmtId="192" fontId="9" fillId="0" borderId="0" xfId="2671" applyNumberFormat="1" applyFont="1"/>
    <xf numFmtId="192" fontId="9" fillId="0" borderId="0" xfId="2672" applyNumberFormat="1" applyFont="1"/>
    <xf numFmtId="192" fontId="9" fillId="0" borderId="0" xfId="2673" applyNumberFormat="1" applyFont="1"/>
    <xf numFmtId="192" fontId="9" fillId="0" borderId="0" xfId="2675" applyNumberFormat="1" applyFont="1"/>
    <xf numFmtId="192" fontId="9" fillId="0" borderId="0" xfId="2676" applyNumberFormat="1" applyFont="1"/>
    <xf numFmtId="192" fontId="9" fillId="0" borderId="0" xfId="2679" applyNumberFormat="1" applyFont="1"/>
    <xf numFmtId="199" fontId="9" fillId="0" borderId="0" xfId="2681" applyNumberFormat="1" applyFont="1"/>
    <xf numFmtId="199" fontId="9" fillId="0" borderId="0" xfId="2683" applyNumberFormat="1" applyFont="1"/>
    <xf numFmtId="199" fontId="9" fillId="0" borderId="0" xfId="2684" applyNumberFormat="1" applyFont="1"/>
    <xf numFmtId="201" fontId="9" fillId="0" borderId="0" xfId="0" applyNumberFormat="1" applyFont="1"/>
    <xf numFmtId="0" fontId="9" fillId="0" borderId="0" xfId="0" applyFont="1" applyAlignment="1">
      <alignment vertical="center"/>
    </xf>
    <xf numFmtId="43" fontId="116" fillId="0" borderId="0" xfId="0" applyNumberFormat="1" applyFont="1" applyAlignment="1">
      <alignment horizontal="center"/>
    </xf>
    <xf numFmtId="0" fontId="116" fillId="0" borderId="0" xfId="0" applyFont="1" applyAlignment="1">
      <alignment horizontal="right"/>
    </xf>
    <xf numFmtId="0" fontId="9" fillId="0" borderId="0" xfId="1525" applyFont="1"/>
    <xf numFmtId="0" fontId="9" fillId="0" borderId="0" xfId="2703" applyFont="1"/>
    <xf numFmtId="0" fontId="9" fillId="0" borderId="0" xfId="3005" applyFont="1"/>
    <xf numFmtId="0" fontId="9" fillId="0" borderId="0" xfId="3003" applyFont="1"/>
    <xf numFmtId="0" fontId="9" fillId="0" borderId="0" xfId="3004" applyFont="1"/>
    <xf numFmtId="0" fontId="9" fillId="0" borderId="0" xfId="2701" applyFont="1"/>
    <xf numFmtId="0" fontId="9" fillId="0" borderId="0" xfId="2999" applyFont="1"/>
    <xf numFmtId="201" fontId="10" fillId="0" borderId="0" xfId="0" applyNumberFormat="1" applyFont="1" applyAlignment="1">
      <alignment horizontal="right"/>
    </xf>
    <xf numFmtId="0" fontId="9" fillId="0" borderId="0" xfId="3008" applyFont="1"/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43" fontId="116" fillId="0" borderId="24" xfId="730" applyFont="1" applyBorder="1" applyAlignment="1">
      <alignment horizontal="right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0" fontId="116" fillId="0" borderId="0" xfId="2685" applyFont="1" applyAlignment="1">
      <alignment horizontal="center"/>
    </xf>
    <xf numFmtId="43" fontId="16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192" fontId="166" fillId="0" borderId="0" xfId="779" applyFont="1" applyFill="1"/>
    <xf numFmtId="0" fontId="166" fillId="0" borderId="0" xfId="2697" applyFont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0" fontId="166" fillId="0" borderId="0" xfId="2706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196" fontId="166" fillId="0" borderId="27" xfId="730" applyNumberFormat="1" applyFont="1" applyFill="1" applyBorder="1"/>
    <xf numFmtId="0" fontId="166" fillId="0" borderId="0" xfId="2707" applyFont="1"/>
    <xf numFmtId="196" fontId="166" fillId="0" borderId="0" xfId="730" applyNumberFormat="1" applyFont="1" applyFill="1"/>
    <xf numFmtId="43" fontId="166" fillId="0" borderId="0" xfId="730" applyFont="1" applyFill="1" applyBorder="1"/>
    <xf numFmtId="197" fontId="166" fillId="0" borderId="0" xfId="0" applyNumberFormat="1" applyFont="1" applyAlignment="1">
      <alignment horizontal="center"/>
    </xf>
    <xf numFmtId="0" fontId="166" fillId="0" borderId="0" xfId="2992" applyFont="1"/>
    <xf numFmtId="197" fontId="166" fillId="0" borderId="0" xfId="730" applyNumberFormat="1" applyFont="1" applyFill="1"/>
    <xf numFmtId="197" fontId="166" fillId="0" borderId="6" xfId="730" applyNumberFormat="1" applyFont="1" applyFill="1" applyBorder="1"/>
    <xf numFmtId="0" fontId="166" fillId="0" borderId="0" xfId="2698" applyFont="1"/>
    <xf numFmtId="0" fontId="166" fillId="0" borderId="0" xfId="2993" applyFont="1"/>
    <xf numFmtId="197" fontId="166" fillId="0" borderId="0" xfId="742" applyNumberFormat="1" applyFont="1" applyFill="1"/>
    <xf numFmtId="0" fontId="166" fillId="0" borderId="0" xfId="1820" applyFont="1"/>
    <xf numFmtId="197" fontId="166" fillId="0" borderId="25" xfId="730" applyNumberFormat="1" applyFont="1" applyFill="1" applyBorder="1"/>
    <xf numFmtId="197" fontId="166" fillId="0" borderId="26" xfId="730" applyNumberFormat="1" applyFont="1" applyFill="1" applyBorder="1"/>
    <xf numFmtId="192" fontId="166" fillId="0" borderId="0" xfId="730" applyNumberFormat="1" applyFont="1" applyFill="1"/>
    <xf numFmtId="190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2692" applyFont="1"/>
    <xf numFmtId="0" fontId="166" fillId="0" borderId="0" xfId="2692" applyFont="1"/>
    <xf numFmtId="0" fontId="157" fillId="0" borderId="0" xfId="0" applyFont="1" applyAlignment="1">
      <alignment horizontal="center"/>
    </xf>
    <xf numFmtId="0" fontId="116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2708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4" xfId="0" applyFont="1" applyBorder="1" applyAlignment="1">
      <alignment horizontal="center"/>
    </xf>
  </cellXfs>
  <cellStyles count="325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9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20" xr:uid="{36A912A9-0485-4DA6-9BCA-1A162F83BC28}"/>
    <cellStyle name="20% - Accent1 4 2 3" xfId="3082" xr:uid="{6F3DB87D-F27D-404B-B46F-C69FF9791BA2}"/>
    <cellStyle name="20% - Accent1 4 2 4" xfId="2710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1" xr:uid="{35ADBA0D-37ED-48CF-8DE0-3FC41C6BAF8C}"/>
    <cellStyle name="20% - Accent1 5 2 3" xfId="3083" xr:uid="{40721EA7-3B7A-4679-98AE-E2CC170BEAEA}"/>
    <cellStyle name="20% - Accent1 5 2 4" xfId="2711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2" xr:uid="{F4F4F6B8-318D-43BB-BB21-386159ED0CFA}"/>
    <cellStyle name="20% - Accent2 4 2 3" xfId="3084" xr:uid="{C951E221-5537-4034-BB68-D98BF9A01B2E}"/>
    <cellStyle name="20% - Accent2 4 2 4" xfId="2712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3" xr:uid="{38C92DEA-9162-4B34-872C-8068A3E4A49F}"/>
    <cellStyle name="20% - Accent2 5 2 3" xfId="3085" xr:uid="{E7348DCF-DD07-44E7-8F7F-509A0DE04FC8}"/>
    <cellStyle name="20% - Accent2 5 2 4" xfId="2713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4" xr:uid="{DD6243AA-7D8D-47E9-A2B1-BDD082539935}"/>
    <cellStyle name="20% - Accent3 4 2 3" xfId="3086" xr:uid="{7B3E1842-98C3-4160-BF13-2608E0CCD48F}"/>
    <cellStyle name="20% - Accent3 4 2 4" xfId="2714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5" xr:uid="{BC3235EA-2753-4B73-B5BE-1B05F7407457}"/>
    <cellStyle name="20% - Accent3 5 2 3" xfId="3087" xr:uid="{9F5FF3DB-93DE-48B5-81C6-947F30E945CF}"/>
    <cellStyle name="20% - Accent3 5 2 4" xfId="2715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6" xr:uid="{B13EECFB-601D-4DFD-B4DE-E2B8617E2261}"/>
    <cellStyle name="20% - Accent4 4 2 3" xfId="3088" xr:uid="{11622FCA-6977-490F-9858-8007C4009658}"/>
    <cellStyle name="20% - Accent4 4 2 4" xfId="2716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7" xr:uid="{7304F4C9-FC09-4C47-A4DB-512B29733955}"/>
    <cellStyle name="20% - Accent4 5 2 3" xfId="3089" xr:uid="{F81759D7-CA89-44F8-8587-728C30528A06}"/>
    <cellStyle name="20% - Accent4 5 2 4" xfId="2717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8" xr:uid="{6B747ED4-3B3E-43C4-83C0-7107BE847E03}"/>
    <cellStyle name="20% - Accent5 4 2 3" xfId="3090" xr:uid="{93E35FBD-C453-4001-927B-A713DC43F840}"/>
    <cellStyle name="20% - Accent5 4 2 4" xfId="2718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9" xr:uid="{819E91EF-AB64-444A-BBC0-331F8B772418}"/>
    <cellStyle name="20% - Accent5 5 2 3" xfId="3091" xr:uid="{6D8A4517-F40F-4D62-9EB5-442FB23F844A}"/>
    <cellStyle name="20% - Accent5 5 2 4" xfId="2719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30" xr:uid="{5A788573-7FAA-4006-93D9-DF245661C27D}"/>
    <cellStyle name="20% - Accent6 4 2 3" xfId="3092" xr:uid="{E4691168-9AAB-446D-8CF0-97C36486192E}"/>
    <cellStyle name="20% - Accent6 4 2 4" xfId="2720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1" xr:uid="{8A52C0D4-252E-49AE-805F-C1506892751E}"/>
    <cellStyle name="20% - Accent6 5 2 3" xfId="3093" xr:uid="{7782EA37-3729-4421-A9DE-78AC4D23823D}"/>
    <cellStyle name="20% - Accent6 5 2 4" xfId="2721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2" xr:uid="{E41D6C84-4C4F-4EBA-AB42-D6D754746B44}"/>
    <cellStyle name="40% - Accent1 4 2 3" xfId="3094" xr:uid="{8012CBF4-30D7-41F1-897A-F4FE0FAD89F9}"/>
    <cellStyle name="40% - Accent1 4 2 4" xfId="2722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3" xr:uid="{867A4854-FA7F-4414-B2CD-5F0FB46AB9A7}"/>
    <cellStyle name="40% - Accent1 5 2 3" xfId="3095" xr:uid="{014B58EF-5C6B-46A0-98BC-CEBEC4A92453}"/>
    <cellStyle name="40% - Accent1 5 2 4" xfId="2723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4" xr:uid="{BE3EFFEA-8075-4602-AA1F-F1C8D8DD49A0}"/>
    <cellStyle name="40% - Accent2 4 2 3" xfId="3096" xr:uid="{9DAC7CB4-0F65-47E1-B8F3-C03CE69CEAB3}"/>
    <cellStyle name="40% - Accent2 4 2 4" xfId="2724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5" xr:uid="{5C7EF558-5158-42FA-A937-384932232013}"/>
    <cellStyle name="40% - Accent2 5 2 3" xfId="3097" xr:uid="{4B85CA8E-371D-446D-BBDB-16EA23B23027}"/>
    <cellStyle name="40% - Accent2 5 2 4" xfId="2725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6" xr:uid="{63389509-CC2D-4442-9679-E903DEF8082E}"/>
    <cellStyle name="40% - Accent3 4 2 3" xfId="3098" xr:uid="{AA2A7ABC-CA52-4A32-A713-411B6AC0597E}"/>
    <cellStyle name="40% - Accent3 4 2 4" xfId="2726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7" xr:uid="{D879D671-607D-4E47-B1A7-C240E4F8E0AF}"/>
    <cellStyle name="40% - Accent3 5 2 3" xfId="3099" xr:uid="{51E642A3-13DF-424A-87F7-9A23E2ABAF14}"/>
    <cellStyle name="40% - Accent3 5 2 4" xfId="2727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8" xr:uid="{FF4D9150-9122-4280-B827-1DC45041A54E}"/>
    <cellStyle name="40% - Accent4 4 2 3" xfId="3100" xr:uid="{E393DF09-1869-47E9-A85C-D6BF58FB549C}"/>
    <cellStyle name="40% - Accent4 4 2 4" xfId="2728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9" xr:uid="{B343AB98-B3DB-4413-82B7-A9A9A7766B23}"/>
    <cellStyle name="40% - Accent4 5 2 3" xfId="3101" xr:uid="{869F680C-1FA5-4B7A-91BE-8440C77E2D30}"/>
    <cellStyle name="40% - Accent4 5 2 4" xfId="2729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40" xr:uid="{0011F45F-9246-4536-A82F-8B12D14F69D9}"/>
    <cellStyle name="40% - Accent5 4 2 3" xfId="3102" xr:uid="{1BA4A548-B1A9-47B5-8FA9-609E9DA77E5F}"/>
    <cellStyle name="40% - Accent5 4 2 4" xfId="2730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1" xr:uid="{23E78B6C-8EC2-4302-8C1B-61ED099D8A52}"/>
    <cellStyle name="40% - Accent5 5 2 3" xfId="3103" xr:uid="{53A064AD-01FB-460B-A1DA-4351BF1EEE1A}"/>
    <cellStyle name="40% - Accent5 5 2 4" xfId="2731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2" xr:uid="{441F6F55-AB0C-4FA3-AC61-EB1D28ECB8A5}"/>
    <cellStyle name="40% - Accent6 4 2 3" xfId="3104" xr:uid="{2712F6B1-886D-42FE-AAEF-7A84A242A97D}"/>
    <cellStyle name="40% - Accent6 4 2 4" xfId="2732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3" xr:uid="{9AC48D26-B648-4C3C-905D-F1DCE8C69124}"/>
    <cellStyle name="40% - Accent6 5 2 3" xfId="3105" xr:uid="{85D192A4-C3BB-422A-B3E0-9E2B18433F95}"/>
    <cellStyle name="40% - Accent6 5 2 4" xfId="2733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4" xr:uid="{5996CBE5-E324-4693-A335-6A8E8B7CFEB8}"/>
    <cellStyle name="Calc Currency (0)" xfId="686" xr:uid="{00000000-0005-0000-0000-000019030000}"/>
    <cellStyle name="Calc Currency (0) 2" xfId="3106" xr:uid="{B34094BE-360B-46B8-BA0A-7C5727FD39B6}"/>
    <cellStyle name="Calc Currency (0) 3" xfId="2735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8" xr:uid="{2053249C-9D80-4DB7-BD04-AB21314EEE82}"/>
    <cellStyle name="Comma 10 12" xfId="743" xr:uid="{00000000-0005-0000-0000-000052030000}"/>
    <cellStyle name="Comma 10 12 2" xfId="2739" xr:uid="{46BB6837-B0B3-498A-A1BF-F277731C69B9}"/>
    <cellStyle name="Comma 10 12 3" xfId="744" xr:uid="{00000000-0005-0000-0000-000053030000}"/>
    <cellStyle name="Comma 10 12 3 2" xfId="2740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3" xr:uid="{7C39A623-7F7F-4661-B9BC-75BFE4B501E5}"/>
    <cellStyle name="Comma 10 2 2 3" xfId="748" xr:uid="{00000000-0005-0000-0000-000057030000}"/>
    <cellStyle name="Comma 10 2 2 3 2" xfId="2744" xr:uid="{AC46D14E-3E73-4E79-BD77-B03E3B350AAB}"/>
    <cellStyle name="Comma 10 2 2 4" xfId="2742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6" xr:uid="{41FE6E78-6FD8-484E-813D-A4D2C2D48927}"/>
    <cellStyle name="Comma 10 2 3 3" xfId="751" xr:uid="{00000000-0005-0000-0000-00005A030000}"/>
    <cellStyle name="Comma 10 2 3 3 2" xfId="2747" xr:uid="{A94C4107-4BE7-4FA8-B882-4E6C2D8B8145}"/>
    <cellStyle name="Comma 10 2 3 4" xfId="2745" xr:uid="{CC49735B-6523-490D-9875-766D99CD98BB}"/>
    <cellStyle name="Comma 10 2 4" xfId="752" xr:uid="{00000000-0005-0000-0000-00005B030000}"/>
    <cellStyle name="Comma 10 2 4 2" xfId="2748" xr:uid="{D1BDA61A-58A9-419D-8495-5D6185A8BADD}"/>
    <cellStyle name="Comma 10 2 5" xfId="753" xr:uid="{00000000-0005-0000-0000-00005C030000}"/>
    <cellStyle name="Comma 10 2 5 2" xfId="2749" xr:uid="{5A3A367C-9676-4DC5-ABD7-81DD62EEAA4C}"/>
    <cellStyle name="Comma 10 2 6" xfId="2741" xr:uid="{83B1121A-8FC1-476E-B482-52E3590877AD}"/>
    <cellStyle name="Comma 10 3" xfId="754" xr:uid="{00000000-0005-0000-0000-00005D030000}"/>
    <cellStyle name="Comma 10 3 2" xfId="2750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2" xr:uid="{2E51EF2D-EF1D-463C-BA26-E57BEA13CD02}"/>
    <cellStyle name="Comma 10 4 3" xfId="2751" xr:uid="{C4B5F237-9896-4674-832F-E56F86F7A206}"/>
    <cellStyle name="Comma 10 5" xfId="757" xr:uid="{00000000-0005-0000-0000-000060030000}"/>
    <cellStyle name="Comma 10 5 2" xfId="2753" xr:uid="{D02B0129-026C-4118-BAE9-C057C807980E}"/>
    <cellStyle name="Comma 10 6" xfId="2737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5" xr:uid="{3B7BD2ED-7E56-4BD7-BBB5-D1240150EF99}"/>
    <cellStyle name="Comma 11 2 2 5 2" xfId="762" xr:uid="{00000000-0005-0000-0000-000065030000}"/>
    <cellStyle name="Comma 11 2 2 5 2 2" xfId="2756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8" xr:uid="{05A4C5FA-77C3-481F-9C43-45D340F170AC}"/>
    <cellStyle name="Comma 11 3 3" xfId="2757" xr:uid="{F1FD32A6-9383-4AE0-8DFA-8CEA9E8AF7A1}"/>
    <cellStyle name="Comma 11 4" xfId="765" xr:uid="{00000000-0005-0000-0000-000068030000}"/>
    <cellStyle name="Comma 11 4 2" xfId="2759" xr:uid="{8ACE634E-CE16-4048-85AE-4F2B713BD2DF}"/>
    <cellStyle name="Comma 11 5" xfId="2754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7" xr:uid="{7ADB4D8F-5E19-4F82-BB38-90779CF1FAE4}"/>
    <cellStyle name="Comma 12 2 2 3" xfId="3107" xr:uid="{BC35B6D7-7DC8-492A-A5E3-51966A7921D6}"/>
    <cellStyle name="Comma 12 2 2 4" xfId="2762" xr:uid="{7D16AF62-F5EA-4FBB-8CC1-440D7A1B70FE}"/>
    <cellStyle name="Comma 12 2 3" xfId="2761" xr:uid="{7B8EF07F-FDAC-425D-907E-DD17A118DB50}"/>
    <cellStyle name="Comma 12 3" xfId="769" xr:uid="{00000000-0005-0000-0000-00006D030000}"/>
    <cellStyle name="Comma 12 3 2" xfId="2763" xr:uid="{93333777-CC9A-47C2-BD35-A70521A2B237}"/>
    <cellStyle name="Comma 12 4" xfId="2760" xr:uid="{D97A7350-1660-4BAE-8CC6-D8554400D66E}"/>
    <cellStyle name="Comma 12 6" xfId="770" xr:uid="{00000000-0005-0000-0000-00006E030000}"/>
    <cellStyle name="Comma 12 6 2" xfId="2764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6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8" xr:uid="{2AA62FCE-B462-475C-86C8-CF2090D1F229}"/>
    <cellStyle name="Comma 13 2 3 3" xfId="3108" xr:uid="{2F8854CC-DD50-4A9B-8297-26079BA79888}"/>
    <cellStyle name="Comma 13 2 3 4" xfId="2767" xr:uid="{30D9C5DB-6CAC-49EF-BCB9-6E48AA73338C}"/>
    <cellStyle name="Comma 13 3" xfId="775" xr:uid="{00000000-0005-0000-0000-000074030000}"/>
    <cellStyle name="Comma 13 3 2" xfId="2768" xr:uid="{5B03B7FB-49B2-4D79-ADB6-A59C26AA6730}"/>
    <cellStyle name="Comma 13 4" xfId="2765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70" xr:uid="{AB5A6F76-159B-4821-9100-3B0160AA505A}"/>
    <cellStyle name="Comma 14 3" xfId="2769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2" xr:uid="{B51EBEF7-5EBB-4593-89A4-E990C48FDBCC}"/>
    <cellStyle name="Comma 144 3" xfId="2771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5" xr:uid="{2F544A75-7971-4DBD-B1BE-BBA6EFA5E0D2}"/>
    <cellStyle name="Comma 15 2 3" xfId="2774" xr:uid="{753DC20D-CF9E-4C8C-B4BF-58658BB65D20}"/>
    <cellStyle name="Comma 15 3" xfId="2773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7" xr:uid="{66F7F48B-3841-45A3-B29C-B9A89DAC746E}"/>
    <cellStyle name="Comma 16 3" xfId="2776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9" xr:uid="{45B276B1-2768-4B03-AC8C-8D1B91583AA0}"/>
    <cellStyle name="Comma 17 3" xfId="2778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1" xr:uid="{3DA3567D-B108-4327-A3EA-D67CC8E5B99E}"/>
    <cellStyle name="Comma 18 3" xfId="2780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3" xr:uid="{DF648C86-7767-4CFE-8B01-F030105D5BBF}"/>
    <cellStyle name="Comma 19 3" xfId="2782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5" xr:uid="{362EE26B-18BC-4357-8182-89F3A28BCA90}"/>
    <cellStyle name="Comma 2 11" xfId="795" xr:uid="{00000000-0005-0000-0000-000088030000}"/>
    <cellStyle name="Comma 2 11 2" xfId="2786" xr:uid="{02EFD4EC-E4AB-4920-AD90-C3789EB47BDF}"/>
    <cellStyle name="Comma 2 12" xfId="796" xr:uid="{00000000-0005-0000-0000-000089030000}"/>
    <cellStyle name="Comma 2 12 2" xfId="2787" xr:uid="{D75F6D58-CC98-4B0F-AA8C-B79F2D49F246}"/>
    <cellStyle name="Comma 2 13" xfId="797" xr:uid="{00000000-0005-0000-0000-00008A030000}"/>
    <cellStyle name="Comma 2 13 2" xfId="2788" xr:uid="{FDA99FAA-B616-4438-AA56-D4B6F2A7182D}"/>
    <cellStyle name="Comma 2 14" xfId="798" xr:uid="{00000000-0005-0000-0000-00008B030000}"/>
    <cellStyle name="Comma 2 14 2" xfId="2789" xr:uid="{4CCF3B2F-6882-41EE-B0D3-85BD639D31F7}"/>
    <cellStyle name="Comma 2 15" xfId="799" xr:uid="{00000000-0005-0000-0000-00008C030000}"/>
    <cellStyle name="Comma 2 15 2" xfId="2790" xr:uid="{2A5DBAFC-9A78-4CD2-ABE9-1992CB21DE03}"/>
    <cellStyle name="Comma 2 16" xfId="800" xr:uid="{00000000-0005-0000-0000-00008D030000}"/>
    <cellStyle name="Comma 2 16 2" xfId="2791" xr:uid="{895EA06B-E950-4A1C-86A8-3A4EF261A1E2}"/>
    <cellStyle name="Comma 2 17" xfId="801" xr:uid="{00000000-0005-0000-0000-00008E030000}"/>
    <cellStyle name="Comma 2 17 2" xfId="2792" xr:uid="{5179D5EE-A89C-4F6B-AAAD-854CCFA9A3A2}"/>
    <cellStyle name="Comma 2 18" xfId="802" xr:uid="{00000000-0005-0000-0000-00008F030000}"/>
    <cellStyle name="Comma 2 18 2" xfId="2793" xr:uid="{1DC9A089-59B9-4DC2-9292-3DB66A670405}"/>
    <cellStyle name="Comma 2 19" xfId="803" xr:uid="{00000000-0005-0000-0000-000090030000}"/>
    <cellStyle name="Comma 2 19 2" xfId="2794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6" xr:uid="{BB9CC188-D292-479E-A4BD-E04170663D0B}"/>
    <cellStyle name="Comma 2 2 11" xfId="806" xr:uid="{00000000-0005-0000-0000-000093030000}"/>
    <cellStyle name="Comma 2 2 11 2" xfId="2797" xr:uid="{5ADA16BD-ECD0-4C30-B862-8337D1186A16}"/>
    <cellStyle name="Comma 2 2 12" xfId="2688" xr:uid="{EADEDB7D-CBA3-491A-A19C-9647D68F04F8}"/>
    <cellStyle name="Comma 2 2 13" xfId="2795" xr:uid="{30A903EF-1D87-471B-BEF2-0E28D40BB13A}"/>
    <cellStyle name="Comma 2 2 2" xfId="807" xr:uid="{00000000-0005-0000-0000-000094030000}"/>
    <cellStyle name="Comma 2 2 2 10" xfId="2798" xr:uid="{60FEF0DC-908B-4AB1-8863-0C3219272903}"/>
    <cellStyle name="Comma 2 2 2 2" xfId="808" xr:uid="{00000000-0005-0000-0000-000095030000}"/>
    <cellStyle name="Comma 2 2 2 2 2" xfId="2799" xr:uid="{FE44C217-3231-4750-9717-DC170AB6B0D5}"/>
    <cellStyle name="Comma 2 2 2 3" xfId="809" xr:uid="{00000000-0005-0000-0000-000096030000}"/>
    <cellStyle name="Comma 2 2 2 3 2" xfId="2800" xr:uid="{D6D484D1-E5C0-42C4-863F-D559AEB7D16A}"/>
    <cellStyle name="Comma 2 2 2 4" xfId="810" xr:uid="{00000000-0005-0000-0000-000097030000}"/>
    <cellStyle name="Comma 2 2 2 4 2" xfId="2801" xr:uid="{23D13A12-A15D-4C94-A1D9-049E43787C52}"/>
    <cellStyle name="Comma 2 2 2 5" xfId="811" xr:uid="{00000000-0005-0000-0000-000098030000}"/>
    <cellStyle name="Comma 2 2 2 5 2" xfId="2802" xr:uid="{9F486315-A86D-4E54-AD0C-EFBCE88A9F02}"/>
    <cellStyle name="Comma 2 2 2 6" xfId="812" xr:uid="{00000000-0005-0000-0000-000099030000}"/>
    <cellStyle name="Comma 2 2 2 6 2" xfId="2803" xr:uid="{963C07A7-A5E7-4804-952A-8128A7B99EB3}"/>
    <cellStyle name="Comma 2 2 2 7" xfId="813" xr:uid="{00000000-0005-0000-0000-00009A030000}"/>
    <cellStyle name="Comma 2 2 2 7 2" xfId="2804" xr:uid="{AFCB8A4A-2554-475E-B666-CCB55FE82D57}"/>
    <cellStyle name="Comma 2 2 2 8" xfId="814" xr:uid="{00000000-0005-0000-0000-00009B030000}"/>
    <cellStyle name="Comma 2 2 2 8 2" xfId="2805" xr:uid="{F9721CCA-A744-4E46-899E-7704E25C4844}"/>
    <cellStyle name="Comma 2 2 2 9" xfId="815" xr:uid="{00000000-0005-0000-0000-00009C030000}"/>
    <cellStyle name="Comma 2 2 2 9 2" xfId="2806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7" xr:uid="{BB0C84FF-BEC6-4698-995F-E2C7A2175C15}"/>
    <cellStyle name="Comma 2 2 4 3" xfId="821" xr:uid="{00000000-0005-0000-0000-0000A2030000}"/>
    <cellStyle name="Comma 2 2 4 3 2" xfId="2808" xr:uid="{100EFB06-DD86-446C-9EDC-F6B0BCF0D027}"/>
    <cellStyle name="Comma 2 2 4 4" xfId="822" xr:uid="{00000000-0005-0000-0000-0000A3030000}"/>
    <cellStyle name="Comma 2 2 4 4 2" xfId="2809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1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9" xr:uid="{A7F1D06C-8FE9-4850-8289-999384C98AF0}"/>
    <cellStyle name="Comma 2 2 5 3 3" xfId="3109" xr:uid="{CE598DE4-DA74-4FBC-A2B7-BA91BE71EC09}"/>
    <cellStyle name="Comma 2 2 5 3 4" xfId="2812" xr:uid="{12DED3CC-F849-4FA7-9864-ED8F97E4ACEA}"/>
    <cellStyle name="Comma 2 2 5 4" xfId="2810" xr:uid="{5FF91EEC-B9EC-47F8-B7DE-2ABA342FF842}"/>
    <cellStyle name="Comma 2 2 6" xfId="826" xr:uid="{00000000-0005-0000-0000-0000A8030000}"/>
    <cellStyle name="Comma 2 2 6 2" xfId="2813" xr:uid="{7F227E7B-7892-469A-A11F-4AF38DD1ACFB}"/>
    <cellStyle name="Comma 2 2 7" xfId="827" xr:uid="{00000000-0005-0000-0000-0000A9030000}"/>
    <cellStyle name="Comma 2 2 7 2" xfId="2814" xr:uid="{EEE47B27-3156-49CD-AD57-DA7D1FBB3B3A}"/>
    <cellStyle name="Comma 2 2 8" xfId="828" xr:uid="{00000000-0005-0000-0000-0000AA030000}"/>
    <cellStyle name="Comma 2 2 8 2" xfId="2815" xr:uid="{C54A42D1-8C02-47AE-98E3-6C6537569447}"/>
    <cellStyle name="Comma 2 2 9" xfId="829" xr:uid="{00000000-0005-0000-0000-0000AB030000}"/>
    <cellStyle name="Comma 2 2 9 2" xfId="2816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7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9" xr:uid="{9F6A3F1F-C450-4E38-BFE9-6CA343A8C00B}"/>
    <cellStyle name="Comma 2 22 3" xfId="2818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1" xr:uid="{8F112CF1-A933-4638-B243-4E9B58FFDDB3}"/>
    <cellStyle name="Comma 2 23 3" xfId="2820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3" xr:uid="{20A37110-1596-482F-9CFB-668D493C3FB2}"/>
    <cellStyle name="Comma 2 24 3" xfId="2822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5" xr:uid="{147298B2-4E1E-4F34-B786-F32D7B07CEA8}"/>
    <cellStyle name="Comma 2 25 3" xfId="2824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7" xr:uid="{834957F7-303A-4199-8DB2-E3C03D6C02DA}"/>
    <cellStyle name="Comma 2 26 3" xfId="2826" xr:uid="{10E15677-ABE3-4E17-8F99-500A4D53A79E}"/>
    <cellStyle name="Comma 2 27" xfId="2687" xr:uid="{17A2C903-FEB3-4419-8585-57F41FCCEADF}"/>
    <cellStyle name="Comma 2 28" xfId="2784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90" xr:uid="{539D87BA-BE81-40B4-A581-6E4233DF6B5C}"/>
    <cellStyle name="Comma 2 3 2 2 2 2 3" xfId="3110" xr:uid="{0742E0D7-82B1-4EDF-A426-60A656A05889}"/>
    <cellStyle name="Comma 2 3 2 2 2 2 4" xfId="2832" xr:uid="{C490D6A3-28F0-4EDB-995F-B7FB7753D2AD}"/>
    <cellStyle name="Comma 2 3 2 2 2 3" xfId="2831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1" xr:uid="{57B99F12-ADE5-4428-A7F9-01B8A8364D84}"/>
    <cellStyle name="Comma 2 3 2 2 3 3" xfId="3111" xr:uid="{FFEE789F-1C23-4801-B053-29E674985C00}"/>
    <cellStyle name="Comma 2 3 2 2 3 4" xfId="2833" xr:uid="{0D5D1096-A073-4A7D-812B-E562A3477656}"/>
    <cellStyle name="Comma 2 3 2 2 4" xfId="2830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2" xr:uid="{3211589B-00AC-4600-96A4-6CF45F8D60E4}"/>
    <cellStyle name="Comma 2 3 2 3 2 3" xfId="3112" xr:uid="{517FC4DA-5ACC-4B7C-9BFB-BA87789230DA}"/>
    <cellStyle name="Comma 2 3 2 3 2 4" xfId="2835" xr:uid="{D3D138D4-2B0A-4B59-860B-1287E6DAC55F}"/>
    <cellStyle name="Comma 2 3 2 3 3" xfId="2834" xr:uid="{A8E90010-8F72-4909-B6EC-97BCBD9DBAC3}"/>
    <cellStyle name="Comma 2 3 2 4" xfId="2829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7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3" xr:uid="{5D1BBBE4-C89F-40E2-B4F6-A412B4EFED5C}"/>
    <cellStyle name="Comma 2 3 3 3 3" xfId="3113" xr:uid="{7C2184C2-1B0B-4075-BDD8-B67FCB1C2EAE}"/>
    <cellStyle name="Comma 2 3 3 3 4" xfId="2838" xr:uid="{5376CCF4-3072-4D5B-B48D-41315539CCF5}"/>
    <cellStyle name="Comma 2 3 3 4" xfId="2836" xr:uid="{8572234A-A0E0-46BA-8A6E-13F31F908218}"/>
    <cellStyle name="Comma 2 3 4" xfId="854" xr:uid="{00000000-0005-0000-0000-0000C8030000}"/>
    <cellStyle name="Comma 2 3 4 2" xfId="2839" xr:uid="{3AB00A0F-D72F-4469-9EEB-F7040FB1A9A5}"/>
    <cellStyle name="Comma 2 3 5" xfId="2828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1" xr:uid="{39DE74B0-F661-4742-BAF6-2BBE90E1F09C}"/>
    <cellStyle name="Comma 2 4 11" xfId="2840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3" xr:uid="{0F170C15-3421-4646-9C74-823CA00DA7EE}"/>
    <cellStyle name="Comma 2 4 2 3" xfId="2842" xr:uid="{F9A3B62B-CDC2-4204-8E74-B726A08916E5}"/>
    <cellStyle name="Comma 2 4 3" xfId="859" xr:uid="{00000000-0005-0000-0000-0000CD030000}"/>
    <cellStyle name="Comma 2 4 3 2" xfId="2844" xr:uid="{A937FC78-0B84-44E7-AE10-08333264BF3C}"/>
    <cellStyle name="Comma 2 4 4" xfId="860" xr:uid="{00000000-0005-0000-0000-0000CE030000}"/>
    <cellStyle name="Comma 2 4 4 2" xfId="2845" xr:uid="{69C7C956-A962-4C9E-BDA8-A6BD896F28C2}"/>
    <cellStyle name="Comma 2 4 5" xfId="861" xr:uid="{00000000-0005-0000-0000-0000CF030000}"/>
    <cellStyle name="Comma 2 4 5 2" xfId="2846" xr:uid="{BB167E0C-65E4-426F-9EFB-284692F14A9D}"/>
    <cellStyle name="Comma 2 4 6" xfId="862" xr:uid="{00000000-0005-0000-0000-0000D0030000}"/>
    <cellStyle name="Comma 2 4 6 2" xfId="2847" xr:uid="{AD01572A-7D66-4AC9-AE19-AB233449FC9D}"/>
    <cellStyle name="Comma 2 4 7" xfId="863" xr:uid="{00000000-0005-0000-0000-0000D1030000}"/>
    <cellStyle name="Comma 2 4 7 2" xfId="2848" xr:uid="{E19090D6-A11F-4490-BD79-DE03078CE974}"/>
    <cellStyle name="Comma 2 4 8" xfId="864" xr:uid="{00000000-0005-0000-0000-0000D2030000}"/>
    <cellStyle name="Comma 2 4 8 2" xfId="2849" xr:uid="{EDDCCE51-DC82-4721-9C6F-D26A2F879D91}"/>
    <cellStyle name="Comma 2 4 9" xfId="865" xr:uid="{00000000-0005-0000-0000-0000D3030000}"/>
    <cellStyle name="Comma 2 4 9 2" xfId="2850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2" xr:uid="{865486E1-87D6-46E1-B512-46FB134FA7D0}"/>
    <cellStyle name="Comma 2 5 3" xfId="868" xr:uid="{00000000-0005-0000-0000-0000D6030000}"/>
    <cellStyle name="Comma 2 5 4" xfId="2851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4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4" xr:uid="{665C8C80-F716-4714-B25A-BD4217BA2F54}"/>
    <cellStyle name="Comma 2 6 3 3" xfId="3114" xr:uid="{D1D7045F-3458-4556-B62D-33ED871C6011}"/>
    <cellStyle name="Comma 2 6 3 4" xfId="2855" xr:uid="{2B7069BD-C3B4-4860-904F-94DE5E1BBD18}"/>
    <cellStyle name="Comma 2 6 4" xfId="2853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5" xr:uid="{BC9EDBAD-5E1C-4F4D-8F9D-DF4C96E7409D}"/>
    <cellStyle name="Comma 2 7 2 2 3" xfId="3115" xr:uid="{90303BFB-2FED-48D4-9A07-A4609D1325E9}"/>
    <cellStyle name="Comma 2 7 2 2 4" xfId="2858" xr:uid="{44017634-4A3B-480C-A9D8-5FF109B706A5}"/>
    <cellStyle name="Comma 2 7 2 3" xfId="2857" xr:uid="{BEFC81C1-7A8B-4131-804E-855A0402D1D9}"/>
    <cellStyle name="Comma 2 7 3" xfId="2856" xr:uid="{BFFD1853-2792-4C14-8D30-4CE1B99198A8}"/>
    <cellStyle name="Comma 2 8" xfId="875" xr:uid="{00000000-0005-0000-0000-0000DF030000}"/>
    <cellStyle name="Comma 2 8 2" xfId="2859" xr:uid="{67B94FFE-16D9-451F-99BB-28108FED9484}"/>
    <cellStyle name="Comma 2 9" xfId="876" xr:uid="{00000000-0005-0000-0000-0000E0030000}"/>
    <cellStyle name="Comma 2 9 2" xfId="2860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2" xr:uid="{2260731B-22EB-42F0-9BFA-CE2BAC105AEF}"/>
    <cellStyle name="Comma 20 3" xfId="880" xr:uid="{00000000-0005-0000-0000-0000E4030000}"/>
    <cellStyle name="Comma 20 3 2" xfId="2863" xr:uid="{5D91346F-0F6B-4DA2-ABDD-B2C32D780399}"/>
    <cellStyle name="Comma 20 4" xfId="2861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4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6" xr:uid="{0C8B47A0-15A6-4D04-BCB7-D86C5F05C34C}"/>
    <cellStyle name="Comma 22 3" xfId="2865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8" xr:uid="{7FE57B5A-D26E-4717-B95E-C1BA2C5B6DE6}"/>
    <cellStyle name="Comma 23 3" xfId="2867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70" xr:uid="{7A54E53B-EC67-408D-B6F5-A66568466867}"/>
    <cellStyle name="Comma 24 3" xfId="2869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1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2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4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6" xr:uid="{E734D521-159F-44E7-AEE2-CEAE55D657AF}"/>
    <cellStyle name="Comma 27 2 2 2 2 2 3" xfId="3116" xr:uid="{DBE500C6-4E9C-4408-9A0C-0CB1B8AA52F0}"/>
    <cellStyle name="Comma 27 2 2 2 2 2 4" xfId="2876" xr:uid="{22C1CE7F-DB23-4A33-B318-20C97AF5A678}"/>
    <cellStyle name="Comma 27 2 2 2 2 3" xfId="2875" xr:uid="{42D60E08-9866-4DC8-963B-6109E456AD3C}"/>
    <cellStyle name="Comma 27 2 3" xfId="2873" xr:uid="{658AE7CE-509E-4604-8224-EA5D20BBF8F0}"/>
    <cellStyle name="Comma 27 3" xfId="899" xr:uid="{00000000-0005-0000-0000-0000F8030000}"/>
    <cellStyle name="Comma 27 3 2" xfId="2877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9" xr:uid="{D214F39B-6765-4ED5-A280-B8985BCC02E1}"/>
    <cellStyle name="Comma 28 3" xfId="2878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1" xr:uid="{4AE673B9-7118-4219-AD85-39D7366AF3F0}"/>
    <cellStyle name="Comma 29 3" xfId="2880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2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4" xr:uid="{38564D4E-5A98-449E-9A27-8EF0F13CE81B}"/>
    <cellStyle name="Comma 3 2 2 2 3" xfId="2883" xr:uid="{78081C34-25EA-49E5-BEA5-FB91A4D8E958}"/>
    <cellStyle name="Comma 3 2 2 3" xfId="911" xr:uid="{00000000-0005-0000-0000-000004040000}"/>
    <cellStyle name="Comma 3 2 2 3 2" xfId="2885" xr:uid="{09A3FA02-3955-4DA7-A4ED-D8D06F0E9E62}"/>
    <cellStyle name="Comma 3 2 3" xfId="912" xr:uid="{00000000-0005-0000-0000-000005040000}"/>
    <cellStyle name="Comma 3 2 3 2" xfId="2886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8" xr:uid="{31FA4117-33F3-4CBB-9DCE-139D077045B9}"/>
    <cellStyle name="Comma 3 3 2 3" xfId="2887" xr:uid="{65EA06A4-07C0-4990-AF98-DD7B4DE5CBEA}"/>
    <cellStyle name="Comma 3 3 3" xfId="917" xr:uid="{00000000-0005-0000-0000-00000A040000}"/>
    <cellStyle name="Comma 3 3 3 2" xfId="2889" xr:uid="{DF696A8D-A6C2-42D6-95A5-EBABF7F3E34B}"/>
    <cellStyle name="Comma 3 3 5" xfId="918" xr:uid="{00000000-0005-0000-0000-00000B040000}"/>
    <cellStyle name="Comma 3 3 5 2" xfId="2890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1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2" xr:uid="{CFECC563-46D6-4BA9-946A-0028E43D0342}"/>
    <cellStyle name="Comma 3 8" xfId="925" xr:uid="{00000000-0005-0000-0000-000012040000}"/>
    <cellStyle name="Comma 3 8 2" xfId="2893" xr:uid="{75CA8FAC-A871-4B8D-B8F2-B9CA719DBB3C}"/>
    <cellStyle name="Comma 3 9" xfId="926" xr:uid="{00000000-0005-0000-0000-000013040000}"/>
    <cellStyle name="Comma 3 9 2" xfId="2894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5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6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8" xr:uid="{F2D4F4CA-8391-4F23-B08B-ACDD0BE89487}"/>
    <cellStyle name="Comma 32 3" xfId="934" xr:uid="{00000000-0005-0000-0000-00001B040000}"/>
    <cellStyle name="Comma 32 3 2" xfId="2899" xr:uid="{BBECF5B5-65B8-4AA7-93C8-2BD43EE393F2}"/>
    <cellStyle name="Comma 32 4" xfId="2897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1" xr:uid="{FAA3B0F1-5DFD-4851-A998-C946E529BC22}"/>
    <cellStyle name="Comma 33 3" xfId="2690" xr:uid="{14C79CE6-6F0D-4CA8-BC4C-B9CB6224A355}"/>
    <cellStyle name="Comma 33 4" xfId="2900" xr:uid="{EC98D791-A001-4F79-93E5-B72299110E7A}"/>
    <cellStyle name="Comma 34" xfId="937" xr:uid="{00000000-0005-0000-0000-00001E040000}"/>
    <cellStyle name="Comma 34 2" xfId="2902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4" xr:uid="{D6803633-136D-4C60-B5AD-08653AAA447F}"/>
    <cellStyle name="Comma 35 3" xfId="940" xr:uid="{00000000-0005-0000-0000-000021040000}"/>
    <cellStyle name="Comma 35 3 2" xfId="2905" xr:uid="{C42BE334-1465-4C7E-BCFB-4BC913B0EF4B}"/>
    <cellStyle name="Comma 35 4" xfId="941" xr:uid="{00000000-0005-0000-0000-000022040000}"/>
    <cellStyle name="Comma 35 4 2" xfId="2906" xr:uid="{2F2DC7D0-41D9-40D5-A2FB-8A7714A80C8F}"/>
    <cellStyle name="Comma 35 5" xfId="2903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8" xr:uid="{625AD8E7-4414-4118-A85A-4DB04FA19FAD}"/>
    <cellStyle name="Comma 36 3" xfId="944" xr:uid="{00000000-0005-0000-0000-000025040000}"/>
    <cellStyle name="Comma 36 3 2" xfId="2909" xr:uid="{C1B33A74-E73E-4633-8162-057FB48BBC7D}"/>
    <cellStyle name="Comma 36 4" xfId="2907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1" xr:uid="{04FDC393-397C-44D8-B5FB-6429A90A70FA}"/>
    <cellStyle name="Comma 37 4" xfId="2910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3" xr:uid="{0A611E7B-C196-445B-B404-01F21DC8E449}"/>
    <cellStyle name="Comma 38 3" xfId="950" xr:uid="{00000000-0005-0000-0000-00002B040000}"/>
    <cellStyle name="Comma 38 3 2" xfId="2914" xr:uid="{A6644737-04FB-47D9-8030-FB9A25AB204A}"/>
    <cellStyle name="Comma 38 4" xfId="2912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6" xr:uid="{25988369-E264-4C59-80A1-49EF614BED57}"/>
    <cellStyle name="Comma 39 3" xfId="953" xr:uid="{00000000-0005-0000-0000-00002E040000}"/>
    <cellStyle name="Comma 39 3 2" xfId="2917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7" xr:uid="{D581F708-7566-4D43-835D-C05B450CFFE0}"/>
    <cellStyle name="Comma 39 4 3" xfId="3117" xr:uid="{110DCF80-8EC4-486C-9A8D-AA7B30F18795}"/>
    <cellStyle name="Comma 39 4 4" xfId="2918" xr:uid="{3A9B7F51-AC84-40AB-AEE3-B58C8E135682}"/>
    <cellStyle name="Comma 39 5" xfId="2915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1" xr:uid="{62643499-F14E-4C33-A930-667F67CC4CBE}"/>
    <cellStyle name="Comma 4 2 11 3" xfId="2920" xr:uid="{A431B499-EECD-4D5B-A6F6-53566B0C02B6}"/>
    <cellStyle name="Comma 4 2 2" xfId="959" xr:uid="{00000000-0005-0000-0000-000035040000}"/>
    <cellStyle name="Comma 4 2 2 2" xfId="2922" xr:uid="{0E66660B-2BC1-412B-AE37-900709BBE2AF}"/>
    <cellStyle name="Comma 4 22" xfId="960" xr:uid="{00000000-0005-0000-0000-000036040000}"/>
    <cellStyle name="Comma 4 22 2" xfId="2923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4" xr:uid="{B32C8453-3BCC-482D-82FC-0E7BD9489A38}"/>
    <cellStyle name="Comma 4 4" xfId="963" xr:uid="{00000000-0005-0000-0000-000039040000}"/>
    <cellStyle name="Comma 4 4 2" xfId="2925" xr:uid="{B8348BA0-C93E-4E4C-BC48-39DEA442B0F2}"/>
    <cellStyle name="Comma 4 5" xfId="964" xr:uid="{00000000-0005-0000-0000-00003A040000}"/>
    <cellStyle name="Comma 4 5 2" xfId="2926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8" xr:uid="{63027E17-CC3B-420E-B9EF-8070B2094095}"/>
    <cellStyle name="Comma 4 6 2 3" xfId="3118" xr:uid="{A2BDF156-B457-4E34-B3AB-CCE158A8D499}"/>
    <cellStyle name="Comma 4 6 2 4" xfId="2928" xr:uid="{9E8E3242-7267-4064-BE65-94F86AE8557C}"/>
    <cellStyle name="Comma 4 6 3" xfId="2927" xr:uid="{7EE8A7F2-77E1-4A96-8C51-BF6E795BAA56}"/>
    <cellStyle name="Comma 4 7" xfId="2919" xr:uid="{19357C39-3AE7-473E-B666-54022BB10F3A}"/>
    <cellStyle name="Comma 40" xfId="967" xr:uid="{00000000-0005-0000-0000-00003E040000}"/>
    <cellStyle name="Comma 40 2" xfId="2929" xr:uid="{99D21F90-CB6B-4882-AC77-1E468491E93B}"/>
    <cellStyle name="Comma 41" xfId="968" xr:uid="{00000000-0005-0000-0000-00003F040000}"/>
    <cellStyle name="Comma 41 2" xfId="2930" xr:uid="{96B672A6-AA93-488F-88F8-31AF1604AB8F}"/>
    <cellStyle name="Comma 42" xfId="969" xr:uid="{00000000-0005-0000-0000-000040040000}"/>
    <cellStyle name="Comma 42 2" xfId="2931" xr:uid="{E9E2AFE1-D54E-416D-8E71-08459E682FA2}"/>
    <cellStyle name="Comma 43" xfId="970" xr:uid="{00000000-0005-0000-0000-000041040000}"/>
    <cellStyle name="Comma 43 2" xfId="2932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9" xr:uid="{25AD3FB4-E6FC-455A-809A-FA0B9E604BBC}"/>
    <cellStyle name="Comma 44 2 3" xfId="3119" xr:uid="{4790538E-8884-416A-8E94-0CF15744CE84}"/>
    <cellStyle name="Comma 44 2 4" xfId="2934" xr:uid="{A1D4A493-37CF-4F1C-A219-E95BB331201E}"/>
    <cellStyle name="Comma 44 3" xfId="2933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200" xr:uid="{5D8E35E0-3471-481D-87C8-AF99017D03F5}"/>
    <cellStyle name="Comma 45 2 3" xfId="3120" xr:uid="{CB4EF1F7-C2C2-4C5B-85FB-8DF288ECC8DD}"/>
    <cellStyle name="Comma 45 2 4" xfId="2936" xr:uid="{6DF53CE5-C504-4229-9CCF-B38EEAE66A53}"/>
    <cellStyle name="Comma 45 3" xfId="2935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1" xr:uid="{2578A05B-88E3-403F-9586-EAE938740354}"/>
    <cellStyle name="Comma 46 2 3" xfId="3121" xr:uid="{F3362288-12A8-47E9-B2D6-A820E9D97E78}"/>
    <cellStyle name="Comma 46 2 4" xfId="2938" xr:uid="{4B31BAAF-0A61-4953-8885-56F73EF3CC67}"/>
    <cellStyle name="Comma 46 3" xfId="2937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2" xr:uid="{230BC03E-4360-436A-817D-161A170E0609}"/>
    <cellStyle name="Comma 47 2 3" xfId="3122" xr:uid="{790BC334-F2E5-4B15-B2A1-B39965CFD6B3}"/>
    <cellStyle name="Comma 47 2 4" xfId="2940" xr:uid="{B0007989-1EE2-4E2D-8386-6C2E02758A6B}"/>
    <cellStyle name="Comma 47 3" xfId="2939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3" xr:uid="{75160300-C2BB-4FFD-98B5-C8BDAD84717D}"/>
    <cellStyle name="Comma 48 2 3" xfId="3123" xr:uid="{21974075-E45C-4D97-9690-FA1C53F8631B}"/>
    <cellStyle name="Comma 48 2 4" xfId="2942" xr:uid="{FF01B516-DED5-407D-BF5F-FEF21CBD0D14}"/>
    <cellStyle name="Comma 48 3" xfId="2941" xr:uid="{FD0234B7-5B00-456E-A6F7-DC312676052B}"/>
    <cellStyle name="Comma 49" xfId="981" xr:uid="{00000000-0005-0000-0000-000051040000}"/>
    <cellStyle name="Comma 49 2" xfId="2943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4" xr:uid="{8894B6CB-DE56-4D20-B3C8-73089CBBEED2}"/>
    <cellStyle name="Comma 5 2 2 2 2 3" xfId="3124" xr:uid="{835357D5-23FF-4C98-861B-8B9A7F670A69}"/>
    <cellStyle name="Comma 5 2 2 2 2 4" xfId="2947" xr:uid="{E0C5EBAA-B9B9-4F94-8A1C-4AE4919BC0A7}"/>
    <cellStyle name="Comma 5 2 2 2 3" xfId="2946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5" xr:uid="{8AA37E0E-7028-4A84-8454-BA1C77022C5A}"/>
    <cellStyle name="Comma 5 2 2 3 3" xfId="3125" xr:uid="{38036144-D065-4B0C-851C-7665009D2E2F}"/>
    <cellStyle name="Comma 5 2 2 3 4" xfId="2948" xr:uid="{937C7FA2-B2EE-424D-BAD4-06B76B50528E}"/>
    <cellStyle name="Comma 5 2 2 4" xfId="2945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6" xr:uid="{81057CA5-FCD9-477D-B49A-8917870F8E22}"/>
    <cellStyle name="Comma 5 2 3 2 3" xfId="3126" xr:uid="{26613D1E-E099-41E9-9053-402D7717A704}"/>
    <cellStyle name="Comma 5 2 3 2 4" xfId="2950" xr:uid="{C59AFAC7-E634-4F8F-ACED-828E34502D1D}"/>
    <cellStyle name="Comma 5 2 3 3" xfId="2949" xr:uid="{578098D8-5D88-42C5-A138-56CB9F9A668B}"/>
    <cellStyle name="Comma 5 2 4" xfId="990" xr:uid="{00000000-0005-0000-0000-00005D040000}"/>
    <cellStyle name="Comma 5 2 4 2" xfId="2951" xr:uid="{A97DB6A1-265F-4B5D-9E78-4524BFCAAB3A}"/>
    <cellStyle name="Comma 5 2 5" xfId="2944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7" xr:uid="{D8211A16-FC92-4D1C-8970-556C2891BB70}"/>
    <cellStyle name="Comma 5 3 2 2 3" xfId="3127" xr:uid="{B6EA1D33-B836-470A-AC99-30C2B68576C6}"/>
    <cellStyle name="Comma 5 3 2 2 4" xfId="2954" xr:uid="{9A324006-681A-4138-89A9-1E2797D1C6C5}"/>
    <cellStyle name="Comma 5 3 2 3" xfId="2953" xr:uid="{76E34D99-3B3B-47E0-8BFD-722DCCBE63E0}"/>
    <cellStyle name="Comma 5 3 3" xfId="2952" xr:uid="{79EEE7DC-DF0C-4258-A4AF-BDBE25CBA2A6}"/>
    <cellStyle name="Comma 5 4" xfId="994" xr:uid="{00000000-0005-0000-0000-000062040000}"/>
    <cellStyle name="Comma 5 4 2" xfId="2955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8" xr:uid="{57C6B6E7-69F7-4CC3-A085-31B65E299F8C}"/>
    <cellStyle name="Comma 5 5 2 3" xfId="3128" xr:uid="{E8B98D6D-CC63-4C9C-AED7-ABE1E88995F5}"/>
    <cellStyle name="Comma 5 5 2 4" xfId="2957" xr:uid="{0315FCC2-B156-4452-BDB6-391F06E9F72C}"/>
    <cellStyle name="Comma 5 5 3" xfId="2956" xr:uid="{965484B4-5161-4560-9BB6-EE2D9C20EEFA}"/>
    <cellStyle name="Comma 5 6" xfId="997" xr:uid="{00000000-0005-0000-0000-000066040000}"/>
    <cellStyle name="Comma 5 6 2" xfId="2958" xr:uid="{B25784EE-A5B5-4212-9C14-4463C4585823}"/>
    <cellStyle name="Comma 50" xfId="998" xr:uid="{00000000-0005-0000-0000-000067040000}"/>
    <cellStyle name="Comma 50 2" xfId="2959" xr:uid="{42A21446-F16B-421E-AA3D-AB9C65714C87}"/>
    <cellStyle name="Comma 51" xfId="999" xr:uid="{00000000-0005-0000-0000-000068040000}"/>
    <cellStyle name="Comma 51 2" xfId="2960" xr:uid="{CD1B1AF8-F0BE-444B-BF64-757DC480DEC2}"/>
    <cellStyle name="Comma 52" xfId="1000" xr:uid="{00000000-0005-0000-0000-000069040000}"/>
    <cellStyle name="Comma 52 2" xfId="2961" xr:uid="{2D359BCE-FA0B-4996-9052-0474716AD192}"/>
    <cellStyle name="Comma 53" xfId="1001" xr:uid="{00000000-0005-0000-0000-00006A040000}"/>
    <cellStyle name="Comma 53 2" xfId="2962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9" xr:uid="{5F386E84-48FB-4C55-A538-25258BB252E1}"/>
    <cellStyle name="Comma 54 3" xfId="3129" xr:uid="{1FC54B9B-786C-4466-AEFC-1FE29AB78831}"/>
    <cellStyle name="Comma 54 4" xfId="2963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10" xr:uid="{02179C29-237E-45E3-80E9-2243C059FBBC}"/>
    <cellStyle name="Comma 55 3" xfId="3130" xr:uid="{7AD2F8A4-6B5B-4201-A0AD-B8A5ACAE8C1A}"/>
    <cellStyle name="Comma 55 4" xfId="2964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1" xr:uid="{50145A6E-1D5C-41BC-B574-2F8CC806FE6A}"/>
    <cellStyle name="Comma 56 3" xfId="3131" xr:uid="{E04FFE33-A878-4B1B-A1E7-9383D27180F7}"/>
    <cellStyle name="Comma 56 4" xfId="2965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2" xr:uid="{AF4EDAC5-C2C6-4B7F-B445-FE447153C532}"/>
    <cellStyle name="Comma 57 3" xfId="3132" xr:uid="{D057B582-A2BD-4089-AB15-12651976255A}"/>
    <cellStyle name="Comma 57 4" xfId="2966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3" xr:uid="{79B0238E-E7F5-4913-90C7-C9FA248CC529}"/>
    <cellStyle name="Comma 58 3" xfId="3133" xr:uid="{BF88E8BA-46AE-46BD-B082-0F7C3B8941B5}"/>
    <cellStyle name="Comma 58 4" xfId="2967" xr:uid="{C9FC5499-CB09-4091-A035-6CE9338CB736}"/>
    <cellStyle name="Comma 59" xfId="1007" xr:uid="{00000000-0005-0000-0000-000075040000}"/>
    <cellStyle name="Comma 59 2" xfId="2968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9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70" xr:uid="{66E2DF53-7C8F-4420-AAFD-919E678956A0}"/>
    <cellStyle name="Comma 61" xfId="1017" xr:uid="{00000000-0005-0000-0000-00007F040000}"/>
    <cellStyle name="Comma 61 2" xfId="2971" xr:uid="{6315EAC4-800B-468E-A000-25F6FEE0D7B6}"/>
    <cellStyle name="Comma 62" xfId="1018" xr:uid="{00000000-0005-0000-0000-000080040000}"/>
    <cellStyle name="Comma 62 2" xfId="2972" xr:uid="{086317AF-D7AA-4DE9-9987-6510BCAC4633}"/>
    <cellStyle name="Comma 63" xfId="1019" xr:uid="{00000000-0005-0000-0000-000081040000}"/>
    <cellStyle name="Comma 63 2" xfId="2973" xr:uid="{F9A9C28D-BB30-4C60-B648-A0327C8734E6}"/>
    <cellStyle name="Comma 64" xfId="1020" xr:uid="{00000000-0005-0000-0000-000082040000}"/>
    <cellStyle name="Comma 64 2" xfId="2974" xr:uid="{02654415-394D-4036-8C8A-4A7F2D5DDF9B}"/>
    <cellStyle name="Comma 65" xfId="1021" xr:uid="{00000000-0005-0000-0000-000083040000}"/>
    <cellStyle name="Comma 65 2" xfId="2975" xr:uid="{99368B95-C945-48DC-94D0-E060942F3FE3}"/>
    <cellStyle name="Comma 66" xfId="1022" xr:uid="{00000000-0005-0000-0000-000084040000}"/>
    <cellStyle name="Comma 66 2" xfId="2976" xr:uid="{3E2D7F64-74F2-4659-937B-BCD47E16BF41}"/>
    <cellStyle name="Comma 67" xfId="1023" xr:uid="{00000000-0005-0000-0000-000085040000}"/>
    <cellStyle name="Comma 67 2" xfId="2977" xr:uid="{16A3996D-E12E-45B6-A839-FB31C6E6B047}"/>
    <cellStyle name="Comma 68" xfId="2686" xr:uid="{A5D3744C-7031-4A47-BD65-C47A999AB095}"/>
    <cellStyle name="Comma 69" xfId="2736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80" xr:uid="{B0B509C3-01C2-4805-B3EB-735A2DBAEFBC}"/>
    <cellStyle name="Comma 7 2 6" xfId="2979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8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2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3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4" xr:uid="{3DC2169F-15C7-4740-BD99-2120ED1D1732}"/>
    <cellStyle name="Comma 8 5" xfId="2981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7" xr:uid="{85EAB25E-3E5F-4892-A9F4-AEEE8D7B9A83}"/>
    <cellStyle name="Comma 9 2 3" xfId="1050" xr:uid="{00000000-0005-0000-0000-0000A0040000}"/>
    <cellStyle name="Comma 9 2 3 2" xfId="2988" xr:uid="{0277AB44-FE70-4D68-BCD8-F887C217792D}"/>
    <cellStyle name="Comma 9 2 4" xfId="2986" xr:uid="{04EBFC1F-0B6A-4D8E-A91F-D33786522224}"/>
    <cellStyle name="Comma 9 3" xfId="1051" xr:uid="{00000000-0005-0000-0000-0000A1040000}"/>
    <cellStyle name="Comma 9 3 2" xfId="2989" xr:uid="{F56D67F2-C78A-464C-A54C-AC4B9F60CAF0}"/>
    <cellStyle name="Comma 9 4" xfId="2985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90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1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4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5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6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7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8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9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40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1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2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3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4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5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6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7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1" xr:uid="{D21F563C-32A0-4314-9CB8-D483AA73CD64}"/>
    <cellStyle name="Normal 153" xfId="3186" xr:uid="{9518CC32-A92F-40D8-A9E2-95F626B77163}"/>
    <cellStyle name="Normal 154" xfId="2708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6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7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2" xr:uid="{B16F6A53-B1F8-43EF-9DE6-60769155E7C7}"/>
    <cellStyle name="Normal 265" xfId="2698" xr:uid="{E933DFF9-4D99-42C4-B9BF-E4D3BE38C104}"/>
    <cellStyle name="Normal 266" xfId="2993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4" xr:uid="{4BE1C59D-795E-4720-83EB-5701415AE23E}"/>
    <cellStyle name="Normal 32 4" xfId="3148" xr:uid="{7724DD2D-3440-4DF1-B4CB-0A74C1F8553D}"/>
    <cellStyle name="Normal 32 5" xfId="2994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5" xr:uid="{99B0DBCD-4AE4-40CD-9B55-C40F0CAD82C1}"/>
    <cellStyle name="Normal 33 4" xfId="3149" xr:uid="{2DC60982-7CA3-4A0B-9C01-E8D20C687CC5}"/>
    <cellStyle name="Normal 33 5" xfId="2995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6" xr:uid="{40D46350-CB5D-4E38-B36D-48C1BB7CD567}"/>
    <cellStyle name="Normal 34 4" xfId="3150" xr:uid="{808132C5-074E-4AA5-AE3A-8AB0A4D64DEA}"/>
    <cellStyle name="Normal 34 5" xfId="2996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7" xr:uid="{5676FFF7-DEA9-403B-B766-D3A34B3F7413}"/>
    <cellStyle name="Normal 36 4" xfId="3151" xr:uid="{547A6A6B-FF75-40DB-94F2-7B4B13611A84}"/>
    <cellStyle name="Normal 36 5" xfId="2997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8" xr:uid="{491E9D14-93CC-493A-A6D2-7E73FEB22524}"/>
    <cellStyle name="Normal 37 4" xfId="3152" xr:uid="{2EEF171A-E457-4E1C-A8DC-E59B07242FE2}"/>
    <cellStyle name="Normal 37 5" xfId="2998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9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9" xr:uid="{36ABCF51-8C78-497F-B9A8-4B8B4B308E4F}"/>
    <cellStyle name="Normal 4 4 3" xfId="3153" xr:uid="{CCD730AC-94B7-41FA-A9F6-A8D7E44C3126}"/>
    <cellStyle name="Normal 4 4 4" xfId="3000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1" xr:uid="{4F6D6F0B-17B3-4AB4-9CFF-FE38F234CCDA}"/>
    <cellStyle name="Normal 409" xfId="3002" xr:uid="{8B70E3F5-3C8F-4D8E-8D84-368C7EED0D24}"/>
    <cellStyle name="Normal 41" xfId="1715" xr:uid="{00000000-0005-0000-0000-000075070000}"/>
    <cellStyle name="Normal 410" xfId="3003" xr:uid="{2718021D-7C74-444C-BEE7-5D3945878A1C}"/>
    <cellStyle name="Normal 411" xfId="3004" xr:uid="{88C9E3B3-5291-46E1-9628-202C25F40B35}"/>
    <cellStyle name="Normal 414" xfId="3005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50" xr:uid="{6CE81108-E4F0-4006-9F25-703F109FF656}"/>
    <cellStyle name="Normal 63 4" xfId="3154" xr:uid="{1D56F479-C663-4236-B166-BFA1B53E6E23}"/>
    <cellStyle name="Normal 63 5" xfId="3006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1" xr:uid="{3C9755EF-ACBE-4AD0-A9B8-B4C2A66E74E8}"/>
    <cellStyle name="Normal 7 2 2 3" xfId="3155" xr:uid="{176419A3-2F48-4E88-A0AF-B6C9B9C0CDCE}"/>
    <cellStyle name="Normal 7 2 2 4" xfId="3007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8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6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7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8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9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60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1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2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3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4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5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6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7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8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9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70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1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10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1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2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3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4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5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6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7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8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9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20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1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2" xr:uid="{49BAC60A-C323-47FF-824B-55024FC99F24}"/>
    <cellStyle name="oft Excel]_x000d__x000a_Comment=The open=/f lines load custom functions into the Paste Function list._x000d__x000a_Maximized=3_x000d__x000a_Basics=1_x000d__x000a_A 22" xfId="3009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3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4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5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6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7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8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9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2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3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4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5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6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7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8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9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4" xr:uid="{EC3284BA-1D2B-4C0A-B008-C92E0FDEBA56}"/>
    <cellStyle name="เครื่องหมายจุลภาค 10 2 3" xfId="3180" xr:uid="{663089A4-2B04-4D96-9185-304D13E17A52}"/>
    <cellStyle name="เครื่องหมายจุลภาค 10 2 4" xfId="3031" xr:uid="{0F3A1FFA-FA55-45A5-96B2-02E9D104725E}"/>
    <cellStyle name="เครื่องหมายจุลภาค 10 3" xfId="3030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2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3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4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5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6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8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9" xr:uid="{1A9560D7-1536-4122-A9F7-2C82B0A48774}"/>
    <cellStyle name="เครื่องหมายจุลภาค 3 2 4" xfId="3037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40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3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5" xr:uid="{4F5CC04E-02B5-4901-8504-61CB4E5A8E0C}"/>
    <cellStyle name="เครื่องหมายจุลภาค 5 2 3 3" xfId="3181" xr:uid="{BEE0A439-824B-4810-8EA1-3BD495AF9DA1}"/>
    <cellStyle name="เครื่องหมายจุลภาค 5 2 3 4" xfId="3044" xr:uid="{69A7F87A-5E08-44FD-B1AC-FFF2AA2C956F}"/>
    <cellStyle name="เครื่องหมายจุลภาค 5 2 4" xfId="3042" xr:uid="{1BCC0845-563D-4800-9B56-6FBCF7C2B262}"/>
    <cellStyle name="เครื่องหมายจุลภาค 5 3" xfId="3041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6" xr:uid="{E12DD49F-B57F-4B18-84BE-B01B6D2C1A15}"/>
    <cellStyle name="เครื่องหมายจุลภาค 6 11" xfId="3045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8" xr:uid="{499D0062-4933-4D37-A969-EC4394D1CFE6}"/>
    <cellStyle name="เครื่องหมายจุลภาค 6 2 3" xfId="3047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50" xr:uid="{4D445AE7-D9C3-4214-97D8-C73300697F51}"/>
    <cellStyle name="เครื่องหมายจุลภาค 6 3 3" xfId="3049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1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2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3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4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5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6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8" xr:uid="{9FD8DF79-2682-40CE-95D0-721E4A295BC8}"/>
    <cellStyle name="เครื่องหมายจุลภาค 7 3" xfId="2258" xr:uid="{00000000-0005-0000-0000-0000BA090000}"/>
    <cellStyle name="เครื่องหมายจุลภาค 7 4" xfId="3057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60" xr:uid="{28E449FD-9C62-439C-A70D-4EE7D7FDC090}"/>
    <cellStyle name="เครื่องหมายจุลภาค 8 11" xfId="3059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1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2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3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4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5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6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7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8" xr:uid="{C2435816-8F83-4840-AE35-F490C773B2F1}"/>
    <cellStyle name="เครื่องหมายจุลภาค 9" xfId="2270" xr:uid="{00000000-0005-0000-0000-0000C6090000}"/>
    <cellStyle name="เครื่องหมายจุลภาค 9 2" xfId="3069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2 2 2" xfId="3071" xr:uid="{5E799FE3-B16C-458E-97EA-10C1794A86FF}"/>
    <cellStyle name="จุลภาค 2 3" xfId="3070" xr:uid="{8FDD7D0E-8B47-471A-840F-2165A6D764A3}"/>
    <cellStyle name="จุลภาค 3" xfId="2278" xr:uid="{00000000-0005-0000-0000-0000CE090000}"/>
    <cellStyle name="จุลภาค 3 2" xfId="3072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6" xr:uid="{D18E928C-6C17-40A3-BF26-B9F9907718E0}"/>
    <cellStyle name="จุลภาค 4 2 3" xfId="3182" xr:uid="{15EAF607-EB5C-4E1E-AFFB-B125C5124FA7}"/>
    <cellStyle name="จุลภาค 4 2 4" xfId="3074" xr:uid="{CC2132B6-8AA3-478F-BF61-E0A7991C26CD}"/>
    <cellStyle name="จุลภาค 4 3" xfId="3073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7" xr:uid="{B0E52901-DBB5-4F1F-B194-E7D3834BB87F}"/>
    <cellStyle name="จุลภาค 5 2 3" xfId="3183" xr:uid="{E3C0DE25-B7D9-48D2-9C49-982367ED0515}"/>
    <cellStyle name="จุลภาค 5 2 4" xfId="3076" xr:uid="{31EE6429-C568-4E2D-B78C-FEAFED9A4E3D}"/>
    <cellStyle name="จุลภาค 5 3" xfId="3075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8" xr:uid="{3A869BAC-31FB-4161-B745-2AB9B452C665}"/>
    <cellStyle name="จุลภาค 6 2 3" xfId="3184" xr:uid="{1E6405EB-9404-467A-A575-C4F12ECFE8A6}"/>
    <cellStyle name="จุลภาค 6 2 4" xfId="3078" xr:uid="{3918552F-82B2-4D8D-B18D-FD25B3510BA4}"/>
    <cellStyle name="จุลภาค 6 3" xfId="3077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9" xr:uid="{3F759B7E-5E8F-4997-9123-8B3E230725E1}"/>
    <cellStyle name="จุลภาค 7 2 3" xfId="3185" xr:uid="{5F3E6AC1-4C0D-4044-94CD-264AF09D18A1}"/>
    <cellStyle name="จุลภาค 7 2 4" xfId="3080" xr:uid="{37848345-4C54-4AA9-B2E3-06CD8CD80834}"/>
    <cellStyle name="จุลภาค 7 3" xfId="3079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ปกติ_GK-P Y'50 Fs" xfId="2705" xr:uid="{D5F5E8FA-DD6D-45A3-903C-F4370F5550C9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18" bestFit="1" customWidth="1"/>
    <col min="8" max="8" width="4" style="17" hidden="1" customWidth="1"/>
    <col min="9" max="9" width="3" style="17" customWidth="1"/>
    <col min="10" max="10" width="39.88671875" style="18" customWidth="1"/>
    <col min="11" max="11" width="29.6640625" style="18" hidden="1" customWidth="1"/>
    <col min="12" max="12" width="20.109375" style="31" hidden="1" customWidth="1"/>
    <col min="13" max="13" width="31.5546875" style="31" hidden="1" customWidth="1"/>
    <col min="14" max="14" width="30.5546875" style="31" hidden="1" customWidth="1"/>
    <col min="15" max="15" width="20.109375" style="31" hidden="1" customWidth="1"/>
    <col min="16" max="16" width="20.109375" style="31" customWidth="1"/>
    <col min="17" max="17" width="22.109375" style="31" customWidth="1"/>
    <col min="18" max="18" width="42.44140625" style="18" customWidth="1"/>
    <col min="19" max="19" width="15.33203125" style="18" bestFit="1" customWidth="1"/>
    <col min="20" max="16384" width="9.109375" style="18"/>
  </cols>
  <sheetData>
    <row r="1" spans="1:19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7"/>
      <c r="N1" s="17"/>
      <c r="O1" s="17"/>
      <c r="P1" s="17"/>
      <c r="Q1" s="17"/>
    </row>
    <row r="2" spans="1:19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7"/>
      <c r="N2" s="17"/>
      <c r="O2" s="17"/>
      <c r="P2" s="17"/>
      <c r="Q2" s="17"/>
    </row>
    <row r="3" spans="1:19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7"/>
      <c r="N3" s="17"/>
      <c r="O3" s="17"/>
      <c r="P3" s="17"/>
      <c r="Q3" s="17"/>
    </row>
    <row r="4" spans="1:19" s="19" customFormat="1" ht="30.75" customHeight="1">
      <c r="H4" s="20"/>
      <c r="I4" s="20"/>
      <c r="J4" s="21" t="s">
        <v>3</v>
      </c>
      <c r="L4" s="22" t="s">
        <v>4</v>
      </c>
      <c r="M4" s="22" t="s">
        <v>5</v>
      </c>
      <c r="N4" s="22" t="s">
        <v>6</v>
      </c>
      <c r="O4" s="22" t="s">
        <v>7</v>
      </c>
      <c r="P4" s="22" t="s">
        <v>8</v>
      </c>
      <c r="Q4" s="22" t="s">
        <v>9</v>
      </c>
    </row>
    <row r="5" spans="1:19">
      <c r="H5" s="18">
        <v>1</v>
      </c>
      <c r="I5" s="23"/>
      <c r="J5" s="24" t="s">
        <v>10</v>
      </c>
      <c r="K5" s="18" t="s">
        <v>11</v>
      </c>
      <c r="L5" s="25"/>
      <c r="M5" s="25"/>
      <c r="N5" s="25"/>
      <c r="O5" s="25"/>
      <c r="P5" s="25"/>
      <c r="Q5" s="25"/>
    </row>
    <row r="6" spans="1:19" ht="12.75" hidden="1" customHeight="1">
      <c r="A6" s="18">
        <v>1</v>
      </c>
      <c r="B6" s="18">
        <v>1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</v>
      </c>
      <c r="I6" s="18"/>
      <c r="J6" s="24" t="s">
        <v>12</v>
      </c>
      <c r="K6" s="18" t="s">
        <v>13</v>
      </c>
      <c r="L6" s="25"/>
      <c r="M6" s="25"/>
      <c r="N6" s="25"/>
      <c r="O6" s="25"/>
      <c r="P6" s="25"/>
      <c r="Q6" s="25"/>
    </row>
    <row r="7" spans="1:19" ht="12.75" hidden="1" customHeight="1">
      <c r="A7" s="18">
        <v>1</v>
      </c>
      <c r="B7" s="18">
        <v>1</v>
      </c>
      <c r="C7" s="18">
        <v>1</v>
      </c>
      <c r="D7" s="18">
        <v>1</v>
      </c>
      <c r="E7" s="18">
        <v>0</v>
      </c>
      <c r="F7" s="18">
        <v>0</v>
      </c>
      <c r="G7" s="18">
        <v>0</v>
      </c>
      <c r="H7" s="18">
        <v>3</v>
      </c>
      <c r="I7" s="18"/>
      <c r="J7" s="18" t="s">
        <v>14</v>
      </c>
      <c r="K7" s="18" t="s">
        <v>15</v>
      </c>
      <c r="L7" s="25"/>
      <c r="M7" s="25"/>
      <c r="N7" s="25"/>
      <c r="O7" s="25"/>
      <c r="P7" s="25"/>
      <c r="Q7" s="25"/>
    </row>
    <row r="8" spans="1:19" ht="12.75" hidden="1" customHeight="1">
      <c r="A8" s="18">
        <v>1</v>
      </c>
      <c r="B8" s="18">
        <v>1</v>
      </c>
      <c r="C8" s="18">
        <v>1</v>
      </c>
      <c r="D8" s="18">
        <v>1</v>
      </c>
      <c r="E8" s="18">
        <v>0</v>
      </c>
      <c r="F8" s="18">
        <v>1</v>
      </c>
      <c r="G8" s="18">
        <v>0</v>
      </c>
      <c r="H8" s="18">
        <v>4</v>
      </c>
      <c r="I8" s="18"/>
      <c r="J8" s="18" t="s">
        <v>16</v>
      </c>
      <c r="K8" s="18" t="s">
        <v>17</v>
      </c>
      <c r="L8" s="25">
        <v>22586.39</v>
      </c>
      <c r="M8" s="25">
        <v>22586.39</v>
      </c>
      <c r="N8" s="25"/>
      <c r="O8" s="25">
        <f>M8-L8</f>
        <v>0</v>
      </c>
      <c r="P8" s="25">
        <v>13527.05</v>
      </c>
      <c r="Q8" s="25"/>
      <c r="R8" s="18" t="s">
        <v>18</v>
      </c>
      <c r="S8" s="26"/>
    </row>
    <row r="9" spans="1:19" ht="12.75" hidden="1" customHeight="1">
      <c r="A9" s="18">
        <v>1</v>
      </c>
      <c r="B9" s="18">
        <v>1</v>
      </c>
      <c r="C9" s="18">
        <v>1</v>
      </c>
      <c r="D9" s="18">
        <v>1</v>
      </c>
      <c r="E9" s="18">
        <v>0</v>
      </c>
      <c r="F9" s="18">
        <v>2</v>
      </c>
      <c r="G9" s="18">
        <v>0</v>
      </c>
      <c r="H9" s="18">
        <v>5</v>
      </c>
      <c r="I9" s="18"/>
      <c r="J9" s="18" t="s">
        <v>19</v>
      </c>
      <c r="K9" s="18" t="s">
        <v>20</v>
      </c>
      <c r="L9" s="25">
        <v>133257.07999999999</v>
      </c>
      <c r="M9" s="25">
        <v>133257.07999999999</v>
      </c>
      <c r="N9" s="25"/>
      <c r="O9" s="25">
        <f t="shared" ref="O9:O72" si="0">M9-L9</f>
        <v>0</v>
      </c>
      <c r="P9" s="25">
        <f>202829.33-4577.44-9.83+5127.5+4630.44</f>
        <v>208000</v>
      </c>
      <c r="Q9" s="25"/>
      <c r="R9" s="18" t="s">
        <v>18</v>
      </c>
      <c r="S9" s="26"/>
    </row>
    <row r="10" spans="1:19" ht="12.75" hidden="1" customHeight="1">
      <c r="A10" s="18">
        <v>1</v>
      </c>
      <c r="B10" s="18">
        <v>1</v>
      </c>
      <c r="C10" s="18">
        <v>1</v>
      </c>
      <c r="D10" s="18">
        <v>1</v>
      </c>
      <c r="E10" s="18">
        <v>0</v>
      </c>
      <c r="F10" s="18">
        <v>3</v>
      </c>
      <c r="G10" s="18">
        <v>0</v>
      </c>
      <c r="H10" s="18">
        <v>6</v>
      </c>
      <c r="I10" s="18"/>
      <c r="J10" s="18" t="s">
        <v>21</v>
      </c>
      <c r="K10" s="18" t="s">
        <v>22</v>
      </c>
      <c r="L10" s="25">
        <v>198344.98</v>
      </c>
      <c r="M10" s="25">
        <v>198344.98</v>
      </c>
      <c r="N10" s="25"/>
      <c r="O10" s="25">
        <f t="shared" si="0"/>
        <v>0</v>
      </c>
      <c r="P10" s="25">
        <v>148344.98000000001</v>
      </c>
      <c r="Q10" s="25"/>
      <c r="R10" s="18" t="s">
        <v>18</v>
      </c>
      <c r="S10" s="26"/>
    </row>
    <row r="11" spans="1:19" ht="12.75" hidden="1" customHeight="1">
      <c r="A11" s="18">
        <v>1</v>
      </c>
      <c r="B11" s="18">
        <v>1</v>
      </c>
      <c r="C11" s="18">
        <v>1</v>
      </c>
      <c r="D11" s="18">
        <v>3</v>
      </c>
      <c r="E11" s="18">
        <v>0</v>
      </c>
      <c r="F11" s="18">
        <v>0</v>
      </c>
      <c r="G11" s="18">
        <v>0</v>
      </c>
      <c r="H11" s="18">
        <v>7</v>
      </c>
      <c r="I11" s="18"/>
      <c r="J11" s="18" t="s">
        <v>23</v>
      </c>
      <c r="K11" s="18" t="s">
        <v>24</v>
      </c>
      <c r="L11" s="25"/>
      <c r="M11" s="25"/>
      <c r="N11" s="25"/>
      <c r="O11" s="25">
        <f t="shared" si="0"/>
        <v>0</v>
      </c>
      <c r="P11" s="25"/>
      <c r="Q11" s="25"/>
      <c r="S11" s="26"/>
    </row>
    <row r="12" spans="1:19" ht="12.75" hidden="1" customHeight="1">
      <c r="A12" s="18">
        <v>1</v>
      </c>
      <c r="B12" s="18">
        <v>1</v>
      </c>
      <c r="C12" s="18">
        <v>1</v>
      </c>
      <c r="D12" s="18">
        <v>3</v>
      </c>
      <c r="E12" s="18">
        <v>1</v>
      </c>
      <c r="F12" s="18">
        <v>0</v>
      </c>
      <c r="G12" s="18">
        <v>0</v>
      </c>
      <c r="H12" s="18">
        <v>8</v>
      </c>
      <c r="I12" s="18"/>
      <c r="J12" s="18" t="s">
        <v>25</v>
      </c>
      <c r="K12" s="18" t="s">
        <v>26</v>
      </c>
      <c r="L12" s="25"/>
      <c r="M12" s="25"/>
      <c r="N12" s="25"/>
      <c r="O12" s="25">
        <f t="shared" si="0"/>
        <v>0</v>
      </c>
      <c r="P12" s="25"/>
      <c r="Q12" s="25"/>
      <c r="S12" s="26"/>
    </row>
    <row r="13" spans="1:19" ht="12.75" hidden="1" customHeight="1">
      <c r="A13" s="18">
        <v>1</v>
      </c>
      <c r="B13" s="18">
        <v>1</v>
      </c>
      <c r="C13" s="18">
        <v>1</v>
      </c>
      <c r="D13" s="18">
        <v>3</v>
      </c>
      <c r="E13" s="18">
        <v>1</v>
      </c>
      <c r="F13" s="18">
        <v>1</v>
      </c>
      <c r="G13" s="18">
        <v>0</v>
      </c>
      <c r="H13" s="18">
        <v>9</v>
      </c>
      <c r="I13" s="18"/>
      <c r="J13" s="18" t="s">
        <v>27</v>
      </c>
      <c r="K13" s="18" t="s">
        <v>28</v>
      </c>
      <c r="L13" s="25">
        <v>4108036.45</v>
      </c>
      <c r="M13" s="25">
        <v>4108036.45</v>
      </c>
      <c r="N13" s="25"/>
      <c r="O13" s="25">
        <f t="shared" si="0"/>
        <v>0</v>
      </c>
      <c r="P13" s="25">
        <v>3742084.56</v>
      </c>
      <c r="Q13" s="25"/>
      <c r="R13" s="18" t="s">
        <v>18</v>
      </c>
      <c r="S13" s="26"/>
    </row>
    <row r="14" spans="1:19" ht="12.75" hidden="1" customHeight="1">
      <c r="A14" s="18">
        <v>1</v>
      </c>
      <c r="B14" s="18">
        <v>1</v>
      </c>
      <c r="C14" s="18">
        <v>1</v>
      </c>
      <c r="D14" s="18">
        <v>3</v>
      </c>
      <c r="E14" s="18">
        <v>1</v>
      </c>
      <c r="F14" s="18">
        <v>2</v>
      </c>
      <c r="G14" s="18">
        <v>0</v>
      </c>
      <c r="H14" s="18">
        <v>10</v>
      </c>
      <c r="I14" s="18"/>
      <c r="J14" s="18" t="s">
        <v>29</v>
      </c>
      <c r="K14" s="18" t="s">
        <v>30</v>
      </c>
      <c r="L14" s="25">
        <v>19941.45</v>
      </c>
      <c r="M14" s="25">
        <v>19941.45</v>
      </c>
      <c r="N14" s="25"/>
      <c r="O14" s="25">
        <f t="shared" si="0"/>
        <v>0</v>
      </c>
      <c r="P14" s="25">
        <v>19941.45</v>
      </c>
      <c r="Q14" s="25"/>
      <c r="R14" s="18" t="s">
        <v>18</v>
      </c>
      <c r="S14" s="26"/>
    </row>
    <row r="15" spans="1:19" ht="12.75" hidden="1" customHeight="1">
      <c r="A15" s="18">
        <v>1</v>
      </c>
      <c r="B15" s="18">
        <v>1</v>
      </c>
      <c r="C15" s="18">
        <v>1</v>
      </c>
      <c r="D15" s="18">
        <v>3</v>
      </c>
      <c r="E15" s="18">
        <v>1</v>
      </c>
      <c r="F15" s="18">
        <v>3</v>
      </c>
      <c r="G15" s="18">
        <v>0</v>
      </c>
      <c r="H15" s="18">
        <v>464</v>
      </c>
      <c r="I15" s="18"/>
      <c r="J15" s="18" t="s">
        <v>31</v>
      </c>
      <c r="L15" s="25">
        <v>18698.810000000001</v>
      </c>
      <c r="M15" s="25">
        <v>18698.810000000001</v>
      </c>
      <c r="N15" s="25"/>
      <c r="O15" s="25">
        <f t="shared" si="0"/>
        <v>0</v>
      </c>
      <c r="P15" s="25">
        <v>319580.78999999998</v>
      </c>
      <c r="Q15" s="25"/>
      <c r="R15" s="18" t="s">
        <v>18</v>
      </c>
      <c r="S15" s="26"/>
    </row>
    <row r="16" spans="1:19" ht="12.75" hidden="1" customHeight="1">
      <c r="A16" s="18">
        <v>1</v>
      </c>
      <c r="B16" s="18">
        <v>1</v>
      </c>
      <c r="C16" s="18">
        <v>1</v>
      </c>
      <c r="D16" s="18">
        <v>3</v>
      </c>
      <c r="E16" s="18">
        <v>1</v>
      </c>
      <c r="F16" s="18">
        <v>4</v>
      </c>
      <c r="G16" s="18">
        <v>0</v>
      </c>
      <c r="H16" s="23">
        <v>487</v>
      </c>
      <c r="I16" s="23"/>
      <c r="J16" s="18" t="s">
        <v>32</v>
      </c>
      <c r="K16" s="18" t="s">
        <v>33</v>
      </c>
      <c r="L16" s="25">
        <v>9242908.9700000007</v>
      </c>
      <c r="M16" s="25">
        <v>9242908.9700000007</v>
      </c>
      <c r="N16" s="25"/>
      <c r="O16" s="25">
        <f t="shared" si="0"/>
        <v>0</v>
      </c>
      <c r="P16" s="25">
        <v>0</v>
      </c>
      <c r="Q16" s="25"/>
      <c r="R16" s="18" t="s">
        <v>18</v>
      </c>
      <c r="S16" s="26"/>
    </row>
    <row r="17" spans="1:19" ht="12.75" hidden="1" customHeight="1">
      <c r="A17" s="18">
        <v>1</v>
      </c>
      <c r="B17" s="18">
        <v>1</v>
      </c>
      <c r="C17" s="18">
        <v>1</v>
      </c>
      <c r="D17" s="18">
        <v>3</v>
      </c>
      <c r="E17" s="18">
        <v>2</v>
      </c>
      <c r="F17" s="18">
        <v>0</v>
      </c>
      <c r="G17" s="18">
        <v>0</v>
      </c>
      <c r="H17" s="18">
        <v>11</v>
      </c>
      <c r="I17" s="18"/>
      <c r="J17" s="18" t="s">
        <v>34</v>
      </c>
      <c r="L17" s="25"/>
      <c r="M17" s="25"/>
      <c r="N17" s="25"/>
      <c r="O17" s="25">
        <f t="shared" si="0"/>
        <v>0</v>
      </c>
      <c r="P17" s="25"/>
      <c r="Q17" s="25"/>
      <c r="S17" s="27"/>
    </row>
    <row r="18" spans="1:19" ht="12.75" hidden="1" customHeight="1">
      <c r="A18" s="18">
        <v>1</v>
      </c>
      <c r="B18" s="18">
        <v>1</v>
      </c>
      <c r="C18" s="18">
        <v>1</v>
      </c>
      <c r="D18" s="18">
        <v>3</v>
      </c>
      <c r="E18" s="18">
        <v>2</v>
      </c>
      <c r="F18" s="18">
        <v>1</v>
      </c>
      <c r="G18" s="18">
        <v>0</v>
      </c>
      <c r="H18" s="18">
        <v>12</v>
      </c>
      <c r="I18" s="18"/>
      <c r="J18" s="18" t="s">
        <v>35</v>
      </c>
      <c r="K18" s="18" t="s">
        <v>28</v>
      </c>
      <c r="L18" s="28">
        <v>4402277.91</v>
      </c>
      <c r="M18" s="28">
        <v>4402277.91</v>
      </c>
      <c r="N18" s="28"/>
      <c r="O18" s="25">
        <f t="shared" si="0"/>
        <v>0</v>
      </c>
      <c r="P18" s="28">
        <v>170036.58</v>
      </c>
      <c r="Q18" s="28"/>
      <c r="R18" s="18" t="s">
        <v>18</v>
      </c>
    </row>
    <row r="19" spans="1:19" ht="12.75" hidden="1" customHeight="1">
      <c r="A19" s="18">
        <v>1</v>
      </c>
      <c r="B19" s="18">
        <v>1</v>
      </c>
      <c r="C19" s="18">
        <v>1</v>
      </c>
      <c r="D19" s="18">
        <v>3</v>
      </c>
      <c r="E19" s="18">
        <v>2</v>
      </c>
      <c r="F19" s="18">
        <v>2</v>
      </c>
      <c r="G19" s="18">
        <v>0</v>
      </c>
      <c r="H19" s="18">
        <v>477</v>
      </c>
      <c r="I19" s="18"/>
      <c r="J19" s="18" t="s">
        <v>36</v>
      </c>
      <c r="L19" s="25">
        <v>919.31</v>
      </c>
      <c r="M19" s="25">
        <v>919.31</v>
      </c>
      <c r="N19" s="25"/>
      <c r="O19" s="25">
        <f t="shared" si="0"/>
        <v>0</v>
      </c>
      <c r="P19" s="25">
        <v>922.72</v>
      </c>
      <c r="Q19" s="25"/>
      <c r="R19" s="18" t="s">
        <v>18</v>
      </c>
    </row>
    <row r="20" spans="1:19" ht="12.75" hidden="1" customHeight="1">
      <c r="A20" s="18">
        <v>1</v>
      </c>
      <c r="B20" s="18">
        <v>1</v>
      </c>
      <c r="C20" s="18">
        <v>1</v>
      </c>
      <c r="D20" s="18">
        <v>3</v>
      </c>
      <c r="E20" s="18">
        <v>2</v>
      </c>
      <c r="F20" s="18">
        <v>3</v>
      </c>
      <c r="G20" s="18">
        <v>0</v>
      </c>
      <c r="H20" s="18"/>
      <c r="I20" s="18"/>
      <c r="J20" s="18" t="s">
        <v>36</v>
      </c>
      <c r="L20" s="25">
        <v>477635.76</v>
      </c>
      <c r="M20" s="25">
        <v>477635.76</v>
      </c>
      <c r="N20" s="25"/>
      <c r="O20" s="25">
        <f t="shared" si="0"/>
        <v>0</v>
      </c>
      <c r="P20" s="25">
        <v>479410.63</v>
      </c>
      <c r="Q20" s="25"/>
      <c r="R20" s="18" t="s">
        <v>18</v>
      </c>
    </row>
    <row r="21" spans="1:19" ht="12.75" hidden="1" customHeight="1">
      <c r="A21" s="18">
        <v>1</v>
      </c>
      <c r="B21" s="18">
        <v>1</v>
      </c>
      <c r="C21" s="18">
        <v>1</v>
      </c>
      <c r="D21" s="18">
        <v>3</v>
      </c>
      <c r="E21" s="18">
        <v>2</v>
      </c>
      <c r="F21" s="18">
        <v>4</v>
      </c>
      <c r="G21" s="18">
        <v>0</v>
      </c>
      <c r="H21" s="23">
        <v>488</v>
      </c>
      <c r="I21" s="23"/>
      <c r="J21" s="18" t="s">
        <v>37</v>
      </c>
      <c r="K21" s="18" t="s">
        <v>33</v>
      </c>
      <c r="L21" s="25">
        <v>4763584.88</v>
      </c>
      <c r="M21" s="25">
        <v>4763584.88</v>
      </c>
      <c r="N21" s="25"/>
      <c r="O21" s="25">
        <f t="shared" si="0"/>
        <v>0</v>
      </c>
      <c r="P21" s="25">
        <v>7812566.8899999997</v>
      </c>
      <c r="Q21" s="25"/>
      <c r="R21" s="18" t="s">
        <v>18</v>
      </c>
    </row>
    <row r="22" spans="1:19" ht="12.75" hidden="1" customHeight="1">
      <c r="A22" s="18">
        <v>1</v>
      </c>
      <c r="B22" s="18">
        <v>1</v>
      </c>
      <c r="C22" s="18">
        <v>1</v>
      </c>
      <c r="D22" s="18">
        <v>3</v>
      </c>
      <c r="E22" s="18">
        <v>2</v>
      </c>
      <c r="F22" s="18">
        <v>5</v>
      </c>
      <c r="G22" s="18">
        <v>0</v>
      </c>
      <c r="H22" s="23">
        <v>490</v>
      </c>
      <c r="I22" s="23"/>
      <c r="J22" s="18" t="s">
        <v>38</v>
      </c>
      <c r="K22" s="18" t="s">
        <v>39</v>
      </c>
      <c r="L22" s="25">
        <v>7790288.3200000003</v>
      </c>
      <c r="M22" s="25">
        <v>7790288.3200000003</v>
      </c>
      <c r="N22" s="25"/>
      <c r="O22" s="25">
        <f t="shared" si="0"/>
        <v>0</v>
      </c>
      <c r="P22" s="25">
        <v>9226923.3399999999</v>
      </c>
      <c r="Q22" s="25"/>
      <c r="R22" s="18" t="s">
        <v>40</v>
      </c>
    </row>
    <row r="23" spans="1:19" ht="12.75" hidden="1" customHeight="1">
      <c r="A23" s="18">
        <v>1</v>
      </c>
      <c r="B23" s="18">
        <v>1</v>
      </c>
      <c r="C23" s="18">
        <v>1</v>
      </c>
      <c r="D23" s="18">
        <v>3</v>
      </c>
      <c r="E23" s="18">
        <v>3</v>
      </c>
      <c r="F23" s="18">
        <v>0</v>
      </c>
      <c r="G23" s="18">
        <v>0</v>
      </c>
      <c r="H23" s="18">
        <v>13</v>
      </c>
      <c r="I23" s="18"/>
      <c r="J23" s="18" t="s">
        <v>41</v>
      </c>
      <c r="K23" s="18" t="s">
        <v>42</v>
      </c>
      <c r="L23" s="25">
        <v>0</v>
      </c>
      <c r="M23" s="25">
        <v>0</v>
      </c>
      <c r="N23" s="25"/>
      <c r="O23" s="25">
        <f t="shared" si="0"/>
        <v>0</v>
      </c>
      <c r="P23" s="25">
        <v>0</v>
      </c>
      <c r="Q23" s="25"/>
    </row>
    <row r="24" spans="1:19" ht="12.75" hidden="1" customHeight="1">
      <c r="A24" s="18">
        <v>1</v>
      </c>
      <c r="B24" s="18">
        <v>1</v>
      </c>
      <c r="C24" s="18">
        <v>1</v>
      </c>
      <c r="D24" s="18">
        <v>3</v>
      </c>
      <c r="E24" s="18">
        <v>3</v>
      </c>
      <c r="F24" s="18">
        <v>1</v>
      </c>
      <c r="G24" s="18">
        <v>0</v>
      </c>
      <c r="H24" s="18">
        <v>14</v>
      </c>
      <c r="I24" s="18"/>
      <c r="J24" s="18" t="s">
        <v>43</v>
      </c>
      <c r="K24" s="18" t="s">
        <v>30</v>
      </c>
      <c r="L24" s="25">
        <v>3628644.52</v>
      </c>
      <c r="M24" s="25">
        <v>3628644.52</v>
      </c>
      <c r="N24" s="25"/>
      <c r="O24" s="25">
        <f t="shared" si="0"/>
        <v>0</v>
      </c>
      <c r="P24" s="25">
        <v>3664617.55</v>
      </c>
      <c r="Q24" s="25"/>
      <c r="R24" s="18" t="s">
        <v>40</v>
      </c>
    </row>
    <row r="25" spans="1:19" ht="12.75" hidden="1" customHeight="1">
      <c r="A25" s="18">
        <v>1</v>
      </c>
      <c r="B25" s="18">
        <v>1</v>
      </c>
      <c r="C25" s="18">
        <v>1</v>
      </c>
      <c r="D25" s="18">
        <v>3</v>
      </c>
      <c r="E25" s="18">
        <v>3</v>
      </c>
      <c r="F25" s="18">
        <v>2</v>
      </c>
      <c r="G25" s="18">
        <v>0</v>
      </c>
      <c r="H25" s="18">
        <v>15</v>
      </c>
      <c r="I25" s="18"/>
      <c r="J25" s="18" t="s">
        <v>44</v>
      </c>
      <c r="K25" s="18" t="s">
        <v>28</v>
      </c>
      <c r="L25" s="25">
        <v>2371444.94</v>
      </c>
      <c r="M25" s="25">
        <v>2371444.94</v>
      </c>
      <c r="N25" s="25"/>
      <c r="O25" s="25">
        <f t="shared" si="0"/>
        <v>0</v>
      </c>
      <c r="P25" s="25">
        <v>2394922.25</v>
      </c>
      <c r="Q25" s="25"/>
      <c r="R25" s="18" t="s">
        <v>40</v>
      </c>
    </row>
    <row r="26" spans="1:19" ht="12.75" hidden="1" customHeight="1">
      <c r="A26" s="18">
        <v>1</v>
      </c>
      <c r="B26" s="18">
        <v>1</v>
      </c>
      <c r="C26" s="18">
        <v>1</v>
      </c>
      <c r="D26" s="18">
        <v>3</v>
      </c>
      <c r="E26" s="18">
        <v>3</v>
      </c>
      <c r="F26" s="18">
        <v>3</v>
      </c>
      <c r="G26" s="18">
        <v>0</v>
      </c>
      <c r="H26" s="18">
        <v>456</v>
      </c>
      <c r="I26" s="18"/>
      <c r="J26" s="18" t="s">
        <v>45</v>
      </c>
      <c r="L26" s="25">
        <v>0</v>
      </c>
      <c r="M26" s="25">
        <v>0</v>
      </c>
      <c r="N26" s="25"/>
      <c r="O26" s="25">
        <f t="shared" si="0"/>
        <v>0</v>
      </c>
      <c r="P26" s="25">
        <v>0</v>
      </c>
      <c r="Q26" s="25"/>
    </row>
    <row r="27" spans="1:19" ht="12.75" hidden="1" customHeight="1">
      <c r="A27" s="18">
        <v>1</v>
      </c>
      <c r="B27" s="18">
        <v>1</v>
      </c>
      <c r="C27" s="18">
        <v>1</v>
      </c>
      <c r="D27" s="18">
        <v>3</v>
      </c>
      <c r="E27" s="18">
        <v>3</v>
      </c>
      <c r="F27" s="18">
        <v>4</v>
      </c>
      <c r="G27" s="18">
        <v>0</v>
      </c>
      <c r="H27" s="18">
        <v>465</v>
      </c>
      <c r="I27" s="18"/>
      <c r="J27" s="18" t="s">
        <v>46</v>
      </c>
      <c r="L27" s="25">
        <v>0</v>
      </c>
      <c r="M27" s="25">
        <v>0</v>
      </c>
      <c r="N27" s="25"/>
      <c r="O27" s="25">
        <f t="shared" si="0"/>
        <v>0</v>
      </c>
      <c r="P27" s="25">
        <v>0</v>
      </c>
      <c r="Q27" s="25"/>
    </row>
    <row r="28" spans="1:19" ht="12.75" hidden="1" customHeight="1">
      <c r="A28" s="18">
        <v>1</v>
      </c>
      <c r="B28" s="18">
        <v>1</v>
      </c>
      <c r="C28" s="18">
        <v>1</v>
      </c>
      <c r="D28" s="18">
        <v>3</v>
      </c>
      <c r="E28" s="18">
        <v>3</v>
      </c>
      <c r="F28" s="18">
        <v>5</v>
      </c>
      <c r="G28" s="18">
        <v>0</v>
      </c>
      <c r="H28" s="18">
        <v>477</v>
      </c>
      <c r="I28" s="18"/>
      <c r="J28" s="18" t="s">
        <v>47</v>
      </c>
      <c r="L28" s="25">
        <v>25519707.59</v>
      </c>
      <c r="M28" s="25">
        <v>25519707.59</v>
      </c>
      <c r="N28" s="25"/>
      <c r="O28" s="25">
        <f t="shared" si="0"/>
        <v>0</v>
      </c>
      <c r="P28" s="25">
        <v>21935532.260000002</v>
      </c>
      <c r="Q28" s="25"/>
      <c r="R28" s="18" t="s">
        <v>40</v>
      </c>
    </row>
    <row r="29" spans="1:19" ht="12.75" hidden="1" customHeight="1">
      <c r="A29" s="18">
        <v>1</v>
      </c>
      <c r="B29" s="18">
        <v>1</v>
      </c>
      <c r="C29" s="18">
        <v>1</v>
      </c>
      <c r="D29" s="18">
        <v>3</v>
      </c>
      <c r="E29" s="18">
        <v>3</v>
      </c>
      <c r="F29" s="18">
        <v>6</v>
      </c>
      <c r="G29" s="18">
        <v>0</v>
      </c>
      <c r="H29" s="23">
        <v>489</v>
      </c>
      <c r="I29" s="23"/>
      <c r="J29" s="18" t="s">
        <v>48</v>
      </c>
      <c r="K29" s="29" t="s">
        <v>33</v>
      </c>
      <c r="L29" s="25">
        <v>126482.43</v>
      </c>
      <c r="M29" s="25">
        <v>126482.43</v>
      </c>
      <c r="N29" s="25"/>
      <c r="O29" s="25">
        <f t="shared" si="0"/>
        <v>0</v>
      </c>
      <c r="P29" s="25">
        <v>993874.96</v>
      </c>
      <c r="Q29" s="25"/>
      <c r="R29" s="18" t="s">
        <v>40</v>
      </c>
    </row>
    <row r="30" spans="1:19" ht="12.75" hidden="1" customHeight="1">
      <c r="A30" s="18">
        <v>1</v>
      </c>
      <c r="B30" s="18">
        <v>1</v>
      </c>
      <c r="C30" s="18">
        <v>1</v>
      </c>
      <c r="D30" s="18">
        <v>5</v>
      </c>
      <c r="E30" s="18">
        <v>0</v>
      </c>
      <c r="F30" s="18">
        <v>0</v>
      </c>
      <c r="G30" s="18">
        <v>0</v>
      </c>
      <c r="H30" s="18">
        <v>16</v>
      </c>
      <c r="I30" s="18"/>
      <c r="J30" s="18" t="s">
        <v>49</v>
      </c>
      <c r="K30" s="18" t="s">
        <v>50</v>
      </c>
      <c r="L30" s="25"/>
      <c r="M30" s="25"/>
      <c r="N30" s="25"/>
      <c r="O30" s="25">
        <f t="shared" si="0"/>
        <v>0</v>
      </c>
      <c r="P30" s="25"/>
      <c r="Q30" s="25"/>
    </row>
    <row r="31" spans="1:19" ht="12.75" hidden="1" customHeight="1">
      <c r="A31" s="18">
        <v>1</v>
      </c>
      <c r="B31" s="18">
        <v>1</v>
      </c>
      <c r="C31" s="18">
        <v>1</v>
      </c>
      <c r="D31" s="18">
        <v>5</v>
      </c>
      <c r="E31" s="18">
        <v>0</v>
      </c>
      <c r="F31" s="18">
        <v>1</v>
      </c>
      <c r="G31" s="18">
        <v>0</v>
      </c>
      <c r="H31" s="18">
        <v>17</v>
      </c>
      <c r="I31" s="18"/>
      <c r="J31" s="18" t="s">
        <v>51</v>
      </c>
      <c r="K31" s="18" t="s">
        <v>52</v>
      </c>
      <c r="L31" s="25">
        <v>0</v>
      </c>
      <c r="M31" s="25">
        <v>0</v>
      </c>
      <c r="N31" s="25"/>
      <c r="O31" s="25">
        <f t="shared" si="0"/>
        <v>0</v>
      </c>
      <c r="P31" s="25">
        <v>0</v>
      </c>
      <c r="Q31" s="25"/>
    </row>
    <row r="32" spans="1:19" ht="12.75" hidden="1" customHeight="1">
      <c r="A32" s="18">
        <v>1</v>
      </c>
      <c r="B32" s="18">
        <v>1</v>
      </c>
      <c r="C32" s="18">
        <v>1</v>
      </c>
      <c r="D32" s="18">
        <v>5</v>
      </c>
      <c r="E32" s="18">
        <v>0</v>
      </c>
      <c r="F32" s="18">
        <v>2</v>
      </c>
      <c r="G32" s="18">
        <v>0</v>
      </c>
      <c r="H32" s="18">
        <v>18</v>
      </c>
      <c r="I32" s="18"/>
      <c r="J32" s="18" t="s">
        <v>53</v>
      </c>
      <c r="K32" s="18" t="s">
        <v>54</v>
      </c>
      <c r="L32" s="25">
        <v>0</v>
      </c>
      <c r="M32" s="25">
        <v>0</v>
      </c>
      <c r="N32" s="25"/>
      <c r="O32" s="25">
        <f t="shared" si="0"/>
        <v>0</v>
      </c>
      <c r="P32" s="25">
        <v>0</v>
      </c>
      <c r="Q32" s="25"/>
    </row>
    <row r="33" spans="1:18" ht="12.75" customHeight="1">
      <c r="A33" s="18">
        <v>1</v>
      </c>
      <c r="B33" s="18">
        <v>1</v>
      </c>
      <c r="C33" s="18">
        <v>1</v>
      </c>
      <c r="D33" s="18">
        <v>5</v>
      </c>
      <c r="E33" s="18">
        <v>0</v>
      </c>
      <c r="F33" s="18">
        <v>3</v>
      </c>
      <c r="G33" s="18">
        <v>0</v>
      </c>
      <c r="H33" s="18">
        <v>19</v>
      </c>
      <c r="I33" s="18"/>
      <c r="J33" s="18" t="s">
        <v>55</v>
      </c>
      <c r="K33" s="18" t="s">
        <v>56</v>
      </c>
      <c r="L33" s="25">
        <v>0</v>
      </c>
      <c r="M33" s="25">
        <v>0</v>
      </c>
      <c r="N33" s="25"/>
      <c r="O33" s="25">
        <f t="shared" si="0"/>
        <v>0</v>
      </c>
      <c r="P33" s="25">
        <v>0</v>
      </c>
      <c r="Q33" s="25"/>
      <c r="R33" s="18" t="s">
        <v>57</v>
      </c>
    </row>
    <row r="34" spans="1:18" ht="12.75" hidden="1" customHeight="1">
      <c r="A34" s="18">
        <v>1</v>
      </c>
      <c r="B34" s="18">
        <v>1</v>
      </c>
      <c r="C34" s="18">
        <v>1</v>
      </c>
      <c r="D34" s="18">
        <v>9</v>
      </c>
      <c r="E34" s="18">
        <v>0</v>
      </c>
      <c r="F34" s="18">
        <v>0</v>
      </c>
      <c r="G34" s="18">
        <v>0</v>
      </c>
      <c r="H34" s="18">
        <v>20</v>
      </c>
      <c r="I34" s="18"/>
      <c r="J34" s="18" t="s">
        <v>58</v>
      </c>
      <c r="K34" s="18" t="s">
        <v>59</v>
      </c>
      <c r="L34" s="25"/>
      <c r="M34" s="25"/>
      <c r="N34" s="25"/>
      <c r="O34" s="25">
        <f t="shared" si="0"/>
        <v>0</v>
      </c>
      <c r="P34" s="25"/>
      <c r="Q34" s="25"/>
    </row>
    <row r="35" spans="1:18" ht="12.75" hidden="1" customHeight="1">
      <c r="A35" s="18">
        <v>1</v>
      </c>
      <c r="B35" s="18">
        <v>1</v>
      </c>
      <c r="C35" s="18">
        <v>1</v>
      </c>
      <c r="D35" s="18">
        <v>9</v>
      </c>
      <c r="E35" s="18">
        <v>0</v>
      </c>
      <c r="F35" s="18">
        <v>1</v>
      </c>
      <c r="G35" s="18">
        <v>0</v>
      </c>
      <c r="H35" s="18">
        <v>21</v>
      </c>
      <c r="I35" s="18"/>
      <c r="J35" s="18" t="s">
        <v>60</v>
      </c>
      <c r="K35" s="18" t="s">
        <v>61</v>
      </c>
      <c r="L35" s="25">
        <v>0</v>
      </c>
      <c r="M35" s="25">
        <v>0</v>
      </c>
      <c r="N35" s="25"/>
      <c r="O35" s="25">
        <f t="shared" si="0"/>
        <v>0</v>
      </c>
      <c r="P35" s="25">
        <v>0</v>
      </c>
      <c r="Q35" s="25"/>
    </row>
    <row r="36" spans="1:18" ht="12.75" customHeight="1">
      <c r="A36" s="18">
        <v>1</v>
      </c>
      <c r="B36" s="18">
        <v>1</v>
      </c>
      <c r="C36" s="18">
        <v>1</v>
      </c>
      <c r="D36" s="18">
        <v>9</v>
      </c>
      <c r="E36" s="18">
        <v>0</v>
      </c>
      <c r="F36" s="18">
        <v>2</v>
      </c>
      <c r="G36" s="18">
        <v>0</v>
      </c>
      <c r="H36" s="18">
        <v>22</v>
      </c>
      <c r="I36" s="18"/>
      <c r="J36" s="18" t="s">
        <v>62</v>
      </c>
      <c r="K36" s="18" t="s">
        <v>63</v>
      </c>
      <c r="L36" s="25">
        <v>99256786.75</v>
      </c>
      <c r="M36" s="25">
        <v>99256786.75</v>
      </c>
      <c r="N36" s="25"/>
      <c r="O36" s="25">
        <f t="shared" si="0"/>
        <v>0</v>
      </c>
      <c r="P36" s="25">
        <v>99372345.25</v>
      </c>
      <c r="Q36" s="25"/>
      <c r="R36" s="18" t="s">
        <v>57</v>
      </c>
    </row>
    <row r="37" spans="1:18" ht="12.75" hidden="1" customHeight="1">
      <c r="A37" s="18">
        <v>1</v>
      </c>
      <c r="B37" s="18">
        <v>1</v>
      </c>
      <c r="C37" s="18">
        <v>1</v>
      </c>
      <c r="D37" s="18">
        <v>9</v>
      </c>
      <c r="E37" s="18">
        <v>0</v>
      </c>
      <c r="F37" s="18">
        <v>2</v>
      </c>
      <c r="G37" s="18">
        <v>5</v>
      </c>
      <c r="H37" s="18"/>
      <c r="I37" s="18"/>
      <c r="J37" s="18" t="s">
        <v>64</v>
      </c>
      <c r="K37" s="30"/>
      <c r="L37" s="25">
        <v>0</v>
      </c>
      <c r="M37" s="25">
        <v>0</v>
      </c>
      <c r="N37" s="25"/>
      <c r="O37" s="25">
        <f t="shared" si="0"/>
        <v>0</v>
      </c>
      <c r="P37" s="25">
        <v>0</v>
      </c>
      <c r="Q37" s="25"/>
    </row>
    <row r="38" spans="1:18" ht="12.75" hidden="1" customHeight="1">
      <c r="A38" s="18">
        <v>1</v>
      </c>
      <c r="B38" s="18">
        <v>1</v>
      </c>
      <c r="C38" s="18">
        <v>1</v>
      </c>
      <c r="D38" s="18">
        <v>9</v>
      </c>
      <c r="E38" s="18">
        <v>1</v>
      </c>
      <c r="F38" s="18">
        <v>1</v>
      </c>
      <c r="G38" s="18">
        <v>0</v>
      </c>
      <c r="H38" s="18">
        <v>23</v>
      </c>
      <c r="I38" s="18"/>
      <c r="J38" s="18" t="s">
        <v>65</v>
      </c>
      <c r="K38" s="18" t="s">
        <v>66</v>
      </c>
      <c r="L38" s="25">
        <v>0</v>
      </c>
      <c r="M38" s="25">
        <v>0</v>
      </c>
      <c r="N38" s="25"/>
      <c r="O38" s="25">
        <f t="shared" si="0"/>
        <v>0</v>
      </c>
      <c r="P38" s="25">
        <v>0</v>
      </c>
      <c r="Q38" s="25"/>
    </row>
    <row r="39" spans="1:18" ht="12.75" hidden="1" customHeight="1">
      <c r="A39" s="18">
        <v>1</v>
      </c>
      <c r="B39" s="18">
        <v>1</v>
      </c>
      <c r="C39" s="18">
        <v>2</v>
      </c>
      <c r="D39" s="18">
        <v>3</v>
      </c>
      <c r="E39" s="18">
        <v>0</v>
      </c>
      <c r="F39" s="18">
        <v>0</v>
      </c>
      <c r="G39" s="18">
        <v>0</v>
      </c>
      <c r="H39" s="18">
        <v>24</v>
      </c>
      <c r="I39" s="18"/>
      <c r="J39" s="18" t="s">
        <v>67</v>
      </c>
      <c r="K39" s="18" t="s">
        <v>68</v>
      </c>
      <c r="L39" s="25"/>
      <c r="M39" s="25"/>
      <c r="N39" s="25"/>
      <c r="O39" s="25">
        <f t="shared" si="0"/>
        <v>0</v>
      </c>
      <c r="P39" s="25"/>
      <c r="Q39" s="25"/>
    </row>
    <row r="40" spans="1:18" ht="12.75" hidden="1" customHeight="1">
      <c r="A40" s="18">
        <v>1</v>
      </c>
      <c r="B40" s="18">
        <v>1</v>
      </c>
      <c r="C40" s="18">
        <v>2</v>
      </c>
      <c r="D40" s="18">
        <v>3</v>
      </c>
      <c r="E40" s="18">
        <v>0</v>
      </c>
      <c r="F40" s="18">
        <v>1</v>
      </c>
      <c r="G40" s="18">
        <v>0</v>
      </c>
      <c r="H40" s="18">
        <v>25</v>
      </c>
      <c r="I40" s="18"/>
      <c r="J40" s="18" t="s">
        <v>67</v>
      </c>
      <c r="K40" s="18" t="s">
        <v>68</v>
      </c>
      <c r="L40" s="25">
        <v>35547555.420000002</v>
      </c>
      <c r="M40" s="25">
        <v>35547555.420000002</v>
      </c>
      <c r="N40" s="25"/>
      <c r="O40" s="25">
        <f t="shared" si="0"/>
        <v>0</v>
      </c>
      <c r="P40" s="25">
        <v>32796620.190000001</v>
      </c>
      <c r="Q40" s="25"/>
      <c r="R40" s="18" t="s">
        <v>69</v>
      </c>
    </row>
    <row r="41" spans="1:18" ht="12.75" hidden="1" customHeight="1">
      <c r="A41" s="18">
        <v>1</v>
      </c>
      <c r="B41" s="18">
        <v>1</v>
      </c>
      <c r="C41" s="18">
        <v>2</v>
      </c>
      <c r="D41" s="18">
        <v>5</v>
      </c>
      <c r="E41" s="18">
        <v>0</v>
      </c>
      <c r="F41" s="18">
        <v>0</v>
      </c>
      <c r="G41" s="18">
        <v>0</v>
      </c>
      <c r="H41" s="18">
        <v>26</v>
      </c>
      <c r="I41" s="18"/>
      <c r="J41" s="18" t="s">
        <v>70</v>
      </c>
      <c r="K41" s="18" t="s">
        <v>71</v>
      </c>
      <c r="L41" s="25"/>
      <c r="M41" s="25"/>
      <c r="N41" s="25"/>
      <c r="O41" s="25">
        <f t="shared" si="0"/>
        <v>0</v>
      </c>
      <c r="P41" s="25"/>
      <c r="Q41" s="25"/>
    </row>
    <row r="42" spans="1:18" ht="12.75" hidden="1" customHeight="1">
      <c r="A42" s="18">
        <v>1</v>
      </c>
      <c r="B42" s="18">
        <v>1</v>
      </c>
      <c r="C42" s="18">
        <v>2</v>
      </c>
      <c r="D42" s="18">
        <v>5</v>
      </c>
      <c r="E42" s="18">
        <v>0</v>
      </c>
      <c r="F42" s="18">
        <v>1</v>
      </c>
      <c r="G42" s="18">
        <v>0</v>
      </c>
      <c r="H42" s="18">
        <v>27</v>
      </c>
      <c r="I42" s="18"/>
      <c r="J42" s="18" t="s">
        <v>70</v>
      </c>
      <c r="K42" s="18" t="s">
        <v>71</v>
      </c>
      <c r="L42" s="25">
        <v>58473.4</v>
      </c>
      <c r="M42" s="25">
        <v>58473.4</v>
      </c>
      <c r="N42" s="25"/>
      <c r="O42" s="25">
        <f t="shared" si="0"/>
        <v>0</v>
      </c>
      <c r="P42" s="25">
        <v>58989</v>
      </c>
      <c r="Q42" s="25"/>
      <c r="R42" s="18" t="s">
        <v>71</v>
      </c>
    </row>
    <row r="43" spans="1:18" ht="12.75" hidden="1" customHeight="1">
      <c r="A43" s="18">
        <v>1</v>
      </c>
      <c r="B43" s="18">
        <v>1</v>
      </c>
      <c r="C43" s="18">
        <v>2</v>
      </c>
      <c r="D43" s="18">
        <v>7</v>
      </c>
      <c r="E43" s="18">
        <v>0</v>
      </c>
      <c r="F43" s="18">
        <v>0</v>
      </c>
      <c r="G43" s="18">
        <v>0</v>
      </c>
      <c r="H43" s="18">
        <v>28</v>
      </c>
      <c r="I43" s="18"/>
      <c r="J43" s="18" t="s">
        <v>72</v>
      </c>
      <c r="K43" s="18" t="s">
        <v>73</v>
      </c>
      <c r="L43" s="25">
        <v>0</v>
      </c>
      <c r="M43" s="25">
        <v>0</v>
      </c>
      <c r="N43" s="25"/>
      <c r="O43" s="25">
        <f t="shared" si="0"/>
        <v>0</v>
      </c>
      <c r="P43" s="25">
        <v>0</v>
      </c>
      <c r="Q43" s="25"/>
    </row>
    <row r="44" spans="1:18" ht="12.75" hidden="1" customHeight="1">
      <c r="A44" s="18">
        <v>1</v>
      </c>
      <c r="B44" s="18">
        <v>1</v>
      </c>
      <c r="C44" s="18">
        <v>2</v>
      </c>
      <c r="D44" s="18">
        <v>7</v>
      </c>
      <c r="E44" s="18">
        <v>0</v>
      </c>
      <c r="F44" s="18">
        <v>1</v>
      </c>
      <c r="G44" s="18">
        <v>0</v>
      </c>
      <c r="H44" s="18">
        <v>29</v>
      </c>
      <c r="I44" s="18"/>
      <c r="J44" s="18" t="s">
        <v>74</v>
      </c>
      <c r="K44" s="18" t="s">
        <v>75</v>
      </c>
      <c r="L44" s="25">
        <v>0</v>
      </c>
      <c r="M44" s="25">
        <v>0</v>
      </c>
      <c r="N44" s="25"/>
      <c r="O44" s="25">
        <f t="shared" si="0"/>
        <v>0</v>
      </c>
      <c r="P44" s="25">
        <v>0</v>
      </c>
      <c r="Q44" s="25"/>
    </row>
    <row r="45" spans="1:18" ht="12.75" hidden="1" customHeight="1">
      <c r="A45" s="18">
        <v>1</v>
      </c>
      <c r="B45" s="18">
        <v>1</v>
      </c>
      <c r="C45" s="18">
        <v>2</v>
      </c>
      <c r="D45" s="18">
        <v>7</v>
      </c>
      <c r="E45" s="18">
        <v>0</v>
      </c>
      <c r="F45" s="18">
        <v>2</v>
      </c>
      <c r="G45" s="18">
        <v>0</v>
      </c>
      <c r="H45" s="18">
        <v>30</v>
      </c>
      <c r="I45" s="18"/>
      <c r="J45" s="18" t="s">
        <v>76</v>
      </c>
      <c r="K45" s="18" t="s">
        <v>77</v>
      </c>
      <c r="L45" s="25">
        <v>0</v>
      </c>
      <c r="M45" s="25">
        <v>0</v>
      </c>
      <c r="N45" s="25"/>
      <c r="O45" s="25">
        <f t="shared" si="0"/>
        <v>0</v>
      </c>
      <c r="P45" s="25">
        <v>0</v>
      </c>
      <c r="Q45" s="25"/>
    </row>
    <row r="46" spans="1:18" ht="12.75" hidden="1" customHeight="1">
      <c r="A46" s="18">
        <v>1</v>
      </c>
      <c r="B46" s="18">
        <v>1</v>
      </c>
      <c r="C46" s="18">
        <v>2</v>
      </c>
      <c r="D46" s="18">
        <v>7</v>
      </c>
      <c r="E46" s="18">
        <v>0</v>
      </c>
      <c r="F46" s="18">
        <v>3</v>
      </c>
      <c r="G46" s="18">
        <v>0</v>
      </c>
      <c r="H46" s="18">
        <v>31</v>
      </c>
      <c r="I46" s="18"/>
      <c r="J46" s="18" t="s">
        <v>78</v>
      </c>
      <c r="K46" s="18" t="s">
        <v>79</v>
      </c>
      <c r="L46" s="25"/>
      <c r="M46" s="25"/>
      <c r="N46" s="25"/>
      <c r="O46" s="25">
        <f t="shared" si="0"/>
        <v>0</v>
      </c>
      <c r="P46" s="25"/>
      <c r="Q46" s="25"/>
    </row>
    <row r="47" spans="1:18" ht="12.75" hidden="1" customHeight="1">
      <c r="A47" s="18">
        <v>1</v>
      </c>
      <c r="B47" s="18">
        <v>1</v>
      </c>
      <c r="C47" s="18">
        <v>3</v>
      </c>
      <c r="D47" s="18">
        <v>1</v>
      </c>
      <c r="E47" s="18">
        <v>0</v>
      </c>
      <c r="F47" s="18">
        <v>0</v>
      </c>
      <c r="G47" s="18">
        <v>0</v>
      </c>
      <c r="H47" s="18">
        <v>32</v>
      </c>
      <c r="I47" s="18"/>
      <c r="J47" s="18" t="s">
        <v>80</v>
      </c>
      <c r="K47" s="18" t="s">
        <v>81</v>
      </c>
      <c r="O47" s="25">
        <f t="shared" si="0"/>
        <v>0</v>
      </c>
    </row>
    <row r="48" spans="1:18" ht="12.75" hidden="1" customHeight="1">
      <c r="A48" s="18">
        <v>1</v>
      </c>
      <c r="B48" s="18">
        <v>1</v>
      </c>
      <c r="C48" s="18">
        <v>3</v>
      </c>
      <c r="D48" s="18">
        <v>1</v>
      </c>
      <c r="E48" s="18">
        <v>0</v>
      </c>
      <c r="F48" s="18">
        <v>1</v>
      </c>
      <c r="G48" s="18">
        <v>0</v>
      </c>
      <c r="H48" s="18">
        <v>33</v>
      </c>
      <c r="I48" s="18"/>
      <c r="J48" s="18" t="s">
        <v>82</v>
      </c>
      <c r="K48" s="18" t="s">
        <v>83</v>
      </c>
      <c r="L48" s="25">
        <v>20775526.789999999</v>
      </c>
      <c r="M48" s="25">
        <v>20775526.789999999</v>
      </c>
      <c r="N48" s="25"/>
      <c r="O48" s="25">
        <f t="shared" si="0"/>
        <v>0</v>
      </c>
      <c r="P48" s="25">
        <v>253126.01</v>
      </c>
      <c r="Q48" s="25"/>
      <c r="R48" s="18" t="s">
        <v>84</v>
      </c>
    </row>
    <row r="49" spans="1:19" ht="12.75" hidden="1" customHeight="1">
      <c r="A49" s="18">
        <v>1</v>
      </c>
      <c r="B49" s="18">
        <v>1</v>
      </c>
      <c r="C49" s="18">
        <v>3</v>
      </c>
      <c r="D49" s="18">
        <v>1</v>
      </c>
      <c r="E49" s="18">
        <v>0</v>
      </c>
      <c r="F49" s="18">
        <v>2</v>
      </c>
      <c r="G49" s="18">
        <v>0</v>
      </c>
      <c r="H49" s="18">
        <v>34</v>
      </c>
      <c r="I49" s="18"/>
      <c r="J49" s="18" t="s">
        <v>85</v>
      </c>
      <c r="K49" s="18" t="s">
        <v>86</v>
      </c>
      <c r="L49" s="25">
        <v>0</v>
      </c>
      <c r="M49" s="25">
        <v>0</v>
      </c>
      <c r="N49" s="25"/>
      <c r="O49" s="25">
        <f t="shared" si="0"/>
        <v>0</v>
      </c>
      <c r="P49" s="25">
        <v>0</v>
      </c>
      <c r="Q49" s="25"/>
    </row>
    <row r="50" spans="1:19" ht="12.75" customHeight="1">
      <c r="A50" s="18">
        <v>1</v>
      </c>
      <c r="B50" s="18">
        <v>1</v>
      </c>
      <c r="C50" s="18">
        <v>3</v>
      </c>
      <c r="D50" s="18">
        <v>1</v>
      </c>
      <c r="E50" s="18">
        <v>0</v>
      </c>
      <c r="F50" s="18">
        <v>3</v>
      </c>
      <c r="G50" s="18">
        <v>0</v>
      </c>
      <c r="H50" s="18">
        <v>35</v>
      </c>
      <c r="I50" s="18"/>
      <c r="J50" s="18" t="s">
        <v>87</v>
      </c>
      <c r="K50" s="18" t="s">
        <v>88</v>
      </c>
      <c r="L50" s="25">
        <v>277.14999999999998</v>
      </c>
      <c r="M50" s="25">
        <v>277.14999999999998</v>
      </c>
      <c r="N50" s="25"/>
      <c r="O50" s="25">
        <f t="shared" si="0"/>
        <v>0</v>
      </c>
      <c r="P50" s="25">
        <v>101330.95</v>
      </c>
      <c r="Q50" s="25"/>
      <c r="R50" s="18" t="s">
        <v>57</v>
      </c>
    </row>
    <row r="51" spans="1:19" ht="12.75" hidden="1" customHeight="1">
      <c r="A51" s="18">
        <v>1</v>
      </c>
      <c r="B51" s="18">
        <v>1</v>
      </c>
      <c r="C51" s="18">
        <v>4</v>
      </c>
      <c r="D51" s="18">
        <v>1</v>
      </c>
      <c r="E51" s="18">
        <v>0</v>
      </c>
      <c r="F51" s="18">
        <v>0</v>
      </c>
      <c r="G51" s="18">
        <v>0</v>
      </c>
      <c r="H51" s="18">
        <v>36</v>
      </c>
      <c r="I51" s="18"/>
      <c r="J51" s="18" t="s">
        <v>89</v>
      </c>
      <c r="K51" s="18" t="s">
        <v>90</v>
      </c>
      <c r="O51" s="25">
        <f t="shared" si="0"/>
        <v>0</v>
      </c>
    </row>
    <row r="52" spans="1:19" ht="12.75" customHeight="1">
      <c r="A52" s="18">
        <v>1</v>
      </c>
      <c r="B52" s="18">
        <v>1</v>
      </c>
      <c r="C52" s="18">
        <v>4</v>
      </c>
      <c r="D52" s="18">
        <v>1</v>
      </c>
      <c r="E52" s="18">
        <v>0</v>
      </c>
      <c r="F52" s="18">
        <v>1</v>
      </c>
      <c r="G52" s="18">
        <v>0</v>
      </c>
      <c r="H52" s="18">
        <v>37</v>
      </c>
      <c r="I52" s="18"/>
      <c r="J52" s="18" t="s">
        <v>91</v>
      </c>
      <c r="K52" s="18" t="s">
        <v>92</v>
      </c>
      <c r="L52" s="25">
        <v>51750173.280000001</v>
      </c>
      <c r="M52" s="25">
        <v>51750173.280000001</v>
      </c>
      <c r="N52" s="25"/>
      <c r="O52" s="25">
        <f t="shared" si="0"/>
        <v>0</v>
      </c>
      <c r="P52" s="25">
        <f>51706199.37+41652</f>
        <v>51747851.369999997</v>
      </c>
      <c r="Q52" s="25"/>
      <c r="R52" s="18" t="s">
        <v>57</v>
      </c>
      <c r="S52" s="18" t="s">
        <v>93</v>
      </c>
    </row>
    <row r="53" spans="1:19" ht="12.75" hidden="1" customHeight="1">
      <c r="A53" s="18">
        <v>1</v>
      </c>
      <c r="B53" s="18">
        <v>1</v>
      </c>
      <c r="C53" s="18">
        <v>4</v>
      </c>
      <c r="D53" s="18">
        <v>1</v>
      </c>
      <c r="E53" s="18">
        <v>0</v>
      </c>
      <c r="F53" s="18">
        <v>1</v>
      </c>
      <c r="G53" s="18">
        <v>5</v>
      </c>
      <c r="H53" s="18"/>
      <c r="I53" s="18"/>
      <c r="J53" s="18" t="s">
        <v>94</v>
      </c>
      <c r="L53" s="25">
        <v>0</v>
      </c>
      <c r="M53" s="25">
        <v>0</v>
      </c>
      <c r="N53" s="25"/>
      <c r="O53" s="25">
        <f t="shared" si="0"/>
        <v>0</v>
      </c>
      <c r="P53" s="25">
        <v>0</v>
      </c>
      <c r="Q53" s="25"/>
    </row>
    <row r="54" spans="1:19" ht="12.75" hidden="1" customHeight="1">
      <c r="A54" s="18">
        <v>1</v>
      </c>
      <c r="B54" s="18">
        <v>1</v>
      </c>
      <c r="C54" s="18">
        <v>4</v>
      </c>
      <c r="D54" s="18">
        <v>1</v>
      </c>
      <c r="E54" s="18">
        <v>0</v>
      </c>
      <c r="F54" s="18">
        <v>2</v>
      </c>
      <c r="G54" s="18">
        <v>0</v>
      </c>
      <c r="H54" s="18">
        <v>38</v>
      </c>
      <c r="I54" s="18"/>
      <c r="J54" s="18" t="s">
        <v>95</v>
      </c>
      <c r="K54" s="18" t="s">
        <v>96</v>
      </c>
      <c r="L54" s="25">
        <v>0</v>
      </c>
      <c r="M54" s="25">
        <v>0</v>
      </c>
      <c r="N54" s="25"/>
      <c r="O54" s="25">
        <f t="shared" si="0"/>
        <v>0</v>
      </c>
      <c r="P54" s="25">
        <v>0</v>
      </c>
      <c r="Q54" s="25"/>
    </row>
    <row r="55" spans="1:19" ht="12.75" hidden="1" customHeight="1">
      <c r="A55" s="18">
        <v>1</v>
      </c>
      <c r="B55" s="18">
        <v>1</v>
      </c>
      <c r="C55" s="18">
        <v>4</v>
      </c>
      <c r="D55" s="18">
        <v>1</v>
      </c>
      <c r="E55" s="18">
        <v>0</v>
      </c>
      <c r="F55" s="18">
        <v>3</v>
      </c>
      <c r="G55" s="18">
        <v>0</v>
      </c>
      <c r="H55" s="18">
        <v>39</v>
      </c>
      <c r="I55" s="18"/>
      <c r="J55" s="18" t="s">
        <v>97</v>
      </c>
      <c r="K55" s="18" t="s">
        <v>98</v>
      </c>
      <c r="L55" s="25">
        <v>0</v>
      </c>
      <c r="M55" s="25">
        <v>0</v>
      </c>
      <c r="N55" s="25"/>
      <c r="O55" s="25">
        <f t="shared" si="0"/>
        <v>0</v>
      </c>
      <c r="P55" s="25">
        <v>0</v>
      </c>
      <c r="Q55" s="25"/>
    </row>
    <row r="56" spans="1:19" ht="12.75" customHeight="1">
      <c r="A56" s="18">
        <v>1</v>
      </c>
      <c r="B56" s="18">
        <v>1</v>
      </c>
      <c r="C56" s="18">
        <v>4</v>
      </c>
      <c r="D56" s="18">
        <v>1</v>
      </c>
      <c r="E56" s="18">
        <v>5</v>
      </c>
      <c r="F56" s="18">
        <v>0</v>
      </c>
      <c r="G56" s="18">
        <v>0</v>
      </c>
      <c r="H56" s="18">
        <v>40</v>
      </c>
      <c r="I56" s="18"/>
      <c r="J56" s="18" t="s">
        <v>99</v>
      </c>
      <c r="K56" s="18" t="s">
        <v>100</v>
      </c>
      <c r="L56" s="25">
        <v>277420.83</v>
      </c>
      <c r="M56" s="25">
        <v>277420.83</v>
      </c>
      <c r="N56" s="25"/>
      <c r="O56" s="25">
        <f t="shared" si="0"/>
        <v>0</v>
      </c>
      <c r="P56" s="25">
        <v>2097300.09</v>
      </c>
      <c r="Q56" s="25"/>
      <c r="R56" s="18" t="s">
        <v>57</v>
      </c>
    </row>
    <row r="57" spans="1:19" ht="12.75" hidden="1" customHeight="1">
      <c r="A57" s="18">
        <v>1</v>
      </c>
      <c r="B57" s="18">
        <v>1</v>
      </c>
      <c r="C57" s="18">
        <v>5</v>
      </c>
      <c r="D57" s="18">
        <v>1</v>
      </c>
      <c r="E57" s="18">
        <v>0</v>
      </c>
      <c r="F57" s="18">
        <v>0</v>
      </c>
      <c r="G57" s="18">
        <v>0</v>
      </c>
      <c r="H57" s="18">
        <v>41</v>
      </c>
      <c r="I57" s="18"/>
      <c r="J57" s="18" t="s">
        <v>101</v>
      </c>
      <c r="K57" s="18" t="s">
        <v>102</v>
      </c>
      <c r="L57" s="25"/>
      <c r="M57" s="25"/>
      <c r="N57" s="25"/>
      <c r="O57" s="25">
        <f t="shared" si="0"/>
        <v>0</v>
      </c>
      <c r="P57" s="25"/>
      <c r="Q57" s="25"/>
    </row>
    <row r="58" spans="1:19" ht="12.75" hidden="1" customHeight="1">
      <c r="A58" s="18">
        <v>1</v>
      </c>
      <c r="B58" s="18">
        <v>1</v>
      </c>
      <c r="C58" s="18">
        <v>5</v>
      </c>
      <c r="D58" s="18">
        <v>1</v>
      </c>
      <c r="E58" s="18">
        <v>0</v>
      </c>
      <c r="F58" s="18">
        <v>1</v>
      </c>
      <c r="G58" s="18">
        <v>0</v>
      </c>
      <c r="H58" s="18">
        <v>42</v>
      </c>
      <c r="I58" s="18"/>
      <c r="J58" s="18" t="s">
        <v>103</v>
      </c>
      <c r="K58" s="18" t="s">
        <v>104</v>
      </c>
      <c r="L58" s="25">
        <v>1193615.6299999999</v>
      </c>
      <c r="M58" s="25">
        <v>1193615.6299999999</v>
      </c>
      <c r="N58" s="25"/>
      <c r="O58" s="25">
        <f t="shared" si="0"/>
        <v>0</v>
      </c>
      <c r="P58" s="25">
        <v>774713.93</v>
      </c>
      <c r="Q58" s="25"/>
      <c r="R58" s="18" t="s">
        <v>102</v>
      </c>
    </row>
    <row r="59" spans="1:19" ht="12.75" hidden="1" customHeight="1">
      <c r="A59" s="18">
        <v>1</v>
      </c>
      <c r="B59" s="18">
        <v>1</v>
      </c>
      <c r="C59" s="18">
        <v>5</v>
      </c>
      <c r="D59" s="18">
        <v>1</v>
      </c>
      <c r="E59" s="18">
        <v>0</v>
      </c>
      <c r="F59" s="18">
        <v>2</v>
      </c>
      <c r="G59" s="18">
        <v>0</v>
      </c>
      <c r="H59" s="18">
        <v>43</v>
      </c>
      <c r="I59" s="18"/>
      <c r="J59" s="18" t="s">
        <v>105</v>
      </c>
      <c r="K59" s="18" t="s">
        <v>106</v>
      </c>
      <c r="L59" s="25">
        <v>761515.72</v>
      </c>
      <c r="M59" s="25">
        <v>761515.72</v>
      </c>
      <c r="N59" s="25"/>
      <c r="O59" s="25">
        <f t="shared" si="0"/>
        <v>0</v>
      </c>
      <c r="P59" s="25">
        <v>725916.86</v>
      </c>
      <c r="Q59" s="25"/>
      <c r="R59" s="18" t="s">
        <v>102</v>
      </c>
    </row>
    <row r="60" spans="1:19" ht="12.75" customHeight="1">
      <c r="A60" s="18">
        <v>1</v>
      </c>
      <c r="B60" s="18">
        <v>1</v>
      </c>
      <c r="C60" s="18">
        <v>5</v>
      </c>
      <c r="D60" s="18">
        <v>1</v>
      </c>
      <c r="E60" s="18">
        <v>0</v>
      </c>
      <c r="F60" s="18">
        <v>3</v>
      </c>
      <c r="G60" s="18">
        <v>0</v>
      </c>
      <c r="H60" s="18">
        <v>44</v>
      </c>
      <c r="I60" s="18"/>
      <c r="J60" s="18" t="s">
        <v>107</v>
      </c>
      <c r="K60" s="18" t="s">
        <v>108</v>
      </c>
      <c r="L60" s="25">
        <v>527702.64</v>
      </c>
      <c r="M60" s="25">
        <v>527702.64</v>
      </c>
      <c r="N60" s="25"/>
      <c r="O60" s="25">
        <f t="shared" si="0"/>
        <v>0</v>
      </c>
      <c r="P60" s="25">
        <v>499757.5</v>
      </c>
      <c r="Q60" s="25"/>
      <c r="R60" s="18" t="s">
        <v>57</v>
      </c>
    </row>
    <row r="61" spans="1:19" ht="12.75" customHeight="1">
      <c r="A61" s="18">
        <v>1</v>
      </c>
      <c r="B61" s="18">
        <v>1</v>
      </c>
      <c r="C61" s="18">
        <v>5</v>
      </c>
      <c r="D61" s="18">
        <v>1</v>
      </c>
      <c r="E61" s="18">
        <v>0</v>
      </c>
      <c r="F61" s="18">
        <v>4</v>
      </c>
      <c r="G61" s="18">
        <v>0</v>
      </c>
      <c r="H61" s="18">
        <v>45</v>
      </c>
      <c r="I61" s="18"/>
      <c r="J61" s="18" t="s">
        <v>109</v>
      </c>
      <c r="K61" s="18" t="s">
        <v>110</v>
      </c>
      <c r="L61" s="25">
        <v>196277.95</v>
      </c>
      <c r="M61" s="25">
        <v>196277.95</v>
      </c>
      <c r="N61" s="25"/>
      <c r="O61" s="25">
        <f t="shared" si="0"/>
        <v>0</v>
      </c>
      <c r="P61" s="25">
        <v>149616.28</v>
      </c>
      <c r="Q61" s="25"/>
      <c r="R61" s="18" t="s">
        <v>57</v>
      </c>
    </row>
    <row r="62" spans="1:19" ht="12.75" customHeight="1">
      <c r="A62" s="18">
        <v>1</v>
      </c>
      <c r="B62" s="18">
        <v>1</v>
      </c>
      <c r="C62" s="18">
        <v>5</v>
      </c>
      <c r="D62" s="18">
        <v>1</v>
      </c>
      <c r="E62" s="18">
        <v>0</v>
      </c>
      <c r="F62" s="18">
        <v>5</v>
      </c>
      <c r="G62" s="18">
        <v>0</v>
      </c>
      <c r="H62" s="18">
        <v>46</v>
      </c>
      <c r="I62" s="18"/>
      <c r="J62" s="18" t="s">
        <v>111</v>
      </c>
      <c r="K62" s="18" t="s">
        <v>112</v>
      </c>
      <c r="L62" s="25">
        <v>7910</v>
      </c>
      <c r="M62" s="25">
        <v>7910</v>
      </c>
      <c r="N62" s="25"/>
      <c r="O62" s="25">
        <f t="shared" si="0"/>
        <v>0</v>
      </c>
      <c r="P62" s="25">
        <v>12000</v>
      </c>
      <c r="Q62" s="25"/>
      <c r="R62" s="18" t="s">
        <v>57</v>
      </c>
    </row>
    <row r="63" spans="1:19" ht="12.75" hidden="1" customHeight="1">
      <c r="A63" s="18">
        <v>1</v>
      </c>
      <c r="B63" s="18">
        <v>2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47</v>
      </c>
      <c r="I63" s="18"/>
      <c r="J63" s="24" t="s">
        <v>113</v>
      </c>
      <c r="K63" s="18" t="s">
        <v>114</v>
      </c>
      <c r="L63" s="25"/>
      <c r="M63" s="25"/>
      <c r="N63" s="25"/>
      <c r="O63" s="25">
        <f t="shared" si="0"/>
        <v>0</v>
      </c>
      <c r="P63" s="25"/>
      <c r="Q63" s="25"/>
    </row>
    <row r="64" spans="1:19" ht="12.75" hidden="1" customHeight="1">
      <c r="A64" s="18">
        <v>1</v>
      </c>
      <c r="B64" s="18">
        <v>2</v>
      </c>
      <c r="C64" s="18">
        <v>3</v>
      </c>
      <c r="D64" s="18">
        <v>1</v>
      </c>
      <c r="E64" s="18">
        <v>0</v>
      </c>
      <c r="F64" s="18">
        <v>0</v>
      </c>
      <c r="G64" s="18">
        <v>0</v>
      </c>
      <c r="H64" s="18">
        <v>48</v>
      </c>
      <c r="I64" s="18"/>
      <c r="J64" s="18" t="s">
        <v>115</v>
      </c>
      <c r="K64" s="18" t="s">
        <v>116</v>
      </c>
      <c r="L64" s="32"/>
      <c r="N64" s="32"/>
      <c r="O64" s="25">
        <f t="shared" si="0"/>
        <v>0</v>
      </c>
      <c r="P64" s="32"/>
      <c r="Q64" s="32"/>
    </row>
    <row r="65" spans="1:18" ht="12.75" hidden="1" customHeight="1">
      <c r="A65" s="18">
        <v>1</v>
      </c>
      <c r="B65" s="18">
        <v>2</v>
      </c>
      <c r="C65" s="18">
        <v>3</v>
      </c>
      <c r="D65" s="18">
        <v>1</v>
      </c>
      <c r="E65" s="18">
        <v>0</v>
      </c>
      <c r="F65" s="18">
        <v>1</v>
      </c>
      <c r="G65" s="18">
        <v>0</v>
      </c>
      <c r="H65" s="18">
        <v>49</v>
      </c>
      <c r="I65" s="18"/>
      <c r="J65" s="18" t="s">
        <v>117</v>
      </c>
      <c r="K65" s="18" t="s">
        <v>118</v>
      </c>
      <c r="L65" s="32">
        <v>159834.01</v>
      </c>
      <c r="M65" s="32">
        <v>159834.01</v>
      </c>
      <c r="N65" s="32"/>
      <c r="O65" s="25">
        <f t="shared" si="0"/>
        <v>0</v>
      </c>
      <c r="P65" s="32">
        <v>0</v>
      </c>
      <c r="Q65" s="32"/>
    </row>
    <row r="66" spans="1:18" ht="12.75" hidden="1" customHeight="1">
      <c r="A66" s="18">
        <v>1</v>
      </c>
      <c r="B66" s="18">
        <v>2</v>
      </c>
      <c r="C66" s="18">
        <v>3</v>
      </c>
      <c r="D66" s="18">
        <v>1</v>
      </c>
      <c r="E66" s="18">
        <v>0</v>
      </c>
      <c r="F66" s="18">
        <v>2</v>
      </c>
      <c r="G66" s="18">
        <v>0</v>
      </c>
      <c r="H66" s="18">
        <v>50</v>
      </c>
      <c r="I66" s="18"/>
      <c r="J66" s="18" t="s">
        <v>119</v>
      </c>
      <c r="K66" s="18" t="s">
        <v>120</v>
      </c>
      <c r="L66" s="32">
        <v>11638954.630000001</v>
      </c>
      <c r="M66" s="32">
        <v>11610571.49</v>
      </c>
      <c r="N66" s="32"/>
      <c r="O66" s="33">
        <f t="shared" si="0"/>
        <v>-28383.140000000596</v>
      </c>
      <c r="P66" s="32">
        <v>2103851.04</v>
      </c>
      <c r="Q66" s="32"/>
      <c r="R66" s="18" t="s">
        <v>121</v>
      </c>
    </row>
    <row r="67" spans="1:18" ht="12.75" hidden="1" customHeight="1">
      <c r="A67" s="18">
        <v>1</v>
      </c>
      <c r="B67" s="18">
        <v>2</v>
      </c>
      <c r="C67" s="18">
        <v>3</v>
      </c>
      <c r="D67" s="18">
        <v>1</v>
      </c>
      <c r="E67" s="18">
        <v>0</v>
      </c>
      <c r="F67" s="18">
        <v>3</v>
      </c>
      <c r="G67" s="18">
        <v>0</v>
      </c>
      <c r="H67" s="18">
        <v>51</v>
      </c>
      <c r="I67" s="18"/>
      <c r="J67" s="18" t="s">
        <v>122</v>
      </c>
      <c r="K67" s="18" t="s">
        <v>123</v>
      </c>
      <c r="L67" s="32">
        <v>0</v>
      </c>
      <c r="M67" s="32">
        <v>0</v>
      </c>
      <c r="N67" s="32"/>
      <c r="O67" s="25">
        <f t="shared" si="0"/>
        <v>0</v>
      </c>
      <c r="P67" s="32">
        <v>0</v>
      </c>
      <c r="Q67" s="32"/>
    </row>
    <row r="68" spans="1:18" ht="12.75" hidden="1" customHeight="1">
      <c r="A68" s="18">
        <v>1</v>
      </c>
      <c r="B68" s="18">
        <v>2</v>
      </c>
      <c r="C68" s="18">
        <v>3</v>
      </c>
      <c r="D68" s="18">
        <v>1</v>
      </c>
      <c r="E68" s="18">
        <v>0</v>
      </c>
      <c r="F68" s="18">
        <v>4</v>
      </c>
      <c r="G68" s="18">
        <v>0</v>
      </c>
      <c r="H68" s="18">
        <v>52</v>
      </c>
      <c r="I68" s="18"/>
      <c r="J68" s="18" t="s">
        <v>124</v>
      </c>
      <c r="K68" s="18" t="s">
        <v>125</v>
      </c>
      <c r="L68" s="32">
        <v>2.3999999999999998E-3</v>
      </c>
      <c r="M68" s="32">
        <v>0</v>
      </c>
      <c r="N68" s="32"/>
      <c r="O68" s="25">
        <f t="shared" si="0"/>
        <v>-2.3999999999999998E-3</v>
      </c>
      <c r="P68" s="32">
        <v>-3.5999999999999999E-3</v>
      </c>
      <c r="Q68" s="32"/>
    </row>
    <row r="69" spans="1:18" ht="12.75" hidden="1" customHeight="1">
      <c r="A69" s="18">
        <v>1</v>
      </c>
      <c r="B69" s="18">
        <v>2</v>
      </c>
      <c r="C69" s="18">
        <v>3</v>
      </c>
      <c r="D69" s="18">
        <v>1</v>
      </c>
      <c r="E69" s="18">
        <v>0</v>
      </c>
      <c r="F69" s="18">
        <v>5</v>
      </c>
      <c r="G69" s="18">
        <v>0</v>
      </c>
      <c r="H69" s="18">
        <v>53</v>
      </c>
      <c r="I69" s="18"/>
      <c r="J69" s="18" t="s">
        <v>126</v>
      </c>
      <c r="K69" s="18" t="s">
        <v>127</v>
      </c>
      <c r="L69" s="32">
        <v>2984026.32</v>
      </c>
      <c r="M69" s="32">
        <v>2984026.32</v>
      </c>
      <c r="N69" s="32"/>
      <c r="O69" s="25">
        <f t="shared" si="0"/>
        <v>0</v>
      </c>
      <c r="P69" s="32">
        <v>1031653.82</v>
      </c>
      <c r="Q69" s="32"/>
      <c r="R69" s="18" t="s">
        <v>128</v>
      </c>
    </row>
    <row r="70" spans="1:18" ht="12.75" hidden="1" customHeight="1">
      <c r="A70" s="18">
        <v>1</v>
      </c>
      <c r="B70" s="18">
        <v>2</v>
      </c>
      <c r="C70" s="18">
        <v>4</v>
      </c>
      <c r="D70" s="18">
        <v>1</v>
      </c>
      <c r="E70" s="18">
        <v>0</v>
      </c>
      <c r="F70" s="18">
        <v>0</v>
      </c>
      <c r="G70" s="18">
        <v>0</v>
      </c>
      <c r="H70" s="18">
        <v>54</v>
      </c>
      <c r="I70" s="18"/>
      <c r="J70" s="18" t="s">
        <v>129</v>
      </c>
      <c r="K70" s="18" t="s">
        <v>130</v>
      </c>
      <c r="L70" s="32">
        <v>0</v>
      </c>
      <c r="M70" s="32">
        <v>0</v>
      </c>
      <c r="N70" s="32"/>
      <c r="O70" s="25">
        <f t="shared" si="0"/>
        <v>0</v>
      </c>
      <c r="P70" s="32">
        <v>0</v>
      </c>
      <c r="Q70" s="32"/>
    </row>
    <row r="71" spans="1:18" ht="12.75" customHeight="1">
      <c r="A71" s="18">
        <v>1</v>
      </c>
      <c r="B71" s="18">
        <v>2</v>
      </c>
      <c r="C71" s="18">
        <v>4</v>
      </c>
      <c r="D71" s="18">
        <v>1</v>
      </c>
      <c r="E71" s="18">
        <v>0</v>
      </c>
      <c r="F71" s="18">
        <v>1</v>
      </c>
      <c r="G71" s="18">
        <v>0</v>
      </c>
      <c r="H71" s="18">
        <v>55</v>
      </c>
      <c r="I71" s="18"/>
      <c r="J71" s="18" t="s">
        <v>131</v>
      </c>
      <c r="K71" s="18" t="s">
        <v>132</v>
      </c>
      <c r="L71" s="32">
        <v>3044805.88</v>
      </c>
      <c r="M71" s="32">
        <v>3044805.88</v>
      </c>
      <c r="N71" s="32"/>
      <c r="O71" s="25">
        <f t="shared" si="0"/>
        <v>0</v>
      </c>
      <c r="P71" s="32">
        <v>3040640.92</v>
      </c>
      <c r="Q71" s="32"/>
      <c r="R71" s="18" t="s">
        <v>57</v>
      </c>
    </row>
    <row r="72" spans="1:18" ht="12.75" customHeight="1">
      <c r="A72" s="18">
        <v>1</v>
      </c>
      <c r="B72" s="18">
        <v>2</v>
      </c>
      <c r="C72" s="18">
        <v>4</v>
      </c>
      <c r="D72" s="18">
        <v>1</v>
      </c>
      <c r="E72" s="18">
        <v>0</v>
      </c>
      <c r="F72" s="18">
        <v>2</v>
      </c>
      <c r="G72" s="18">
        <v>0</v>
      </c>
      <c r="H72" s="18">
        <v>56</v>
      </c>
      <c r="I72" s="18"/>
      <c r="J72" s="18" t="s">
        <v>133</v>
      </c>
      <c r="K72" s="18" t="s">
        <v>134</v>
      </c>
      <c r="L72" s="32">
        <v>177171.32</v>
      </c>
      <c r="M72" s="32">
        <v>177171.32</v>
      </c>
      <c r="N72" s="32"/>
      <c r="O72" s="25">
        <f t="shared" si="0"/>
        <v>0</v>
      </c>
      <c r="P72" s="32">
        <v>251133.39</v>
      </c>
      <c r="Q72" s="32"/>
      <c r="R72" s="18" t="s">
        <v>57</v>
      </c>
    </row>
    <row r="73" spans="1:18" ht="12.75" hidden="1" customHeight="1">
      <c r="A73" s="18">
        <v>1</v>
      </c>
      <c r="B73" s="18">
        <v>2</v>
      </c>
      <c r="C73" s="18">
        <v>4</v>
      </c>
      <c r="D73" s="18">
        <v>1</v>
      </c>
      <c r="E73" s="18">
        <v>0</v>
      </c>
      <c r="F73" s="18">
        <v>3</v>
      </c>
      <c r="G73" s="18">
        <v>0</v>
      </c>
      <c r="H73" s="18">
        <v>57</v>
      </c>
      <c r="I73" s="18"/>
      <c r="J73" s="18" t="s">
        <v>135</v>
      </c>
      <c r="K73" s="18" t="s">
        <v>136</v>
      </c>
      <c r="L73" s="32">
        <v>0</v>
      </c>
      <c r="M73" s="32">
        <v>0</v>
      </c>
      <c r="N73" s="32"/>
      <c r="O73" s="25">
        <f t="shared" ref="O73:O136" si="1">M73-L73</f>
        <v>0</v>
      </c>
      <c r="P73" s="32">
        <v>0</v>
      </c>
      <c r="Q73" s="32"/>
    </row>
    <row r="74" spans="1:18" ht="12.75" customHeight="1">
      <c r="A74" s="18">
        <v>1</v>
      </c>
      <c r="B74" s="18">
        <v>2</v>
      </c>
      <c r="C74" s="18">
        <v>4</v>
      </c>
      <c r="D74" s="18">
        <v>1</v>
      </c>
      <c r="E74" s="18">
        <v>5</v>
      </c>
      <c r="F74" s="18">
        <v>0</v>
      </c>
      <c r="G74" s="18">
        <v>0</v>
      </c>
      <c r="H74" s="18">
        <v>58</v>
      </c>
      <c r="I74" s="18"/>
      <c r="J74" s="18" t="s">
        <v>137</v>
      </c>
      <c r="K74" s="18" t="s">
        <v>138</v>
      </c>
      <c r="L74" s="32">
        <v>4854530.62</v>
      </c>
      <c r="M74" s="32">
        <v>4854530.62</v>
      </c>
      <c r="N74" s="32"/>
      <c r="O74" s="25">
        <f t="shared" si="1"/>
        <v>0</v>
      </c>
      <c r="P74" s="32">
        <f>1633975.36+1511354.64</f>
        <v>3145330</v>
      </c>
      <c r="Q74" s="32"/>
      <c r="R74" s="18" t="s">
        <v>57</v>
      </c>
    </row>
    <row r="75" spans="1:18" ht="12.75" hidden="1" customHeight="1">
      <c r="A75" s="18">
        <v>1</v>
      </c>
      <c r="B75" s="18">
        <v>2</v>
      </c>
      <c r="C75" s="18">
        <v>5</v>
      </c>
      <c r="D75" s="18">
        <v>1</v>
      </c>
      <c r="E75" s="18">
        <v>0</v>
      </c>
      <c r="F75" s="18">
        <v>0</v>
      </c>
      <c r="G75" s="18">
        <v>0</v>
      </c>
      <c r="H75" s="18">
        <v>59</v>
      </c>
      <c r="I75" s="18"/>
      <c r="J75" s="18" t="s">
        <v>113</v>
      </c>
      <c r="K75" s="18" t="s">
        <v>114</v>
      </c>
      <c r="L75" s="32">
        <v>0</v>
      </c>
      <c r="M75" s="32">
        <v>0</v>
      </c>
      <c r="N75" s="32"/>
      <c r="O75" s="25">
        <f t="shared" si="1"/>
        <v>0</v>
      </c>
      <c r="P75" s="32">
        <v>0</v>
      </c>
      <c r="Q75" s="32"/>
    </row>
    <row r="76" spans="1:18" ht="12.75" hidden="1" customHeight="1">
      <c r="A76" s="18">
        <v>1</v>
      </c>
      <c r="B76" s="18">
        <v>2</v>
      </c>
      <c r="C76" s="18">
        <v>5</v>
      </c>
      <c r="D76" s="18">
        <v>1</v>
      </c>
      <c r="E76" s="18">
        <v>0</v>
      </c>
      <c r="F76" s="18">
        <v>1</v>
      </c>
      <c r="G76" s="18">
        <v>0</v>
      </c>
      <c r="H76" s="18">
        <v>60</v>
      </c>
      <c r="I76" s="18"/>
      <c r="J76" s="18" t="s">
        <v>139</v>
      </c>
      <c r="K76" s="18" t="s">
        <v>140</v>
      </c>
      <c r="L76" s="32">
        <v>0</v>
      </c>
      <c r="M76" s="32">
        <v>0</v>
      </c>
      <c r="N76" s="32"/>
      <c r="O76" s="25">
        <f t="shared" si="1"/>
        <v>0</v>
      </c>
      <c r="P76" s="32">
        <v>0</v>
      </c>
      <c r="Q76" s="32"/>
    </row>
    <row r="77" spans="1:18" ht="12.75" hidden="1" customHeight="1">
      <c r="A77" s="18">
        <v>1</v>
      </c>
      <c r="B77" s="18">
        <v>3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61</v>
      </c>
      <c r="I77" s="18"/>
      <c r="J77" s="24" t="s">
        <v>141</v>
      </c>
      <c r="K77" s="18" t="s">
        <v>142</v>
      </c>
      <c r="L77" s="32"/>
      <c r="M77" s="32"/>
      <c r="N77" s="32"/>
      <c r="O77" s="25">
        <f t="shared" si="1"/>
        <v>0</v>
      </c>
      <c r="P77" s="32"/>
      <c r="Q77" s="32"/>
    </row>
    <row r="78" spans="1:18" ht="12.75" hidden="1" customHeight="1">
      <c r="A78" s="18">
        <v>1</v>
      </c>
      <c r="B78" s="18">
        <v>3</v>
      </c>
      <c r="C78" s="18">
        <v>7</v>
      </c>
      <c r="D78" s="18">
        <v>1</v>
      </c>
      <c r="E78" s="18">
        <v>0</v>
      </c>
      <c r="F78" s="18">
        <v>0</v>
      </c>
      <c r="G78" s="18">
        <v>0</v>
      </c>
      <c r="H78" s="18">
        <v>62</v>
      </c>
      <c r="I78" s="18"/>
      <c r="J78" s="18" t="s">
        <v>143</v>
      </c>
      <c r="K78" s="18" t="s">
        <v>144</v>
      </c>
      <c r="L78" s="32"/>
      <c r="M78" s="32"/>
      <c r="N78" s="32"/>
      <c r="O78" s="25">
        <f t="shared" si="1"/>
        <v>0</v>
      </c>
      <c r="P78" s="32"/>
      <c r="Q78" s="32"/>
    </row>
    <row r="79" spans="1:18" ht="12.75" hidden="1" customHeight="1">
      <c r="A79" s="18">
        <v>1</v>
      </c>
      <c r="B79" s="18">
        <v>3</v>
      </c>
      <c r="C79" s="18">
        <v>7</v>
      </c>
      <c r="D79" s="18">
        <v>1</v>
      </c>
      <c r="E79" s="18">
        <v>0</v>
      </c>
      <c r="F79" s="18">
        <v>1</v>
      </c>
      <c r="G79" s="18">
        <v>0</v>
      </c>
      <c r="H79" s="18">
        <v>63</v>
      </c>
      <c r="I79" s="18"/>
      <c r="J79" s="18" t="s">
        <v>143</v>
      </c>
      <c r="K79" s="18" t="s">
        <v>144</v>
      </c>
      <c r="L79" s="32">
        <v>0</v>
      </c>
      <c r="M79" s="32">
        <v>0</v>
      </c>
      <c r="N79" s="32"/>
      <c r="O79" s="25">
        <f t="shared" si="1"/>
        <v>0</v>
      </c>
      <c r="P79" s="32">
        <v>0</v>
      </c>
      <c r="Q79" s="32"/>
    </row>
    <row r="80" spans="1:18" ht="12.75" hidden="1" customHeight="1">
      <c r="A80" s="18">
        <v>1</v>
      </c>
      <c r="B80" s="18">
        <v>3</v>
      </c>
      <c r="C80" s="18">
        <v>7</v>
      </c>
      <c r="D80" s="18">
        <v>2</v>
      </c>
      <c r="E80" s="18">
        <v>0</v>
      </c>
      <c r="F80" s="18">
        <v>0</v>
      </c>
      <c r="G80" s="18">
        <v>0</v>
      </c>
      <c r="H80" s="18">
        <v>64</v>
      </c>
      <c r="I80" s="18"/>
      <c r="J80" s="18" t="s">
        <v>145</v>
      </c>
      <c r="K80" s="18" t="s">
        <v>146</v>
      </c>
      <c r="L80" s="32"/>
      <c r="M80" s="32"/>
      <c r="N80" s="32"/>
      <c r="O80" s="25">
        <f t="shared" si="1"/>
        <v>0</v>
      </c>
      <c r="P80" s="32"/>
      <c r="Q80" s="32"/>
    </row>
    <row r="81" spans="1:18" ht="12.75" hidden="1" customHeight="1">
      <c r="A81" s="18">
        <v>1</v>
      </c>
      <c r="B81" s="18">
        <v>3</v>
      </c>
      <c r="C81" s="18">
        <v>7</v>
      </c>
      <c r="D81" s="18">
        <v>2</v>
      </c>
      <c r="E81" s="18">
        <v>0</v>
      </c>
      <c r="F81" s="18">
        <v>1</v>
      </c>
      <c r="G81" s="18">
        <v>0</v>
      </c>
      <c r="H81" s="18">
        <v>65</v>
      </c>
      <c r="I81" s="18"/>
      <c r="J81" s="18" t="s">
        <v>145</v>
      </c>
      <c r="K81" s="18" t="s">
        <v>146</v>
      </c>
      <c r="L81" s="32">
        <v>0</v>
      </c>
      <c r="M81" s="32">
        <v>0</v>
      </c>
      <c r="N81" s="32"/>
      <c r="O81" s="25">
        <f t="shared" si="1"/>
        <v>0</v>
      </c>
      <c r="P81" s="32">
        <v>0</v>
      </c>
      <c r="Q81" s="32"/>
    </row>
    <row r="82" spans="1:18" ht="12.75" hidden="1" customHeight="1">
      <c r="A82" s="18">
        <v>1</v>
      </c>
      <c r="B82" s="18">
        <v>3</v>
      </c>
      <c r="C82" s="18">
        <v>7</v>
      </c>
      <c r="D82" s="18">
        <v>3</v>
      </c>
      <c r="E82" s="18">
        <v>0</v>
      </c>
      <c r="F82" s="18">
        <v>0</v>
      </c>
      <c r="G82" s="18">
        <v>0</v>
      </c>
      <c r="H82" s="18">
        <v>66</v>
      </c>
      <c r="I82" s="18"/>
      <c r="J82" s="18" t="s">
        <v>147</v>
      </c>
      <c r="K82" s="18" t="s">
        <v>148</v>
      </c>
      <c r="L82" s="32"/>
      <c r="M82" s="32"/>
      <c r="N82" s="32"/>
      <c r="O82" s="25">
        <f t="shared" si="1"/>
        <v>0</v>
      </c>
      <c r="P82" s="32"/>
      <c r="Q82" s="32"/>
    </row>
    <row r="83" spans="1:18" ht="12.75" hidden="1" customHeight="1">
      <c r="A83" s="18">
        <v>1</v>
      </c>
      <c r="B83" s="18">
        <v>3</v>
      </c>
      <c r="C83" s="18">
        <v>7</v>
      </c>
      <c r="D83" s="18">
        <v>3</v>
      </c>
      <c r="E83" s="18">
        <v>0</v>
      </c>
      <c r="F83" s="18">
        <v>1</v>
      </c>
      <c r="G83" s="18">
        <v>0</v>
      </c>
      <c r="H83" s="18">
        <v>67</v>
      </c>
      <c r="I83" s="18"/>
      <c r="J83" s="18" t="s">
        <v>147</v>
      </c>
      <c r="K83" s="18" t="s">
        <v>148</v>
      </c>
      <c r="L83" s="32">
        <v>0</v>
      </c>
      <c r="M83" s="32">
        <v>0</v>
      </c>
      <c r="N83" s="32"/>
      <c r="O83" s="25">
        <f t="shared" si="1"/>
        <v>0</v>
      </c>
      <c r="P83" s="32">
        <v>0</v>
      </c>
      <c r="Q83" s="32"/>
    </row>
    <row r="84" spans="1:18" ht="12.75" hidden="1" customHeight="1">
      <c r="A84" s="18">
        <v>1</v>
      </c>
      <c r="B84" s="18">
        <v>3</v>
      </c>
      <c r="C84" s="18">
        <v>7</v>
      </c>
      <c r="D84" s="18">
        <v>5</v>
      </c>
      <c r="E84" s="18">
        <v>0</v>
      </c>
      <c r="F84" s="18">
        <v>0</v>
      </c>
      <c r="G84" s="18">
        <v>0</v>
      </c>
      <c r="H84" s="18">
        <v>68</v>
      </c>
      <c r="I84" s="18"/>
      <c r="J84" s="18" t="s">
        <v>149</v>
      </c>
      <c r="K84" s="18" t="s">
        <v>150</v>
      </c>
      <c r="L84" s="32"/>
      <c r="M84" s="32"/>
      <c r="N84" s="32"/>
      <c r="O84" s="25">
        <f t="shared" si="1"/>
        <v>0</v>
      </c>
      <c r="P84" s="32"/>
      <c r="Q84" s="32"/>
    </row>
    <row r="85" spans="1:18" ht="12.75" hidden="1" customHeight="1">
      <c r="A85" s="18">
        <v>1</v>
      </c>
      <c r="B85" s="18">
        <v>3</v>
      </c>
      <c r="C85" s="18">
        <v>7</v>
      </c>
      <c r="D85" s="18">
        <v>5</v>
      </c>
      <c r="E85" s="18">
        <v>0</v>
      </c>
      <c r="F85" s="18">
        <v>2</v>
      </c>
      <c r="G85" s="18">
        <v>0</v>
      </c>
      <c r="H85" s="18">
        <v>69</v>
      </c>
      <c r="I85" s="18"/>
      <c r="J85" s="18" t="s">
        <v>151</v>
      </c>
      <c r="K85" s="18" t="s">
        <v>152</v>
      </c>
      <c r="L85" s="32">
        <v>0</v>
      </c>
      <c r="M85" s="32">
        <v>0</v>
      </c>
      <c r="N85" s="32"/>
      <c r="O85" s="25">
        <f t="shared" si="1"/>
        <v>0</v>
      </c>
      <c r="P85" s="32">
        <v>0</v>
      </c>
      <c r="Q85" s="32"/>
    </row>
    <row r="86" spans="1:18" ht="12.75" hidden="1" customHeight="1">
      <c r="A86" s="18">
        <v>1</v>
      </c>
      <c r="B86" s="18">
        <v>3</v>
      </c>
      <c r="C86" s="18">
        <v>7</v>
      </c>
      <c r="D86" s="18">
        <v>5</v>
      </c>
      <c r="E86" s="18">
        <v>0</v>
      </c>
      <c r="F86" s="18">
        <v>3</v>
      </c>
      <c r="G86" s="18">
        <v>0</v>
      </c>
      <c r="H86" s="18">
        <v>70</v>
      </c>
      <c r="I86" s="18"/>
      <c r="J86" s="18" t="s">
        <v>153</v>
      </c>
      <c r="K86" s="18" t="s">
        <v>154</v>
      </c>
      <c r="L86" s="32">
        <v>3165484.42</v>
      </c>
      <c r="M86" s="32">
        <v>3165484.42</v>
      </c>
      <c r="N86" s="32"/>
      <c r="O86" s="25">
        <f t="shared" si="1"/>
        <v>0</v>
      </c>
      <c r="P86" s="32">
        <v>2202572.15</v>
      </c>
      <c r="Q86" s="32"/>
      <c r="R86" s="18" t="s">
        <v>155</v>
      </c>
    </row>
    <row r="87" spans="1:18" ht="12.75" hidden="1" customHeight="1">
      <c r="A87" s="18">
        <v>1</v>
      </c>
      <c r="B87" s="18">
        <v>3</v>
      </c>
      <c r="C87" s="18">
        <v>7</v>
      </c>
      <c r="D87" s="18">
        <v>5</v>
      </c>
      <c r="E87" s="18">
        <v>0</v>
      </c>
      <c r="F87" s="18">
        <v>4</v>
      </c>
      <c r="G87" s="18">
        <v>0</v>
      </c>
      <c r="H87" s="18">
        <v>71</v>
      </c>
      <c r="I87" s="18"/>
      <c r="J87" s="18" t="s">
        <v>156</v>
      </c>
      <c r="K87" s="18" t="s">
        <v>157</v>
      </c>
      <c r="L87" s="32">
        <v>9562855.3900000006</v>
      </c>
      <c r="M87" s="32">
        <v>9562855.3900000006</v>
      </c>
      <c r="N87" s="32"/>
      <c r="O87" s="25">
        <f t="shared" si="1"/>
        <v>0</v>
      </c>
      <c r="P87" s="32">
        <v>9751266.1199999992</v>
      </c>
      <c r="Q87" s="32"/>
      <c r="R87" s="18" t="s">
        <v>155</v>
      </c>
    </row>
    <row r="88" spans="1:18" ht="12.75" hidden="1" customHeight="1">
      <c r="A88" s="18">
        <v>1</v>
      </c>
      <c r="B88" s="18">
        <v>3</v>
      </c>
      <c r="C88" s="18">
        <v>7</v>
      </c>
      <c r="D88" s="18">
        <v>5</v>
      </c>
      <c r="E88" s="18">
        <v>0</v>
      </c>
      <c r="F88" s="18">
        <v>5</v>
      </c>
      <c r="G88" s="18">
        <v>0</v>
      </c>
      <c r="H88" s="18">
        <v>72</v>
      </c>
      <c r="I88" s="18"/>
      <c r="J88" s="18" t="s">
        <v>158</v>
      </c>
      <c r="K88" s="18" t="s">
        <v>159</v>
      </c>
      <c r="L88" s="32">
        <v>8503847.0099999998</v>
      </c>
      <c r="M88" s="32">
        <v>9800977.8499999996</v>
      </c>
      <c r="N88" s="32"/>
      <c r="O88" s="25">
        <f t="shared" si="1"/>
        <v>1297130.8399999999</v>
      </c>
      <c r="P88" s="32">
        <v>9746251.2200000007</v>
      </c>
      <c r="Q88" s="32"/>
      <c r="R88" s="18" t="s">
        <v>155</v>
      </c>
    </row>
    <row r="89" spans="1:18" ht="12.75" hidden="1" customHeight="1">
      <c r="A89" s="18">
        <v>1</v>
      </c>
      <c r="B89" s="18">
        <v>3</v>
      </c>
      <c r="C89" s="18">
        <v>7</v>
      </c>
      <c r="D89" s="18">
        <v>5</v>
      </c>
      <c r="E89" s="18">
        <v>0</v>
      </c>
      <c r="F89" s="18">
        <v>6</v>
      </c>
      <c r="G89" s="18">
        <v>0</v>
      </c>
      <c r="H89" s="18">
        <v>73</v>
      </c>
      <c r="I89" s="18"/>
      <c r="J89" s="18" t="s">
        <v>160</v>
      </c>
      <c r="K89" s="18" t="s">
        <v>161</v>
      </c>
      <c r="L89" s="32">
        <v>4072498.96</v>
      </c>
      <c r="M89" s="32">
        <v>4072498.96</v>
      </c>
      <c r="N89" s="32"/>
      <c r="O89" s="25">
        <f t="shared" si="1"/>
        <v>0</v>
      </c>
      <c r="P89" s="32">
        <v>3402434.95</v>
      </c>
      <c r="Q89" s="32"/>
      <c r="R89" s="18" t="s">
        <v>155</v>
      </c>
    </row>
    <row r="90" spans="1:18" ht="12.75" hidden="1" customHeight="1">
      <c r="A90" s="18">
        <v>1</v>
      </c>
      <c r="B90" s="18">
        <v>3</v>
      </c>
      <c r="C90" s="18">
        <v>7</v>
      </c>
      <c r="D90" s="18">
        <v>5</v>
      </c>
      <c r="E90" s="18">
        <v>0</v>
      </c>
      <c r="F90" s="18">
        <v>7</v>
      </c>
      <c r="G90" s="18">
        <v>0</v>
      </c>
      <c r="H90" s="18">
        <v>74</v>
      </c>
      <c r="I90" s="18"/>
      <c r="J90" s="18" t="s">
        <v>162</v>
      </c>
      <c r="K90" s="18" t="s">
        <v>163</v>
      </c>
      <c r="L90" s="32">
        <v>1385686.41</v>
      </c>
      <c r="M90" s="32">
        <v>1385686.41</v>
      </c>
      <c r="N90" s="32"/>
      <c r="O90" s="25">
        <f t="shared" si="1"/>
        <v>0</v>
      </c>
      <c r="P90" s="32">
        <v>1095355.95</v>
      </c>
      <c r="Q90" s="32"/>
      <c r="R90" s="18" t="s">
        <v>155</v>
      </c>
    </row>
    <row r="91" spans="1:18" ht="12.75" hidden="1" customHeight="1">
      <c r="A91" s="18">
        <v>1</v>
      </c>
      <c r="B91" s="18">
        <v>3</v>
      </c>
      <c r="C91" s="18">
        <v>7</v>
      </c>
      <c r="D91" s="18">
        <v>5</v>
      </c>
      <c r="E91" s="18">
        <v>0</v>
      </c>
      <c r="F91" s="18">
        <v>8</v>
      </c>
      <c r="G91" s="18">
        <v>0</v>
      </c>
      <c r="H91" s="18">
        <v>75</v>
      </c>
      <c r="I91" s="18"/>
      <c r="J91" s="18" t="s">
        <v>164</v>
      </c>
      <c r="K91" s="18" t="s">
        <v>165</v>
      </c>
      <c r="L91" s="32">
        <v>3843742.14</v>
      </c>
      <c r="M91" s="32">
        <v>3843742.14</v>
      </c>
      <c r="N91" s="32"/>
      <c r="O91" s="25">
        <f t="shared" si="1"/>
        <v>0</v>
      </c>
      <c r="P91" s="32">
        <v>3219209.29</v>
      </c>
      <c r="Q91" s="32"/>
      <c r="R91" s="18" t="s">
        <v>155</v>
      </c>
    </row>
    <row r="92" spans="1:18" ht="12.75" hidden="1" customHeight="1">
      <c r="A92" s="18">
        <v>1</v>
      </c>
      <c r="B92" s="18">
        <v>3</v>
      </c>
      <c r="C92" s="18">
        <v>7</v>
      </c>
      <c r="D92" s="18">
        <v>5</v>
      </c>
      <c r="E92" s="18">
        <v>1</v>
      </c>
      <c r="F92" s="18">
        <v>0</v>
      </c>
      <c r="G92" s="18">
        <v>0</v>
      </c>
      <c r="H92" s="18">
        <v>76</v>
      </c>
      <c r="I92" s="18"/>
      <c r="J92" s="18" t="s">
        <v>166</v>
      </c>
      <c r="K92" s="18" t="s">
        <v>167</v>
      </c>
      <c r="L92" s="32">
        <v>1644212.58</v>
      </c>
      <c r="M92" s="32">
        <v>1644212.58</v>
      </c>
      <c r="N92" s="32"/>
      <c r="O92" s="25">
        <f t="shared" si="1"/>
        <v>0</v>
      </c>
      <c r="P92" s="32">
        <v>995554.92</v>
      </c>
      <c r="Q92" s="32"/>
      <c r="R92" s="18" t="s">
        <v>155</v>
      </c>
    </row>
    <row r="93" spans="1:18" ht="12.75" hidden="1" customHeight="1">
      <c r="A93" s="18">
        <v>1</v>
      </c>
      <c r="B93" s="18">
        <v>3</v>
      </c>
      <c r="C93" s="18">
        <v>7</v>
      </c>
      <c r="D93" s="18">
        <v>7</v>
      </c>
      <c r="E93" s="18">
        <v>0</v>
      </c>
      <c r="F93" s="18">
        <v>0</v>
      </c>
      <c r="G93" s="18">
        <v>0</v>
      </c>
      <c r="H93" s="18">
        <v>77</v>
      </c>
      <c r="I93" s="18"/>
      <c r="J93" s="18" t="s">
        <v>168</v>
      </c>
      <c r="K93" s="18" t="s">
        <v>169</v>
      </c>
      <c r="L93" s="32">
        <v>0</v>
      </c>
      <c r="M93" s="32">
        <v>0</v>
      </c>
      <c r="N93" s="32"/>
      <c r="O93" s="25">
        <f t="shared" si="1"/>
        <v>0</v>
      </c>
      <c r="P93" s="32">
        <v>0</v>
      </c>
      <c r="Q93" s="32"/>
    </row>
    <row r="94" spans="1:18" ht="12.75" hidden="1" customHeight="1">
      <c r="A94" s="18">
        <v>1</v>
      </c>
      <c r="B94" s="18">
        <v>3</v>
      </c>
      <c r="C94" s="18">
        <v>7</v>
      </c>
      <c r="D94" s="18">
        <v>7</v>
      </c>
      <c r="E94" s="18">
        <v>0</v>
      </c>
      <c r="F94" s="18">
        <v>2</v>
      </c>
      <c r="G94" s="18">
        <v>0</v>
      </c>
      <c r="H94" s="18">
        <v>78</v>
      </c>
      <c r="I94" s="18"/>
      <c r="J94" s="18" t="s">
        <v>170</v>
      </c>
      <c r="K94" s="18" t="s">
        <v>171</v>
      </c>
      <c r="L94" s="32">
        <v>0</v>
      </c>
      <c r="M94" s="32">
        <v>0</v>
      </c>
      <c r="N94" s="32"/>
      <c r="O94" s="25">
        <f t="shared" si="1"/>
        <v>0</v>
      </c>
      <c r="P94" s="32">
        <v>0</v>
      </c>
      <c r="Q94" s="32"/>
    </row>
    <row r="95" spans="1:18" ht="12.75" hidden="1" customHeight="1">
      <c r="A95" s="18">
        <v>1</v>
      </c>
      <c r="B95" s="18">
        <v>3</v>
      </c>
      <c r="C95" s="18">
        <v>7</v>
      </c>
      <c r="D95" s="18">
        <v>7</v>
      </c>
      <c r="E95" s="18">
        <v>0</v>
      </c>
      <c r="F95" s="18">
        <v>3</v>
      </c>
      <c r="G95" s="18">
        <v>0</v>
      </c>
      <c r="H95" s="18">
        <v>79</v>
      </c>
      <c r="I95" s="18"/>
      <c r="J95" s="18" t="s">
        <v>172</v>
      </c>
      <c r="K95" s="18" t="s">
        <v>173</v>
      </c>
      <c r="L95" s="34">
        <v>-2688185.28</v>
      </c>
      <c r="M95" s="34">
        <v>-2688185.28</v>
      </c>
      <c r="N95" s="34"/>
      <c r="O95" s="25">
        <f t="shared" si="1"/>
        <v>0</v>
      </c>
      <c r="P95" s="34">
        <v>-1922715.33</v>
      </c>
      <c r="Q95" s="34"/>
      <c r="R95" s="18" t="s">
        <v>155</v>
      </c>
    </row>
    <row r="96" spans="1:18" ht="12.75" hidden="1" customHeight="1">
      <c r="A96" s="18">
        <v>1</v>
      </c>
      <c r="B96" s="18">
        <v>3</v>
      </c>
      <c r="C96" s="18">
        <v>7</v>
      </c>
      <c r="D96" s="18">
        <v>7</v>
      </c>
      <c r="E96" s="18">
        <v>0</v>
      </c>
      <c r="F96" s="18">
        <v>4</v>
      </c>
      <c r="G96" s="18">
        <v>0</v>
      </c>
      <c r="H96" s="18">
        <v>80</v>
      </c>
      <c r="I96" s="18"/>
      <c r="J96" s="18" t="s">
        <v>174</v>
      </c>
      <c r="K96" s="18" t="s">
        <v>175</v>
      </c>
      <c r="L96" s="34">
        <v>-8346580.1299999999</v>
      </c>
      <c r="M96" s="34">
        <v>-8346580.1299999999</v>
      </c>
      <c r="N96" s="34"/>
      <c r="O96" s="25">
        <f t="shared" si="1"/>
        <v>0</v>
      </c>
      <c r="P96" s="34">
        <v>-8520213.1999999993</v>
      </c>
      <c r="Q96" s="34"/>
      <c r="R96" s="18" t="s">
        <v>155</v>
      </c>
    </row>
    <row r="97" spans="1:18" ht="12.75" hidden="1" customHeight="1">
      <c r="A97" s="18">
        <v>1</v>
      </c>
      <c r="B97" s="18">
        <v>3</v>
      </c>
      <c r="C97" s="18">
        <v>7</v>
      </c>
      <c r="D97" s="18">
        <v>7</v>
      </c>
      <c r="E97" s="18">
        <v>0</v>
      </c>
      <c r="F97" s="18">
        <v>5</v>
      </c>
      <c r="G97" s="18">
        <v>0</v>
      </c>
      <c r="H97" s="18">
        <v>81</v>
      </c>
      <c r="I97" s="18"/>
      <c r="J97" s="18" t="s">
        <v>176</v>
      </c>
      <c r="K97" s="18" t="s">
        <v>177</v>
      </c>
      <c r="L97" s="34">
        <v>-5792389.04</v>
      </c>
      <c r="M97" s="34">
        <v>-5894888.1200000001</v>
      </c>
      <c r="N97" s="34"/>
      <c r="O97" s="25">
        <f t="shared" si="1"/>
        <v>-102499.08000000007</v>
      </c>
      <c r="P97" s="34">
        <v>-6679354.54</v>
      </c>
      <c r="Q97" s="34"/>
      <c r="R97" s="18" t="s">
        <v>155</v>
      </c>
    </row>
    <row r="98" spans="1:18" ht="12.75" hidden="1" customHeight="1">
      <c r="A98" s="18">
        <v>1</v>
      </c>
      <c r="B98" s="18">
        <v>3</v>
      </c>
      <c r="C98" s="18">
        <v>7</v>
      </c>
      <c r="D98" s="18">
        <v>7</v>
      </c>
      <c r="E98" s="18">
        <v>0</v>
      </c>
      <c r="F98" s="18">
        <v>6</v>
      </c>
      <c r="G98" s="18">
        <v>0</v>
      </c>
      <c r="H98" s="18">
        <v>82</v>
      </c>
      <c r="I98" s="18"/>
      <c r="J98" s="18" t="s">
        <v>178</v>
      </c>
      <c r="K98" s="18" t="s">
        <v>179</v>
      </c>
      <c r="L98" s="34">
        <v>-3504487.29</v>
      </c>
      <c r="M98" s="34">
        <v>-3504487.29</v>
      </c>
      <c r="N98" s="34"/>
      <c r="O98" s="25">
        <f t="shared" si="1"/>
        <v>0</v>
      </c>
      <c r="P98" s="34">
        <v>-1627403.78</v>
      </c>
      <c r="Q98" s="34"/>
      <c r="R98" s="18" t="s">
        <v>155</v>
      </c>
    </row>
    <row r="99" spans="1:18" ht="12.75" hidden="1" customHeight="1">
      <c r="A99" s="18">
        <v>1</v>
      </c>
      <c r="B99" s="18">
        <v>3</v>
      </c>
      <c r="C99" s="18">
        <v>7</v>
      </c>
      <c r="D99" s="18">
        <v>7</v>
      </c>
      <c r="E99" s="18">
        <v>0</v>
      </c>
      <c r="F99" s="18">
        <v>7</v>
      </c>
      <c r="G99" s="18">
        <v>0</v>
      </c>
      <c r="H99" s="18">
        <v>83</v>
      </c>
      <c r="I99" s="18"/>
      <c r="J99" s="18" t="s">
        <v>180</v>
      </c>
      <c r="K99" s="18" t="s">
        <v>181</v>
      </c>
      <c r="L99" s="34">
        <v>-1073648.51</v>
      </c>
      <c r="M99" s="34">
        <v>-1073648.51</v>
      </c>
      <c r="N99" s="34"/>
      <c r="O99" s="25">
        <f t="shared" si="1"/>
        <v>0</v>
      </c>
      <c r="P99" s="34">
        <v>-931538.32</v>
      </c>
      <c r="Q99" s="34"/>
      <c r="R99" s="18" t="s">
        <v>155</v>
      </c>
    </row>
    <row r="100" spans="1:18" ht="12.75" hidden="1" customHeight="1">
      <c r="A100" s="18">
        <v>1</v>
      </c>
      <c r="B100" s="18">
        <v>3</v>
      </c>
      <c r="C100" s="18">
        <v>7</v>
      </c>
      <c r="D100" s="18">
        <v>7</v>
      </c>
      <c r="E100" s="18">
        <v>0</v>
      </c>
      <c r="F100" s="18">
        <v>8</v>
      </c>
      <c r="G100" s="18">
        <v>0</v>
      </c>
      <c r="H100" s="18">
        <v>84</v>
      </c>
      <c r="I100" s="18"/>
      <c r="J100" s="18" t="s">
        <v>182</v>
      </c>
      <c r="K100" s="18" t="s">
        <v>183</v>
      </c>
      <c r="L100" s="34">
        <v>-2649985.92</v>
      </c>
      <c r="M100" s="34">
        <v>-2649985.92</v>
      </c>
      <c r="N100" s="34"/>
      <c r="O100" s="25">
        <f t="shared" si="1"/>
        <v>0</v>
      </c>
      <c r="P100" s="34">
        <v>-2199764.46</v>
      </c>
      <c r="Q100" s="34"/>
      <c r="R100" s="18" t="s">
        <v>155</v>
      </c>
    </row>
    <row r="101" spans="1:18" ht="12.75" hidden="1" customHeight="1">
      <c r="A101" s="18">
        <v>1</v>
      </c>
      <c r="B101" s="18">
        <v>3</v>
      </c>
      <c r="C101" s="18">
        <v>7</v>
      </c>
      <c r="D101" s="18">
        <v>7</v>
      </c>
      <c r="E101" s="18">
        <v>1</v>
      </c>
      <c r="F101" s="18">
        <v>0</v>
      </c>
      <c r="G101" s="18">
        <v>0</v>
      </c>
      <c r="H101" s="18">
        <v>85</v>
      </c>
      <c r="I101" s="18"/>
      <c r="J101" s="18" t="s">
        <v>184</v>
      </c>
      <c r="K101" s="18" t="s">
        <v>185</v>
      </c>
      <c r="L101" s="34">
        <v>-1488146.4</v>
      </c>
      <c r="M101" s="34">
        <v>-1488146.4</v>
      </c>
      <c r="N101" s="34"/>
      <c r="O101" s="25">
        <f t="shared" si="1"/>
        <v>0</v>
      </c>
      <c r="P101" s="34">
        <v>-925428.05</v>
      </c>
      <c r="Q101" s="34"/>
      <c r="R101" s="18" t="s">
        <v>155</v>
      </c>
    </row>
    <row r="102" spans="1:18" ht="12.75" hidden="1" customHeight="1">
      <c r="A102" s="18">
        <v>1</v>
      </c>
      <c r="B102" s="18">
        <v>4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86</v>
      </c>
      <c r="I102" s="18"/>
      <c r="J102" s="24" t="s">
        <v>186</v>
      </c>
      <c r="K102" s="18" t="s">
        <v>187</v>
      </c>
      <c r="L102" s="32"/>
      <c r="M102" s="34"/>
      <c r="N102" s="32"/>
      <c r="O102" s="25">
        <f t="shared" si="1"/>
        <v>0</v>
      </c>
      <c r="P102" s="32"/>
      <c r="Q102" s="32"/>
    </row>
    <row r="103" spans="1:18" ht="12.75" hidden="1" customHeight="1">
      <c r="A103" s="18">
        <v>1</v>
      </c>
      <c r="B103" s="18">
        <v>4</v>
      </c>
      <c r="C103" s="18">
        <v>8</v>
      </c>
      <c r="D103" s="18">
        <v>1</v>
      </c>
      <c r="E103" s="18">
        <v>0</v>
      </c>
      <c r="F103" s="18">
        <v>0</v>
      </c>
      <c r="G103" s="18">
        <v>0</v>
      </c>
      <c r="H103" s="18">
        <v>87</v>
      </c>
      <c r="I103" s="18"/>
      <c r="J103" s="18" t="s">
        <v>188</v>
      </c>
      <c r="K103" s="18" t="s">
        <v>189</v>
      </c>
      <c r="L103" s="32"/>
      <c r="M103" s="32"/>
      <c r="N103" s="32"/>
      <c r="O103" s="25">
        <f t="shared" si="1"/>
        <v>0</v>
      </c>
      <c r="P103" s="32"/>
      <c r="Q103" s="32"/>
    </row>
    <row r="104" spans="1:18" ht="12.75" hidden="1" customHeight="1">
      <c r="A104" s="18">
        <v>1</v>
      </c>
      <c r="B104" s="18">
        <v>4</v>
      </c>
      <c r="C104" s="18">
        <v>8</v>
      </c>
      <c r="D104" s="18">
        <v>1</v>
      </c>
      <c r="E104" s="18">
        <v>0</v>
      </c>
      <c r="F104" s="18">
        <v>1</v>
      </c>
      <c r="G104" s="18">
        <v>0</v>
      </c>
      <c r="H104" s="18">
        <v>88</v>
      </c>
      <c r="I104" s="18"/>
      <c r="J104" s="18" t="s">
        <v>188</v>
      </c>
      <c r="K104" s="18" t="s">
        <v>189</v>
      </c>
      <c r="L104" s="25">
        <v>533034</v>
      </c>
      <c r="M104" s="32">
        <v>533034</v>
      </c>
      <c r="N104" s="25"/>
      <c r="O104" s="25">
        <f t="shared" si="1"/>
        <v>0</v>
      </c>
      <c r="P104" s="25">
        <v>559034</v>
      </c>
      <c r="Q104" s="25"/>
      <c r="R104" s="18" t="s">
        <v>190</v>
      </c>
    </row>
    <row r="105" spans="1:18" ht="12.75" hidden="1" customHeight="1">
      <c r="A105" s="18">
        <v>1</v>
      </c>
      <c r="B105" s="18">
        <v>4</v>
      </c>
      <c r="C105" s="18">
        <v>8</v>
      </c>
      <c r="D105" s="18">
        <v>4</v>
      </c>
      <c r="E105" s="18">
        <v>0</v>
      </c>
      <c r="F105" s="18">
        <v>0</v>
      </c>
      <c r="G105" s="18">
        <v>0</v>
      </c>
      <c r="H105" s="18">
        <v>89</v>
      </c>
      <c r="I105" s="18"/>
      <c r="J105" s="18" t="s">
        <v>191</v>
      </c>
      <c r="K105" s="18" t="s">
        <v>192</v>
      </c>
      <c r="L105" s="32"/>
      <c r="M105" s="25"/>
      <c r="N105" s="32"/>
      <c r="O105" s="25">
        <f t="shared" si="1"/>
        <v>0</v>
      </c>
      <c r="P105" s="32"/>
      <c r="Q105" s="32"/>
    </row>
    <row r="106" spans="1:18" ht="12.75" hidden="1" customHeight="1">
      <c r="A106" s="18">
        <v>1</v>
      </c>
      <c r="B106" s="18">
        <v>4</v>
      </c>
      <c r="C106" s="18">
        <v>8</v>
      </c>
      <c r="D106" s="18">
        <v>4</v>
      </c>
      <c r="E106" s="18">
        <v>0</v>
      </c>
      <c r="F106" s="18">
        <v>1</v>
      </c>
      <c r="G106" s="18">
        <v>0</v>
      </c>
      <c r="H106" s="18">
        <v>90</v>
      </c>
      <c r="I106" s="18"/>
      <c r="J106" s="18" t="s">
        <v>193</v>
      </c>
      <c r="K106" s="18" t="s">
        <v>194</v>
      </c>
      <c r="L106" s="25">
        <v>463514.53</v>
      </c>
      <c r="M106" s="32">
        <v>528990.16</v>
      </c>
      <c r="N106" s="25"/>
      <c r="O106" s="25">
        <f t="shared" si="1"/>
        <v>65475.630000000005</v>
      </c>
      <c r="P106" s="25">
        <f>324272.38+2046.79</f>
        <v>326319.17</v>
      </c>
      <c r="Q106" s="25"/>
      <c r="R106" s="18" t="s">
        <v>195</v>
      </c>
    </row>
    <row r="107" spans="1:18" ht="12.75" hidden="1" customHeight="1">
      <c r="A107" s="18">
        <v>1</v>
      </c>
      <c r="B107" s="18">
        <v>4</v>
      </c>
      <c r="C107" s="18">
        <v>8</v>
      </c>
      <c r="D107" s="18">
        <v>4</v>
      </c>
      <c r="E107" s="18">
        <v>0</v>
      </c>
      <c r="F107" s="18">
        <v>2</v>
      </c>
      <c r="G107" s="18">
        <v>0</v>
      </c>
      <c r="H107" s="18">
        <v>454</v>
      </c>
      <c r="I107" s="18"/>
      <c r="J107" s="18" t="s">
        <v>196</v>
      </c>
      <c r="K107" s="18" t="s">
        <v>197</v>
      </c>
      <c r="L107" s="25">
        <v>1352583.43</v>
      </c>
      <c r="M107" s="25">
        <v>0</v>
      </c>
      <c r="N107" s="25"/>
      <c r="O107" s="25">
        <f t="shared" si="1"/>
        <v>-1352583.43</v>
      </c>
      <c r="P107" s="25">
        <v>0</v>
      </c>
      <c r="Q107" s="25"/>
      <c r="R107" s="18" t="s">
        <v>198</v>
      </c>
    </row>
    <row r="108" spans="1:18" ht="12.75" hidden="1" customHeight="1">
      <c r="A108" s="18">
        <v>1</v>
      </c>
      <c r="B108" s="18">
        <v>4</v>
      </c>
      <c r="C108" s="18">
        <v>8</v>
      </c>
      <c r="D108" s="18">
        <v>4</v>
      </c>
      <c r="E108" s="18">
        <v>0</v>
      </c>
      <c r="F108" s="18">
        <v>3</v>
      </c>
      <c r="G108" s="18">
        <v>0</v>
      </c>
      <c r="H108" s="18"/>
      <c r="I108" s="18"/>
      <c r="J108" s="18" t="s">
        <v>191</v>
      </c>
      <c r="L108" s="25">
        <v>199485500.18000001</v>
      </c>
      <c r="M108" s="25">
        <v>200781368.94999999</v>
      </c>
      <c r="N108" s="25"/>
      <c r="O108" s="25">
        <f t="shared" si="1"/>
        <v>1295868.7699999809</v>
      </c>
      <c r="P108" s="25">
        <f>144816476.12+354461.62</f>
        <v>145170937.74000001</v>
      </c>
      <c r="Q108" s="25"/>
      <c r="R108" s="18" t="s">
        <v>199</v>
      </c>
    </row>
    <row r="109" spans="1:18" ht="12.75" hidden="1" customHeight="1">
      <c r="A109" s="18">
        <v>2</v>
      </c>
      <c r="B109" s="18">
        <v>1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92</v>
      </c>
      <c r="I109" s="18"/>
      <c r="J109" s="24" t="s">
        <v>200</v>
      </c>
      <c r="K109" s="18" t="s">
        <v>201</v>
      </c>
      <c r="L109" s="28"/>
      <c r="M109" s="25"/>
      <c r="N109" s="28"/>
      <c r="O109" s="25">
        <f t="shared" si="1"/>
        <v>0</v>
      </c>
      <c r="P109" s="28"/>
      <c r="Q109" s="28"/>
    </row>
    <row r="110" spans="1:18" ht="12.75" hidden="1" customHeight="1">
      <c r="A110" s="18">
        <v>2</v>
      </c>
      <c r="B110" s="18">
        <v>1</v>
      </c>
      <c r="C110" s="18">
        <v>1</v>
      </c>
      <c r="D110" s="18">
        <v>1</v>
      </c>
      <c r="E110" s="18">
        <v>0</v>
      </c>
      <c r="F110" s="18">
        <v>0</v>
      </c>
      <c r="G110" s="18">
        <v>0</v>
      </c>
      <c r="H110" s="18">
        <v>93</v>
      </c>
      <c r="I110" s="18"/>
      <c r="J110" s="18" t="s">
        <v>202</v>
      </c>
      <c r="K110" s="18" t="s">
        <v>203</v>
      </c>
      <c r="L110" s="25"/>
      <c r="M110" s="28"/>
      <c r="N110" s="25"/>
      <c r="O110" s="25">
        <f t="shared" si="1"/>
        <v>0</v>
      </c>
      <c r="P110" s="25"/>
      <c r="Q110" s="25"/>
    </row>
    <row r="111" spans="1:18" ht="12.75" hidden="1" customHeight="1">
      <c r="A111" s="18">
        <v>2</v>
      </c>
      <c r="B111" s="18">
        <v>1</v>
      </c>
      <c r="C111" s="18">
        <v>1</v>
      </c>
      <c r="D111" s="18">
        <v>1</v>
      </c>
      <c r="E111" s="18">
        <v>0</v>
      </c>
      <c r="F111" s="18">
        <v>1</v>
      </c>
      <c r="G111" s="18">
        <v>0</v>
      </c>
      <c r="H111" s="18">
        <v>94</v>
      </c>
      <c r="I111" s="18"/>
      <c r="J111" s="18" t="s">
        <v>202</v>
      </c>
      <c r="K111" s="18" t="s">
        <v>203</v>
      </c>
      <c r="L111" s="25">
        <v>0</v>
      </c>
      <c r="M111" s="25">
        <v>0</v>
      </c>
      <c r="N111" s="25"/>
      <c r="O111" s="25">
        <f t="shared" si="1"/>
        <v>0</v>
      </c>
      <c r="P111" s="25">
        <v>0</v>
      </c>
      <c r="Q111" s="25"/>
    </row>
    <row r="112" spans="1:18" ht="12.75" hidden="1" customHeight="1">
      <c r="A112" s="18">
        <v>2</v>
      </c>
      <c r="B112" s="18">
        <v>1</v>
      </c>
      <c r="C112" s="18">
        <v>1</v>
      </c>
      <c r="D112" s="18">
        <v>3</v>
      </c>
      <c r="E112" s="18">
        <v>0</v>
      </c>
      <c r="F112" s="18">
        <v>0</v>
      </c>
      <c r="G112" s="18">
        <v>0</v>
      </c>
      <c r="H112" s="18">
        <v>95</v>
      </c>
      <c r="I112" s="18"/>
      <c r="J112" s="18" t="s">
        <v>204</v>
      </c>
      <c r="K112" s="18" t="s">
        <v>205</v>
      </c>
      <c r="L112" s="25"/>
      <c r="M112" s="25"/>
      <c r="N112" s="25"/>
      <c r="O112" s="25">
        <f t="shared" si="1"/>
        <v>0</v>
      </c>
      <c r="P112" s="25"/>
      <c r="Q112" s="25"/>
    </row>
    <row r="113" spans="1:18" ht="12.75" hidden="1" customHeight="1">
      <c r="A113" s="18">
        <v>2</v>
      </c>
      <c r="B113" s="18">
        <v>1</v>
      </c>
      <c r="C113" s="18">
        <v>1</v>
      </c>
      <c r="D113" s="18">
        <v>3</v>
      </c>
      <c r="E113" s="18">
        <v>0</v>
      </c>
      <c r="F113" s="18">
        <v>1</v>
      </c>
      <c r="G113" s="18">
        <v>0</v>
      </c>
      <c r="H113" s="18">
        <v>96</v>
      </c>
      <c r="I113" s="18"/>
      <c r="J113" s="18" t="s">
        <v>204</v>
      </c>
      <c r="K113" s="18" t="s">
        <v>205</v>
      </c>
      <c r="L113" s="33">
        <v>-656985.44999999995</v>
      </c>
      <c r="M113" s="33">
        <v>-656985.44999999995</v>
      </c>
      <c r="N113" s="33"/>
      <c r="O113" s="25">
        <f t="shared" si="1"/>
        <v>0</v>
      </c>
      <c r="P113" s="33">
        <f>-383492.49+4577.44- 5127.5-4630.44</f>
        <v>-388672.99</v>
      </c>
      <c r="Q113" s="33"/>
      <c r="R113" s="18" t="s">
        <v>206</v>
      </c>
    </row>
    <row r="114" spans="1:18" ht="12.75" hidden="1" customHeight="1">
      <c r="A114" s="18">
        <v>2</v>
      </c>
      <c r="B114" s="18">
        <v>1</v>
      </c>
      <c r="C114" s="18">
        <v>1</v>
      </c>
      <c r="D114" s="18">
        <v>5</v>
      </c>
      <c r="E114" s="18">
        <v>0</v>
      </c>
      <c r="F114" s="18">
        <v>0</v>
      </c>
      <c r="G114" s="18">
        <v>0</v>
      </c>
      <c r="H114" s="18">
        <v>97</v>
      </c>
      <c r="I114" s="18"/>
      <c r="J114" s="18" t="s">
        <v>207</v>
      </c>
      <c r="K114" s="18" t="s">
        <v>208</v>
      </c>
      <c r="L114" s="33"/>
      <c r="M114" s="33"/>
      <c r="N114" s="33"/>
      <c r="O114" s="25">
        <f t="shared" si="1"/>
        <v>0</v>
      </c>
      <c r="P114" s="33"/>
      <c r="Q114" s="33"/>
    </row>
    <row r="115" spans="1:18" ht="12.75" hidden="1" customHeight="1">
      <c r="A115" s="18">
        <v>2</v>
      </c>
      <c r="B115" s="18">
        <v>1</v>
      </c>
      <c r="C115" s="18">
        <v>1</v>
      </c>
      <c r="D115" s="18">
        <v>5</v>
      </c>
      <c r="E115" s="18">
        <v>0</v>
      </c>
      <c r="F115" s="18">
        <v>1</v>
      </c>
      <c r="G115" s="18">
        <v>0</v>
      </c>
      <c r="H115" s="18">
        <v>98</v>
      </c>
      <c r="I115" s="18"/>
      <c r="J115" s="18" t="s">
        <v>207</v>
      </c>
      <c r="K115" s="18" t="s">
        <v>208</v>
      </c>
      <c r="L115" s="33">
        <v>-2914161.25</v>
      </c>
      <c r="M115" s="33">
        <v>-2914161.25</v>
      </c>
      <c r="N115" s="33"/>
      <c r="O115" s="25">
        <f t="shared" si="1"/>
        <v>0</v>
      </c>
      <c r="P115" s="33">
        <v>-8855488.1099999994</v>
      </c>
      <c r="Q115" s="33"/>
      <c r="R115" s="18" t="s">
        <v>206</v>
      </c>
    </row>
    <row r="116" spans="1:18" ht="12.75" hidden="1" customHeight="1">
      <c r="A116" s="18">
        <v>2</v>
      </c>
      <c r="B116" s="18">
        <v>1</v>
      </c>
      <c r="C116" s="18">
        <v>1</v>
      </c>
      <c r="D116" s="18">
        <v>7</v>
      </c>
      <c r="E116" s="18">
        <v>0</v>
      </c>
      <c r="F116" s="18">
        <v>0</v>
      </c>
      <c r="G116" s="18">
        <v>0</v>
      </c>
      <c r="H116" s="18">
        <v>99</v>
      </c>
      <c r="I116" s="18"/>
      <c r="J116" s="18" t="s">
        <v>209</v>
      </c>
      <c r="K116" s="18" t="s">
        <v>210</v>
      </c>
      <c r="L116" s="33"/>
      <c r="M116" s="33"/>
      <c r="N116" s="33"/>
      <c r="O116" s="25">
        <f t="shared" si="1"/>
        <v>0</v>
      </c>
      <c r="P116" s="33"/>
      <c r="Q116" s="33"/>
    </row>
    <row r="117" spans="1:18" ht="12.75" hidden="1" customHeight="1">
      <c r="A117" s="18">
        <v>2</v>
      </c>
      <c r="B117" s="18">
        <v>1</v>
      </c>
      <c r="C117" s="18">
        <v>1</v>
      </c>
      <c r="D117" s="18">
        <v>7</v>
      </c>
      <c r="E117" s="18">
        <v>0</v>
      </c>
      <c r="F117" s="18">
        <v>1</v>
      </c>
      <c r="G117" s="18">
        <v>0</v>
      </c>
      <c r="H117" s="18">
        <v>100</v>
      </c>
      <c r="I117" s="18"/>
      <c r="J117" s="18" t="s">
        <v>211</v>
      </c>
      <c r="K117" s="18" t="s">
        <v>212</v>
      </c>
      <c r="L117" s="33">
        <v>-80070562.5</v>
      </c>
      <c r="M117" s="33">
        <v>-80070562.5</v>
      </c>
      <c r="N117" s="33"/>
      <c r="O117" s="25">
        <f t="shared" si="1"/>
        <v>0</v>
      </c>
      <c r="P117" s="33">
        <v>-45400000</v>
      </c>
      <c r="Q117" s="33"/>
      <c r="R117" s="18" t="s">
        <v>213</v>
      </c>
    </row>
    <row r="118" spans="1:18" ht="12.75" hidden="1" customHeight="1">
      <c r="A118" s="18">
        <v>2</v>
      </c>
      <c r="B118" s="18">
        <v>1</v>
      </c>
      <c r="C118" s="18">
        <v>1</v>
      </c>
      <c r="D118" s="18">
        <v>7</v>
      </c>
      <c r="E118" s="18">
        <v>0</v>
      </c>
      <c r="F118" s="18">
        <v>2</v>
      </c>
      <c r="G118" s="18">
        <v>0</v>
      </c>
      <c r="H118" s="18">
        <v>101</v>
      </c>
      <c r="I118" s="18"/>
      <c r="J118" s="18" t="s">
        <v>214</v>
      </c>
      <c r="K118" s="18" t="s">
        <v>215</v>
      </c>
      <c r="L118" s="33">
        <v>-9653129.0899999999</v>
      </c>
      <c r="M118" s="33">
        <v>-9653129.0899999999</v>
      </c>
      <c r="N118" s="25"/>
      <c r="O118" s="25">
        <f t="shared" si="1"/>
        <v>0</v>
      </c>
      <c r="P118" s="25">
        <v>0</v>
      </c>
      <c r="Q118" s="25"/>
      <c r="R118" s="18" t="s">
        <v>216</v>
      </c>
    </row>
    <row r="119" spans="1:18" ht="12.75" hidden="1" customHeight="1">
      <c r="A119" s="18">
        <v>2</v>
      </c>
      <c r="B119" s="18">
        <v>1</v>
      </c>
      <c r="C119" s="18">
        <v>2</v>
      </c>
      <c r="D119" s="18">
        <v>1</v>
      </c>
      <c r="E119" s="18">
        <v>0</v>
      </c>
      <c r="F119" s="18">
        <v>0</v>
      </c>
      <c r="G119" s="18">
        <v>0</v>
      </c>
      <c r="H119" s="18">
        <v>102</v>
      </c>
      <c r="I119" s="18"/>
      <c r="J119" s="18" t="s">
        <v>217</v>
      </c>
      <c r="K119" s="18" t="s">
        <v>218</v>
      </c>
      <c r="L119" s="33"/>
      <c r="M119" s="33"/>
      <c r="N119" s="25"/>
      <c r="O119" s="25">
        <f t="shared" si="1"/>
        <v>0</v>
      </c>
      <c r="P119" s="25"/>
      <c r="Q119" s="25"/>
    </row>
    <row r="120" spans="1:18" ht="12.75" hidden="1" customHeight="1">
      <c r="A120" s="18">
        <v>2</v>
      </c>
      <c r="B120" s="18">
        <v>1</v>
      </c>
      <c r="C120" s="18">
        <v>2</v>
      </c>
      <c r="D120" s="18">
        <v>1</v>
      </c>
      <c r="E120" s="18">
        <v>0</v>
      </c>
      <c r="F120" s="18">
        <v>1</v>
      </c>
      <c r="G120" s="18">
        <v>0</v>
      </c>
      <c r="H120" s="18">
        <v>103</v>
      </c>
      <c r="I120" s="18"/>
      <c r="J120" s="18" t="s">
        <v>217</v>
      </c>
      <c r="K120" s="18" t="s">
        <v>218</v>
      </c>
      <c r="L120" s="33">
        <v>-37185693.780000001</v>
      </c>
      <c r="M120" s="33">
        <v>-37185693.780000001</v>
      </c>
      <c r="N120" s="33"/>
      <c r="O120" s="25">
        <f t="shared" si="1"/>
        <v>0</v>
      </c>
      <c r="P120" s="33">
        <v>-15965353.369999999</v>
      </c>
      <c r="Q120" s="33"/>
      <c r="R120" s="18" t="s">
        <v>206</v>
      </c>
    </row>
    <row r="121" spans="1:18" ht="12.75" hidden="1" customHeight="1">
      <c r="A121" s="18">
        <v>2</v>
      </c>
      <c r="B121" s="18">
        <v>1</v>
      </c>
      <c r="C121" s="18">
        <v>2</v>
      </c>
      <c r="D121" s="18">
        <v>3</v>
      </c>
      <c r="E121" s="18">
        <v>0</v>
      </c>
      <c r="F121" s="18">
        <v>0</v>
      </c>
      <c r="G121" s="18">
        <v>0</v>
      </c>
      <c r="H121" s="18">
        <v>104</v>
      </c>
      <c r="I121" s="18"/>
      <c r="J121" s="18" t="s">
        <v>219</v>
      </c>
      <c r="K121" s="18" t="s">
        <v>220</v>
      </c>
      <c r="L121" s="33"/>
      <c r="M121" s="33"/>
      <c r="N121" s="25"/>
      <c r="O121" s="25">
        <f t="shared" si="1"/>
        <v>0</v>
      </c>
      <c r="P121" s="25"/>
      <c r="Q121" s="25"/>
    </row>
    <row r="122" spans="1:18" ht="12.75" hidden="1" customHeight="1">
      <c r="A122" s="18">
        <v>2</v>
      </c>
      <c r="B122" s="18">
        <v>1</v>
      </c>
      <c r="C122" s="18">
        <v>2</v>
      </c>
      <c r="D122" s="18">
        <v>3</v>
      </c>
      <c r="E122" s="18">
        <v>0</v>
      </c>
      <c r="F122" s="18">
        <v>1</v>
      </c>
      <c r="G122" s="18">
        <v>0</v>
      </c>
      <c r="H122" s="18">
        <v>105</v>
      </c>
      <c r="I122" s="18"/>
      <c r="J122" s="18" t="s">
        <v>219</v>
      </c>
      <c r="K122" s="18" t="s">
        <v>220</v>
      </c>
      <c r="L122" s="33">
        <v>0</v>
      </c>
      <c r="M122" s="33">
        <v>0</v>
      </c>
      <c r="N122" s="25"/>
      <c r="O122" s="25">
        <f t="shared" si="1"/>
        <v>0</v>
      </c>
      <c r="P122" s="25">
        <v>0</v>
      </c>
      <c r="Q122" s="25"/>
    </row>
    <row r="123" spans="1:18" ht="12.75" hidden="1" customHeight="1">
      <c r="A123" s="18">
        <v>2</v>
      </c>
      <c r="B123" s="18">
        <v>1</v>
      </c>
      <c r="C123" s="18">
        <v>2</v>
      </c>
      <c r="D123" s="18">
        <v>5</v>
      </c>
      <c r="E123" s="18">
        <v>0</v>
      </c>
      <c r="F123" s="18">
        <v>0</v>
      </c>
      <c r="G123" s="18">
        <v>0</v>
      </c>
      <c r="H123" s="18">
        <v>106</v>
      </c>
      <c r="I123" s="18"/>
      <c r="J123" s="18" t="s">
        <v>221</v>
      </c>
      <c r="K123" s="18" t="s">
        <v>222</v>
      </c>
      <c r="L123" s="33"/>
      <c r="M123" s="33"/>
      <c r="N123" s="25"/>
      <c r="O123" s="25">
        <f t="shared" si="1"/>
        <v>0</v>
      </c>
      <c r="P123" s="25"/>
      <c r="Q123" s="25"/>
    </row>
    <row r="124" spans="1:18" ht="12.75" hidden="1" customHeight="1">
      <c r="A124" s="18">
        <v>2</v>
      </c>
      <c r="B124" s="18">
        <v>1</v>
      </c>
      <c r="C124" s="18">
        <v>2</v>
      </c>
      <c r="D124" s="18">
        <v>5</v>
      </c>
      <c r="E124" s="18">
        <v>0</v>
      </c>
      <c r="F124" s="18">
        <v>1</v>
      </c>
      <c r="G124" s="18">
        <v>0</v>
      </c>
      <c r="H124" s="18">
        <v>107</v>
      </c>
      <c r="I124" s="18"/>
      <c r="J124" s="18" t="s">
        <v>221</v>
      </c>
      <c r="K124" s="18" t="s">
        <v>222</v>
      </c>
      <c r="L124" s="33">
        <v>0</v>
      </c>
      <c r="M124" s="33">
        <v>0</v>
      </c>
      <c r="N124" s="25"/>
      <c r="O124" s="25">
        <f t="shared" si="1"/>
        <v>0</v>
      </c>
      <c r="P124" s="25">
        <v>0</v>
      </c>
      <c r="Q124" s="25"/>
    </row>
    <row r="125" spans="1:18" ht="12.75" hidden="1" customHeight="1">
      <c r="A125" s="18">
        <v>2</v>
      </c>
      <c r="B125" s="18">
        <v>1</v>
      </c>
      <c r="C125" s="18">
        <v>2</v>
      </c>
      <c r="D125" s="18">
        <v>7</v>
      </c>
      <c r="E125" s="18">
        <v>0</v>
      </c>
      <c r="F125" s="18">
        <v>0</v>
      </c>
      <c r="G125" s="18">
        <v>0</v>
      </c>
      <c r="H125" s="18">
        <v>108</v>
      </c>
      <c r="I125" s="18"/>
      <c r="J125" s="18" t="s">
        <v>223</v>
      </c>
      <c r="K125" s="18" t="s">
        <v>224</v>
      </c>
      <c r="L125" s="33"/>
      <c r="M125" s="33"/>
      <c r="N125" s="25"/>
      <c r="O125" s="25">
        <f t="shared" si="1"/>
        <v>0</v>
      </c>
      <c r="P125" s="25"/>
      <c r="Q125" s="25"/>
    </row>
    <row r="126" spans="1:18" ht="12.75" hidden="1" customHeight="1">
      <c r="A126" s="18">
        <v>2</v>
      </c>
      <c r="B126" s="18">
        <v>1</v>
      </c>
      <c r="C126" s="18">
        <v>2</v>
      </c>
      <c r="D126" s="18">
        <v>7</v>
      </c>
      <c r="E126" s="18">
        <v>0</v>
      </c>
      <c r="F126" s="18">
        <v>1</v>
      </c>
      <c r="G126" s="18">
        <v>0</v>
      </c>
      <c r="H126" s="18">
        <v>109</v>
      </c>
      <c r="I126" s="18"/>
      <c r="J126" s="18" t="s">
        <v>225</v>
      </c>
      <c r="K126" s="18" t="s">
        <v>226</v>
      </c>
      <c r="L126" s="33">
        <v>0</v>
      </c>
      <c r="M126" s="33">
        <v>0</v>
      </c>
      <c r="N126" s="25"/>
      <c r="O126" s="25">
        <f t="shared" si="1"/>
        <v>0</v>
      </c>
      <c r="P126" s="25">
        <v>0</v>
      </c>
      <c r="Q126" s="25"/>
    </row>
    <row r="127" spans="1:18" ht="12.75" hidden="1" customHeight="1">
      <c r="A127" s="18">
        <v>2</v>
      </c>
      <c r="B127" s="18">
        <v>1</v>
      </c>
      <c r="C127" s="18">
        <v>2</v>
      </c>
      <c r="D127" s="18">
        <v>7</v>
      </c>
      <c r="E127" s="18">
        <v>0</v>
      </c>
      <c r="F127" s="18">
        <v>2</v>
      </c>
      <c r="G127" s="18">
        <v>0</v>
      </c>
      <c r="H127" s="18">
        <v>110</v>
      </c>
      <c r="I127" s="18"/>
      <c r="J127" s="18" t="s">
        <v>227</v>
      </c>
      <c r="K127" s="18" t="s">
        <v>228</v>
      </c>
      <c r="L127" s="33">
        <v>-5886890</v>
      </c>
      <c r="M127" s="33">
        <v>-5886890</v>
      </c>
      <c r="N127" s="33"/>
      <c r="O127" s="25">
        <f t="shared" si="1"/>
        <v>0</v>
      </c>
      <c r="P127" s="33">
        <f>-7585589.8-1371253</f>
        <v>-8956842.8000000007</v>
      </c>
      <c r="Q127" s="33"/>
      <c r="R127" s="18" t="s">
        <v>229</v>
      </c>
    </row>
    <row r="128" spans="1:18" ht="12.75" hidden="1" customHeight="1">
      <c r="A128" s="18">
        <v>2</v>
      </c>
      <c r="B128" s="18">
        <v>1</v>
      </c>
      <c r="C128" s="18">
        <v>2</v>
      </c>
      <c r="D128" s="18">
        <v>7</v>
      </c>
      <c r="E128" s="18">
        <v>0</v>
      </c>
      <c r="F128" s="18">
        <v>3</v>
      </c>
      <c r="G128" s="18">
        <v>0</v>
      </c>
      <c r="H128" s="18">
        <v>111</v>
      </c>
      <c r="I128" s="18"/>
      <c r="J128" s="18" t="s">
        <v>230</v>
      </c>
      <c r="K128" s="18" t="s">
        <v>231</v>
      </c>
      <c r="L128" s="33">
        <v>0</v>
      </c>
      <c r="M128" s="33">
        <v>0</v>
      </c>
      <c r="N128" s="25"/>
      <c r="O128" s="25">
        <f t="shared" si="1"/>
        <v>0</v>
      </c>
      <c r="P128" s="25">
        <v>0</v>
      </c>
      <c r="Q128" s="25"/>
    </row>
    <row r="129" spans="1:18" ht="12.75" hidden="1" customHeight="1">
      <c r="A129" s="18">
        <v>2</v>
      </c>
      <c r="B129" s="18">
        <v>1</v>
      </c>
      <c r="C129" s="18">
        <v>2</v>
      </c>
      <c r="D129" s="18">
        <v>7</v>
      </c>
      <c r="E129" s="18">
        <v>0</v>
      </c>
      <c r="F129" s="18">
        <v>4</v>
      </c>
      <c r="G129" s="18">
        <v>0</v>
      </c>
      <c r="H129" s="18">
        <v>112</v>
      </c>
      <c r="I129" s="18"/>
      <c r="J129" s="18" t="s">
        <v>232</v>
      </c>
      <c r="K129" s="18" t="s">
        <v>233</v>
      </c>
      <c r="L129" s="33">
        <v>0</v>
      </c>
      <c r="M129" s="33">
        <v>0</v>
      </c>
      <c r="N129" s="25"/>
      <c r="O129" s="25">
        <f t="shared" si="1"/>
        <v>0</v>
      </c>
      <c r="P129" s="25">
        <v>0</v>
      </c>
      <c r="Q129" s="25"/>
    </row>
    <row r="130" spans="1:18" ht="12.75" hidden="1" customHeight="1">
      <c r="A130" s="18">
        <v>2</v>
      </c>
      <c r="B130" s="18">
        <v>1</v>
      </c>
      <c r="C130" s="18">
        <v>2</v>
      </c>
      <c r="D130" s="18">
        <v>7</v>
      </c>
      <c r="E130" s="18">
        <v>0</v>
      </c>
      <c r="F130" s="18">
        <v>5</v>
      </c>
      <c r="G130" s="18">
        <v>0</v>
      </c>
      <c r="H130" s="18">
        <v>113</v>
      </c>
      <c r="I130" s="18"/>
      <c r="J130" s="18" t="s">
        <v>234</v>
      </c>
      <c r="K130" s="18" t="s">
        <v>235</v>
      </c>
      <c r="L130" s="33">
        <v>0</v>
      </c>
      <c r="M130" s="33">
        <v>0</v>
      </c>
      <c r="N130" s="25"/>
      <c r="O130" s="25">
        <f t="shared" si="1"/>
        <v>0</v>
      </c>
      <c r="P130" s="25">
        <v>0</v>
      </c>
      <c r="Q130" s="25"/>
    </row>
    <row r="131" spans="1:18" ht="12.75" hidden="1" customHeight="1">
      <c r="A131" s="18">
        <v>2</v>
      </c>
      <c r="B131" s="18">
        <v>1</v>
      </c>
      <c r="C131" s="18">
        <v>2</v>
      </c>
      <c r="D131" s="18">
        <v>7</v>
      </c>
      <c r="E131" s="18">
        <v>0</v>
      </c>
      <c r="F131" s="18">
        <v>6</v>
      </c>
      <c r="G131" s="18">
        <v>0</v>
      </c>
      <c r="H131" s="18">
        <v>114</v>
      </c>
      <c r="I131" s="18"/>
      <c r="J131" s="18" t="s">
        <v>236</v>
      </c>
      <c r="K131" s="18" t="s">
        <v>237</v>
      </c>
      <c r="L131" s="33">
        <v>-297742</v>
      </c>
      <c r="M131" s="33">
        <v>-297742</v>
      </c>
      <c r="N131" s="33"/>
      <c r="O131" s="25">
        <f t="shared" si="1"/>
        <v>0</v>
      </c>
      <c r="P131" s="33">
        <v>-317790</v>
      </c>
      <c r="Q131" s="33"/>
      <c r="R131" s="18" t="s">
        <v>206</v>
      </c>
    </row>
    <row r="132" spans="1:18" ht="12.75" hidden="1" customHeight="1">
      <c r="A132" s="18">
        <v>2</v>
      </c>
      <c r="B132" s="18">
        <v>1</v>
      </c>
      <c r="C132" s="18">
        <v>2</v>
      </c>
      <c r="D132" s="18">
        <v>7</v>
      </c>
      <c r="E132" s="18">
        <v>0</v>
      </c>
      <c r="F132" s="18">
        <v>7</v>
      </c>
      <c r="G132" s="18">
        <v>0</v>
      </c>
      <c r="H132" s="18">
        <v>115</v>
      </c>
      <c r="I132" s="18"/>
      <c r="J132" s="18" t="s">
        <v>238</v>
      </c>
      <c r="K132" s="18" t="s">
        <v>239</v>
      </c>
      <c r="L132" s="33">
        <v>-364339.07</v>
      </c>
      <c r="M132" s="33">
        <v>-364339.07</v>
      </c>
      <c r="N132" s="33"/>
      <c r="O132" s="25">
        <f t="shared" si="1"/>
        <v>0</v>
      </c>
      <c r="P132" s="33">
        <v>-216608.05</v>
      </c>
      <c r="Q132" s="33"/>
      <c r="R132" s="18" t="s">
        <v>206</v>
      </c>
    </row>
    <row r="133" spans="1:18" ht="12.75" hidden="1" customHeight="1">
      <c r="A133" s="18">
        <v>2</v>
      </c>
      <c r="B133" s="18">
        <v>1</v>
      </c>
      <c r="C133" s="18">
        <v>2</v>
      </c>
      <c r="D133" s="18">
        <v>7</v>
      </c>
      <c r="E133" s="18">
        <v>5</v>
      </c>
      <c r="F133" s="18">
        <v>0</v>
      </c>
      <c r="G133" s="18">
        <v>0</v>
      </c>
      <c r="H133" s="18">
        <v>116</v>
      </c>
      <c r="I133" s="18"/>
      <c r="J133" s="18" t="s">
        <v>223</v>
      </c>
      <c r="K133" s="18" t="s">
        <v>240</v>
      </c>
      <c r="L133" s="33">
        <v>-15160993.07</v>
      </c>
      <c r="M133" s="33">
        <v>-15160993.07</v>
      </c>
      <c r="N133" s="33"/>
      <c r="O133" s="25">
        <f t="shared" si="1"/>
        <v>0</v>
      </c>
      <c r="P133" s="33">
        <v>-10801812.09</v>
      </c>
      <c r="Q133" s="33"/>
      <c r="R133" s="18" t="s">
        <v>206</v>
      </c>
    </row>
    <row r="134" spans="1:18" ht="12.75" hidden="1" customHeight="1">
      <c r="A134" s="18">
        <v>2</v>
      </c>
      <c r="B134" s="18">
        <v>1</v>
      </c>
      <c r="C134" s="18">
        <v>2</v>
      </c>
      <c r="D134" s="18">
        <v>9</v>
      </c>
      <c r="E134" s="18">
        <v>0</v>
      </c>
      <c r="F134" s="18">
        <v>0</v>
      </c>
      <c r="G134" s="18">
        <v>0</v>
      </c>
      <c r="H134" s="18">
        <v>117</v>
      </c>
      <c r="I134" s="18"/>
      <c r="J134" s="18" t="s">
        <v>241</v>
      </c>
      <c r="K134" s="18" t="s">
        <v>242</v>
      </c>
      <c r="L134" s="33"/>
      <c r="M134" s="33"/>
      <c r="N134" s="33"/>
      <c r="O134" s="25">
        <f t="shared" si="1"/>
        <v>0</v>
      </c>
      <c r="P134" s="33"/>
      <c r="Q134" s="33"/>
    </row>
    <row r="135" spans="1:18" ht="12.75" hidden="1" customHeight="1">
      <c r="A135" s="18">
        <v>2</v>
      </c>
      <c r="B135" s="18">
        <v>1</v>
      </c>
      <c r="C135" s="18">
        <v>2</v>
      </c>
      <c r="D135" s="18">
        <v>9</v>
      </c>
      <c r="E135" s="18">
        <v>0</v>
      </c>
      <c r="F135" s="18">
        <v>1</v>
      </c>
      <c r="G135" s="18">
        <v>0</v>
      </c>
      <c r="H135" s="18">
        <v>118</v>
      </c>
      <c r="I135" s="18"/>
      <c r="J135" s="18" t="s">
        <v>241</v>
      </c>
      <c r="K135" s="18" t="s">
        <v>242</v>
      </c>
      <c r="L135" s="33">
        <v>-1464369.25</v>
      </c>
      <c r="M135" s="33">
        <v>-1464369.25</v>
      </c>
      <c r="N135" s="33"/>
      <c r="O135" s="25">
        <f t="shared" si="1"/>
        <v>0</v>
      </c>
      <c r="P135" s="33">
        <v>-2065961.89</v>
      </c>
      <c r="Q135" s="33"/>
      <c r="R135" s="18" t="s">
        <v>206</v>
      </c>
    </row>
    <row r="136" spans="1:18" ht="12.75" hidden="1" customHeight="1">
      <c r="A136" s="18">
        <v>2</v>
      </c>
      <c r="B136" s="18">
        <v>2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119</v>
      </c>
      <c r="I136" s="18"/>
      <c r="J136" s="24" t="s">
        <v>243</v>
      </c>
      <c r="K136" s="18" t="s">
        <v>244</v>
      </c>
      <c r="L136" s="34"/>
      <c r="M136" s="33"/>
      <c r="N136" s="34"/>
      <c r="O136" s="25">
        <f t="shared" si="1"/>
        <v>0</v>
      </c>
      <c r="P136" s="34"/>
      <c r="Q136" s="34"/>
    </row>
    <row r="137" spans="1:18" ht="12.75" hidden="1" customHeight="1">
      <c r="A137" s="18">
        <v>2</v>
      </c>
      <c r="B137" s="18">
        <v>2</v>
      </c>
      <c r="C137" s="18">
        <v>4</v>
      </c>
      <c r="D137" s="18">
        <v>1</v>
      </c>
      <c r="E137" s="18">
        <v>0</v>
      </c>
      <c r="F137" s="18">
        <v>0</v>
      </c>
      <c r="G137" s="18">
        <v>0</v>
      </c>
      <c r="H137" s="18">
        <v>120</v>
      </c>
      <c r="I137" s="18"/>
      <c r="J137" s="18" t="s">
        <v>245</v>
      </c>
      <c r="K137" s="18" t="s">
        <v>246</v>
      </c>
      <c r="L137" s="34"/>
      <c r="M137" s="34"/>
      <c r="N137" s="34"/>
      <c r="O137" s="25">
        <f t="shared" ref="O137:O200" si="2">M137-L137</f>
        <v>0</v>
      </c>
      <c r="P137" s="34"/>
      <c r="Q137" s="34"/>
    </row>
    <row r="138" spans="1:18" ht="12.75" hidden="1" customHeight="1">
      <c r="A138" s="18">
        <v>2</v>
      </c>
      <c r="B138" s="18">
        <v>2</v>
      </c>
      <c r="C138" s="18">
        <v>4</v>
      </c>
      <c r="D138" s="18">
        <v>1</v>
      </c>
      <c r="E138" s="18">
        <v>0</v>
      </c>
      <c r="F138" s="18">
        <v>1</v>
      </c>
      <c r="G138" s="18">
        <v>0</v>
      </c>
      <c r="H138" s="18">
        <v>121</v>
      </c>
      <c r="I138" s="18"/>
      <c r="J138" s="18" t="s">
        <v>247</v>
      </c>
      <c r="K138" s="18" t="s">
        <v>248</v>
      </c>
      <c r="L138" s="34">
        <v>0</v>
      </c>
      <c r="M138" s="34">
        <v>0</v>
      </c>
      <c r="N138" s="34"/>
      <c r="O138" s="25">
        <f t="shared" si="2"/>
        <v>0</v>
      </c>
      <c r="P138" s="34">
        <v>-614940.91</v>
      </c>
      <c r="Q138" s="34"/>
      <c r="R138" s="18" t="s">
        <v>206</v>
      </c>
    </row>
    <row r="139" spans="1:18" ht="12.75" hidden="1" customHeight="1">
      <c r="A139" s="18">
        <v>2</v>
      </c>
      <c r="B139" s="18">
        <v>2</v>
      </c>
      <c r="C139" s="18">
        <v>4</v>
      </c>
      <c r="D139" s="18">
        <v>1</v>
      </c>
      <c r="E139" s="18">
        <v>0</v>
      </c>
      <c r="F139" s="18">
        <v>2</v>
      </c>
      <c r="G139" s="18">
        <v>0</v>
      </c>
      <c r="H139" s="18">
        <v>122</v>
      </c>
      <c r="I139" s="18"/>
      <c r="J139" s="18" t="s">
        <v>249</v>
      </c>
      <c r="K139" s="18" t="s">
        <v>250</v>
      </c>
      <c r="L139" s="34">
        <v>-313498.11</v>
      </c>
      <c r="M139" s="34">
        <v>-313498.11</v>
      </c>
      <c r="N139" s="34"/>
      <c r="O139" s="25">
        <f t="shared" si="2"/>
        <v>0</v>
      </c>
      <c r="P139" s="34">
        <v>-286718.55</v>
      </c>
      <c r="Q139" s="34"/>
      <c r="R139" s="18" t="s">
        <v>206</v>
      </c>
    </row>
    <row r="140" spans="1:18" ht="12.75" hidden="1" customHeight="1">
      <c r="A140" s="18">
        <v>2</v>
      </c>
      <c r="B140" s="18">
        <v>2</v>
      </c>
      <c r="C140" s="18">
        <v>4</v>
      </c>
      <c r="D140" s="18">
        <v>1</v>
      </c>
      <c r="E140" s="18">
        <v>0</v>
      </c>
      <c r="F140" s="18">
        <v>3</v>
      </c>
      <c r="G140" s="18">
        <v>0</v>
      </c>
      <c r="H140" s="18">
        <v>123</v>
      </c>
      <c r="I140" s="18"/>
      <c r="J140" s="18" t="s">
        <v>251</v>
      </c>
      <c r="K140" s="18" t="s">
        <v>252</v>
      </c>
      <c r="L140" s="34">
        <v>0</v>
      </c>
      <c r="M140" s="34">
        <v>0</v>
      </c>
      <c r="N140" s="34"/>
      <c r="O140" s="25">
        <f t="shared" si="2"/>
        <v>0</v>
      </c>
      <c r="P140" s="34">
        <v>0</v>
      </c>
      <c r="Q140" s="34"/>
    </row>
    <row r="141" spans="1:18" ht="12.75" hidden="1" customHeight="1">
      <c r="A141" s="18">
        <v>2</v>
      </c>
      <c r="B141" s="18">
        <v>2</v>
      </c>
      <c r="C141" s="18">
        <v>4</v>
      </c>
      <c r="D141" s="18">
        <v>1</v>
      </c>
      <c r="E141" s="18">
        <v>0</v>
      </c>
      <c r="F141" s="18">
        <v>4</v>
      </c>
      <c r="G141" s="18">
        <v>0</v>
      </c>
      <c r="H141" s="18">
        <v>124</v>
      </c>
      <c r="I141" s="18"/>
      <c r="J141" s="18" t="s">
        <v>253</v>
      </c>
      <c r="K141" s="18" t="s">
        <v>254</v>
      </c>
      <c r="L141" s="34">
        <v>0</v>
      </c>
      <c r="M141" s="34">
        <v>0</v>
      </c>
      <c r="N141" s="34"/>
      <c r="O141" s="25">
        <f t="shared" si="2"/>
        <v>0</v>
      </c>
      <c r="P141" s="34">
        <v>0</v>
      </c>
      <c r="Q141" s="34"/>
    </row>
    <row r="142" spans="1:18" ht="12.75" hidden="1" customHeight="1">
      <c r="A142" s="18">
        <v>2</v>
      </c>
      <c r="B142" s="18">
        <v>2</v>
      </c>
      <c r="C142" s="18">
        <v>4</v>
      </c>
      <c r="D142" s="18">
        <v>1</v>
      </c>
      <c r="E142" s="18">
        <v>0</v>
      </c>
      <c r="F142" s="18">
        <v>5</v>
      </c>
      <c r="G142" s="18">
        <v>0</v>
      </c>
      <c r="H142" s="18">
        <v>125</v>
      </c>
      <c r="I142" s="18"/>
      <c r="J142" s="18" t="s">
        <v>255</v>
      </c>
      <c r="K142" s="18" t="s">
        <v>256</v>
      </c>
      <c r="L142" s="34">
        <v>-6480041.2300000004</v>
      </c>
      <c r="M142" s="34">
        <v>-6480041.2300000004</v>
      </c>
      <c r="N142" s="34"/>
      <c r="O142" s="25">
        <f t="shared" si="2"/>
        <v>0</v>
      </c>
      <c r="P142" s="34">
        <v>-6493471.2000000002</v>
      </c>
      <c r="Q142" s="34"/>
      <c r="R142" s="18" t="s">
        <v>257</v>
      </c>
    </row>
    <row r="143" spans="1:18" ht="12.75" hidden="1" customHeight="1">
      <c r="A143" s="18">
        <v>2</v>
      </c>
      <c r="B143" s="18">
        <v>2</v>
      </c>
      <c r="C143" s="18">
        <v>4</v>
      </c>
      <c r="D143" s="18">
        <v>1</v>
      </c>
      <c r="E143" s="18">
        <v>0</v>
      </c>
      <c r="F143" s="18">
        <v>6</v>
      </c>
      <c r="G143" s="18">
        <v>0</v>
      </c>
      <c r="H143" s="18">
        <v>126</v>
      </c>
      <c r="I143" s="18"/>
      <c r="J143" s="18" t="s">
        <v>258</v>
      </c>
      <c r="K143" s="18" t="s">
        <v>259</v>
      </c>
      <c r="L143" s="34">
        <v>0</v>
      </c>
      <c r="M143" s="34">
        <v>0</v>
      </c>
      <c r="N143" s="34"/>
      <c r="O143" s="25">
        <f t="shared" si="2"/>
        <v>0</v>
      </c>
      <c r="P143" s="34">
        <v>0</v>
      </c>
      <c r="Q143" s="34"/>
    </row>
    <row r="144" spans="1:18" ht="12.75" hidden="1" customHeight="1">
      <c r="A144" s="18">
        <v>2</v>
      </c>
      <c r="B144" s="18">
        <v>2</v>
      </c>
      <c r="C144" s="18">
        <v>4</v>
      </c>
      <c r="D144" s="18">
        <v>3</v>
      </c>
      <c r="E144" s="18">
        <v>0</v>
      </c>
      <c r="F144" s="18">
        <v>0</v>
      </c>
      <c r="G144" s="18">
        <v>0</v>
      </c>
      <c r="H144" s="18">
        <v>127</v>
      </c>
      <c r="I144" s="18"/>
      <c r="J144" s="18" t="s">
        <v>260</v>
      </c>
      <c r="K144" s="18" t="s">
        <v>261</v>
      </c>
      <c r="L144" s="34"/>
      <c r="M144" s="34"/>
      <c r="N144" s="34"/>
      <c r="O144" s="25">
        <f t="shared" si="2"/>
        <v>0</v>
      </c>
      <c r="P144" s="34"/>
      <c r="Q144" s="34"/>
    </row>
    <row r="145" spans="1:18" ht="12.75" hidden="1" customHeight="1">
      <c r="A145" s="18">
        <v>2</v>
      </c>
      <c r="B145" s="18">
        <v>2</v>
      </c>
      <c r="C145" s="18">
        <v>4</v>
      </c>
      <c r="D145" s="18">
        <v>3</v>
      </c>
      <c r="E145" s="18">
        <v>0</v>
      </c>
      <c r="F145" s="18">
        <v>1</v>
      </c>
      <c r="G145" s="18">
        <v>0</v>
      </c>
      <c r="H145" s="18">
        <v>128</v>
      </c>
      <c r="I145" s="18"/>
      <c r="J145" s="18" t="s">
        <v>262</v>
      </c>
      <c r="K145" s="18" t="s">
        <v>263</v>
      </c>
      <c r="L145" s="34">
        <v>-2281326.2799999998</v>
      </c>
      <c r="M145" s="34">
        <v>-2281326.2799999998</v>
      </c>
      <c r="N145" s="34"/>
      <c r="O145" s="25">
        <f t="shared" si="2"/>
        <v>0</v>
      </c>
      <c r="P145" s="34">
        <v>-2436823.5299999998</v>
      </c>
      <c r="Q145" s="34"/>
      <c r="R145" s="18" t="s">
        <v>206</v>
      </c>
    </row>
    <row r="146" spans="1:18" ht="12.75" hidden="1" customHeight="1">
      <c r="A146" s="18">
        <v>2</v>
      </c>
      <c r="B146" s="18">
        <v>2</v>
      </c>
      <c r="C146" s="18">
        <v>4</v>
      </c>
      <c r="D146" s="18">
        <v>3</v>
      </c>
      <c r="E146" s="18">
        <v>0</v>
      </c>
      <c r="F146" s="18">
        <v>2</v>
      </c>
      <c r="G146" s="18">
        <v>0</v>
      </c>
      <c r="H146" s="18">
        <v>129</v>
      </c>
      <c r="I146" s="18"/>
      <c r="J146" s="18" t="s">
        <v>264</v>
      </c>
      <c r="K146" s="18" t="s">
        <v>265</v>
      </c>
      <c r="L146" s="34">
        <v>0</v>
      </c>
      <c r="M146" s="34">
        <v>0</v>
      </c>
      <c r="N146" s="34"/>
      <c r="O146" s="25">
        <f t="shared" si="2"/>
        <v>0</v>
      </c>
      <c r="P146" s="34">
        <v>-253100.99</v>
      </c>
      <c r="Q146" s="34"/>
      <c r="R146" s="18" t="s">
        <v>206</v>
      </c>
    </row>
    <row r="147" spans="1:18" ht="12.75" hidden="1" customHeight="1">
      <c r="A147" s="18">
        <v>2</v>
      </c>
      <c r="B147" s="18">
        <v>2</v>
      </c>
      <c r="C147" s="18">
        <v>4</v>
      </c>
      <c r="D147" s="18">
        <v>3</v>
      </c>
      <c r="E147" s="18">
        <v>0</v>
      </c>
      <c r="F147" s="18">
        <v>3</v>
      </c>
      <c r="G147" s="18">
        <v>0</v>
      </c>
      <c r="H147" s="18">
        <v>130</v>
      </c>
      <c r="I147" s="18"/>
      <c r="J147" s="18" t="s">
        <v>266</v>
      </c>
      <c r="K147" s="18" t="s">
        <v>267</v>
      </c>
      <c r="L147" s="32">
        <v>0</v>
      </c>
      <c r="M147" s="34">
        <v>0</v>
      </c>
      <c r="N147" s="32"/>
      <c r="O147" s="25">
        <f t="shared" si="2"/>
        <v>0</v>
      </c>
      <c r="P147" s="32">
        <v>0</v>
      </c>
      <c r="Q147" s="32"/>
    </row>
    <row r="148" spans="1:18" ht="12.75" hidden="1" customHeight="1">
      <c r="A148" s="18">
        <v>2</v>
      </c>
      <c r="B148" s="18">
        <v>2</v>
      </c>
      <c r="C148" s="18">
        <v>4</v>
      </c>
      <c r="D148" s="18">
        <v>3</v>
      </c>
      <c r="E148" s="18">
        <v>0</v>
      </c>
      <c r="F148" s="18">
        <v>4</v>
      </c>
      <c r="G148" s="18">
        <v>0</v>
      </c>
      <c r="H148" s="18">
        <v>455</v>
      </c>
      <c r="I148" s="18"/>
      <c r="J148" s="18" t="s">
        <v>268</v>
      </c>
      <c r="K148" s="18" t="s">
        <v>269</v>
      </c>
      <c r="L148" s="32">
        <v>0</v>
      </c>
      <c r="M148" s="32">
        <v>0</v>
      </c>
      <c r="N148" s="32"/>
      <c r="O148" s="25">
        <f t="shared" si="2"/>
        <v>0</v>
      </c>
      <c r="P148" s="32">
        <v>0</v>
      </c>
      <c r="Q148" s="32"/>
    </row>
    <row r="149" spans="1:18" ht="12.75" hidden="1" customHeight="1">
      <c r="A149" s="18">
        <v>2</v>
      </c>
      <c r="B149" s="18">
        <v>2</v>
      </c>
      <c r="C149" s="18">
        <v>4</v>
      </c>
      <c r="D149" s="18">
        <v>3</v>
      </c>
      <c r="E149" s="18">
        <v>0</v>
      </c>
      <c r="F149" s="18">
        <v>5</v>
      </c>
      <c r="G149" s="18">
        <v>0</v>
      </c>
      <c r="H149" s="18">
        <v>460</v>
      </c>
      <c r="I149" s="18"/>
      <c r="J149" s="18" t="s">
        <v>270</v>
      </c>
      <c r="L149" s="32">
        <v>0</v>
      </c>
      <c r="M149" s="32">
        <v>0</v>
      </c>
      <c r="N149" s="32"/>
      <c r="O149" s="25">
        <f t="shared" si="2"/>
        <v>0</v>
      </c>
      <c r="P149" s="32">
        <v>0</v>
      </c>
      <c r="Q149" s="32"/>
    </row>
    <row r="150" spans="1:18" ht="12.75" hidden="1" customHeight="1">
      <c r="A150" s="18">
        <v>2</v>
      </c>
      <c r="B150" s="18">
        <v>2</v>
      </c>
      <c r="C150" s="18">
        <v>4</v>
      </c>
      <c r="D150" s="18">
        <v>3</v>
      </c>
      <c r="E150" s="18">
        <v>5</v>
      </c>
      <c r="F150" s="18">
        <v>0</v>
      </c>
      <c r="G150" s="18">
        <v>0</v>
      </c>
      <c r="H150" s="18">
        <v>131</v>
      </c>
      <c r="I150" s="18"/>
      <c r="J150" s="18" t="s">
        <v>271</v>
      </c>
      <c r="K150" s="18" t="s">
        <v>272</v>
      </c>
      <c r="L150" s="34">
        <v>-10765849.460000001</v>
      </c>
      <c r="M150" s="34">
        <v>-10765849.460000001</v>
      </c>
      <c r="N150" s="34"/>
      <c r="O150" s="25">
        <f t="shared" si="2"/>
        <v>0</v>
      </c>
      <c r="P150" s="34">
        <f>-24701698.46-58087.8</f>
        <v>-24759786.260000002</v>
      </c>
      <c r="Q150" s="34"/>
      <c r="R150" s="18" t="s">
        <v>206</v>
      </c>
    </row>
    <row r="151" spans="1:18" ht="12.75" hidden="1" customHeight="1">
      <c r="A151" s="18">
        <v>2</v>
      </c>
      <c r="B151" s="18">
        <v>2</v>
      </c>
      <c r="C151" s="18">
        <v>4</v>
      </c>
      <c r="D151" s="18">
        <v>5</v>
      </c>
      <c r="E151" s="18">
        <v>0</v>
      </c>
      <c r="F151" s="18">
        <v>0</v>
      </c>
      <c r="G151" s="18">
        <v>0</v>
      </c>
      <c r="H151" s="18">
        <v>132</v>
      </c>
      <c r="I151" s="18"/>
      <c r="J151" s="18" t="s">
        <v>273</v>
      </c>
      <c r="K151" s="18" t="s">
        <v>274</v>
      </c>
      <c r="L151" s="33"/>
      <c r="M151" s="34"/>
      <c r="N151" s="33"/>
      <c r="O151" s="25">
        <f t="shared" si="2"/>
        <v>0</v>
      </c>
      <c r="P151" s="33"/>
      <c r="Q151" s="33"/>
    </row>
    <row r="152" spans="1:18" ht="12.75" hidden="1" customHeight="1">
      <c r="A152" s="18">
        <v>2</v>
      </c>
      <c r="B152" s="18">
        <v>2</v>
      </c>
      <c r="C152" s="18">
        <v>4</v>
      </c>
      <c r="D152" s="18">
        <v>5</v>
      </c>
      <c r="E152" s="18">
        <v>0</v>
      </c>
      <c r="F152" s="18">
        <v>1</v>
      </c>
      <c r="G152" s="18">
        <v>0</v>
      </c>
      <c r="H152" s="18">
        <v>133</v>
      </c>
      <c r="I152" s="18"/>
      <c r="J152" s="18" t="s">
        <v>273</v>
      </c>
      <c r="K152" s="18" t="s">
        <v>274</v>
      </c>
      <c r="L152" s="33">
        <v>-78271149.480000004</v>
      </c>
      <c r="M152" s="33">
        <v>-78271149.480000004</v>
      </c>
      <c r="N152" s="33"/>
      <c r="O152" s="25">
        <f t="shared" si="2"/>
        <v>0</v>
      </c>
      <c r="P152" s="33">
        <v>-51875191.950000003</v>
      </c>
      <c r="Q152" s="33"/>
      <c r="R152" s="18" t="s">
        <v>275</v>
      </c>
    </row>
    <row r="153" spans="1:18" ht="12.75" hidden="1" customHeight="1">
      <c r="A153" s="18">
        <v>2</v>
      </c>
      <c r="B153" s="18">
        <v>3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134</v>
      </c>
      <c r="I153" s="18"/>
      <c r="J153" s="24" t="s">
        <v>276</v>
      </c>
      <c r="K153" s="18" t="s">
        <v>277</v>
      </c>
      <c r="L153" s="34"/>
      <c r="M153" s="33"/>
      <c r="N153" s="32"/>
      <c r="O153" s="25">
        <f t="shared" si="2"/>
        <v>0</v>
      </c>
      <c r="P153" s="32"/>
      <c r="Q153" s="32"/>
    </row>
    <row r="154" spans="1:18" ht="12.75" hidden="1" customHeight="1">
      <c r="A154" s="18">
        <v>2</v>
      </c>
      <c r="B154" s="18">
        <v>3</v>
      </c>
      <c r="C154" s="18">
        <v>7</v>
      </c>
      <c r="D154" s="18">
        <v>1</v>
      </c>
      <c r="E154" s="18">
        <v>0</v>
      </c>
      <c r="F154" s="18">
        <v>0</v>
      </c>
      <c r="G154" s="18">
        <v>0</v>
      </c>
      <c r="H154" s="18">
        <v>135</v>
      </c>
      <c r="I154" s="18"/>
      <c r="J154" s="18" t="s">
        <v>278</v>
      </c>
      <c r="K154" s="18" t="s">
        <v>279</v>
      </c>
      <c r="L154" s="34"/>
      <c r="M154" s="34"/>
      <c r="N154" s="32"/>
      <c r="O154" s="25">
        <f t="shared" si="2"/>
        <v>0</v>
      </c>
      <c r="P154" s="32"/>
      <c r="Q154" s="32"/>
    </row>
    <row r="155" spans="1:18" ht="12.75" hidden="1" customHeight="1">
      <c r="A155" s="18">
        <v>2</v>
      </c>
      <c r="B155" s="18">
        <v>3</v>
      </c>
      <c r="C155" s="18">
        <v>7</v>
      </c>
      <c r="D155" s="18">
        <v>1</v>
      </c>
      <c r="E155" s="18">
        <v>0</v>
      </c>
      <c r="F155" s="18">
        <v>1</v>
      </c>
      <c r="G155" s="18">
        <v>0</v>
      </c>
      <c r="H155" s="18">
        <v>136</v>
      </c>
      <c r="I155" s="18"/>
      <c r="J155" s="18" t="s">
        <v>278</v>
      </c>
      <c r="K155" s="18" t="s">
        <v>279</v>
      </c>
      <c r="L155" s="34">
        <v>-127451537.17</v>
      </c>
      <c r="M155" s="34">
        <v>-127451537.17</v>
      </c>
      <c r="N155" s="34"/>
      <c r="O155" s="25">
        <f t="shared" si="2"/>
        <v>0</v>
      </c>
      <c r="P155" s="34">
        <v>-83387537.170000002</v>
      </c>
      <c r="Q155" s="34"/>
      <c r="R155" s="18" t="s">
        <v>280</v>
      </c>
    </row>
    <row r="156" spans="1:18" ht="12.75" hidden="1" customHeight="1">
      <c r="A156" s="18">
        <v>2</v>
      </c>
      <c r="B156" s="18">
        <v>3</v>
      </c>
      <c r="C156" s="18">
        <v>7</v>
      </c>
      <c r="D156" s="18">
        <v>3</v>
      </c>
      <c r="E156" s="18">
        <v>0</v>
      </c>
      <c r="F156" s="18">
        <v>0</v>
      </c>
      <c r="G156" s="18">
        <v>0</v>
      </c>
      <c r="H156" s="18">
        <v>137</v>
      </c>
      <c r="I156" s="18"/>
      <c r="J156" s="18" t="s">
        <v>281</v>
      </c>
      <c r="K156" s="18" t="s">
        <v>282</v>
      </c>
      <c r="L156" s="34"/>
      <c r="M156" s="34"/>
      <c r="N156" s="34"/>
      <c r="O156" s="25">
        <f t="shared" si="2"/>
        <v>0</v>
      </c>
      <c r="P156" s="34"/>
      <c r="Q156" s="34"/>
    </row>
    <row r="157" spans="1:18" ht="12.75" hidden="1" customHeight="1">
      <c r="A157" s="18">
        <v>2</v>
      </c>
      <c r="B157" s="18">
        <v>3</v>
      </c>
      <c r="C157" s="18">
        <v>7</v>
      </c>
      <c r="D157" s="18">
        <v>3</v>
      </c>
      <c r="E157" s="18">
        <v>0</v>
      </c>
      <c r="F157" s="18">
        <v>1</v>
      </c>
      <c r="G157" s="18">
        <v>0</v>
      </c>
      <c r="H157" s="18">
        <v>138</v>
      </c>
      <c r="I157" s="18"/>
      <c r="J157" s="18" t="s">
        <v>281</v>
      </c>
      <c r="K157" s="18" t="s">
        <v>282</v>
      </c>
      <c r="L157" s="35">
        <v>-5544217.6600000001</v>
      </c>
      <c r="M157" s="34">
        <v>-6662617.6600000001</v>
      </c>
      <c r="N157" s="35"/>
      <c r="O157" s="33">
        <f>M157-L157</f>
        <v>-1118400</v>
      </c>
      <c r="P157" s="35">
        <v>-4735837.63</v>
      </c>
      <c r="Q157" s="35"/>
      <c r="R157" s="18" t="s">
        <v>195</v>
      </c>
    </row>
    <row r="158" spans="1:18" ht="12.75" hidden="1" customHeight="1">
      <c r="A158" s="18">
        <v>2</v>
      </c>
      <c r="B158" s="18">
        <v>3</v>
      </c>
      <c r="C158" s="18">
        <v>7</v>
      </c>
      <c r="D158" s="18">
        <v>5</v>
      </c>
      <c r="E158" s="18">
        <v>0</v>
      </c>
      <c r="F158" s="18">
        <v>0</v>
      </c>
      <c r="G158" s="18">
        <v>0</v>
      </c>
      <c r="H158" s="18">
        <v>139</v>
      </c>
      <c r="I158" s="18"/>
      <c r="J158" s="18" t="s">
        <v>188</v>
      </c>
      <c r="K158" s="18" t="s">
        <v>189</v>
      </c>
      <c r="L158" s="34"/>
      <c r="M158" s="35"/>
      <c r="N158" s="34"/>
      <c r="O158" s="25">
        <f t="shared" si="2"/>
        <v>0</v>
      </c>
      <c r="P158" s="34"/>
      <c r="Q158" s="34"/>
    </row>
    <row r="159" spans="1:18" ht="12.75" hidden="1" customHeight="1">
      <c r="A159" s="18">
        <v>2</v>
      </c>
      <c r="B159" s="18">
        <v>3</v>
      </c>
      <c r="C159" s="18">
        <v>7</v>
      </c>
      <c r="D159" s="18">
        <v>5</v>
      </c>
      <c r="E159" s="18">
        <v>0</v>
      </c>
      <c r="F159" s="18">
        <v>1</v>
      </c>
      <c r="G159" s="18">
        <v>0</v>
      </c>
      <c r="H159" s="18">
        <v>140</v>
      </c>
      <c r="I159" s="18"/>
      <c r="J159" s="18" t="s">
        <v>283</v>
      </c>
      <c r="K159" s="18" t="s">
        <v>284</v>
      </c>
      <c r="L159" s="35">
        <v>0</v>
      </c>
      <c r="M159" s="34">
        <v>0</v>
      </c>
      <c r="N159" s="35"/>
      <c r="O159" s="25">
        <f t="shared" si="2"/>
        <v>0</v>
      </c>
      <c r="P159" s="35">
        <v>-310221.78000000003</v>
      </c>
      <c r="Q159" s="35"/>
      <c r="R159" s="18" t="s">
        <v>206</v>
      </c>
    </row>
    <row r="160" spans="1:18" ht="12.75" hidden="1" customHeight="1">
      <c r="A160" s="18">
        <v>3</v>
      </c>
      <c r="B160" s="18">
        <v>1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142</v>
      </c>
      <c r="I160" s="18"/>
      <c r="J160" s="24" t="s">
        <v>285</v>
      </c>
      <c r="K160" s="18" t="s">
        <v>286</v>
      </c>
      <c r="L160" s="35"/>
      <c r="M160" s="35"/>
      <c r="N160" s="35"/>
      <c r="O160" s="25">
        <f t="shared" si="2"/>
        <v>0</v>
      </c>
      <c r="P160" s="35"/>
      <c r="Q160" s="35"/>
    </row>
    <row r="161" spans="1:18" ht="15" hidden="1" customHeight="1">
      <c r="A161" s="18">
        <v>3</v>
      </c>
      <c r="B161" s="18">
        <v>1</v>
      </c>
      <c r="C161" s="18">
        <v>1</v>
      </c>
      <c r="D161" s="18">
        <v>1</v>
      </c>
      <c r="E161" s="18">
        <v>0</v>
      </c>
      <c r="F161" s="18">
        <v>0</v>
      </c>
      <c r="G161" s="18">
        <v>0</v>
      </c>
      <c r="H161" s="18">
        <v>143</v>
      </c>
      <c r="I161" s="18"/>
      <c r="J161" s="18" t="s">
        <v>287</v>
      </c>
      <c r="K161" s="18" t="s">
        <v>288</v>
      </c>
      <c r="L161" s="33">
        <v>-40000000</v>
      </c>
      <c r="M161" s="35">
        <v>-40000000</v>
      </c>
      <c r="N161" s="33"/>
      <c r="O161" s="25">
        <f t="shared" si="2"/>
        <v>0</v>
      </c>
      <c r="P161" s="33">
        <v>-40000000</v>
      </c>
      <c r="Q161" s="33"/>
      <c r="R161" s="18" t="s">
        <v>289</v>
      </c>
    </row>
    <row r="162" spans="1:18" ht="12.75" hidden="1" customHeight="1">
      <c r="A162" s="18">
        <v>3</v>
      </c>
      <c r="B162" s="18">
        <v>2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144</v>
      </c>
      <c r="I162" s="18"/>
      <c r="J162" s="24" t="s">
        <v>290</v>
      </c>
      <c r="K162" s="18" t="s">
        <v>291</v>
      </c>
      <c r="L162" s="33"/>
      <c r="M162" s="33"/>
      <c r="N162" s="33"/>
      <c r="O162" s="25">
        <f t="shared" si="2"/>
        <v>0</v>
      </c>
      <c r="P162" s="33"/>
      <c r="Q162" s="33"/>
    </row>
    <row r="163" spans="1:18" ht="12.75" hidden="1" customHeight="1">
      <c r="A163" s="18">
        <v>3</v>
      </c>
      <c r="B163" s="18">
        <v>2</v>
      </c>
      <c r="C163" s="18">
        <v>1</v>
      </c>
      <c r="D163" s="18">
        <v>1</v>
      </c>
      <c r="E163" s="18">
        <v>0</v>
      </c>
      <c r="F163" s="18">
        <v>0</v>
      </c>
      <c r="G163" s="18">
        <v>0</v>
      </c>
      <c r="H163" s="18">
        <v>145</v>
      </c>
      <c r="I163" s="18"/>
      <c r="J163" s="18" t="s">
        <v>292</v>
      </c>
      <c r="K163" s="18" t="s">
        <v>293</v>
      </c>
      <c r="L163" s="33">
        <v>0</v>
      </c>
      <c r="M163" s="33">
        <v>0</v>
      </c>
      <c r="N163" s="33"/>
      <c r="O163" s="25">
        <f t="shared" si="2"/>
        <v>0</v>
      </c>
      <c r="P163" s="33">
        <v>0</v>
      </c>
      <c r="Q163" s="33"/>
    </row>
    <row r="164" spans="1:18" ht="12.75" hidden="1" customHeight="1">
      <c r="A164" s="18">
        <v>3</v>
      </c>
      <c r="B164" s="18">
        <v>2</v>
      </c>
      <c r="C164" s="18">
        <v>1</v>
      </c>
      <c r="D164" s="18">
        <v>2</v>
      </c>
      <c r="E164" s="18">
        <v>0</v>
      </c>
      <c r="F164" s="18">
        <v>0</v>
      </c>
      <c r="G164" s="18">
        <v>0</v>
      </c>
      <c r="H164" s="18">
        <v>146</v>
      </c>
      <c r="I164" s="18"/>
      <c r="J164" s="18" t="s">
        <v>294</v>
      </c>
      <c r="K164" s="18" t="s">
        <v>295</v>
      </c>
      <c r="L164" s="33">
        <v>-4000000</v>
      </c>
      <c r="M164" s="33">
        <v>-4000000</v>
      </c>
      <c r="N164" s="33"/>
      <c r="O164" s="25">
        <f t="shared" si="2"/>
        <v>0</v>
      </c>
      <c r="P164" s="33">
        <v>-4000000</v>
      </c>
      <c r="Q164" s="33"/>
      <c r="R164" s="18" t="s">
        <v>296</v>
      </c>
    </row>
    <row r="165" spans="1:18" ht="12.75" hidden="1" customHeight="1">
      <c r="A165" s="18">
        <v>3</v>
      </c>
      <c r="B165" s="18">
        <v>2</v>
      </c>
      <c r="C165" s="18">
        <v>1</v>
      </c>
      <c r="D165" s="18">
        <v>3</v>
      </c>
      <c r="E165" s="18">
        <v>0</v>
      </c>
      <c r="F165" s="18">
        <v>0</v>
      </c>
      <c r="G165" s="18">
        <v>0</v>
      </c>
      <c r="H165" s="18">
        <v>147</v>
      </c>
      <c r="I165" s="18"/>
      <c r="J165" s="18" t="s">
        <v>297</v>
      </c>
      <c r="K165" s="18" t="s">
        <v>298</v>
      </c>
      <c r="L165" s="33">
        <v>0</v>
      </c>
      <c r="M165" s="33">
        <v>0</v>
      </c>
      <c r="N165" s="25"/>
      <c r="O165" s="25">
        <f t="shared" si="2"/>
        <v>0</v>
      </c>
      <c r="P165" s="25">
        <v>0</v>
      </c>
      <c r="Q165" s="25"/>
    </row>
    <row r="166" spans="1:18" ht="12.75" hidden="1" customHeight="1">
      <c r="A166" s="18">
        <v>3</v>
      </c>
      <c r="B166" s="18">
        <v>2</v>
      </c>
      <c r="C166" s="18">
        <v>1</v>
      </c>
      <c r="D166" s="18">
        <v>4</v>
      </c>
      <c r="E166" s="18">
        <v>0</v>
      </c>
      <c r="F166" s="18">
        <v>0</v>
      </c>
      <c r="G166" s="18">
        <v>0</v>
      </c>
      <c r="H166" s="18">
        <v>148</v>
      </c>
      <c r="I166" s="18"/>
      <c r="J166" s="18" t="s">
        <v>299</v>
      </c>
      <c r="K166" s="18" t="s">
        <v>300</v>
      </c>
      <c r="L166" s="33">
        <v>0</v>
      </c>
      <c r="M166" s="33">
        <v>0</v>
      </c>
      <c r="N166" s="25"/>
      <c r="O166" s="25">
        <f t="shared" si="2"/>
        <v>0</v>
      </c>
      <c r="P166" s="25">
        <v>0</v>
      </c>
      <c r="Q166" s="25"/>
    </row>
    <row r="167" spans="1:18" ht="12.75" hidden="1" customHeight="1">
      <c r="A167" s="18">
        <v>3</v>
      </c>
      <c r="B167" s="18">
        <v>3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149</v>
      </c>
      <c r="I167" s="18"/>
      <c r="J167" s="24" t="s">
        <v>301</v>
      </c>
      <c r="K167" s="18" t="s">
        <v>302</v>
      </c>
      <c r="L167" s="33"/>
      <c r="M167" s="33"/>
      <c r="N167" s="25"/>
      <c r="O167" s="25">
        <f t="shared" si="2"/>
        <v>0</v>
      </c>
      <c r="P167" s="25"/>
      <c r="Q167" s="25"/>
    </row>
    <row r="168" spans="1:18" ht="12.75" hidden="1" customHeight="1">
      <c r="A168" s="18">
        <v>3</v>
      </c>
      <c r="B168" s="18">
        <v>3</v>
      </c>
      <c r="C168" s="18">
        <v>4</v>
      </c>
      <c r="D168" s="18">
        <v>1</v>
      </c>
      <c r="E168" s="18">
        <v>0</v>
      </c>
      <c r="F168" s="18">
        <v>0</v>
      </c>
      <c r="G168" s="18">
        <v>0</v>
      </c>
      <c r="H168" s="18">
        <v>150</v>
      </c>
      <c r="I168" s="18"/>
      <c r="J168" s="18" t="s">
        <v>301</v>
      </c>
      <c r="K168" s="18" t="s">
        <v>302</v>
      </c>
      <c r="L168" s="35">
        <v>-66348016.619999997</v>
      </c>
      <c r="M168" s="33">
        <v>-66065754.109999999</v>
      </c>
      <c r="N168" s="35"/>
      <c r="O168" s="25">
        <f t="shared" si="2"/>
        <v>282262.50999999791</v>
      </c>
      <c r="P168" s="35">
        <v>-86927806.700000003</v>
      </c>
      <c r="Q168" s="35"/>
      <c r="R168" s="18" t="s">
        <v>302</v>
      </c>
    </row>
    <row r="169" spans="1:18" ht="12.75" hidden="1" customHeight="1">
      <c r="A169" s="18">
        <v>4</v>
      </c>
      <c r="B169" s="18">
        <v>1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153</v>
      </c>
      <c r="I169" s="23"/>
      <c r="J169" s="24" t="s">
        <v>303</v>
      </c>
      <c r="K169" s="18" t="s">
        <v>304</v>
      </c>
      <c r="L169" s="36"/>
      <c r="M169" s="36"/>
      <c r="N169" s="37"/>
      <c r="O169" s="25">
        <f t="shared" si="2"/>
        <v>0</v>
      </c>
      <c r="P169" s="37"/>
      <c r="Q169" s="37"/>
    </row>
    <row r="170" spans="1:18" ht="12.75" hidden="1" customHeight="1">
      <c r="A170" s="18">
        <v>4</v>
      </c>
      <c r="B170" s="18">
        <v>1</v>
      </c>
      <c r="C170" s="18">
        <v>1</v>
      </c>
      <c r="D170" s="18">
        <v>1</v>
      </c>
      <c r="E170" s="18">
        <v>0</v>
      </c>
      <c r="F170" s="18">
        <v>0</v>
      </c>
      <c r="G170" s="18">
        <v>0</v>
      </c>
      <c r="H170" s="23">
        <v>154</v>
      </c>
      <c r="I170" s="23"/>
      <c r="J170" s="18" t="s">
        <v>303</v>
      </c>
      <c r="K170" s="18" t="s">
        <v>304</v>
      </c>
      <c r="L170" s="36"/>
      <c r="M170" s="36"/>
      <c r="N170" s="37"/>
      <c r="O170" s="25">
        <f t="shared" si="2"/>
        <v>0</v>
      </c>
      <c r="P170" s="37"/>
      <c r="Q170" s="37"/>
    </row>
    <row r="171" spans="1:18" hidden="1">
      <c r="A171" s="18">
        <v>4</v>
      </c>
      <c r="B171" s="18">
        <v>1</v>
      </c>
      <c r="C171" s="18">
        <v>1</v>
      </c>
      <c r="D171" s="18">
        <v>1</v>
      </c>
      <c r="E171" s="18">
        <v>0</v>
      </c>
      <c r="F171" s="18">
        <v>1</v>
      </c>
      <c r="G171" s="18">
        <v>0</v>
      </c>
      <c r="H171" s="23">
        <v>155</v>
      </c>
      <c r="I171" s="23"/>
      <c r="J171" s="18" t="s">
        <v>305</v>
      </c>
      <c r="K171" s="18" t="s">
        <v>306</v>
      </c>
      <c r="L171" s="33">
        <v>-203013531.97</v>
      </c>
      <c r="M171" s="35">
        <v>-203013531.97</v>
      </c>
      <c r="N171" s="33">
        <v>-110607771.36</v>
      </c>
      <c r="O171" s="25">
        <f t="shared" si="2"/>
        <v>0</v>
      </c>
      <c r="P171" s="33">
        <v>-258621986.78999999</v>
      </c>
      <c r="Q171" s="35">
        <v>-127734689.43000001</v>
      </c>
      <c r="R171" s="18" t="s">
        <v>307</v>
      </c>
    </row>
    <row r="172" spans="1:18" hidden="1">
      <c r="A172" s="18">
        <v>4</v>
      </c>
      <c r="B172" s="18">
        <v>1</v>
      </c>
      <c r="C172" s="18">
        <v>1</v>
      </c>
      <c r="D172" s="18">
        <v>1</v>
      </c>
      <c r="E172" s="18">
        <v>0</v>
      </c>
      <c r="F172" s="18">
        <v>2</v>
      </c>
      <c r="G172" s="18">
        <v>0</v>
      </c>
      <c r="H172" s="23">
        <v>156</v>
      </c>
      <c r="I172" s="23"/>
      <c r="J172" s="18" t="s">
        <v>308</v>
      </c>
      <c r="K172" s="18" t="s">
        <v>309</v>
      </c>
      <c r="L172" s="33">
        <v>-30225196.66</v>
      </c>
      <c r="M172" s="35">
        <v>-30225196.66</v>
      </c>
      <c r="N172" s="33">
        <v>-14902417.02</v>
      </c>
      <c r="O172" s="25">
        <f t="shared" si="2"/>
        <v>0</v>
      </c>
      <c r="P172" s="33">
        <v>-841700</v>
      </c>
      <c r="Q172" s="35">
        <v>-204800</v>
      </c>
      <c r="R172" s="18" t="s">
        <v>307</v>
      </c>
    </row>
    <row r="173" spans="1:18" ht="12.75" hidden="1" customHeight="1">
      <c r="A173" s="18">
        <v>4</v>
      </c>
      <c r="B173" s="18">
        <v>2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23">
        <v>157</v>
      </c>
      <c r="I173" s="23"/>
      <c r="J173" s="24" t="s">
        <v>310</v>
      </c>
      <c r="K173" s="18" t="s">
        <v>311</v>
      </c>
      <c r="L173" s="33"/>
      <c r="M173" s="35"/>
      <c r="N173" s="33">
        <v>0</v>
      </c>
      <c r="O173" s="25">
        <f t="shared" si="2"/>
        <v>0</v>
      </c>
      <c r="P173" s="33"/>
      <c r="Q173" s="35">
        <v>0</v>
      </c>
    </row>
    <row r="174" spans="1:18" ht="12.75" hidden="1" customHeight="1">
      <c r="A174" s="18">
        <v>4</v>
      </c>
      <c r="B174" s="18">
        <v>2</v>
      </c>
      <c r="C174" s="18">
        <v>1</v>
      </c>
      <c r="D174" s="18">
        <v>1</v>
      </c>
      <c r="E174" s="18">
        <v>0</v>
      </c>
      <c r="F174" s="18">
        <v>0</v>
      </c>
      <c r="G174" s="18">
        <v>0</v>
      </c>
      <c r="H174" s="23">
        <v>158</v>
      </c>
      <c r="I174" s="23"/>
      <c r="J174" s="18" t="s">
        <v>310</v>
      </c>
      <c r="K174" s="18" t="s">
        <v>311</v>
      </c>
      <c r="L174" s="33"/>
      <c r="M174" s="35"/>
      <c r="N174" s="33">
        <v>0</v>
      </c>
      <c r="O174" s="25">
        <f t="shared" si="2"/>
        <v>0</v>
      </c>
      <c r="P174" s="33"/>
      <c r="Q174" s="35">
        <v>0</v>
      </c>
    </row>
    <row r="175" spans="1:18" hidden="1">
      <c r="A175" s="18">
        <v>4</v>
      </c>
      <c r="B175" s="18">
        <v>2</v>
      </c>
      <c r="C175" s="18">
        <v>1</v>
      </c>
      <c r="D175" s="18">
        <v>1</v>
      </c>
      <c r="E175" s="18">
        <v>0</v>
      </c>
      <c r="F175" s="18">
        <v>1</v>
      </c>
      <c r="G175" s="18">
        <v>0</v>
      </c>
      <c r="H175" s="23">
        <v>159</v>
      </c>
      <c r="I175" s="23"/>
      <c r="J175" s="18" t="s">
        <v>312</v>
      </c>
      <c r="K175" s="18" t="s">
        <v>313</v>
      </c>
      <c r="L175" s="33">
        <v>-199557.65</v>
      </c>
      <c r="M175" s="35">
        <v>-199557.65</v>
      </c>
      <c r="N175" s="33">
        <v>-144222.41</v>
      </c>
      <c r="O175" s="25">
        <f t="shared" si="2"/>
        <v>0</v>
      </c>
      <c r="P175" s="33">
        <v>-225838.81</v>
      </c>
      <c r="Q175" s="35">
        <v>-157015.32999999999</v>
      </c>
      <c r="R175" s="18" t="s">
        <v>311</v>
      </c>
    </row>
    <row r="176" spans="1:18" ht="12.75" hidden="1" customHeight="1">
      <c r="A176" s="18">
        <v>4</v>
      </c>
      <c r="B176" s="18">
        <v>2</v>
      </c>
      <c r="C176" s="18">
        <v>1</v>
      </c>
      <c r="D176" s="18">
        <v>1</v>
      </c>
      <c r="E176" s="18">
        <v>0</v>
      </c>
      <c r="F176" s="18">
        <v>2</v>
      </c>
      <c r="G176" s="18">
        <v>0</v>
      </c>
      <c r="H176" s="23">
        <v>160</v>
      </c>
      <c r="I176" s="23"/>
      <c r="J176" s="18" t="s">
        <v>314</v>
      </c>
      <c r="K176" s="18" t="s">
        <v>315</v>
      </c>
      <c r="L176" s="33">
        <v>0</v>
      </c>
      <c r="M176" s="35">
        <v>0</v>
      </c>
      <c r="N176" s="33">
        <v>0</v>
      </c>
      <c r="O176" s="25">
        <f t="shared" si="2"/>
        <v>0</v>
      </c>
      <c r="P176" s="33">
        <v>0</v>
      </c>
      <c r="Q176" s="35">
        <v>0</v>
      </c>
    </row>
    <row r="177" spans="1:18" hidden="1">
      <c r="A177" s="18">
        <v>4</v>
      </c>
      <c r="B177" s="18">
        <v>2</v>
      </c>
      <c r="C177" s="18">
        <v>1</v>
      </c>
      <c r="D177" s="18">
        <v>1</v>
      </c>
      <c r="E177" s="18">
        <v>0</v>
      </c>
      <c r="F177" s="18">
        <v>3</v>
      </c>
      <c r="G177" s="18">
        <v>0</v>
      </c>
      <c r="H177" s="23">
        <v>161</v>
      </c>
      <c r="I177" s="23"/>
      <c r="J177" s="18" t="s">
        <v>316</v>
      </c>
      <c r="K177" s="18" t="s">
        <v>317</v>
      </c>
      <c r="L177" s="33">
        <v>-482701.92</v>
      </c>
      <c r="M177" s="35">
        <v>-482701.92</v>
      </c>
      <c r="N177" s="33">
        <v>-274311.15999999997</v>
      </c>
      <c r="O177" s="25">
        <f t="shared" si="2"/>
        <v>0</v>
      </c>
      <c r="P177" s="33">
        <v>-3783740.78</v>
      </c>
      <c r="Q177" s="35">
        <v>-2146774.02</v>
      </c>
      <c r="R177" s="18" t="s">
        <v>311</v>
      </c>
    </row>
    <row r="178" spans="1:18" ht="12.75" hidden="1" customHeight="1">
      <c r="A178" s="18">
        <v>4</v>
      </c>
      <c r="B178" s="18">
        <v>2</v>
      </c>
      <c r="C178" s="18">
        <v>1</v>
      </c>
      <c r="D178" s="18">
        <v>1</v>
      </c>
      <c r="E178" s="18">
        <v>0</v>
      </c>
      <c r="F178" s="18">
        <v>4</v>
      </c>
      <c r="G178" s="18">
        <v>0</v>
      </c>
      <c r="H178" s="23">
        <v>162</v>
      </c>
      <c r="I178" s="23"/>
      <c r="J178" s="18" t="s">
        <v>318</v>
      </c>
      <c r="K178" s="18" t="s">
        <v>319</v>
      </c>
      <c r="L178" s="33">
        <v>0</v>
      </c>
      <c r="M178" s="35">
        <v>0</v>
      </c>
      <c r="N178" s="33">
        <v>0</v>
      </c>
      <c r="O178" s="25">
        <f t="shared" si="2"/>
        <v>0</v>
      </c>
      <c r="P178" s="33">
        <v>0</v>
      </c>
      <c r="Q178" s="35">
        <v>0</v>
      </c>
    </row>
    <row r="179" spans="1:18" hidden="1">
      <c r="A179" s="18">
        <v>4</v>
      </c>
      <c r="B179" s="18">
        <v>2</v>
      </c>
      <c r="C179" s="18">
        <v>1</v>
      </c>
      <c r="D179" s="18">
        <v>1</v>
      </c>
      <c r="E179" s="18">
        <v>5</v>
      </c>
      <c r="F179" s="18">
        <v>0</v>
      </c>
      <c r="G179" s="18">
        <v>0</v>
      </c>
      <c r="H179" s="23">
        <v>163</v>
      </c>
      <c r="I179" s="23"/>
      <c r="J179" s="18" t="s">
        <v>310</v>
      </c>
      <c r="K179" s="18" t="s">
        <v>320</v>
      </c>
      <c r="L179" s="33">
        <v>-414670</v>
      </c>
      <c r="M179" s="35">
        <v>-414670</v>
      </c>
      <c r="N179" s="33">
        <v>-263294.84000000003</v>
      </c>
      <c r="O179" s="25">
        <f t="shared" si="2"/>
        <v>0</v>
      </c>
      <c r="P179" s="33">
        <v>-222253.53</v>
      </c>
      <c r="Q179" s="35">
        <v>-95696.61</v>
      </c>
      <c r="R179" s="18" t="s">
        <v>311</v>
      </c>
    </row>
    <row r="180" spans="1:18" ht="12.75" hidden="1" customHeight="1">
      <c r="A180" s="18">
        <v>5</v>
      </c>
      <c r="B180" s="18">
        <v>1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23">
        <v>165</v>
      </c>
      <c r="I180" s="23"/>
      <c r="J180" s="38" t="s">
        <v>321</v>
      </c>
      <c r="K180" s="18" t="s">
        <v>322</v>
      </c>
      <c r="L180" s="25"/>
      <c r="M180" s="25"/>
      <c r="N180" s="25"/>
      <c r="O180" s="25">
        <f t="shared" si="2"/>
        <v>0</v>
      </c>
      <c r="P180" s="25"/>
      <c r="Q180" s="25"/>
    </row>
    <row r="181" spans="1:18" ht="12.75" hidden="1" customHeight="1">
      <c r="A181" s="18">
        <v>5</v>
      </c>
      <c r="B181" s="18">
        <v>1</v>
      </c>
      <c r="C181" s="18">
        <v>1</v>
      </c>
      <c r="D181" s="18">
        <v>1</v>
      </c>
      <c r="E181" s="18">
        <v>0</v>
      </c>
      <c r="F181" s="18">
        <v>0</v>
      </c>
      <c r="G181" s="18">
        <v>0</v>
      </c>
      <c r="H181" s="23">
        <v>166</v>
      </c>
      <c r="I181" s="23"/>
      <c r="J181" s="39" t="s">
        <v>323</v>
      </c>
      <c r="K181" s="18" t="s">
        <v>324</v>
      </c>
      <c r="L181" s="25"/>
      <c r="M181" s="25"/>
      <c r="N181" s="25"/>
      <c r="O181" s="25">
        <f t="shared" si="2"/>
        <v>0</v>
      </c>
      <c r="P181" s="25"/>
      <c r="Q181" s="25"/>
    </row>
    <row r="182" spans="1:18" ht="12.75" hidden="1" customHeight="1">
      <c r="A182" s="18">
        <v>5</v>
      </c>
      <c r="B182" s="18">
        <v>1</v>
      </c>
      <c r="C182" s="18">
        <v>1</v>
      </c>
      <c r="D182" s="18">
        <v>1</v>
      </c>
      <c r="E182" s="18">
        <v>0</v>
      </c>
      <c r="F182" s="18">
        <v>1</v>
      </c>
      <c r="G182" s="18">
        <v>0</v>
      </c>
      <c r="H182" s="23">
        <v>167</v>
      </c>
      <c r="I182" s="23"/>
      <c r="J182" s="39" t="s">
        <v>325</v>
      </c>
      <c r="K182" s="18" t="s">
        <v>326</v>
      </c>
      <c r="L182" s="25">
        <v>0</v>
      </c>
      <c r="M182" s="25">
        <v>0</v>
      </c>
      <c r="N182" s="25"/>
      <c r="O182" s="25">
        <f t="shared" si="2"/>
        <v>0</v>
      </c>
      <c r="P182" s="25">
        <v>0</v>
      </c>
      <c r="Q182" s="25">
        <v>0</v>
      </c>
    </row>
    <row r="183" spans="1:18" ht="12.75" hidden="1" customHeight="1">
      <c r="A183" s="18">
        <v>5</v>
      </c>
      <c r="B183" s="18">
        <v>1</v>
      </c>
      <c r="C183" s="18">
        <v>1</v>
      </c>
      <c r="D183" s="18">
        <v>1</v>
      </c>
      <c r="E183" s="18">
        <v>0</v>
      </c>
      <c r="F183" s="18">
        <v>2</v>
      </c>
      <c r="G183" s="18">
        <v>0</v>
      </c>
      <c r="H183" s="23">
        <v>168</v>
      </c>
      <c r="I183" s="23"/>
      <c r="J183" s="39" t="s">
        <v>327</v>
      </c>
      <c r="K183" s="18" t="s">
        <v>328</v>
      </c>
      <c r="L183" s="25">
        <v>65116763.229999997</v>
      </c>
      <c r="M183" s="42">
        <v>65116763.229999997</v>
      </c>
      <c r="N183" s="46">
        <v>38641583.189999998</v>
      </c>
      <c r="O183" s="25">
        <f t="shared" si="2"/>
        <v>0</v>
      </c>
      <c r="P183" s="25">
        <v>68242801.909999996</v>
      </c>
      <c r="Q183" s="25">
        <v>35137281.469999999</v>
      </c>
      <c r="R183" s="18" t="s">
        <v>329</v>
      </c>
    </row>
    <row r="184" spans="1:18" ht="12.75" hidden="1" customHeight="1">
      <c r="A184" s="18">
        <v>5</v>
      </c>
      <c r="B184" s="18">
        <v>1</v>
      </c>
      <c r="C184" s="18">
        <v>1</v>
      </c>
      <c r="D184" s="18">
        <v>1</v>
      </c>
      <c r="E184" s="18">
        <v>0</v>
      </c>
      <c r="F184" s="18">
        <v>3</v>
      </c>
      <c r="G184" s="18">
        <v>0</v>
      </c>
      <c r="H184" s="23">
        <v>169</v>
      </c>
      <c r="I184" s="23"/>
      <c r="J184" s="39" t="s">
        <v>330</v>
      </c>
      <c r="K184" s="18" t="s">
        <v>331</v>
      </c>
      <c r="L184" s="25">
        <v>257377.84</v>
      </c>
      <c r="M184" s="42">
        <v>257377.84</v>
      </c>
      <c r="N184" s="46">
        <v>120483.87999999999</v>
      </c>
      <c r="O184" s="25">
        <f t="shared" si="2"/>
        <v>0</v>
      </c>
      <c r="P184" s="25">
        <v>398808.81</v>
      </c>
      <c r="Q184" s="25">
        <v>200802.73</v>
      </c>
      <c r="R184" s="18" t="s">
        <v>329</v>
      </c>
    </row>
    <row r="185" spans="1:18" ht="12.75" hidden="1" customHeight="1">
      <c r="A185" s="18">
        <v>5</v>
      </c>
      <c r="B185" s="18">
        <v>1</v>
      </c>
      <c r="C185" s="18">
        <v>1</v>
      </c>
      <c r="D185" s="18">
        <v>1</v>
      </c>
      <c r="E185" s="18">
        <v>0</v>
      </c>
      <c r="F185" s="18">
        <v>4</v>
      </c>
      <c r="G185" s="18">
        <v>0</v>
      </c>
      <c r="H185" s="23">
        <v>170</v>
      </c>
      <c r="I185" s="23"/>
      <c r="J185" s="39" t="s">
        <v>332</v>
      </c>
      <c r="K185" s="18" t="s">
        <v>333</v>
      </c>
      <c r="L185" s="25">
        <v>132140.25</v>
      </c>
      <c r="M185" s="42">
        <v>132140.25</v>
      </c>
      <c r="N185" s="46">
        <v>65396.1</v>
      </c>
      <c r="O185" s="25">
        <f t="shared" si="2"/>
        <v>0</v>
      </c>
      <c r="P185" s="25">
        <v>129136.35</v>
      </c>
      <c r="Q185" s="25">
        <v>64868.850000000006</v>
      </c>
      <c r="R185" s="18" t="s">
        <v>329</v>
      </c>
    </row>
    <row r="186" spans="1:18" ht="12.75" hidden="1" customHeight="1">
      <c r="A186" s="18">
        <v>5</v>
      </c>
      <c r="B186" s="18">
        <v>1</v>
      </c>
      <c r="C186" s="18">
        <v>1</v>
      </c>
      <c r="D186" s="18">
        <v>6</v>
      </c>
      <c r="E186" s="18">
        <v>0</v>
      </c>
      <c r="F186" s="18">
        <v>0</v>
      </c>
      <c r="G186" s="18">
        <v>0</v>
      </c>
      <c r="H186" s="23">
        <v>171</v>
      </c>
      <c r="I186" s="23"/>
      <c r="J186" s="39" t="s">
        <v>334</v>
      </c>
      <c r="K186" s="18" t="s">
        <v>335</v>
      </c>
      <c r="L186" s="25">
        <v>0</v>
      </c>
      <c r="M186" s="26">
        <v>0</v>
      </c>
      <c r="N186" s="25">
        <v>0</v>
      </c>
      <c r="O186" s="25">
        <f t="shared" si="2"/>
        <v>0</v>
      </c>
      <c r="P186" s="25">
        <v>0</v>
      </c>
      <c r="Q186" s="25">
        <v>0</v>
      </c>
    </row>
    <row r="187" spans="1:18" ht="12.75" hidden="1" customHeight="1">
      <c r="A187" s="18">
        <v>5</v>
      </c>
      <c r="B187" s="18">
        <v>1</v>
      </c>
      <c r="C187" s="18">
        <v>1</v>
      </c>
      <c r="D187" s="18">
        <v>6</v>
      </c>
      <c r="E187" s="18">
        <v>0</v>
      </c>
      <c r="F187" s="18">
        <v>1</v>
      </c>
      <c r="G187" s="18">
        <v>0</v>
      </c>
      <c r="H187" s="23">
        <v>172</v>
      </c>
      <c r="I187" s="23"/>
      <c r="J187" s="39" t="s">
        <v>336</v>
      </c>
      <c r="K187" s="18" t="s">
        <v>337</v>
      </c>
      <c r="L187" s="25">
        <v>0</v>
      </c>
      <c r="M187" s="26">
        <v>0</v>
      </c>
      <c r="N187" s="25">
        <v>0</v>
      </c>
      <c r="O187" s="25">
        <f t="shared" si="2"/>
        <v>0</v>
      </c>
      <c r="P187" s="25">
        <v>0</v>
      </c>
      <c r="Q187" s="25">
        <v>0</v>
      </c>
    </row>
    <row r="188" spans="1:18" ht="12.75" hidden="1" customHeight="1">
      <c r="A188" s="18">
        <v>5</v>
      </c>
      <c r="B188" s="18">
        <v>1</v>
      </c>
      <c r="C188" s="18">
        <v>1</v>
      </c>
      <c r="D188" s="18">
        <v>6</v>
      </c>
      <c r="E188" s="18">
        <v>0</v>
      </c>
      <c r="F188" s="18">
        <v>2</v>
      </c>
      <c r="G188" s="18">
        <v>0</v>
      </c>
      <c r="H188" s="23">
        <v>173</v>
      </c>
      <c r="I188" s="23"/>
      <c r="J188" s="39" t="s">
        <v>338</v>
      </c>
      <c r="K188" s="18" t="s">
        <v>338</v>
      </c>
      <c r="L188" s="25">
        <v>332407.5</v>
      </c>
      <c r="M188" s="42">
        <v>332407.5</v>
      </c>
      <c r="N188" s="46">
        <v>141747.5</v>
      </c>
      <c r="O188" s="25">
        <f t="shared" si="2"/>
        <v>0</v>
      </c>
      <c r="P188" s="25">
        <v>255881.25</v>
      </c>
      <c r="Q188" s="25">
        <v>133112.5</v>
      </c>
      <c r="R188" s="18" t="s">
        <v>329</v>
      </c>
    </row>
    <row r="189" spans="1:18" ht="12.75" hidden="1" customHeight="1">
      <c r="A189" s="18">
        <v>5</v>
      </c>
      <c r="B189" s="18">
        <v>1</v>
      </c>
      <c r="C189" s="18">
        <v>1</v>
      </c>
      <c r="D189" s="18">
        <v>6</v>
      </c>
      <c r="E189" s="18">
        <v>0</v>
      </c>
      <c r="F189" s="18">
        <v>3</v>
      </c>
      <c r="G189" s="18">
        <v>0</v>
      </c>
      <c r="H189" s="23">
        <v>174</v>
      </c>
      <c r="I189" s="23"/>
      <c r="J189" s="39" t="s">
        <v>339</v>
      </c>
      <c r="K189" s="18" t="s">
        <v>339</v>
      </c>
      <c r="L189" s="25">
        <v>0</v>
      </c>
      <c r="M189" s="42">
        <v>0</v>
      </c>
      <c r="N189" s="46">
        <v>0</v>
      </c>
      <c r="O189" s="25">
        <f t="shared" si="2"/>
        <v>0</v>
      </c>
      <c r="P189" s="25">
        <v>930</v>
      </c>
      <c r="Q189" s="25">
        <v>0</v>
      </c>
      <c r="R189" s="18" t="s">
        <v>329</v>
      </c>
    </row>
    <row r="190" spans="1:18" ht="12.75" hidden="1" customHeight="1">
      <c r="A190" s="18">
        <v>5</v>
      </c>
      <c r="B190" s="18">
        <v>1</v>
      </c>
      <c r="C190" s="18">
        <v>1</v>
      </c>
      <c r="D190" s="18">
        <v>6</v>
      </c>
      <c r="E190" s="18">
        <v>0</v>
      </c>
      <c r="F190" s="18">
        <v>4</v>
      </c>
      <c r="G190" s="18">
        <v>0</v>
      </c>
      <c r="H190" s="23">
        <v>175</v>
      </c>
      <c r="I190" s="23"/>
      <c r="J190" s="39" t="s">
        <v>340</v>
      </c>
      <c r="K190" s="18" t="s">
        <v>340</v>
      </c>
      <c r="L190" s="25">
        <v>1245536</v>
      </c>
      <c r="M190" s="42">
        <v>1245536</v>
      </c>
      <c r="N190" s="46">
        <v>729762</v>
      </c>
      <c r="O190" s="25">
        <f t="shared" si="2"/>
        <v>0</v>
      </c>
      <c r="P190" s="25">
        <v>1023387</v>
      </c>
      <c r="Q190" s="25">
        <v>530910</v>
      </c>
      <c r="R190" s="18" t="s">
        <v>329</v>
      </c>
    </row>
    <row r="191" spans="1:18" ht="12.75" hidden="1" customHeight="1">
      <c r="A191" s="18">
        <v>5</v>
      </c>
      <c r="B191" s="18">
        <v>1</v>
      </c>
      <c r="C191" s="18">
        <v>1</v>
      </c>
      <c r="D191" s="18">
        <v>6</v>
      </c>
      <c r="E191" s="18">
        <v>0</v>
      </c>
      <c r="F191" s="18">
        <v>5</v>
      </c>
      <c r="G191" s="18">
        <v>0</v>
      </c>
      <c r="H191" s="23">
        <v>176</v>
      </c>
      <c r="I191" s="23"/>
      <c r="J191" s="39" t="s">
        <v>341</v>
      </c>
      <c r="K191" s="18" t="s">
        <v>341</v>
      </c>
      <c r="L191" s="25">
        <v>0</v>
      </c>
      <c r="M191" s="42">
        <v>0</v>
      </c>
      <c r="N191" s="46">
        <v>0</v>
      </c>
      <c r="O191" s="25">
        <f t="shared" si="2"/>
        <v>0</v>
      </c>
      <c r="P191" s="25">
        <v>3565</v>
      </c>
      <c r="Q191" s="25">
        <v>0</v>
      </c>
      <c r="R191" s="18" t="s">
        <v>329</v>
      </c>
    </row>
    <row r="192" spans="1:18" ht="12.75" hidden="1" customHeight="1">
      <c r="A192" s="18">
        <v>5</v>
      </c>
      <c r="B192" s="18">
        <v>1</v>
      </c>
      <c r="C192" s="18">
        <v>1</v>
      </c>
      <c r="D192" s="18">
        <v>6</v>
      </c>
      <c r="E192" s="18">
        <v>0</v>
      </c>
      <c r="F192" s="18">
        <v>6</v>
      </c>
      <c r="G192" s="18">
        <v>0</v>
      </c>
      <c r="H192" s="23">
        <v>177</v>
      </c>
      <c r="I192" s="23"/>
      <c r="J192" s="39" t="s">
        <v>342</v>
      </c>
      <c r="K192" s="18" t="s">
        <v>342</v>
      </c>
      <c r="L192" s="25">
        <v>0</v>
      </c>
      <c r="M192" s="26">
        <v>0</v>
      </c>
      <c r="N192" s="25">
        <v>0</v>
      </c>
      <c r="O192" s="25">
        <f t="shared" si="2"/>
        <v>0</v>
      </c>
      <c r="P192" s="25">
        <v>0</v>
      </c>
      <c r="Q192" s="25">
        <v>0</v>
      </c>
    </row>
    <row r="193" spans="1:18" ht="12.75" hidden="1" customHeight="1">
      <c r="A193" s="18">
        <v>5</v>
      </c>
      <c r="B193" s="18">
        <v>1</v>
      </c>
      <c r="C193" s="18">
        <v>1</v>
      </c>
      <c r="D193" s="18">
        <v>6</v>
      </c>
      <c r="E193" s="18">
        <v>0</v>
      </c>
      <c r="F193" s="18">
        <v>7</v>
      </c>
      <c r="G193" s="18">
        <v>0</v>
      </c>
      <c r="H193" s="23"/>
      <c r="I193" s="23"/>
      <c r="J193" s="19" t="s">
        <v>343</v>
      </c>
      <c r="K193" s="19" t="s">
        <v>344</v>
      </c>
      <c r="L193" s="25">
        <v>32800</v>
      </c>
      <c r="M193" s="42">
        <v>32800</v>
      </c>
      <c r="N193" s="46">
        <v>32800</v>
      </c>
      <c r="O193" s="25">
        <f t="shared" si="2"/>
        <v>0</v>
      </c>
      <c r="P193" s="25">
        <v>0</v>
      </c>
      <c r="Q193" s="25">
        <v>0</v>
      </c>
      <c r="R193" s="18" t="s">
        <v>329</v>
      </c>
    </row>
    <row r="194" spans="1:18" ht="12.75" hidden="1" customHeight="1">
      <c r="A194" s="18">
        <v>5</v>
      </c>
      <c r="B194" s="18">
        <v>1</v>
      </c>
      <c r="C194" s="18">
        <v>1</v>
      </c>
      <c r="D194" s="18">
        <v>6</v>
      </c>
      <c r="E194" s="18">
        <v>0</v>
      </c>
      <c r="F194" s="18">
        <v>8</v>
      </c>
      <c r="G194" s="18">
        <v>0</v>
      </c>
      <c r="H194" s="23"/>
      <c r="I194" s="23"/>
      <c r="J194" s="19" t="s">
        <v>345</v>
      </c>
      <c r="K194" s="19" t="s">
        <v>346</v>
      </c>
      <c r="L194" s="25">
        <v>597025</v>
      </c>
      <c r="M194" s="42">
        <v>597025</v>
      </c>
      <c r="N194" s="46">
        <v>313300</v>
      </c>
      <c r="O194" s="25">
        <f t="shared" si="2"/>
        <v>0</v>
      </c>
      <c r="P194" s="25">
        <v>453831.25</v>
      </c>
      <c r="Q194" s="25">
        <v>248106.25</v>
      </c>
      <c r="R194" s="18" t="s">
        <v>329</v>
      </c>
    </row>
    <row r="195" spans="1:18" ht="12.75" hidden="1" customHeight="1">
      <c r="A195" s="18">
        <v>5</v>
      </c>
      <c r="B195" s="18">
        <v>1</v>
      </c>
      <c r="C195" s="18">
        <v>1</v>
      </c>
      <c r="D195" s="18">
        <v>6</v>
      </c>
      <c r="E195" s="18">
        <v>0</v>
      </c>
      <c r="F195" s="18">
        <v>9</v>
      </c>
      <c r="G195" s="18">
        <v>0</v>
      </c>
      <c r="H195" s="23"/>
      <c r="I195" s="23"/>
      <c r="J195" s="19" t="s">
        <v>347</v>
      </c>
      <c r="K195" s="19" t="s">
        <v>348</v>
      </c>
      <c r="L195" s="25">
        <v>1111875</v>
      </c>
      <c r="M195" s="42">
        <v>1111875</v>
      </c>
      <c r="N195" s="46">
        <v>535210</v>
      </c>
      <c r="O195" s="25">
        <f t="shared" si="2"/>
        <v>0</v>
      </c>
      <c r="P195" s="25">
        <v>1327500</v>
      </c>
      <c r="Q195" s="25">
        <v>534401.25</v>
      </c>
      <c r="R195" s="18" t="s">
        <v>329</v>
      </c>
    </row>
    <row r="196" spans="1:18" ht="12.75" hidden="1" customHeight="1">
      <c r="A196" s="18">
        <v>5</v>
      </c>
      <c r="B196" s="18">
        <v>1</v>
      </c>
      <c r="C196" s="18">
        <v>1</v>
      </c>
      <c r="D196" s="18">
        <v>6</v>
      </c>
      <c r="E196" s="18">
        <v>1</v>
      </c>
      <c r="F196" s="18">
        <v>0</v>
      </c>
      <c r="G196" s="18">
        <v>0</v>
      </c>
      <c r="H196" s="23"/>
      <c r="I196" s="23"/>
      <c r="J196" s="19" t="s">
        <v>349</v>
      </c>
      <c r="K196" s="19" t="s">
        <v>350</v>
      </c>
      <c r="L196" s="25">
        <v>0</v>
      </c>
      <c r="M196" s="26">
        <v>0</v>
      </c>
      <c r="N196" s="25">
        <v>0</v>
      </c>
      <c r="O196" s="25">
        <f t="shared" si="2"/>
        <v>0</v>
      </c>
      <c r="P196" s="25">
        <v>0</v>
      </c>
      <c r="Q196" s="25">
        <v>0</v>
      </c>
    </row>
    <row r="197" spans="1:18" ht="12.75" hidden="1" customHeight="1">
      <c r="A197" s="18">
        <v>5</v>
      </c>
      <c r="B197" s="18">
        <v>1</v>
      </c>
      <c r="C197" s="18">
        <v>1</v>
      </c>
      <c r="D197" s="18">
        <v>6</v>
      </c>
      <c r="E197" s="18">
        <v>1</v>
      </c>
      <c r="F197" s="18">
        <v>1</v>
      </c>
      <c r="G197" s="18">
        <v>0</v>
      </c>
      <c r="H197" s="23"/>
      <c r="I197" s="23"/>
      <c r="J197" s="19" t="s">
        <v>351</v>
      </c>
      <c r="K197" s="19" t="s">
        <v>352</v>
      </c>
      <c r="L197" s="25">
        <v>84311</v>
      </c>
      <c r="M197" s="42">
        <v>84311</v>
      </c>
      <c r="N197" s="46">
        <v>46979.1</v>
      </c>
      <c r="O197" s="25">
        <f t="shared" si="2"/>
        <v>0</v>
      </c>
      <c r="P197" s="25">
        <v>158993.04999999999</v>
      </c>
      <c r="Q197" s="25">
        <v>78454.91</v>
      </c>
      <c r="R197" s="18" t="s">
        <v>329</v>
      </c>
    </row>
    <row r="198" spans="1:18" ht="12.75" hidden="1" customHeight="1">
      <c r="A198" s="18">
        <v>5</v>
      </c>
      <c r="B198" s="18">
        <v>1</v>
      </c>
      <c r="C198" s="18">
        <v>1</v>
      </c>
      <c r="D198" s="18">
        <v>6</v>
      </c>
      <c r="E198" s="18">
        <v>1</v>
      </c>
      <c r="F198" s="18">
        <v>2</v>
      </c>
      <c r="G198" s="18">
        <v>0</v>
      </c>
      <c r="H198" s="23"/>
      <c r="I198" s="23"/>
      <c r="J198" s="19" t="s">
        <v>353</v>
      </c>
      <c r="K198" s="19" t="s">
        <v>354</v>
      </c>
      <c r="L198" s="25">
        <v>0</v>
      </c>
      <c r="M198" s="26">
        <v>0</v>
      </c>
      <c r="N198" s="25">
        <v>0</v>
      </c>
      <c r="O198" s="25">
        <f t="shared" si="2"/>
        <v>0</v>
      </c>
      <c r="P198" s="25">
        <v>0</v>
      </c>
      <c r="Q198" s="25">
        <v>0</v>
      </c>
    </row>
    <row r="199" spans="1:18" ht="12.75" hidden="1" customHeight="1">
      <c r="A199" s="18">
        <v>5</v>
      </c>
      <c r="B199" s="18">
        <v>1</v>
      </c>
      <c r="C199" s="18">
        <v>1</v>
      </c>
      <c r="D199" s="18">
        <v>6</v>
      </c>
      <c r="E199" s="18">
        <v>1</v>
      </c>
      <c r="F199" s="18">
        <v>3</v>
      </c>
      <c r="G199" s="18">
        <v>0</v>
      </c>
      <c r="H199" s="23"/>
      <c r="I199" s="23"/>
      <c r="J199" s="19" t="s">
        <v>337</v>
      </c>
      <c r="K199" s="19" t="s">
        <v>355</v>
      </c>
      <c r="L199" s="25">
        <v>6306728.4299999997</v>
      </c>
      <c r="M199" s="42">
        <v>6306728.4299999997</v>
      </c>
      <c r="N199" s="46">
        <v>3107710.92</v>
      </c>
      <c r="O199" s="25">
        <f t="shared" si="2"/>
        <v>0</v>
      </c>
      <c r="P199" s="25">
        <v>9679549.9600000009</v>
      </c>
      <c r="Q199" s="25">
        <v>4308110.51</v>
      </c>
      <c r="R199" s="18" t="s">
        <v>329</v>
      </c>
    </row>
    <row r="200" spans="1:18" ht="12.75" hidden="1" customHeight="1">
      <c r="A200" s="18">
        <v>5</v>
      </c>
      <c r="B200" s="18">
        <v>1</v>
      </c>
      <c r="C200" s="18">
        <v>1</v>
      </c>
      <c r="D200" s="18">
        <v>6</v>
      </c>
      <c r="E200" s="18">
        <v>1</v>
      </c>
      <c r="F200" s="18">
        <v>4</v>
      </c>
      <c r="G200" s="18">
        <v>0</v>
      </c>
      <c r="H200" s="23"/>
      <c r="I200" s="23"/>
      <c r="J200" s="19" t="s">
        <v>356</v>
      </c>
      <c r="K200" s="19" t="s">
        <v>357</v>
      </c>
      <c r="L200" s="25">
        <v>34680</v>
      </c>
      <c r="M200" s="42">
        <v>34680</v>
      </c>
      <c r="N200" s="46">
        <v>19920</v>
      </c>
      <c r="O200" s="25">
        <f t="shared" si="2"/>
        <v>0</v>
      </c>
      <c r="P200" s="25">
        <v>13524</v>
      </c>
      <c r="Q200" s="25">
        <v>6451.5</v>
      </c>
      <c r="R200" s="18" t="s">
        <v>329</v>
      </c>
    </row>
    <row r="201" spans="1:18" ht="12.75" hidden="1" customHeight="1">
      <c r="A201" s="18">
        <v>5</v>
      </c>
      <c r="B201" s="18">
        <v>1</v>
      </c>
      <c r="C201" s="18">
        <v>1</v>
      </c>
      <c r="D201" s="18">
        <v>6</v>
      </c>
      <c r="E201" s="18">
        <v>1</v>
      </c>
      <c r="F201" s="18">
        <v>5</v>
      </c>
      <c r="G201" s="18">
        <v>0</v>
      </c>
      <c r="H201" s="23"/>
      <c r="I201" s="23"/>
      <c r="J201" s="19" t="s">
        <v>358</v>
      </c>
      <c r="K201" s="19" t="s">
        <v>359</v>
      </c>
      <c r="L201" s="25">
        <v>30700</v>
      </c>
      <c r="M201" s="42">
        <v>30700</v>
      </c>
      <c r="N201" s="46">
        <v>10170</v>
      </c>
      <c r="O201" s="25">
        <f t="shared" ref="O201:O264" si="3">M201-L201</f>
        <v>0</v>
      </c>
      <c r="P201" s="25">
        <v>6745</v>
      </c>
      <c r="Q201" s="25">
        <v>4500</v>
      </c>
      <c r="R201" s="18" t="s">
        <v>329</v>
      </c>
    </row>
    <row r="202" spans="1:18" ht="12.75" hidden="1" customHeight="1">
      <c r="A202" s="18">
        <v>5</v>
      </c>
      <c r="B202" s="18">
        <v>1</v>
      </c>
      <c r="C202" s="18">
        <v>1</v>
      </c>
      <c r="D202" s="18">
        <v>7</v>
      </c>
      <c r="E202" s="18">
        <v>0</v>
      </c>
      <c r="F202" s="18">
        <v>0</v>
      </c>
      <c r="G202" s="18">
        <v>0</v>
      </c>
      <c r="H202" s="23">
        <v>178</v>
      </c>
      <c r="I202" s="23"/>
      <c r="J202" s="39" t="s">
        <v>360</v>
      </c>
      <c r="K202" s="18" t="s">
        <v>361</v>
      </c>
      <c r="L202" s="25">
        <v>0</v>
      </c>
      <c r="M202" s="26">
        <v>0</v>
      </c>
      <c r="N202" s="25">
        <v>0</v>
      </c>
      <c r="O202" s="25">
        <f t="shared" si="3"/>
        <v>0</v>
      </c>
      <c r="P202" s="25">
        <v>0</v>
      </c>
      <c r="Q202" s="25">
        <v>0</v>
      </c>
    </row>
    <row r="203" spans="1:18" ht="12.75" hidden="1" customHeight="1">
      <c r="A203" s="18">
        <v>5</v>
      </c>
      <c r="B203" s="18">
        <v>1</v>
      </c>
      <c r="C203" s="18">
        <v>1</v>
      </c>
      <c r="D203" s="18">
        <v>7</v>
      </c>
      <c r="E203" s="18">
        <v>0</v>
      </c>
      <c r="F203" s="18">
        <v>1</v>
      </c>
      <c r="G203" s="18">
        <v>0</v>
      </c>
      <c r="H203" s="23">
        <v>179</v>
      </c>
      <c r="I203" s="23"/>
      <c r="J203" s="39" t="s">
        <v>362</v>
      </c>
      <c r="K203" s="18" t="s">
        <v>363</v>
      </c>
      <c r="L203" s="25">
        <v>1280200</v>
      </c>
      <c r="M203" s="42">
        <v>1280200</v>
      </c>
      <c r="N203" s="46">
        <v>753800</v>
      </c>
      <c r="O203" s="25">
        <f t="shared" si="3"/>
        <v>0</v>
      </c>
      <c r="P203" s="25">
        <v>276635.05</v>
      </c>
      <c r="Q203" s="25">
        <v>150635.04999999999</v>
      </c>
      <c r="R203" s="18" t="s">
        <v>329</v>
      </c>
    </row>
    <row r="204" spans="1:18" ht="12.75" hidden="1" customHeight="1">
      <c r="A204" s="18">
        <v>5</v>
      </c>
      <c r="B204" s="18">
        <v>1</v>
      </c>
      <c r="C204" s="18">
        <v>1</v>
      </c>
      <c r="D204" s="18">
        <v>7</v>
      </c>
      <c r="E204" s="18">
        <v>0</v>
      </c>
      <c r="F204" s="18">
        <v>2</v>
      </c>
      <c r="G204" s="18">
        <v>0</v>
      </c>
      <c r="H204" s="23">
        <v>180</v>
      </c>
      <c r="I204" s="23"/>
      <c r="J204" s="39" t="s">
        <v>364</v>
      </c>
      <c r="K204" s="18" t="s">
        <v>365</v>
      </c>
      <c r="L204" s="25">
        <v>0</v>
      </c>
      <c r="M204" s="26">
        <v>0</v>
      </c>
      <c r="N204" s="25">
        <v>0</v>
      </c>
      <c r="O204" s="25">
        <f t="shared" si="3"/>
        <v>0</v>
      </c>
      <c r="P204" s="25">
        <v>0</v>
      </c>
      <c r="Q204" s="25">
        <v>0</v>
      </c>
    </row>
    <row r="205" spans="1:18" ht="12.75" hidden="1" customHeight="1">
      <c r="A205" s="18">
        <v>5</v>
      </c>
      <c r="B205" s="18">
        <v>1</v>
      </c>
      <c r="C205" s="18">
        <v>2</v>
      </c>
      <c r="D205" s="18">
        <v>1</v>
      </c>
      <c r="E205" s="18">
        <v>0</v>
      </c>
      <c r="F205" s="18">
        <v>0</v>
      </c>
      <c r="G205" s="18">
        <v>0</v>
      </c>
      <c r="H205" s="23">
        <v>181</v>
      </c>
      <c r="I205" s="23"/>
      <c r="J205" s="39" t="s">
        <v>366</v>
      </c>
      <c r="K205" s="18" t="s">
        <v>367</v>
      </c>
      <c r="L205" s="25">
        <v>0</v>
      </c>
      <c r="M205" s="26">
        <v>0</v>
      </c>
      <c r="N205" s="25">
        <v>0</v>
      </c>
      <c r="O205" s="25">
        <f t="shared" si="3"/>
        <v>0</v>
      </c>
      <c r="P205" s="25">
        <v>0</v>
      </c>
      <c r="Q205" s="25">
        <v>0</v>
      </c>
    </row>
    <row r="206" spans="1:18" ht="12.75" hidden="1" customHeight="1">
      <c r="A206" s="18">
        <v>5</v>
      </c>
      <c r="B206" s="18">
        <v>1</v>
      </c>
      <c r="C206" s="18">
        <v>2</v>
      </c>
      <c r="D206" s="18">
        <v>1</v>
      </c>
      <c r="E206" s="18">
        <v>1</v>
      </c>
      <c r="F206" s="18">
        <v>0</v>
      </c>
      <c r="G206" s="18">
        <v>0</v>
      </c>
      <c r="H206" s="23">
        <v>182</v>
      </c>
      <c r="I206" s="23"/>
      <c r="J206" s="39" t="s">
        <v>368</v>
      </c>
      <c r="K206" s="18" t="s">
        <v>369</v>
      </c>
      <c r="L206" s="25">
        <v>0</v>
      </c>
      <c r="M206" s="26">
        <v>0</v>
      </c>
      <c r="N206" s="25">
        <v>0</v>
      </c>
      <c r="O206" s="25">
        <f t="shared" si="3"/>
        <v>0</v>
      </c>
      <c r="P206" s="25">
        <v>0</v>
      </c>
      <c r="Q206" s="25">
        <v>0</v>
      </c>
    </row>
    <row r="207" spans="1:18" ht="12.75" hidden="1" customHeight="1">
      <c r="A207" s="18">
        <v>5</v>
      </c>
      <c r="B207" s="18">
        <v>1</v>
      </c>
      <c r="C207" s="18">
        <v>2</v>
      </c>
      <c r="D207" s="18">
        <v>1</v>
      </c>
      <c r="E207" s="18">
        <v>1</v>
      </c>
      <c r="F207" s="18">
        <v>1</v>
      </c>
      <c r="G207" s="18">
        <v>0</v>
      </c>
      <c r="H207" s="23">
        <v>183</v>
      </c>
      <c r="I207" s="23"/>
      <c r="J207" s="39" t="s">
        <v>370</v>
      </c>
      <c r="K207" s="18" t="s">
        <v>371</v>
      </c>
      <c r="L207" s="25">
        <v>574921.16</v>
      </c>
      <c r="M207" s="42">
        <v>574921.16</v>
      </c>
      <c r="N207" s="46">
        <v>289266.66000000003</v>
      </c>
      <c r="O207" s="25">
        <f t="shared" si="3"/>
        <v>0</v>
      </c>
      <c r="P207" s="25">
        <v>856576</v>
      </c>
      <c r="Q207" s="25">
        <v>505165.5</v>
      </c>
      <c r="R207" s="18" t="s">
        <v>329</v>
      </c>
    </row>
    <row r="208" spans="1:18" ht="12.75" hidden="1" customHeight="1">
      <c r="A208" s="18">
        <v>5</v>
      </c>
      <c r="B208" s="18">
        <v>1</v>
      </c>
      <c r="C208" s="18">
        <v>2</v>
      </c>
      <c r="D208" s="18">
        <v>1</v>
      </c>
      <c r="E208" s="18">
        <v>1</v>
      </c>
      <c r="F208" s="18">
        <v>2</v>
      </c>
      <c r="G208" s="18">
        <v>0</v>
      </c>
      <c r="H208" s="23">
        <v>184</v>
      </c>
      <c r="I208" s="23"/>
      <c r="J208" s="39" t="s">
        <v>372</v>
      </c>
      <c r="K208" s="18" t="s">
        <v>373</v>
      </c>
      <c r="L208" s="25">
        <v>514871.5</v>
      </c>
      <c r="M208" s="42">
        <v>514871.5</v>
      </c>
      <c r="N208" s="46">
        <v>239956.11</v>
      </c>
      <c r="O208" s="25">
        <f t="shared" si="3"/>
        <v>0</v>
      </c>
      <c r="P208" s="25">
        <v>312656.98</v>
      </c>
      <c r="Q208" s="25">
        <v>258522.32</v>
      </c>
      <c r="R208" s="18" t="s">
        <v>329</v>
      </c>
    </row>
    <row r="209" spans="1:18" ht="12.75" hidden="1" customHeight="1">
      <c r="A209" s="18">
        <v>5</v>
      </c>
      <c r="B209" s="18">
        <v>1</v>
      </c>
      <c r="C209" s="18">
        <v>2</v>
      </c>
      <c r="D209" s="18">
        <v>1</v>
      </c>
      <c r="E209" s="18">
        <v>1</v>
      </c>
      <c r="F209" s="18">
        <v>3</v>
      </c>
      <c r="G209" s="18">
        <v>0</v>
      </c>
      <c r="H209" s="23">
        <v>185</v>
      </c>
      <c r="I209" s="23"/>
      <c r="J209" s="39" t="s">
        <v>374</v>
      </c>
      <c r="K209" s="18" t="s">
        <v>375</v>
      </c>
      <c r="L209" s="25">
        <v>1125442.6299999999</v>
      </c>
      <c r="M209" s="42">
        <v>1125442.6299999999</v>
      </c>
      <c r="N209" s="46">
        <v>497542.63</v>
      </c>
      <c r="O209" s="25">
        <f t="shared" si="3"/>
        <v>0</v>
      </c>
      <c r="P209" s="25">
        <v>552938</v>
      </c>
      <c r="Q209" s="25">
        <v>-8744</v>
      </c>
      <c r="R209" s="18" t="s">
        <v>329</v>
      </c>
    </row>
    <row r="210" spans="1:18" ht="12.75" hidden="1" customHeight="1">
      <c r="A210" s="18">
        <v>5</v>
      </c>
      <c r="B210" s="18">
        <v>1</v>
      </c>
      <c r="C210" s="18">
        <v>2</v>
      </c>
      <c r="D210" s="18">
        <v>1</v>
      </c>
      <c r="E210" s="18">
        <v>2</v>
      </c>
      <c r="F210" s="18">
        <v>0</v>
      </c>
      <c r="G210" s="18">
        <v>0</v>
      </c>
      <c r="H210" s="23">
        <v>186</v>
      </c>
      <c r="I210" s="23"/>
      <c r="J210" s="39" t="s">
        <v>376</v>
      </c>
      <c r="K210" s="18" t="s">
        <v>377</v>
      </c>
      <c r="L210" s="25">
        <v>0</v>
      </c>
      <c r="M210" s="26">
        <v>0</v>
      </c>
      <c r="N210" s="25">
        <v>0</v>
      </c>
      <c r="O210" s="25">
        <f t="shared" si="3"/>
        <v>0</v>
      </c>
      <c r="P210" s="25">
        <v>0</v>
      </c>
      <c r="Q210" s="25">
        <v>0</v>
      </c>
    </row>
    <row r="211" spans="1:18" ht="12.75" hidden="1" customHeight="1">
      <c r="A211" s="18">
        <v>5</v>
      </c>
      <c r="B211" s="18">
        <v>1</v>
      </c>
      <c r="C211" s="18">
        <v>2</v>
      </c>
      <c r="D211" s="18">
        <v>1</v>
      </c>
      <c r="E211" s="18">
        <v>2</v>
      </c>
      <c r="F211" s="18">
        <v>1</v>
      </c>
      <c r="G211" s="18">
        <v>0</v>
      </c>
      <c r="H211" s="23">
        <v>187</v>
      </c>
      <c r="I211" s="23"/>
      <c r="J211" s="39" t="s">
        <v>378</v>
      </c>
      <c r="K211" s="18" t="s">
        <v>379</v>
      </c>
      <c r="L211" s="25">
        <v>697397.3</v>
      </c>
      <c r="M211" s="42">
        <v>697397.3</v>
      </c>
      <c r="N211" s="46">
        <v>392732.38</v>
      </c>
      <c r="O211" s="25">
        <f t="shared" si="3"/>
        <v>0</v>
      </c>
      <c r="P211" s="25">
        <v>578979.69999999995</v>
      </c>
      <c r="Q211" s="25">
        <v>420674.96000000008</v>
      </c>
      <c r="R211" s="18" t="s">
        <v>329</v>
      </c>
    </row>
    <row r="212" spans="1:18" ht="12.75" hidden="1" customHeight="1">
      <c r="A212" s="18">
        <v>5</v>
      </c>
      <c r="B212" s="18">
        <v>1</v>
      </c>
      <c r="C212" s="18">
        <v>2</v>
      </c>
      <c r="D212" s="18">
        <v>1</v>
      </c>
      <c r="E212" s="18">
        <v>2</v>
      </c>
      <c r="F212" s="18">
        <v>2</v>
      </c>
      <c r="G212" s="18">
        <v>0</v>
      </c>
      <c r="H212" s="23">
        <v>188</v>
      </c>
      <c r="I212" s="23"/>
      <c r="J212" s="39" t="s">
        <v>380</v>
      </c>
      <c r="K212" s="18" t="s">
        <v>381</v>
      </c>
      <c r="L212" s="25">
        <v>38719</v>
      </c>
      <c r="M212" s="42">
        <v>38719</v>
      </c>
      <c r="N212" s="46">
        <v>6420</v>
      </c>
      <c r="O212" s="25">
        <f t="shared" si="3"/>
        <v>0</v>
      </c>
      <c r="P212" s="25">
        <v>36438.15</v>
      </c>
      <c r="Q212" s="25">
        <v>9744.3100000000013</v>
      </c>
      <c r="R212" s="18" t="s">
        <v>329</v>
      </c>
    </row>
    <row r="213" spans="1:18" ht="12.75" hidden="1" customHeight="1">
      <c r="A213" s="18">
        <v>5</v>
      </c>
      <c r="B213" s="18">
        <v>1</v>
      </c>
      <c r="C213" s="18">
        <v>2</v>
      </c>
      <c r="D213" s="18">
        <v>1</v>
      </c>
      <c r="E213" s="18">
        <v>2</v>
      </c>
      <c r="F213" s="18">
        <v>3</v>
      </c>
      <c r="G213" s="18">
        <v>0</v>
      </c>
      <c r="H213" s="23">
        <v>189</v>
      </c>
      <c r="I213" s="23"/>
      <c r="J213" s="39" t="s">
        <v>382</v>
      </c>
      <c r="K213" s="18" t="s">
        <v>383</v>
      </c>
      <c r="L213" s="25">
        <v>348914</v>
      </c>
      <c r="M213" s="42">
        <v>348914</v>
      </c>
      <c r="N213" s="46">
        <v>345414</v>
      </c>
      <c r="O213" s="25">
        <f t="shared" si="3"/>
        <v>0</v>
      </c>
      <c r="P213" s="25">
        <v>362548</v>
      </c>
      <c r="Q213" s="25">
        <v>261548</v>
      </c>
      <c r="R213" s="18" t="s">
        <v>329</v>
      </c>
    </row>
    <row r="214" spans="1:18" ht="12.75" hidden="1" customHeight="1">
      <c r="A214" s="18">
        <v>5</v>
      </c>
      <c r="B214" s="18">
        <v>1</v>
      </c>
      <c r="C214" s="18">
        <v>2</v>
      </c>
      <c r="D214" s="18">
        <v>1</v>
      </c>
      <c r="E214" s="18">
        <v>3</v>
      </c>
      <c r="F214" s="18">
        <v>0</v>
      </c>
      <c r="G214" s="18">
        <v>0</v>
      </c>
      <c r="H214" s="23">
        <v>190</v>
      </c>
      <c r="I214" s="23"/>
      <c r="J214" s="39" t="s">
        <v>384</v>
      </c>
      <c r="K214" s="18" t="s">
        <v>385</v>
      </c>
      <c r="L214" s="25">
        <v>0</v>
      </c>
      <c r="M214" s="26">
        <v>0</v>
      </c>
      <c r="N214" s="25">
        <v>0</v>
      </c>
      <c r="O214" s="25">
        <f t="shared" si="3"/>
        <v>0</v>
      </c>
      <c r="P214" s="25">
        <v>0</v>
      </c>
      <c r="Q214" s="25">
        <v>0</v>
      </c>
    </row>
    <row r="215" spans="1:18" ht="12.75" hidden="1" customHeight="1">
      <c r="A215" s="18">
        <v>5</v>
      </c>
      <c r="B215" s="18">
        <v>1</v>
      </c>
      <c r="C215" s="18">
        <v>2</v>
      </c>
      <c r="D215" s="18">
        <v>1</v>
      </c>
      <c r="E215" s="18">
        <v>3</v>
      </c>
      <c r="F215" s="18">
        <v>1</v>
      </c>
      <c r="G215" s="18">
        <v>0</v>
      </c>
      <c r="H215" s="23">
        <v>191</v>
      </c>
      <c r="I215" s="23"/>
      <c r="J215" s="39" t="s">
        <v>386</v>
      </c>
      <c r="K215" s="18" t="s">
        <v>387</v>
      </c>
      <c r="L215" s="25">
        <v>181282.15</v>
      </c>
      <c r="M215" s="42">
        <v>181282.15</v>
      </c>
      <c r="N215" s="46">
        <v>130360.15</v>
      </c>
      <c r="O215" s="25">
        <f t="shared" si="3"/>
        <v>0</v>
      </c>
      <c r="P215" s="25">
        <v>100101.82</v>
      </c>
      <c r="Q215" s="25">
        <v>19114</v>
      </c>
      <c r="R215" s="18" t="s">
        <v>329</v>
      </c>
    </row>
    <row r="216" spans="1:18" ht="12.75" hidden="1" customHeight="1">
      <c r="A216" s="18">
        <v>5</v>
      </c>
      <c r="B216" s="18">
        <v>1</v>
      </c>
      <c r="C216" s="18">
        <v>2</v>
      </c>
      <c r="D216" s="18">
        <v>1</v>
      </c>
      <c r="E216" s="18">
        <v>3</v>
      </c>
      <c r="F216" s="18">
        <v>2</v>
      </c>
      <c r="G216" s="18">
        <v>0</v>
      </c>
      <c r="H216" s="23">
        <v>192</v>
      </c>
      <c r="I216" s="23"/>
      <c r="J216" s="39" t="s">
        <v>388</v>
      </c>
      <c r="K216" s="18" t="s">
        <v>389</v>
      </c>
      <c r="L216" s="25">
        <v>405499.33</v>
      </c>
      <c r="M216" s="42">
        <v>405499.33</v>
      </c>
      <c r="N216" s="46">
        <v>399999.33</v>
      </c>
      <c r="O216" s="25">
        <f t="shared" si="3"/>
        <v>0</v>
      </c>
      <c r="P216" s="25">
        <v>399996</v>
      </c>
      <c r="Q216" s="25">
        <v>199998</v>
      </c>
      <c r="R216" s="18" t="s">
        <v>329</v>
      </c>
    </row>
    <row r="217" spans="1:18" ht="12.75" hidden="1" customHeight="1">
      <c r="A217" s="18">
        <v>5</v>
      </c>
      <c r="B217" s="18">
        <v>1</v>
      </c>
      <c r="C217" s="18">
        <v>2</v>
      </c>
      <c r="D217" s="18">
        <v>2</v>
      </c>
      <c r="E217" s="18">
        <v>0</v>
      </c>
      <c r="F217" s="18">
        <v>0</v>
      </c>
      <c r="G217" s="18">
        <v>0</v>
      </c>
      <c r="H217" s="23">
        <v>193</v>
      </c>
      <c r="I217" s="23"/>
      <c r="J217" s="39" t="s">
        <v>390</v>
      </c>
      <c r="K217" s="18" t="s">
        <v>391</v>
      </c>
      <c r="L217" s="25">
        <v>0</v>
      </c>
      <c r="M217" s="26">
        <v>0</v>
      </c>
      <c r="N217" s="25">
        <v>0</v>
      </c>
      <c r="O217" s="25">
        <f t="shared" si="3"/>
        <v>0</v>
      </c>
      <c r="P217" s="25">
        <v>0</v>
      </c>
      <c r="Q217" s="25">
        <v>0</v>
      </c>
    </row>
    <row r="218" spans="1:18" ht="12.75" hidden="1" customHeight="1">
      <c r="A218" s="18">
        <v>5</v>
      </c>
      <c r="B218" s="18">
        <v>1</v>
      </c>
      <c r="C218" s="18">
        <v>2</v>
      </c>
      <c r="D218" s="18">
        <v>2</v>
      </c>
      <c r="E218" s="18">
        <v>1</v>
      </c>
      <c r="F218" s="18">
        <v>0</v>
      </c>
      <c r="G218" s="18">
        <v>0</v>
      </c>
      <c r="H218" s="23">
        <v>194</v>
      </c>
      <c r="I218" s="23"/>
      <c r="J218" s="39" t="s">
        <v>368</v>
      </c>
      <c r="K218" s="18" t="s">
        <v>369</v>
      </c>
      <c r="L218" s="25">
        <v>0</v>
      </c>
      <c r="M218" s="26">
        <v>0</v>
      </c>
      <c r="N218" s="25">
        <v>0</v>
      </c>
      <c r="O218" s="25">
        <f t="shared" si="3"/>
        <v>0</v>
      </c>
      <c r="P218" s="25">
        <v>0</v>
      </c>
      <c r="Q218" s="25">
        <v>0</v>
      </c>
    </row>
    <row r="219" spans="1:18" ht="12.75" hidden="1" customHeight="1">
      <c r="A219" s="18">
        <v>5</v>
      </c>
      <c r="B219" s="18">
        <v>1</v>
      </c>
      <c r="C219" s="18">
        <v>2</v>
      </c>
      <c r="D219" s="18">
        <v>2</v>
      </c>
      <c r="E219" s="18">
        <v>1</v>
      </c>
      <c r="F219" s="18">
        <v>1</v>
      </c>
      <c r="G219" s="18">
        <v>0</v>
      </c>
      <c r="H219" s="23">
        <v>195</v>
      </c>
      <c r="I219" s="23"/>
      <c r="J219" s="39" t="s">
        <v>370</v>
      </c>
      <c r="K219" s="18" t="s">
        <v>371</v>
      </c>
      <c r="L219" s="25">
        <v>2562426.4500000002</v>
      </c>
      <c r="M219" s="42">
        <v>2562426.4500000002</v>
      </c>
      <c r="N219" s="46">
        <v>1420528.45</v>
      </c>
      <c r="O219" s="25">
        <f t="shared" si="3"/>
        <v>0</v>
      </c>
      <c r="P219" s="25">
        <v>5375363.2699999996</v>
      </c>
      <c r="Q219" s="25">
        <v>2904131.3200000003</v>
      </c>
      <c r="R219" s="18" t="s">
        <v>329</v>
      </c>
    </row>
    <row r="220" spans="1:18" ht="12.75" hidden="1" customHeight="1">
      <c r="A220" s="18">
        <v>5</v>
      </c>
      <c r="B220" s="18">
        <v>1</v>
      </c>
      <c r="C220" s="18">
        <v>2</v>
      </c>
      <c r="D220" s="18">
        <v>2</v>
      </c>
      <c r="E220" s="18">
        <v>1</v>
      </c>
      <c r="F220" s="18">
        <v>2</v>
      </c>
      <c r="G220" s="18">
        <v>0</v>
      </c>
      <c r="H220" s="23">
        <v>196</v>
      </c>
      <c r="I220" s="23"/>
      <c r="J220" s="39" t="s">
        <v>372</v>
      </c>
      <c r="K220" s="18" t="s">
        <v>373</v>
      </c>
      <c r="L220" s="25">
        <v>13910.19</v>
      </c>
      <c r="M220" s="42">
        <v>13910.19</v>
      </c>
      <c r="N220" s="46">
        <v>13770</v>
      </c>
      <c r="O220" s="25">
        <f t="shared" si="3"/>
        <v>0</v>
      </c>
      <c r="P220" s="25">
        <v>161077.29</v>
      </c>
      <c r="Q220" s="25">
        <v>80607.289999999994</v>
      </c>
      <c r="R220" s="18" t="s">
        <v>329</v>
      </c>
    </row>
    <row r="221" spans="1:18" ht="12.75" hidden="1" customHeight="1">
      <c r="A221" s="18">
        <v>5</v>
      </c>
      <c r="B221" s="18">
        <v>1</v>
      </c>
      <c r="C221" s="18">
        <v>2</v>
      </c>
      <c r="D221" s="18">
        <v>2</v>
      </c>
      <c r="E221" s="18">
        <v>1</v>
      </c>
      <c r="F221" s="18">
        <v>3</v>
      </c>
      <c r="G221" s="18">
        <v>0</v>
      </c>
      <c r="H221" s="23">
        <v>197</v>
      </c>
      <c r="I221" s="23"/>
      <c r="J221" s="39" t="s">
        <v>374</v>
      </c>
      <c r="K221" s="18" t="s">
        <v>392</v>
      </c>
      <c r="L221" s="25">
        <v>6469270.2800000003</v>
      </c>
      <c r="M221" s="42">
        <v>6469270.2800000003</v>
      </c>
      <c r="N221" s="46">
        <v>2549900</v>
      </c>
      <c r="O221" s="25">
        <f t="shared" si="3"/>
        <v>0</v>
      </c>
      <c r="P221" s="25">
        <v>9731941.3100000005</v>
      </c>
      <c r="Q221" s="25">
        <v>5555814</v>
      </c>
      <c r="R221" s="18" t="s">
        <v>329</v>
      </c>
    </row>
    <row r="222" spans="1:18" ht="12.75" hidden="1" customHeight="1">
      <c r="A222" s="18">
        <v>5</v>
      </c>
      <c r="B222" s="18">
        <v>1</v>
      </c>
      <c r="C222" s="18">
        <v>2</v>
      </c>
      <c r="D222" s="18">
        <v>2</v>
      </c>
      <c r="E222" s="18">
        <v>2</v>
      </c>
      <c r="F222" s="18">
        <v>0</v>
      </c>
      <c r="G222" s="18">
        <v>0</v>
      </c>
      <c r="H222" s="23">
        <v>198</v>
      </c>
      <c r="I222" s="23"/>
      <c r="J222" s="39" t="s">
        <v>376</v>
      </c>
      <c r="K222" s="18" t="s">
        <v>393</v>
      </c>
      <c r="L222" s="25">
        <v>0</v>
      </c>
      <c r="M222" s="26">
        <v>0</v>
      </c>
      <c r="N222" s="25">
        <v>0</v>
      </c>
      <c r="O222" s="25">
        <f t="shared" si="3"/>
        <v>0</v>
      </c>
      <c r="P222" s="25">
        <v>0</v>
      </c>
      <c r="Q222" s="25">
        <v>0</v>
      </c>
    </row>
    <row r="223" spans="1:18" ht="12.75" hidden="1" customHeight="1">
      <c r="A223" s="18">
        <v>5</v>
      </c>
      <c r="B223" s="18">
        <v>1</v>
      </c>
      <c r="C223" s="18">
        <v>2</v>
      </c>
      <c r="D223" s="18">
        <v>2</v>
      </c>
      <c r="E223" s="18">
        <v>2</v>
      </c>
      <c r="F223" s="18">
        <v>1</v>
      </c>
      <c r="G223" s="18">
        <v>0</v>
      </c>
      <c r="H223" s="23">
        <v>199</v>
      </c>
      <c r="I223" s="23"/>
      <c r="J223" s="39" t="s">
        <v>378</v>
      </c>
      <c r="K223" s="18" t="s">
        <v>379</v>
      </c>
      <c r="L223" s="25">
        <v>3551261.86</v>
      </c>
      <c r="M223" s="42">
        <v>3551261.86</v>
      </c>
      <c r="N223" s="46">
        <v>1788886.7</v>
      </c>
      <c r="O223" s="25">
        <f t="shared" si="3"/>
        <v>0</v>
      </c>
      <c r="P223" s="25">
        <v>3287136.19</v>
      </c>
      <c r="Q223" s="25">
        <v>1802788.49</v>
      </c>
      <c r="R223" s="18" t="s">
        <v>329</v>
      </c>
    </row>
    <row r="224" spans="1:18" ht="12.75" hidden="1" customHeight="1">
      <c r="A224" s="18">
        <v>5</v>
      </c>
      <c r="B224" s="18">
        <v>1</v>
      </c>
      <c r="C224" s="18">
        <v>2</v>
      </c>
      <c r="D224" s="18">
        <v>2</v>
      </c>
      <c r="E224" s="18">
        <v>2</v>
      </c>
      <c r="F224" s="18">
        <v>2</v>
      </c>
      <c r="G224" s="18">
        <v>0</v>
      </c>
      <c r="H224" s="23">
        <v>200</v>
      </c>
      <c r="I224" s="23"/>
      <c r="J224" s="39" t="s">
        <v>380</v>
      </c>
      <c r="K224" s="18" t="s">
        <v>381</v>
      </c>
      <c r="L224" s="25">
        <v>685571.9</v>
      </c>
      <c r="M224" s="42">
        <v>685571.9</v>
      </c>
      <c r="N224" s="46">
        <v>263580.5</v>
      </c>
      <c r="O224" s="25">
        <f t="shared" si="3"/>
        <v>0</v>
      </c>
      <c r="P224" s="25">
        <v>241207.52</v>
      </c>
      <c r="Q224" s="25">
        <v>98942.219999999987</v>
      </c>
      <c r="R224" s="18" t="s">
        <v>329</v>
      </c>
    </row>
    <row r="225" spans="1:18" ht="12.75" hidden="1" customHeight="1">
      <c r="A225" s="18">
        <v>5</v>
      </c>
      <c r="B225" s="18">
        <v>1</v>
      </c>
      <c r="C225" s="18">
        <v>2</v>
      </c>
      <c r="D225" s="18">
        <v>2</v>
      </c>
      <c r="E225" s="18">
        <v>2</v>
      </c>
      <c r="F225" s="18">
        <v>3</v>
      </c>
      <c r="G225" s="18">
        <v>0</v>
      </c>
      <c r="H225" s="23">
        <v>201</v>
      </c>
      <c r="I225" s="23"/>
      <c r="J225" s="39" t="s">
        <v>382</v>
      </c>
      <c r="K225" s="18" t="s">
        <v>392</v>
      </c>
      <c r="L225" s="25">
        <v>3151764</v>
      </c>
      <c r="M225" s="42">
        <v>3151764</v>
      </c>
      <c r="N225" s="46">
        <v>1432269</v>
      </c>
      <c r="O225" s="25">
        <f t="shared" si="3"/>
        <v>0</v>
      </c>
      <c r="P225" s="25">
        <v>2417783.56</v>
      </c>
      <c r="Q225" s="25">
        <v>1144507.1000000001</v>
      </c>
      <c r="R225" s="18" t="s">
        <v>329</v>
      </c>
    </row>
    <row r="226" spans="1:18" ht="12.75" hidden="1" customHeight="1">
      <c r="A226" s="18">
        <v>5</v>
      </c>
      <c r="B226" s="18">
        <v>1</v>
      </c>
      <c r="C226" s="18">
        <v>2</v>
      </c>
      <c r="D226" s="18">
        <v>2</v>
      </c>
      <c r="E226" s="18">
        <v>3</v>
      </c>
      <c r="F226" s="18">
        <v>0</v>
      </c>
      <c r="G226" s="18">
        <v>0</v>
      </c>
      <c r="H226" s="23">
        <v>202</v>
      </c>
      <c r="I226" s="23"/>
      <c r="J226" s="39" t="s">
        <v>384</v>
      </c>
      <c r="K226" s="18" t="s">
        <v>385</v>
      </c>
      <c r="L226" s="25">
        <v>0</v>
      </c>
      <c r="M226" s="26">
        <v>0</v>
      </c>
      <c r="N226" s="25">
        <v>0</v>
      </c>
      <c r="O226" s="25">
        <f t="shared" si="3"/>
        <v>0</v>
      </c>
      <c r="P226" s="25">
        <v>0</v>
      </c>
      <c r="Q226" s="25">
        <v>0</v>
      </c>
    </row>
    <row r="227" spans="1:18" ht="12.75" hidden="1" customHeight="1">
      <c r="A227" s="18">
        <v>5</v>
      </c>
      <c r="B227" s="18">
        <v>1</v>
      </c>
      <c r="C227" s="18">
        <v>2</v>
      </c>
      <c r="D227" s="18">
        <v>2</v>
      </c>
      <c r="E227" s="18">
        <v>3</v>
      </c>
      <c r="F227" s="18">
        <v>1</v>
      </c>
      <c r="G227" s="18">
        <v>0</v>
      </c>
      <c r="H227" s="23">
        <v>203</v>
      </c>
      <c r="I227" s="23"/>
      <c r="J227" s="39" t="s">
        <v>386</v>
      </c>
      <c r="K227" s="18" t="s">
        <v>387</v>
      </c>
      <c r="L227" s="25">
        <v>2768342.64</v>
      </c>
      <c r="M227" s="42">
        <v>2768342.64</v>
      </c>
      <c r="N227" s="46">
        <v>1256172.8799999999</v>
      </c>
      <c r="O227" s="25">
        <f t="shared" si="3"/>
        <v>0</v>
      </c>
      <c r="P227" s="25">
        <v>3689065.95</v>
      </c>
      <c r="Q227" s="25">
        <v>2210417.94</v>
      </c>
      <c r="R227" s="18" t="s">
        <v>329</v>
      </c>
    </row>
    <row r="228" spans="1:18" ht="12.75" hidden="1" customHeight="1">
      <c r="A228" s="18">
        <v>5</v>
      </c>
      <c r="B228" s="18">
        <v>1</v>
      </c>
      <c r="C228" s="18">
        <v>2</v>
      </c>
      <c r="D228" s="18">
        <v>2</v>
      </c>
      <c r="E228" s="18">
        <v>3</v>
      </c>
      <c r="F228" s="18">
        <v>2</v>
      </c>
      <c r="G228" s="18">
        <v>0</v>
      </c>
      <c r="H228" s="23">
        <v>204</v>
      </c>
      <c r="I228" s="23"/>
      <c r="J228" s="39" t="s">
        <v>388</v>
      </c>
      <c r="K228" s="18" t="s">
        <v>392</v>
      </c>
      <c r="L228" s="25">
        <v>265092.09000000003</v>
      </c>
      <c r="M228" s="42">
        <v>265092.09000000003</v>
      </c>
      <c r="N228" s="46">
        <v>119992.09</v>
      </c>
      <c r="O228" s="25">
        <f t="shared" si="3"/>
        <v>0</v>
      </c>
      <c r="P228" s="25">
        <v>2810884.04</v>
      </c>
      <c r="Q228" s="25">
        <v>1491360.77</v>
      </c>
      <c r="R228" s="18" t="s">
        <v>329</v>
      </c>
    </row>
    <row r="229" spans="1:18" ht="12.75" hidden="1" customHeight="1">
      <c r="A229" s="18">
        <v>5</v>
      </c>
      <c r="B229" s="18">
        <v>1</v>
      </c>
      <c r="C229" s="18">
        <v>2</v>
      </c>
      <c r="D229" s="18">
        <v>5</v>
      </c>
      <c r="E229" s="18">
        <v>0</v>
      </c>
      <c r="F229" s="18">
        <v>0</v>
      </c>
      <c r="G229" s="18">
        <v>0</v>
      </c>
      <c r="H229" s="23">
        <v>205</v>
      </c>
      <c r="I229" s="23"/>
      <c r="J229" s="39" t="s">
        <v>394</v>
      </c>
      <c r="K229" s="18" t="s">
        <v>395</v>
      </c>
      <c r="L229" s="25">
        <v>0</v>
      </c>
      <c r="M229" s="26">
        <v>0</v>
      </c>
      <c r="N229" s="25">
        <v>0</v>
      </c>
      <c r="O229" s="25">
        <f t="shared" si="3"/>
        <v>0</v>
      </c>
      <c r="P229" s="25">
        <v>0</v>
      </c>
      <c r="Q229" s="25">
        <v>0</v>
      </c>
    </row>
    <row r="230" spans="1:18" ht="12.75" hidden="1" customHeight="1">
      <c r="A230" s="18">
        <v>5</v>
      </c>
      <c r="B230" s="18">
        <v>1</v>
      </c>
      <c r="C230" s="18">
        <v>2</v>
      </c>
      <c r="D230" s="18">
        <v>5</v>
      </c>
      <c r="E230" s="18">
        <v>1</v>
      </c>
      <c r="F230" s="18">
        <v>0</v>
      </c>
      <c r="G230" s="18">
        <v>0</v>
      </c>
      <c r="H230" s="23">
        <v>206</v>
      </c>
      <c r="I230" s="23"/>
      <c r="J230" s="39" t="s">
        <v>368</v>
      </c>
      <c r="K230" s="18" t="s">
        <v>369</v>
      </c>
      <c r="L230" s="25">
        <v>0</v>
      </c>
      <c r="M230" s="26">
        <v>0</v>
      </c>
      <c r="N230" s="25">
        <v>0</v>
      </c>
      <c r="O230" s="25">
        <f t="shared" si="3"/>
        <v>0</v>
      </c>
      <c r="P230" s="25">
        <v>0</v>
      </c>
      <c r="Q230" s="25">
        <v>0</v>
      </c>
    </row>
    <row r="231" spans="1:18" ht="12.75" hidden="1" customHeight="1">
      <c r="A231" s="18">
        <v>5</v>
      </c>
      <c r="B231" s="18">
        <v>1</v>
      </c>
      <c r="C231" s="18">
        <v>2</v>
      </c>
      <c r="D231" s="18">
        <v>5</v>
      </c>
      <c r="E231" s="18">
        <v>1</v>
      </c>
      <c r="F231" s="18">
        <v>1</v>
      </c>
      <c r="G231" s="18">
        <v>0</v>
      </c>
      <c r="H231" s="23">
        <v>207</v>
      </c>
      <c r="I231" s="23"/>
      <c r="J231" s="39" t="s">
        <v>370</v>
      </c>
      <c r="K231" s="18" t="s">
        <v>371</v>
      </c>
      <c r="L231" s="25">
        <v>727425</v>
      </c>
      <c r="M231" s="42">
        <v>727425</v>
      </c>
      <c r="N231" s="46">
        <v>335160</v>
      </c>
      <c r="O231" s="25">
        <f t="shared" si="3"/>
        <v>0</v>
      </c>
      <c r="P231" s="25">
        <v>1145348</v>
      </c>
      <c r="Q231" s="25">
        <v>389599</v>
      </c>
      <c r="R231" s="18" t="s">
        <v>329</v>
      </c>
    </row>
    <row r="232" spans="1:18" ht="12.75" hidden="1" customHeight="1">
      <c r="A232" s="18">
        <v>5</v>
      </c>
      <c r="B232" s="18">
        <v>1</v>
      </c>
      <c r="C232" s="18">
        <v>2</v>
      </c>
      <c r="D232" s="18">
        <v>5</v>
      </c>
      <c r="E232" s="18">
        <v>1</v>
      </c>
      <c r="F232" s="18">
        <v>2</v>
      </c>
      <c r="G232" s="18">
        <v>0</v>
      </c>
      <c r="H232" s="23">
        <v>208</v>
      </c>
      <c r="I232" s="23"/>
      <c r="J232" s="39" t="s">
        <v>372</v>
      </c>
      <c r="K232" s="18" t="s">
        <v>373</v>
      </c>
      <c r="L232" s="25">
        <v>99156.84</v>
      </c>
      <c r="M232" s="42">
        <v>99156.84</v>
      </c>
      <c r="N232" s="46">
        <v>97886.84</v>
      </c>
      <c r="O232" s="25">
        <f t="shared" si="3"/>
        <v>0</v>
      </c>
      <c r="P232" s="25">
        <v>0</v>
      </c>
      <c r="Q232" s="25">
        <v>0</v>
      </c>
      <c r="R232" s="18" t="s">
        <v>329</v>
      </c>
    </row>
    <row r="233" spans="1:18" ht="12.75" hidden="1" customHeight="1">
      <c r="A233" s="18">
        <v>5</v>
      </c>
      <c r="B233" s="18">
        <v>1</v>
      </c>
      <c r="C233" s="18">
        <v>2</v>
      </c>
      <c r="D233" s="18">
        <v>5</v>
      </c>
      <c r="E233" s="18">
        <v>1</v>
      </c>
      <c r="F233" s="18">
        <v>3</v>
      </c>
      <c r="G233" s="18">
        <v>0</v>
      </c>
      <c r="H233" s="23">
        <v>209</v>
      </c>
      <c r="I233" s="23"/>
      <c r="J233" s="39" t="s">
        <v>374</v>
      </c>
      <c r="K233" s="18" t="s">
        <v>392</v>
      </c>
      <c r="L233" s="25">
        <v>11675460</v>
      </c>
      <c r="M233" s="42">
        <v>11675460</v>
      </c>
      <c r="N233" s="46">
        <v>5860366</v>
      </c>
      <c r="O233" s="25">
        <f t="shared" si="3"/>
        <v>0</v>
      </c>
      <c r="P233" s="25">
        <v>14613437</v>
      </c>
      <c r="Q233" s="25">
        <v>7861347</v>
      </c>
      <c r="R233" s="18" t="s">
        <v>329</v>
      </c>
    </row>
    <row r="234" spans="1:18" ht="12.75" hidden="1" customHeight="1">
      <c r="A234" s="18">
        <v>5</v>
      </c>
      <c r="B234" s="18">
        <v>1</v>
      </c>
      <c r="C234" s="18">
        <v>2</v>
      </c>
      <c r="D234" s="18">
        <v>5</v>
      </c>
      <c r="E234" s="18">
        <v>2</v>
      </c>
      <c r="F234" s="18">
        <v>0</v>
      </c>
      <c r="G234" s="18">
        <v>0</v>
      </c>
      <c r="H234" s="23">
        <v>210</v>
      </c>
      <c r="I234" s="23"/>
      <c r="J234" s="39" t="s">
        <v>376</v>
      </c>
      <c r="K234" s="18" t="s">
        <v>393</v>
      </c>
      <c r="L234" s="25">
        <v>0</v>
      </c>
      <c r="M234" s="26">
        <v>0</v>
      </c>
      <c r="N234" s="25">
        <v>0</v>
      </c>
      <c r="O234" s="25">
        <f t="shared" si="3"/>
        <v>0</v>
      </c>
      <c r="P234" s="25">
        <v>0</v>
      </c>
      <c r="Q234" s="25">
        <v>0</v>
      </c>
    </row>
    <row r="235" spans="1:18" ht="12.75" hidden="1" customHeight="1">
      <c r="A235" s="18">
        <v>5</v>
      </c>
      <c r="B235" s="18">
        <v>1</v>
      </c>
      <c r="C235" s="18">
        <v>2</v>
      </c>
      <c r="D235" s="18">
        <v>5</v>
      </c>
      <c r="E235" s="18">
        <v>2</v>
      </c>
      <c r="F235" s="18">
        <v>1</v>
      </c>
      <c r="G235" s="18">
        <v>0</v>
      </c>
      <c r="H235" s="23">
        <v>211</v>
      </c>
      <c r="I235" s="23"/>
      <c r="J235" s="39" t="s">
        <v>378</v>
      </c>
      <c r="K235" s="18" t="s">
        <v>379</v>
      </c>
      <c r="L235" s="25">
        <v>43939.5</v>
      </c>
      <c r="M235" s="42">
        <v>43939.5</v>
      </c>
      <c r="N235" s="46">
        <v>29967</v>
      </c>
      <c r="O235" s="25">
        <f t="shared" si="3"/>
        <v>0</v>
      </c>
      <c r="P235" s="25">
        <v>37474</v>
      </c>
      <c r="Q235" s="25">
        <v>36718</v>
      </c>
      <c r="R235" s="18" t="s">
        <v>329</v>
      </c>
    </row>
    <row r="236" spans="1:18" ht="12.75" hidden="1" customHeight="1">
      <c r="A236" s="18">
        <v>5</v>
      </c>
      <c r="B236" s="18">
        <v>1</v>
      </c>
      <c r="C236" s="18">
        <v>2</v>
      </c>
      <c r="D236" s="18">
        <v>5</v>
      </c>
      <c r="E236" s="18">
        <v>2</v>
      </c>
      <c r="F236" s="18">
        <v>2</v>
      </c>
      <c r="G236" s="18">
        <v>0</v>
      </c>
      <c r="H236" s="23">
        <v>212</v>
      </c>
      <c r="I236" s="23"/>
      <c r="J236" s="39" t="s">
        <v>380</v>
      </c>
      <c r="K236" s="18" t="s">
        <v>381</v>
      </c>
      <c r="L236" s="25">
        <v>18709.939999999999</v>
      </c>
      <c r="M236" s="42">
        <v>18709.939999999999</v>
      </c>
      <c r="N236" s="46">
        <v>5577</v>
      </c>
      <c r="O236" s="25">
        <f t="shared" si="3"/>
        <v>0</v>
      </c>
      <c r="P236" s="25">
        <v>89960.4</v>
      </c>
      <c r="Q236" s="25">
        <v>86210.4</v>
      </c>
      <c r="R236" s="18" t="s">
        <v>329</v>
      </c>
    </row>
    <row r="237" spans="1:18" ht="12.75" hidden="1" customHeight="1">
      <c r="A237" s="18">
        <v>5</v>
      </c>
      <c r="B237" s="18">
        <v>1</v>
      </c>
      <c r="C237" s="18">
        <v>2</v>
      </c>
      <c r="D237" s="18">
        <v>5</v>
      </c>
      <c r="E237" s="18">
        <v>2</v>
      </c>
      <c r="F237" s="18">
        <v>3</v>
      </c>
      <c r="G237" s="18">
        <v>0</v>
      </c>
      <c r="H237" s="23">
        <v>213</v>
      </c>
      <c r="I237" s="23"/>
      <c r="J237" s="39" t="s">
        <v>382</v>
      </c>
      <c r="K237" s="18" t="s">
        <v>392</v>
      </c>
      <c r="L237" s="25">
        <v>12235926</v>
      </c>
      <c r="M237" s="42">
        <v>12235926</v>
      </c>
      <c r="N237" s="46">
        <v>6117963</v>
      </c>
      <c r="O237" s="25">
        <f t="shared" si="3"/>
        <v>0</v>
      </c>
      <c r="P237" s="25">
        <v>10206905</v>
      </c>
      <c r="Q237" s="25">
        <v>4058762</v>
      </c>
      <c r="R237" s="18" t="s">
        <v>329</v>
      </c>
    </row>
    <row r="238" spans="1:18" ht="12.75" hidden="1" customHeight="1">
      <c r="A238" s="18">
        <v>5</v>
      </c>
      <c r="B238" s="18">
        <v>1</v>
      </c>
      <c r="C238" s="18">
        <v>2</v>
      </c>
      <c r="D238" s="18">
        <v>5</v>
      </c>
      <c r="E238" s="18">
        <v>3</v>
      </c>
      <c r="F238" s="18">
        <v>0</v>
      </c>
      <c r="G238" s="18">
        <v>0</v>
      </c>
      <c r="H238" s="23">
        <v>214</v>
      </c>
      <c r="I238" s="23"/>
      <c r="J238" s="39" t="s">
        <v>384</v>
      </c>
      <c r="K238" s="18" t="s">
        <v>385</v>
      </c>
      <c r="L238" s="25">
        <v>0</v>
      </c>
      <c r="M238" s="26">
        <v>0</v>
      </c>
      <c r="N238" s="25">
        <v>0</v>
      </c>
      <c r="O238" s="25">
        <f t="shared" si="3"/>
        <v>0</v>
      </c>
      <c r="P238" s="25">
        <v>0</v>
      </c>
      <c r="Q238" s="25">
        <v>0</v>
      </c>
    </row>
    <row r="239" spans="1:18" ht="12.75" hidden="1" customHeight="1">
      <c r="A239" s="18">
        <v>5</v>
      </c>
      <c r="B239" s="18">
        <v>1</v>
      </c>
      <c r="C239" s="18">
        <v>2</v>
      </c>
      <c r="D239" s="18">
        <v>5</v>
      </c>
      <c r="E239" s="18">
        <v>3</v>
      </c>
      <c r="F239" s="18">
        <v>1</v>
      </c>
      <c r="G239" s="18">
        <v>0</v>
      </c>
      <c r="H239" s="23">
        <v>215</v>
      </c>
      <c r="I239" s="23"/>
      <c r="J239" s="39" t="s">
        <v>386</v>
      </c>
      <c r="K239" s="18" t="s">
        <v>387</v>
      </c>
      <c r="L239" s="25">
        <v>143303.5</v>
      </c>
      <c r="M239" s="42">
        <v>143303.5</v>
      </c>
      <c r="N239" s="46">
        <v>130303.5</v>
      </c>
      <c r="O239" s="25">
        <f t="shared" si="3"/>
        <v>0</v>
      </c>
      <c r="P239" s="25">
        <v>1189836.1399999999</v>
      </c>
      <c r="Q239" s="25">
        <v>10800</v>
      </c>
      <c r="R239" s="18" t="s">
        <v>329</v>
      </c>
    </row>
    <row r="240" spans="1:18" ht="12.75" hidden="1" customHeight="1">
      <c r="A240" s="18">
        <v>5</v>
      </c>
      <c r="B240" s="18">
        <v>1</v>
      </c>
      <c r="C240" s="18">
        <v>2</v>
      </c>
      <c r="D240" s="18">
        <v>5</v>
      </c>
      <c r="E240" s="18">
        <v>3</v>
      </c>
      <c r="F240" s="18">
        <v>2</v>
      </c>
      <c r="G240" s="18">
        <v>0</v>
      </c>
      <c r="H240" s="23">
        <v>216</v>
      </c>
      <c r="I240" s="23"/>
      <c r="J240" s="39" t="s">
        <v>388</v>
      </c>
      <c r="K240" s="18" t="s">
        <v>392</v>
      </c>
      <c r="L240" s="25">
        <v>243802.85</v>
      </c>
      <c r="M240" s="42">
        <v>243802.85</v>
      </c>
      <c r="N240" s="46">
        <v>114206.85</v>
      </c>
      <c r="O240" s="25">
        <f t="shared" si="3"/>
        <v>0</v>
      </c>
      <c r="P240" s="25">
        <v>449711.03</v>
      </c>
      <c r="Q240" s="25">
        <v>20224</v>
      </c>
      <c r="R240" s="18" t="s">
        <v>329</v>
      </c>
    </row>
    <row r="241" spans="1:18" ht="12.75" hidden="1" customHeight="1">
      <c r="A241" s="18">
        <v>5</v>
      </c>
      <c r="B241" s="18">
        <v>1</v>
      </c>
      <c r="C241" s="18">
        <v>2</v>
      </c>
      <c r="D241" s="18">
        <v>8</v>
      </c>
      <c r="E241" s="18">
        <v>0</v>
      </c>
      <c r="F241" s="18">
        <v>0</v>
      </c>
      <c r="G241" s="18">
        <v>0</v>
      </c>
      <c r="H241" s="23">
        <v>217</v>
      </c>
      <c r="I241" s="23"/>
      <c r="J241" s="39" t="s">
        <v>396</v>
      </c>
      <c r="K241" s="18" t="s">
        <v>397</v>
      </c>
      <c r="L241" s="25">
        <v>0</v>
      </c>
      <c r="M241" s="26">
        <v>0</v>
      </c>
      <c r="N241" s="25">
        <v>0</v>
      </c>
      <c r="O241" s="25">
        <f t="shared" si="3"/>
        <v>0</v>
      </c>
      <c r="P241" s="25">
        <v>0</v>
      </c>
      <c r="Q241" s="25">
        <v>0</v>
      </c>
    </row>
    <row r="242" spans="1:18" ht="12.75" hidden="1" customHeight="1">
      <c r="A242" s="18">
        <v>5</v>
      </c>
      <c r="B242" s="18">
        <v>1</v>
      </c>
      <c r="C242" s="18">
        <v>2</v>
      </c>
      <c r="D242" s="18">
        <v>8</v>
      </c>
      <c r="E242" s="18">
        <v>1</v>
      </c>
      <c r="F242" s="18">
        <v>0</v>
      </c>
      <c r="G242" s="18">
        <v>0</v>
      </c>
      <c r="H242" s="23">
        <v>218</v>
      </c>
      <c r="I242" s="23"/>
      <c r="J242" s="39" t="s">
        <v>368</v>
      </c>
      <c r="K242" s="18" t="s">
        <v>369</v>
      </c>
      <c r="L242" s="25">
        <v>0</v>
      </c>
      <c r="M242" s="26">
        <v>0</v>
      </c>
      <c r="N242" s="25">
        <v>0</v>
      </c>
      <c r="O242" s="25">
        <f t="shared" si="3"/>
        <v>0</v>
      </c>
      <c r="P242" s="25">
        <v>0</v>
      </c>
      <c r="Q242" s="25">
        <v>0</v>
      </c>
    </row>
    <row r="243" spans="1:18" ht="12.75" hidden="1" customHeight="1">
      <c r="A243" s="18">
        <v>5</v>
      </c>
      <c r="B243" s="18">
        <v>1</v>
      </c>
      <c r="C243" s="18">
        <v>2</v>
      </c>
      <c r="D243" s="18">
        <v>8</v>
      </c>
      <c r="E243" s="18">
        <v>1</v>
      </c>
      <c r="F243" s="18">
        <v>1</v>
      </c>
      <c r="G243" s="18">
        <v>0</v>
      </c>
      <c r="H243" s="23">
        <v>219</v>
      </c>
      <c r="I243" s="23"/>
      <c r="J243" s="39" t="s">
        <v>370</v>
      </c>
      <c r="K243" s="18" t="s">
        <v>371</v>
      </c>
      <c r="L243" s="25">
        <v>26000</v>
      </c>
      <c r="M243" s="42">
        <v>26000</v>
      </c>
      <c r="N243" s="46">
        <v>26000</v>
      </c>
      <c r="O243" s="25">
        <f t="shared" si="3"/>
        <v>0</v>
      </c>
      <c r="P243" s="25">
        <v>6885897.1900000004</v>
      </c>
      <c r="Q243" s="25">
        <v>3068200.34</v>
      </c>
      <c r="R243" s="18" t="s">
        <v>329</v>
      </c>
    </row>
    <row r="244" spans="1:18" ht="12.75" hidden="1" customHeight="1">
      <c r="A244" s="18">
        <v>5</v>
      </c>
      <c r="B244" s="18">
        <v>1</v>
      </c>
      <c r="C244" s="18">
        <v>2</v>
      </c>
      <c r="D244" s="18">
        <v>8</v>
      </c>
      <c r="E244" s="18">
        <v>1</v>
      </c>
      <c r="F244" s="18">
        <v>2</v>
      </c>
      <c r="G244" s="18">
        <v>0</v>
      </c>
      <c r="H244" s="23">
        <v>220</v>
      </c>
      <c r="I244" s="23"/>
      <c r="J244" s="39" t="s">
        <v>372</v>
      </c>
      <c r="K244" s="18" t="s">
        <v>373</v>
      </c>
      <c r="L244" s="25">
        <v>3217.92</v>
      </c>
      <c r="M244" s="42">
        <v>3217.92</v>
      </c>
      <c r="N244" s="46">
        <v>1562.77</v>
      </c>
      <c r="O244" s="25">
        <f t="shared" si="3"/>
        <v>0</v>
      </c>
      <c r="P244" s="25">
        <v>2375.7199999999998</v>
      </c>
      <c r="Q244" s="25">
        <v>467.29</v>
      </c>
      <c r="R244" s="18" t="s">
        <v>329</v>
      </c>
    </row>
    <row r="245" spans="1:18" ht="12.75" hidden="1" customHeight="1">
      <c r="A245" s="18">
        <v>5</v>
      </c>
      <c r="B245" s="18">
        <v>1</v>
      </c>
      <c r="C245" s="18">
        <v>2</v>
      </c>
      <c r="D245" s="18">
        <v>8</v>
      </c>
      <c r="E245" s="18">
        <v>1</v>
      </c>
      <c r="F245" s="18">
        <v>3</v>
      </c>
      <c r="G245" s="18">
        <v>0</v>
      </c>
      <c r="H245" s="23">
        <v>221</v>
      </c>
      <c r="I245" s="23"/>
      <c r="J245" s="39" t="s">
        <v>374</v>
      </c>
      <c r="K245" s="18" t="s">
        <v>392</v>
      </c>
      <c r="L245" s="25">
        <v>6156773.8200000003</v>
      </c>
      <c r="M245" s="42">
        <v>6156773.8200000003</v>
      </c>
      <c r="N245" s="46">
        <v>3078386.91</v>
      </c>
      <c r="O245" s="25">
        <f t="shared" si="3"/>
        <v>0</v>
      </c>
      <c r="P245" s="25">
        <v>9855625.1199999992</v>
      </c>
      <c r="Q245" s="25">
        <v>6054287.9199999999</v>
      </c>
      <c r="R245" s="18" t="s">
        <v>329</v>
      </c>
    </row>
    <row r="246" spans="1:18" ht="12.75" hidden="1" customHeight="1">
      <c r="A246" s="18">
        <v>5</v>
      </c>
      <c r="B246" s="18">
        <v>1</v>
      </c>
      <c r="C246" s="18">
        <v>2</v>
      </c>
      <c r="D246" s="18">
        <v>8</v>
      </c>
      <c r="E246" s="18">
        <v>2</v>
      </c>
      <c r="F246" s="18">
        <v>0</v>
      </c>
      <c r="G246" s="18">
        <v>0</v>
      </c>
      <c r="H246" s="23">
        <v>222</v>
      </c>
      <c r="I246" s="23"/>
      <c r="J246" s="39" t="s">
        <v>376</v>
      </c>
      <c r="K246" s="18" t="s">
        <v>393</v>
      </c>
      <c r="L246" s="25">
        <v>0</v>
      </c>
      <c r="M246" s="26">
        <v>0</v>
      </c>
      <c r="N246" s="25">
        <v>0</v>
      </c>
      <c r="O246" s="25">
        <f t="shared" si="3"/>
        <v>0</v>
      </c>
      <c r="P246" s="25">
        <v>0</v>
      </c>
      <c r="Q246" s="25">
        <v>0</v>
      </c>
    </row>
    <row r="247" spans="1:18" ht="12.75" hidden="1" customHeight="1">
      <c r="A247" s="18">
        <v>5</v>
      </c>
      <c r="B247" s="18">
        <v>1</v>
      </c>
      <c r="C247" s="18">
        <v>2</v>
      </c>
      <c r="D247" s="18">
        <v>8</v>
      </c>
      <c r="E247" s="18">
        <v>2</v>
      </c>
      <c r="F247" s="18">
        <v>1</v>
      </c>
      <c r="G247" s="18">
        <v>0</v>
      </c>
      <c r="H247" s="23">
        <v>223</v>
      </c>
      <c r="I247" s="23"/>
      <c r="J247" s="39" t="s">
        <v>378</v>
      </c>
      <c r="K247" s="18" t="s">
        <v>379</v>
      </c>
      <c r="L247" s="25">
        <v>1664198</v>
      </c>
      <c r="M247" s="42">
        <v>1664198</v>
      </c>
      <c r="N247" s="46">
        <v>945036.79999999993</v>
      </c>
      <c r="O247" s="25">
        <f t="shared" si="3"/>
        <v>0</v>
      </c>
      <c r="P247" s="25">
        <v>1310194.75</v>
      </c>
      <c r="Q247" s="25">
        <v>191945</v>
      </c>
      <c r="R247" s="18" t="s">
        <v>329</v>
      </c>
    </row>
    <row r="248" spans="1:18" ht="12.75" hidden="1" customHeight="1">
      <c r="A248" s="18">
        <v>5</v>
      </c>
      <c r="B248" s="18">
        <v>1</v>
      </c>
      <c r="C248" s="18">
        <v>2</v>
      </c>
      <c r="D248" s="18">
        <v>8</v>
      </c>
      <c r="E248" s="18">
        <v>2</v>
      </c>
      <c r="F248" s="18">
        <v>2</v>
      </c>
      <c r="G248" s="18">
        <v>0</v>
      </c>
      <c r="H248" s="23">
        <v>224</v>
      </c>
      <c r="I248" s="23"/>
      <c r="J248" s="39" t="s">
        <v>380</v>
      </c>
      <c r="K248" s="18" t="s">
        <v>381</v>
      </c>
      <c r="L248" s="25">
        <v>1540</v>
      </c>
      <c r="M248" s="42">
        <v>1540</v>
      </c>
      <c r="N248" s="46">
        <v>1540</v>
      </c>
      <c r="O248" s="25">
        <f t="shared" si="3"/>
        <v>0</v>
      </c>
      <c r="P248" s="25">
        <v>3754.6</v>
      </c>
      <c r="Q248" s="25">
        <v>0</v>
      </c>
      <c r="R248" s="18" t="s">
        <v>329</v>
      </c>
    </row>
    <row r="249" spans="1:18" ht="12.75" hidden="1" customHeight="1">
      <c r="A249" s="18">
        <v>5</v>
      </c>
      <c r="B249" s="18">
        <v>1</v>
      </c>
      <c r="C249" s="18">
        <v>2</v>
      </c>
      <c r="D249" s="18">
        <v>8</v>
      </c>
      <c r="E249" s="18">
        <v>2</v>
      </c>
      <c r="F249" s="18">
        <v>3</v>
      </c>
      <c r="G249" s="18">
        <v>0</v>
      </c>
      <c r="H249" s="23">
        <v>225</v>
      </c>
      <c r="I249" s="23"/>
      <c r="J249" s="39" t="s">
        <v>382</v>
      </c>
      <c r="K249" s="18" t="s">
        <v>392</v>
      </c>
      <c r="L249" s="25">
        <v>7919205.5999999996</v>
      </c>
      <c r="M249" s="42">
        <v>7919205.5999999996</v>
      </c>
      <c r="N249" s="46">
        <v>4017102.8000000003</v>
      </c>
      <c r="O249" s="25">
        <f t="shared" si="3"/>
        <v>0</v>
      </c>
      <c r="P249" s="25">
        <v>7449878.8799999999</v>
      </c>
      <c r="Q249" s="25">
        <v>3791776.08</v>
      </c>
      <c r="R249" s="18" t="s">
        <v>329</v>
      </c>
    </row>
    <row r="250" spans="1:18" ht="12.75" hidden="1" customHeight="1">
      <c r="A250" s="18">
        <v>5</v>
      </c>
      <c r="B250" s="18">
        <v>1</v>
      </c>
      <c r="C250" s="18">
        <v>2</v>
      </c>
      <c r="D250" s="18">
        <v>8</v>
      </c>
      <c r="E250" s="18">
        <v>3</v>
      </c>
      <c r="F250" s="18">
        <v>0</v>
      </c>
      <c r="G250" s="18">
        <v>0</v>
      </c>
      <c r="H250" s="23">
        <v>226</v>
      </c>
      <c r="I250" s="23"/>
      <c r="J250" s="39" t="s">
        <v>384</v>
      </c>
      <c r="K250" s="18" t="s">
        <v>385</v>
      </c>
      <c r="L250" s="25">
        <v>0</v>
      </c>
      <c r="M250" s="26">
        <v>0</v>
      </c>
      <c r="N250" s="25">
        <v>0</v>
      </c>
      <c r="O250" s="25">
        <f t="shared" si="3"/>
        <v>0</v>
      </c>
      <c r="P250" s="25">
        <v>0</v>
      </c>
      <c r="Q250" s="25">
        <v>0</v>
      </c>
    </row>
    <row r="251" spans="1:18" ht="12.75" hidden="1" customHeight="1">
      <c r="A251" s="18">
        <v>5</v>
      </c>
      <c r="B251" s="18">
        <v>1</v>
      </c>
      <c r="C251" s="18">
        <v>2</v>
      </c>
      <c r="D251" s="18">
        <v>8</v>
      </c>
      <c r="E251" s="18">
        <v>3</v>
      </c>
      <c r="F251" s="18">
        <v>1</v>
      </c>
      <c r="G251" s="18">
        <v>0</v>
      </c>
      <c r="H251" s="23">
        <v>227</v>
      </c>
      <c r="I251" s="23"/>
      <c r="J251" s="39" t="s">
        <v>386</v>
      </c>
      <c r="K251" s="18" t="s">
        <v>387</v>
      </c>
      <c r="L251" s="25">
        <v>31994.21</v>
      </c>
      <c r="M251" s="42">
        <v>31994.21</v>
      </c>
      <c r="N251" s="46">
        <v>0</v>
      </c>
      <c r="O251" s="25">
        <f t="shared" si="3"/>
        <v>0</v>
      </c>
      <c r="P251" s="25">
        <v>1998771.92</v>
      </c>
      <c r="Q251" s="25">
        <v>170566</v>
      </c>
      <c r="R251" s="18" t="s">
        <v>329</v>
      </c>
    </row>
    <row r="252" spans="1:18" ht="12.75" hidden="1" customHeight="1">
      <c r="A252" s="18">
        <v>5</v>
      </c>
      <c r="B252" s="18">
        <v>1</v>
      </c>
      <c r="C252" s="18">
        <v>2</v>
      </c>
      <c r="D252" s="18">
        <v>8</v>
      </c>
      <c r="E252" s="18">
        <v>3</v>
      </c>
      <c r="F252" s="18">
        <v>2</v>
      </c>
      <c r="G252" s="18">
        <v>0</v>
      </c>
      <c r="H252" s="23">
        <v>228</v>
      </c>
      <c r="I252" s="23"/>
      <c r="J252" s="39" t="s">
        <v>388</v>
      </c>
      <c r="K252" s="18" t="s">
        <v>392</v>
      </c>
      <c r="L252" s="25">
        <v>3599264.18</v>
      </c>
      <c r="M252" s="42">
        <v>3599264.18</v>
      </c>
      <c r="N252" s="46">
        <v>2026722.09</v>
      </c>
      <c r="O252" s="25">
        <f t="shared" si="3"/>
        <v>0</v>
      </c>
      <c r="P252" s="25">
        <v>10686419.75</v>
      </c>
      <c r="Q252" s="25">
        <v>3783534.0100000002</v>
      </c>
      <c r="R252" s="18" t="s">
        <v>329</v>
      </c>
    </row>
    <row r="253" spans="1:18" ht="12.75" hidden="1" customHeight="1">
      <c r="A253" s="18">
        <v>5</v>
      </c>
      <c r="B253" s="18">
        <v>2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23">
        <v>229</v>
      </c>
      <c r="I253" s="23"/>
      <c r="J253" s="38" t="s">
        <v>398</v>
      </c>
      <c r="K253" s="18" t="s">
        <v>399</v>
      </c>
      <c r="L253" s="25">
        <v>0</v>
      </c>
      <c r="M253" s="26">
        <v>0</v>
      </c>
      <c r="N253" s="25"/>
      <c r="O253" s="25">
        <f t="shared" si="3"/>
        <v>0</v>
      </c>
      <c r="P253" s="25">
        <v>0</v>
      </c>
      <c r="Q253" s="25">
        <v>0</v>
      </c>
    </row>
    <row r="254" spans="1:18" ht="12.75" hidden="1" customHeight="1">
      <c r="A254" s="18">
        <v>5</v>
      </c>
      <c r="B254" s="18">
        <v>2</v>
      </c>
      <c r="C254" s="18">
        <v>5</v>
      </c>
      <c r="D254" s="18">
        <v>1</v>
      </c>
      <c r="E254" s="18">
        <v>0</v>
      </c>
      <c r="F254" s="18">
        <v>0</v>
      </c>
      <c r="G254" s="18">
        <v>0</v>
      </c>
      <c r="H254" s="23">
        <v>230</v>
      </c>
      <c r="I254" s="23"/>
      <c r="J254" s="39" t="s">
        <v>400</v>
      </c>
      <c r="K254" s="18" t="s">
        <v>401</v>
      </c>
      <c r="L254" s="25">
        <v>0</v>
      </c>
      <c r="M254" s="26">
        <v>0</v>
      </c>
      <c r="N254" s="25"/>
      <c r="O254" s="25">
        <f t="shared" si="3"/>
        <v>0</v>
      </c>
      <c r="P254" s="25">
        <v>0</v>
      </c>
      <c r="Q254" s="25">
        <v>0</v>
      </c>
    </row>
    <row r="255" spans="1:18" ht="12.75" hidden="1" customHeight="1">
      <c r="A255" s="18">
        <v>5</v>
      </c>
      <c r="B255" s="18">
        <v>2</v>
      </c>
      <c r="C255" s="18">
        <v>5</v>
      </c>
      <c r="D255" s="18">
        <v>1</v>
      </c>
      <c r="E255" s="18">
        <v>0</v>
      </c>
      <c r="F255" s="18">
        <v>1</v>
      </c>
      <c r="G255" s="18">
        <v>0</v>
      </c>
      <c r="H255" s="23">
        <v>231</v>
      </c>
      <c r="I255" s="23"/>
      <c r="J255" s="39" t="s">
        <v>402</v>
      </c>
      <c r="K255" s="18" t="s">
        <v>403</v>
      </c>
      <c r="L255" s="25">
        <v>20567439</v>
      </c>
      <c r="M255" s="42">
        <v>20567439</v>
      </c>
      <c r="N255" s="46">
        <v>10243407</v>
      </c>
      <c r="O255" s="25">
        <f t="shared" si="3"/>
        <v>0</v>
      </c>
      <c r="P255" s="25">
        <v>22098093.68</v>
      </c>
      <c r="Q255" s="25">
        <v>11199413</v>
      </c>
      <c r="R255" s="18" t="s">
        <v>329</v>
      </c>
    </row>
    <row r="256" spans="1:18" ht="12.75" hidden="1" customHeight="1">
      <c r="A256" s="18">
        <v>5</v>
      </c>
      <c r="B256" s="18">
        <v>2</v>
      </c>
      <c r="C256" s="18">
        <v>5</v>
      </c>
      <c r="D256" s="18">
        <v>1</v>
      </c>
      <c r="E256" s="18">
        <v>0</v>
      </c>
      <c r="F256" s="18">
        <v>2</v>
      </c>
      <c r="G256" s="18">
        <v>0</v>
      </c>
      <c r="H256" s="23">
        <v>232</v>
      </c>
      <c r="I256" s="23"/>
      <c r="J256" s="39" t="s">
        <v>404</v>
      </c>
      <c r="K256" s="18" t="s">
        <v>405</v>
      </c>
      <c r="L256" s="25">
        <v>1280692</v>
      </c>
      <c r="M256" s="42">
        <v>1280692</v>
      </c>
      <c r="N256" s="46">
        <v>629299</v>
      </c>
      <c r="O256" s="25">
        <f t="shared" si="3"/>
        <v>0</v>
      </c>
      <c r="P256" s="25">
        <v>1561440</v>
      </c>
      <c r="Q256" s="25">
        <v>794917</v>
      </c>
      <c r="R256" s="18" t="s">
        <v>329</v>
      </c>
    </row>
    <row r="257" spans="1:18" ht="12.75" hidden="1" customHeight="1">
      <c r="A257" s="18">
        <v>5</v>
      </c>
      <c r="B257" s="18">
        <v>2</v>
      </c>
      <c r="C257" s="18">
        <v>5</v>
      </c>
      <c r="D257" s="18">
        <v>1</v>
      </c>
      <c r="E257" s="18">
        <v>0</v>
      </c>
      <c r="F257" s="18">
        <v>3</v>
      </c>
      <c r="G257" s="18">
        <v>0</v>
      </c>
      <c r="H257" s="23">
        <v>233</v>
      </c>
      <c r="I257" s="23"/>
      <c r="J257" s="39" t="s">
        <v>406</v>
      </c>
      <c r="K257" s="18" t="s">
        <v>407</v>
      </c>
      <c r="L257" s="25">
        <v>4422164</v>
      </c>
      <c r="M257" s="42">
        <v>4422164</v>
      </c>
      <c r="N257" s="46">
        <v>2400304</v>
      </c>
      <c r="O257" s="25">
        <f t="shared" si="3"/>
        <v>0</v>
      </c>
      <c r="P257" s="25">
        <v>5310540</v>
      </c>
      <c r="Q257" s="25">
        <v>2810745</v>
      </c>
      <c r="R257" s="18" t="s">
        <v>329</v>
      </c>
    </row>
    <row r="258" spans="1:18" ht="12.75" hidden="1" customHeight="1">
      <c r="A258" s="18">
        <v>5</v>
      </c>
      <c r="B258" s="18">
        <v>2</v>
      </c>
      <c r="C258" s="18">
        <v>5</v>
      </c>
      <c r="D258" s="18">
        <v>1</v>
      </c>
      <c r="E258" s="18">
        <v>0</v>
      </c>
      <c r="F258" s="18">
        <v>4</v>
      </c>
      <c r="G258" s="18">
        <v>0</v>
      </c>
      <c r="H258" s="23">
        <v>234</v>
      </c>
      <c r="I258" s="23"/>
      <c r="J258" s="39" t="s">
        <v>408</v>
      </c>
      <c r="K258" s="18" t="s">
        <v>409</v>
      </c>
      <c r="L258" s="25">
        <v>1876031.14</v>
      </c>
      <c r="M258" s="42">
        <v>1876031.14</v>
      </c>
      <c r="N258" s="46">
        <v>897060.61999999988</v>
      </c>
      <c r="O258" s="25">
        <f t="shared" si="3"/>
        <v>0</v>
      </c>
      <c r="P258" s="25">
        <v>1901383.61</v>
      </c>
      <c r="Q258" s="25">
        <v>1002024.8499999999</v>
      </c>
      <c r="R258" s="18" t="s">
        <v>329</v>
      </c>
    </row>
    <row r="259" spans="1:18" ht="12.75" hidden="1" customHeight="1">
      <c r="A259" s="18">
        <v>5</v>
      </c>
      <c r="B259" s="18">
        <v>2</v>
      </c>
      <c r="C259" s="18">
        <v>5</v>
      </c>
      <c r="D259" s="18">
        <v>1</v>
      </c>
      <c r="E259" s="18">
        <v>0</v>
      </c>
      <c r="F259" s="18">
        <v>5</v>
      </c>
      <c r="G259" s="18">
        <v>0</v>
      </c>
      <c r="H259" s="23">
        <v>235</v>
      </c>
      <c r="I259" s="23"/>
      <c r="J259" s="39" t="s">
        <v>410</v>
      </c>
      <c r="K259" s="18" t="s">
        <v>411</v>
      </c>
      <c r="L259" s="25">
        <v>0</v>
      </c>
      <c r="M259" s="26">
        <v>0</v>
      </c>
      <c r="N259" s="25">
        <v>0</v>
      </c>
      <c r="O259" s="25">
        <f t="shared" si="3"/>
        <v>0</v>
      </c>
      <c r="P259" s="25">
        <v>0</v>
      </c>
      <c r="Q259" s="25">
        <v>0</v>
      </c>
    </row>
    <row r="260" spans="1:18" ht="12.75" hidden="1" customHeight="1">
      <c r="A260" s="18">
        <v>5</v>
      </c>
      <c r="B260" s="18">
        <v>2</v>
      </c>
      <c r="C260" s="18">
        <v>5</v>
      </c>
      <c r="D260" s="18">
        <v>1</v>
      </c>
      <c r="E260" s="18">
        <v>0</v>
      </c>
      <c r="F260" s="18">
        <v>6</v>
      </c>
      <c r="G260" s="18">
        <v>0</v>
      </c>
      <c r="H260" s="23">
        <v>236</v>
      </c>
      <c r="I260" s="23"/>
      <c r="J260" s="39" t="s">
        <v>412</v>
      </c>
      <c r="K260" s="18" t="s">
        <v>413</v>
      </c>
      <c r="L260" s="25">
        <v>3144785.13</v>
      </c>
      <c r="M260" s="42">
        <v>3144785.13</v>
      </c>
      <c r="N260" s="46">
        <v>2144826.54</v>
      </c>
      <c r="O260" s="25">
        <f t="shared" si="3"/>
        <v>0</v>
      </c>
      <c r="P260" s="25">
        <v>4170031.97</v>
      </c>
      <c r="Q260" s="25">
        <v>2782292.42</v>
      </c>
      <c r="R260" s="18" t="s">
        <v>329</v>
      </c>
    </row>
    <row r="261" spans="1:18" ht="12.75" hidden="1" customHeight="1">
      <c r="A261" s="18">
        <v>5</v>
      </c>
      <c r="B261" s="18">
        <v>2</v>
      </c>
      <c r="C261" s="18">
        <v>5</v>
      </c>
      <c r="D261" s="18">
        <v>1</v>
      </c>
      <c r="E261" s="18">
        <v>0</v>
      </c>
      <c r="F261" s="18">
        <v>8</v>
      </c>
      <c r="G261" s="18">
        <v>0</v>
      </c>
      <c r="H261" s="23">
        <v>237</v>
      </c>
      <c r="I261" s="23"/>
      <c r="J261" s="39" t="s">
        <v>414</v>
      </c>
      <c r="K261" s="18" t="s">
        <v>415</v>
      </c>
      <c r="L261" s="25">
        <v>830679</v>
      </c>
      <c r="M261" s="42">
        <v>830679</v>
      </c>
      <c r="N261" s="46">
        <v>411012</v>
      </c>
      <c r="O261" s="25">
        <f t="shared" si="3"/>
        <v>0</v>
      </c>
      <c r="P261" s="25">
        <v>898097</v>
      </c>
      <c r="Q261" s="25">
        <v>465856</v>
      </c>
      <c r="R261" s="18" t="s">
        <v>329</v>
      </c>
    </row>
    <row r="262" spans="1:18" ht="12.75" hidden="1" customHeight="1">
      <c r="A262" s="18">
        <v>5</v>
      </c>
      <c r="B262" s="18">
        <v>2</v>
      </c>
      <c r="C262" s="18">
        <v>5</v>
      </c>
      <c r="D262" s="18">
        <v>1</v>
      </c>
      <c r="E262" s="18">
        <v>0</v>
      </c>
      <c r="F262" s="18">
        <v>9</v>
      </c>
      <c r="G262" s="18">
        <v>0</v>
      </c>
      <c r="H262" s="23">
        <v>238</v>
      </c>
      <c r="I262" s="23"/>
      <c r="J262" s="39" t="s">
        <v>416</v>
      </c>
      <c r="K262" s="18" t="s">
        <v>417</v>
      </c>
      <c r="L262" s="25">
        <v>17854</v>
      </c>
      <c r="M262" s="42">
        <v>17854</v>
      </c>
      <c r="N262" s="46">
        <v>17854</v>
      </c>
      <c r="O262" s="25">
        <f t="shared" si="3"/>
        <v>0</v>
      </c>
      <c r="P262" s="25">
        <v>0</v>
      </c>
      <c r="Q262" s="25">
        <v>0</v>
      </c>
      <c r="R262" s="18" t="s">
        <v>329</v>
      </c>
    </row>
    <row r="263" spans="1:18" ht="12.75" hidden="1" customHeight="1">
      <c r="A263" s="18">
        <v>5</v>
      </c>
      <c r="B263" s="18">
        <v>2</v>
      </c>
      <c r="C263" s="18">
        <v>5</v>
      </c>
      <c r="D263" s="18">
        <v>1</v>
      </c>
      <c r="E263" s="18">
        <v>1</v>
      </c>
      <c r="F263" s="18">
        <v>0</v>
      </c>
      <c r="G263" s="18">
        <v>0</v>
      </c>
      <c r="H263" s="23">
        <v>239</v>
      </c>
      <c r="I263" s="23"/>
      <c r="J263" s="39" t="s">
        <v>418</v>
      </c>
      <c r="K263" s="18" t="s">
        <v>419</v>
      </c>
      <c r="L263" s="25">
        <v>825974</v>
      </c>
      <c r="M263" s="42">
        <v>825974</v>
      </c>
      <c r="N263" s="46">
        <v>388061</v>
      </c>
      <c r="O263" s="25">
        <f t="shared" si="3"/>
        <v>0</v>
      </c>
      <c r="P263" s="25">
        <v>855584</v>
      </c>
      <c r="Q263" s="25">
        <v>421144</v>
      </c>
      <c r="R263" s="18" t="s">
        <v>329</v>
      </c>
    </row>
    <row r="264" spans="1:18" ht="12.75" hidden="1" customHeight="1">
      <c r="A264" s="18">
        <v>5</v>
      </c>
      <c r="B264" s="18">
        <v>2</v>
      </c>
      <c r="C264" s="18">
        <v>5</v>
      </c>
      <c r="D264" s="18">
        <v>1</v>
      </c>
      <c r="E264" s="18">
        <v>1</v>
      </c>
      <c r="F264" s="18">
        <v>1</v>
      </c>
      <c r="G264" s="18">
        <v>0</v>
      </c>
      <c r="H264" s="23">
        <v>240</v>
      </c>
      <c r="I264" s="23"/>
      <c r="J264" s="39" t="s">
        <v>420</v>
      </c>
      <c r="K264" s="18" t="s">
        <v>421</v>
      </c>
      <c r="L264" s="25">
        <v>459035.72</v>
      </c>
      <c r="M264" s="42">
        <v>459035.72</v>
      </c>
      <c r="N264" s="46">
        <v>244292.93</v>
      </c>
      <c r="O264" s="25">
        <f t="shared" si="3"/>
        <v>0</v>
      </c>
      <c r="P264" s="25">
        <v>438008.95</v>
      </c>
      <c r="Q264" s="25">
        <v>247563.2</v>
      </c>
      <c r="R264" s="18" t="s">
        <v>329</v>
      </c>
    </row>
    <row r="265" spans="1:18" ht="12.75" hidden="1" customHeight="1">
      <c r="A265" s="18">
        <v>5</v>
      </c>
      <c r="B265" s="18">
        <v>2</v>
      </c>
      <c r="C265" s="18">
        <v>5</v>
      </c>
      <c r="D265" s="18">
        <v>1</v>
      </c>
      <c r="E265" s="18">
        <v>1</v>
      </c>
      <c r="F265" s="18">
        <v>2</v>
      </c>
      <c r="G265" s="18">
        <v>0</v>
      </c>
      <c r="H265" s="23">
        <v>241</v>
      </c>
      <c r="I265" s="23"/>
      <c r="J265" s="39" t="s">
        <v>422</v>
      </c>
      <c r="K265" s="18" t="s">
        <v>423</v>
      </c>
      <c r="L265" s="25">
        <v>63537.11</v>
      </c>
      <c r="M265" s="42">
        <v>63537.11</v>
      </c>
      <c r="N265" s="46">
        <v>33336.870000000003</v>
      </c>
      <c r="O265" s="25">
        <f t="shared" ref="O265:O328" si="4">M265-L265</f>
        <v>0</v>
      </c>
      <c r="P265" s="25">
        <v>59225.35</v>
      </c>
      <c r="Q265" s="25">
        <v>33694.26</v>
      </c>
      <c r="R265" s="18" t="s">
        <v>329</v>
      </c>
    </row>
    <row r="266" spans="1:18" ht="12.75" hidden="1" customHeight="1">
      <c r="A266" s="18">
        <v>5</v>
      </c>
      <c r="B266" s="18">
        <v>2</v>
      </c>
      <c r="C266" s="18">
        <v>5</v>
      </c>
      <c r="D266" s="18">
        <v>1</v>
      </c>
      <c r="E266" s="18">
        <v>1</v>
      </c>
      <c r="F266" s="18">
        <v>3</v>
      </c>
      <c r="G266" s="18">
        <v>0</v>
      </c>
      <c r="H266" s="23">
        <v>242</v>
      </c>
      <c r="I266" s="23"/>
      <c r="J266" s="39" t="s">
        <v>424</v>
      </c>
      <c r="K266" s="18" t="s">
        <v>425</v>
      </c>
      <c r="L266" s="25">
        <v>137015</v>
      </c>
      <c r="M266" s="42">
        <v>137015</v>
      </c>
      <c r="N266" s="46">
        <v>85235</v>
      </c>
      <c r="O266" s="25">
        <f t="shared" si="4"/>
        <v>0</v>
      </c>
      <c r="P266" s="25">
        <v>94080</v>
      </c>
      <c r="Q266" s="25">
        <v>70580</v>
      </c>
      <c r="R266" s="18" t="s">
        <v>329</v>
      </c>
    </row>
    <row r="267" spans="1:18" ht="12.75" hidden="1" customHeight="1">
      <c r="A267" s="18">
        <v>5</v>
      </c>
      <c r="B267" s="18">
        <v>2</v>
      </c>
      <c r="C267" s="18">
        <v>5</v>
      </c>
      <c r="D267" s="18">
        <v>1</v>
      </c>
      <c r="E267" s="18">
        <v>1</v>
      </c>
      <c r="F267" s="18">
        <v>4</v>
      </c>
      <c r="G267" s="18">
        <v>0</v>
      </c>
      <c r="H267" s="23">
        <v>243</v>
      </c>
      <c r="I267" s="23"/>
      <c r="J267" s="39" t="s">
        <v>111</v>
      </c>
      <c r="K267" s="18" t="s">
        <v>112</v>
      </c>
      <c r="L267" s="25">
        <v>195990</v>
      </c>
      <c r="M267" s="42">
        <v>195990</v>
      </c>
      <c r="N267" s="46">
        <v>8190</v>
      </c>
      <c r="O267" s="25">
        <f t="shared" si="4"/>
        <v>0</v>
      </c>
      <c r="P267" s="25">
        <v>187540</v>
      </c>
      <c r="Q267" s="25">
        <v>9000</v>
      </c>
      <c r="R267" s="18" t="s">
        <v>329</v>
      </c>
    </row>
    <row r="268" spans="1:18" ht="12.75" hidden="1" customHeight="1">
      <c r="A268" s="18">
        <v>5</v>
      </c>
      <c r="B268" s="18">
        <v>2</v>
      </c>
      <c r="C268" s="18">
        <v>5</v>
      </c>
      <c r="D268" s="18">
        <v>1</v>
      </c>
      <c r="E268" s="18">
        <v>1</v>
      </c>
      <c r="F268" s="18">
        <v>5</v>
      </c>
      <c r="G268" s="18">
        <v>0</v>
      </c>
      <c r="H268" s="23">
        <v>244</v>
      </c>
      <c r="I268" s="23"/>
      <c r="J268" s="39" t="s">
        <v>426</v>
      </c>
      <c r="K268" s="18" t="s">
        <v>427</v>
      </c>
      <c r="L268" s="25">
        <v>163000</v>
      </c>
      <c r="M268" s="42">
        <v>163000</v>
      </c>
      <c r="N268" s="46">
        <v>78500</v>
      </c>
      <c r="O268" s="25">
        <f t="shared" si="4"/>
        <v>0</v>
      </c>
      <c r="P268" s="25">
        <v>163500</v>
      </c>
      <c r="Q268" s="25">
        <v>80500</v>
      </c>
      <c r="R268" s="18" t="s">
        <v>329</v>
      </c>
    </row>
    <row r="269" spans="1:18" ht="12.75" hidden="1" customHeight="1">
      <c r="A269" s="18">
        <v>5</v>
      </c>
      <c r="B269" s="18">
        <v>2</v>
      </c>
      <c r="C269" s="18">
        <v>5</v>
      </c>
      <c r="D269" s="18">
        <v>1</v>
      </c>
      <c r="E269" s="18">
        <v>1</v>
      </c>
      <c r="F269" s="18">
        <v>6</v>
      </c>
      <c r="G269" s="18">
        <v>0</v>
      </c>
      <c r="H269" s="23">
        <v>458</v>
      </c>
      <c r="I269" s="23"/>
      <c r="J269" s="39" t="s">
        <v>428</v>
      </c>
      <c r="K269" s="18" t="s">
        <v>429</v>
      </c>
      <c r="L269" s="25">
        <v>0</v>
      </c>
      <c r="M269" s="26">
        <v>0</v>
      </c>
      <c r="N269" s="25">
        <v>0</v>
      </c>
      <c r="O269" s="25">
        <f t="shared" si="4"/>
        <v>0</v>
      </c>
      <c r="P269" s="25">
        <v>0</v>
      </c>
      <c r="Q269" s="25">
        <v>0</v>
      </c>
    </row>
    <row r="270" spans="1:18" ht="12.75" hidden="1" customHeight="1">
      <c r="A270" s="18">
        <v>5</v>
      </c>
      <c r="B270" s="18">
        <v>2</v>
      </c>
      <c r="C270" s="18">
        <v>5</v>
      </c>
      <c r="D270" s="18">
        <v>4</v>
      </c>
      <c r="E270" s="18">
        <v>0</v>
      </c>
      <c r="F270" s="18">
        <v>0</v>
      </c>
      <c r="G270" s="18">
        <v>0</v>
      </c>
      <c r="H270" s="23">
        <v>245</v>
      </c>
      <c r="I270" s="23"/>
      <c r="J270" s="39" t="s">
        <v>430</v>
      </c>
      <c r="K270" s="18" t="s">
        <v>431</v>
      </c>
      <c r="L270" s="25">
        <v>0</v>
      </c>
      <c r="M270" s="26">
        <v>0</v>
      </c>
      <c r="N270" s="25">
        <v>0</v>
      </c>
      <c r="O270" s="25">
        <f t="shared" si="4"/>
        <v>0</v>
      </c>
      <c r="P270" s="25">
        <v>0</v>
      </c>
      <c r="Q270" s="25">
        <v>0</v>
      </c>
    </row>
    <row r="271" spans="1:18" ht="12.75" hidden="1" customHeight="1">
      <c r="A271" s="18">
        <v>5</v>
      </c>
      <c r="B271" s="18">
        <v>2</v>
      </c>
      <c r="C271" s="18">
        <v>5</v>
      </c>
      <c r="D271" s="18">
        <v>4</v>
      </c>
      <c r="E271" s="18">
        <v>0</v>
      </c>
      <c r="F271" s="18">
        <v>1</v>
      </c>
      <c r="G271" s="18">
        <v>0</v>
      </c>
      <c r="H271" s="23">
        <v>246</v>
      </c>
      <c r="I271" s="23"/>
      <c r="J271" s="39" t="s">
        <v>432</v>
      </c>
      <c r="K271" s="18" t="s">
        <v>433</v>
      </c>
      <c r="L271" s="25">
        <v>381703.57</v>
      </c>
      <c r="M271" s="42">
        <v>381703.57</v>
      </c>
      <c r="N271" s="46">
        <v>180151.45</v>
      </c>
      <c r="O271" s="25">
        <f t="shared" si="4"/>
        <v>0</v>
      </c>
      <c r="P271" s="25">
        <v>464154.67</v>
      </c>
      <c r="Q271" s="25">
        <v>224030.06</v>
      </c>
      <c r="R271" s="18" t="s">
        <v>329</v>
      </c>
    </row>
    <row r="272" spans="1:18" ht="12.75" hidden="1" customHeight="1">
      <c r="A272" s="18">
        <v>5</v>
      </c>
      <c r="B272" s="18">
        <v>2</v>
      </c>
      <c r="C272" s="18">
        <v>5</v>
      </c>
      <c r="D272" s="18">
        <v>4</v>
      </c>
      <c r="E272" s="18">
        <v>0</v>
      </c>
      <c r="F272" s="18">
        <v>2</v>
      </c>
      <c r="G272" s="18">
        <v>0</v>
      </c>
      <c r="H272" s="23">
        <v>247</v>
      </c>
      <c r="I272" s="23"/>
      <c r="J272" s="39" t="s">
        <v>434</v>
      </c>
      <c r="K272" s="18" t="s">
        <v>435</v>
      </c>
      <c r="L272" s="25">
        <v>254871.67999999999</v>
      </c>
      <c r="M272" s="42">
        <v>254871.67999999999</v>
      </c>
      <c r="N272" s="46">
        <v>147485.53999999998</v>
      </c>
      <c r="O272" s="25">
        <f t="shared" si="4"/>
        <v>0</v>
      </c>
      <c r="P272" s="25">
        <v>493097.8</v>
      </c>
      <c r="Q272" s="25">
        <v>255831.54</v>
      </c>
      <c r="R272" s="18" t="s">
        <v>329</v>
      </c>
    </row>
    <row r="273" spans="1:18" ht="12.75" hidden="1" customHeight="1">
      <c r="A273" s="18">
        <v>5</v>
      </c>
      <c r="B273" s="18">
        <v>2</v>
      </c>
      <c r="C273" s="18">
        <v>5</v>
      </c>
      <c r="D273" s="18">
        <v>4</v>
      </c>
      <c r="E273" s="18">
        <v>0</v>
      </c>
      <c r="F273" s="18">
        <v>3</v>
      </c>
      <c r="G273" s="18">
        <v>0</v>
      </c>
      <c r="H273" s="23">
        <v>248</v>
      </c>
      <c r="I273" s="23"/>
      <c r="J273" s="39" t="s">
        <v>436</v>
      </c>
      <c r="K273" s="18" t="s">
        <v>437</v>
      </c>
      <c r="L273" s="25">
        <v>44900</v>
      </c>
      <c r="M273" s="42">
        <v>44900</v>
      </c>
      <c r="N273" s="46">
        <v>23065</v>
      </c>
      <c r="O273" s="25">
        <f t="shared" si="4"/>
        <v>0</v>
      </c>
      <c r="P273" s="25">
        <v>45670</v>
      </c>
      <c r="Q273" s="25">
        <v>23450</v>
      </c>
      <c r="R273" s="18" t="s">
        <v>329</v>
      </c>
    </row>
    <row r="274" spans="1:18" ht="12.75" hidden="1" customHeight="1">
      <c r="A274" s="18">
        <v>5</v>
      </c>
      <c r="B274" s="18">
        <v>2</v>
      </c>
      <c r="C274" s="18">
        <v>5</v>
      </c>
      <c r="D274" s="18">
        <v>4</v>
      </c>
      <c r="E274" s="18">
        <v>0</v>
      </c>
      <c r="F274" s="18">
        <v>4</v>
      </c>
      <c r="G274" s="18">
        <v>0</v>
      </c>
      <c r="H274" s="23">
        <v>249</v>
      </c>
      <c r="I274" s="23"/>
      <c r="J274" s="39" t="s">
        <v>438</v>
      </c>
      <c r="K274" s="18" t="s">
        <v>439</v>
      </c>
      <c r="L274" s="25">
        <v>475</v>
      </c>
      <c r="M274" s="42">
        <v>475</v>
      </c>
      <c r="N274" s="46">
        <v>170</v>
      </c>
      <c r="O274" s="25">
        <f t="shared" si="4"/>
        <v>0</v>
      </c>
      <c r="P274" s="25">
        <v>650</v>
      </c>
      <c r="Q274" s="25">
        <v>620</v>
      </c>
      <c r="R274" s="18" t="s">
        <v>329</v>
      </c>
    </row>
    <row r="275" spans="1:18" ht="12.75" hidden="1" customHeight="1">
      <c r="A275" s="18">
        <v>5</v>
      </c>
      <c r="B275" s="18">
        <v>2</v>
      </c>
      <c r="C275" s="18">
        <v>5</v>
      </c>
      <c r="D275" s="18">
        <v>4</v>
      </c>
      <c r="E275" s="18">
        <v>0</v>
      </c>
      <c r="F275" s="18">
        <v>5</v>
      </c>
      <c r="G275" s="18">
        <v>0</v>
      </c>
      <c r="H275" s="23">
        <v>250</v>
      </c>
      <c r="I275" s="23"/>
      <c r="J275" s="39" t="s">
        <v>440</v>
      </c>
      <c r="K275" s="18" t="s">
        <v>441</v>
      </c>
      <c r="L275" s="25">
        <v>129758</v>
      </c>
      <c r="M275" s="42">
        <v>129758</v>
      </c>
      <c r="N275" s="46">
        <v>71347</v>
      </c>
      <c r="O275" s="25">
        <f t="shared" si="4"/>
        <v>0</v>
      </c>
      <c r="P275" s="25">
        <v>132523</v>
      </c>
      <c r="Q275" s="25">
        <v>76763</v>
      </c>
      <c r="R275" s="18" t="s">
        <v>329</v>
      </c>
    </row>
    <row r="276" spans="1:18" ht="12.75" hidden="1" customHeight="1">
      <c r="A276" s="18">
        <v>5</v>
      </c>
      <c r="B276" s="18">
        <v>2</v>
      </c>
      <c r="C276" s="18">
        <v>5</v>
      </c>
      <c r="D276" s="18">
        <v>4</v>
      </c>
      <c r="E276" s="18">
        <v>0</v>
      </c>
      <c r="F276" s="18">
        <v>6</v>
      </c>
      <c r="G276" s="18">
        <v>0</v>
      </c>
      <c r="H276" s="23">
        <v>251</v>
      </c>
      <c r="I276" s="23"/>
      <c r="J276" s="39" t="s">
        <v>442</v>
      </c>
      <c r="K276" s="18" t="s">
        <v>443</v>
      </c>
      <c r="L276" s="25">
        <v>0</v>
      </c>
      <c r="M276" s="42">
        <v>0</v>
      </c>
      <c r="N276" s="46">
        <v>0</v>
      </c>
      <c r="O276" s="25">
        <f t="shared" si="4"/>
        <v>0</v>
      </c>
      <c r="P276" s="25">
        <v>2706600</v>
      </c>
      <c r="Q276" s="25">
        <v>2706600</v>
      </c>
      <c r="R276" s="18" t="s">
        <v>329</v>
      </c>
    </row>
    <row r="277" spans="1:18" ht="12.75" hidden="1" customHeight="1">
      <c r="A277" s="18">
        <v>5</v>
      </c>
      <c r="B277" s="18">
        <v>2</v>
      </c>
      <c r="C277" s="18">
        <v>5</v>
      </c>
      <c r="D277" s="18">
        <v>4</v>
      </c>
      <c r="E277" s="18">
        <v>0</v>
      </c>
      <c r="F277" s="18">
        <v>7</v>
      </c>
      <c r="G277" s="18">
        <v>0</v>
      </c>
      <c r="H277" s="23">
        <v>252</v>
      </c>
      <c r="I277" s="23"/>
      <c r="J277" s="39" t="s">
        <v>444</v>
      </c>
      <c r="K277" s="18" t="s">
        <v>445</v>
      </c>
      <c r="L277" s="25">
        <v>51069.15</v>
      </c>
      <c r="M277" s="42">
        <v>51069.15</v>
      </c>
      <c r="N277" s="46">
        <v>19427.98</v>
      </c>
      <c r="O277" s="25">
        <f t="shared" si="4"/>
        <v>0</v>
      </c>
      <c r="P277" s="25">
        <v>12402.29</v>
      </c>
      <c r="Q277" s="25">
        <v>2362.62</v>
      </c>
      <c r="R277" s="18" t="s">
        <v>329</v>
      </c>
    </row>
    <row r="278" spans="1:18" ht="12.75" hidden="1" customHeight="1">
      <c r="A278" s="18">
        <v>5</v>
      </c>
      <c r="B278" s="18">
        <v>2</v>
      </c>
      <c r="C278" s="18">
        <v>5</v>
      </c>
      <c r="D278" s="18">
        <v>4</v>
      </c>
      <c r="E278" s="18">
        <v>0</v>
      </c>
      <c r="F278" s="18">
        <v>8</v>
      </c>
      <c r="G278" s="18">
        <v>0</v>
      </c>
      <c r="H278" s="23">
        <v>253</v>
      </c>
      <c r="I278" s="23"/>
      <c r="J278" s="39" t="s">
        <v>446</v>
      </c>
      <c r="K278" s="18" t="s">
        <v>447</v>
      </c>
      <c r="L278" s="25">
        <v>50170</v>
      </c>
      <c r="M278" s="42">
        <v>50170</v>
      </c>
      <c r="N278" s="46">
        <v>19200</v>
      </c>
      <c r="O278" s="25">
        <f t="shared" si="4"/>
        <v>0</v>
      </c>
      <c r="P278" s="25">
        <v>12030</v>
      </c>
      <c r="Q278" s="25">
        <v>1920</v>
      </c>
      <c r="R278" s="18" t="s">
        <v>329</v>
      </c>
    </row>
    <row r="279" spans="1:18" ht="12.75" hidden="1" customHeight="1">
      <c r="A279" s="18">
        <v>5</v>
      </c>
      <c r="B279" s="18">
        <v>2</v>
      </c>
      <c r="C279" s="18">
        <v>5</v>
      </c>
      <c r="D279" s="18">
        <v>7</v>
      </c>
      <c r="E279" s="18">
        <v>0</v>
      </c>
      <c r="F279" s="18">
        <v>0</v>
      </c>
      <c r="G279" s="18">
        <v>0</v>
      </c>
      <c r="H279" s="23">
        <v>254</v>
      </c>
      <c r="I279" s="23"/>
      <c r="J279" s="39" t="s">
        <v>448</v>
      </c>
      <c r="K279" s="18" t="s">
        <v>449</v>
      </c>
      <c r="L279" s="25">
        <v>0</v>
      </c>
      <c r="M279" s="26">
        <v>0</v>
      </c>
      <c r="N279" s="25">
        <v>0</v>
      </c>
      <c r="O279" s="25">
        <f t="shared" si="4"/>
        <v>0</v>
      </c>
      <c r="P279" s="25">
        <v>0</v>
      </c>
      <c r="Q279" s="25">
        <v>0</v>
      </c>
    </row>
    <row r="280" spans="1:18" ht="12.75" hidden="1" customHeight="1">
      <c r="A280" s="18">
        <v>5</v>
      </c>
      <c r="B280" s="18">
        <v>2</v>
      </c>
      <c r="C280" s="18">
        <v>5</v>
      </c>
      <c r="D280" s="18">
        <v>7</v>
      </c>
      <c r="E280" s="18">
        <v>0</v>
      </c>
      <c r="F280" s="18">
        <v>1</v>
      </c>
      <c r="G280" s="18">
        <v>0</v>
      </c>
      <c r="H280" s="23">
        <v>255</v>
      </c>
      <c r="I280" s="23"/>
      <c r="J280" s="39" t="s">
        <v>450</v>
      </c>
      <c r="K280" s="18" t="s">
        <v>451</v>
      </c>
      <c r="L280" s="25">
        <v>139265.16</v>
      </c>
      <c r="M280" s="42">
        <v>139265.16</v>
      </c>
      <c r="N280" s="46">
        <v>68833.78</v>
      </c>
      <c r="O280" s="25">
        <f t="shared" si="4"/>
        <v>0</v>
      </c>
      <c r="P280" s="25">
        <v>168509.16</v>
      </c>
      <c r="Q280" s="25">
        <v>84905.900000000009</v>
      </c>
      <c r="R280" s="18" t="s">
        <v>329</v>
      </c>
    </row>
    <row r="281" spans="1:18" ht="12.75" hidden="1" customHeight="1">
      <c r="A281" s="18">
        <v>5</v>
      </c>
      <c r="B281" s="18">
        <v>2</v>
      </c>
      <c r="C281" s="18">
        <v>5</v>
      </c>
      <c r="D281" s="18">
        <v>7</v>
      </c>
      <c r="E281" s="18">
        <v>0</v>
      </c>
      <c r="F281" s="18">
        <v>2</v>
      </c>
      <c r="G281" s="18">
        <v>0</v>
      </c>
      <c r="H281" s="23">
        <v>256</v>
      </c>
      <c r="I281" s="23"/>
      <c r="J281" s="39" t="s">
        <v>452</v>
      </c>
      <c r="K281" s="18" t="s">
        <v>453</v>
      </c>
      <c r="L281" s="25">
        <v>159602.19</v>
      </c>
      <c r="M281" s="42">
        <v>159602.19</v>
      </c>
      <c r="N281" s="46">
        <v>72437.45</v>
      </c>
      <c r="O281" s="25">
        <f t="shared" si="4"/>
        <v>0</v>
      </c>
      <c r="P281" s="25">
        <v>244542.05</v>
      </c>
      <c r="Q281" s="25">
        <v>86388.89</v>
      </c>
      <c r="R281" s="18" t="s">
        <v>329</v>
      </c>
    </row>
    <row r="282" spans="1:18" ht="12.75" hidden="1" customHeight="1">
      <c r="A282" s="18">
        <v>5</v>
      </c>
      <c r="B282" s="18">
        <v>2</v>
      </c>
      <c r="C282" s="18">
        <v>5</v>
      </c>
      <c r="D282" s="18">
        <v>7</v>
      </c>
      <c r="E282" s="18">
        <v>0</v>
      </c>
      <c r="F282" s="18">
        <v>3</v>
      </c>
      <c r="G282" s="18">
        <v>0</v>
      </c>
      <c r="H282" s="23">
        <v>257</v>
      </c>
      <c r="I282" s="23"/>
      <c r="J282" s="39" t="s">
        <v>454</v>
      </c>
      <c r="K282" s="18" t="s">
        <v>455</v>
      </c>
      <c r="L282" s="25">
        <v>191996.21</v>
      </c>
      <c r="M282" s="42">
        <v>52196.21</v>
      </c>
      <c r="N282" s="46">
        <v>31746.21</v>
      </c>
      <c r="O282" s="33">
        <f t="shared" si="4"/>
        <v>-139800</v>
      </c>
      <c r="P282" s="25">
        <v>396759.45</v>
      </c>
      <c r="Q282" s="25">
        <v>76851.13</v>
      </c>
      <c r="R282" s="18" t="s">
        <v>329</v>
      </c>
    </row>
    <row r="283" spans="1:18" ht="12.75" hidden="1" customHeight="1">
      <c r="A283" s="18">
        <v>5</v>
      </c>
      <c r="B283" s="18">
        <v>2</v>
      </c>
      <c r="C283" s="18">
        <v>5</v>
      </c>
      <c r="D283" s="18">
        <v>7</v>
      </c>
      <c r="E283" s="18">
        <v>0</v>
      </c>
      <c r="F283" s="18">
        <v>4</v>
      </c>
      <c r="G283" s="18">
        <v>0</v>
      </c>
      <c r="H283" s="23">
        <v>258</v>
      </c>
      <c r="I283" s="23"/>
      <c r="J283" s="39" t="s">
        <v>456</v>
      </c>
      <c r="K283" s="18" t="s">
        <v>457</v>
      </c>
      <c r="L283" s="25">
        <v>26112.62</v>
      </c>
      <c r="M283" s="42">
        <v>26112.62</v>
      </c>
      <c r="N283" s="46">
        <v>9030.5600000000013</v>
      </c>
      <c r="O283" s="25">
        <f t="shared" si="4"/>
        <v>0</v>
      </c>
      <c r="P283" s="25">
        <v>2440</v>
      </c>
      <c r="Q283" s="25">
        <v>370</v>
      </c>
      <c r="R283" s="18" t="s">
        <v>329</v>
      </c>
    </row>
    <row r="284" spans="1:18" ht="12.75" hidden="1" customHeight="1">
      <c r="A284" s="18">
        <v>5</v>
      </c>
      <c r="B284" s="18">
        <v>2</v>
      </c>
      <c r="C284" s="18">
        <v>5</v>
      </c>
      <c r="D284" s="18">
        <v>7</v>
      </c>
      <c r="E284" s="18">
        <v>0</v>
      </c>
      <c r="F284" s="18">
        <v>5</v>
      </c>
      <c r="G284" s="18">
        <v>0</v>
      </c>
      <c r="H284" s="23">
        <v>259</v>
      </c>
      <c r="I284" s="23"/>
      <c r="J284" s="39" t="s">
        <v>458</v>
      </c>
      <c r="K284" s="18" t="s">
        <v>459</v>
      </c>
      <c r="L284" s="25">
        <v>3009</v>
      </c>
      <c r="M284" s="42">
        <v>3009</v>
      </c>
      <c r="N284" s="46">
        <v>1200</v>
      </c>
      <c r="O284" s="25">
        <f t="shared" si="4"/>
        <v>0</v>
      </c>
      <c r="P284" s="25">
        <v>25240.799999999999</v>
      </c>
      <c r="Q284" s="25">
        <v>14146.8</v>
      </c>
      <c r="R284" s="18" t="s">
        <v>329</v>
      </c>
    </row>
    <row r="285" spans="1:18" ht="12.75" hidden="1" customHeight="1">
      <c r="A285" s="18">
        <v>5</v>
      </c>
      <c r="B285" s="18">
        <v>2</v>
      </c>
      <c r="C285" s="18">
        <v>6</v>
      </c>
      <c r="D285" s="18">
        <v>0</v>
      </c>
      <c r="E285" s="18">
        <v>0</v>
      </c>
      <c r="F285" s="18">
        <v>0</v>
      </c>
      <c r="G285" s="18">
        <v>0</v>
      </c>
      <c r="H285" s="23">
        <v>260</v>
      </c>
      <c r="I285" s="23"/>
      <c r="J285" s="39" t="s">
        <v>460</v>
      </c>
      <c r="K285" s="18" t="s">
        <v>461</v>
      </c>
      <c r="L285" s="25">
        <v>0</v>
      </c>
      <c r="M285" s="26">
        <v>0</v>
      </c>
      <c r="N285" s="46">
        <v>0</v>
      </c>
      <c r="O285" s="25">
        <f t="shared" si="4"/>
        <v>0</v>
      </c>
      <c r="P285" s="25">
        <v>0</v>
      </c>
      <c r="Q285" s="25">
        <v>0</v>
      </c>
      <c r="R285" s="18" t="s">
        <v>329</v>
      </c>
    </row>
    <row r="286" spans="1:18" ht="12.75" hidden="1" customHeight="1">
      <c r="A286" s="18">
        <v>5</v>
      </c>
      <c r="B286" s="18">
        <v>2</v>
      </c>
      <c r="C286" s="18">
        <v>6</v>
      </c>
      <c r="D286" s="18">
        <v>0</v>
      </c>
      <c r="E286" s="18">
        <v>0</v>
      </c>
      <c r="F286" s="18">
        <v>1</v>
      </c>
      <c r="G286" s="18">
        <v>0</v>
      </c>
      <c r="H286" s="23">
        <v>261</v>
      </c>
      <c r="I286" s="23"/>
      <c r="J286" s="39" t="s">
        <v>462</v>
      </c>
      <c r="K286" s="18" t="s">
        <v>463</v>
      </c>
      <c r="L286" s="25">
        <v>1068482.27</v>
      </c>
      <c r="M286" s="42">
        <v>1068482.27</v>
      </c>
      <c r="N286" s="46">
        <v>726754.01</v>
      </c>
      <c r="O286" s="25">
        <f t="shared" si="4"/>
        <v>0</v>
      </c>
      <c r="P286" s="25">
        <v>391452.76</v>
      </c>
      <c r="Q286" s="25">
        <v>163042.49</v>
      </c>
      <c r="R286" s="18" t="s">
        <v>329</v>
      </c>
    </row>
    <row r="287" spans="1:18" ht="12.75" hidden="1" customHeight="1">
      <c r="A287" s="18">
        <v>5</v>
      </c>
      <c r="B287" s="18">
        <v>2</v>
      </c>
      <c r="C287" s="18">
        <v>6</v>
      </c>
      <c r="D287" s="18">
        <v>3</v>
      </c>
      <c r="E287" s="18">
        <v>0</v>
      </c>
      <c r="F287" s="18">
        <v>0</v>
      </c>
      <c r="G287" s="18">
        <v>0</v>
      </c>
      <c r="H287" s="23">
        <v>262</v>
      </c>
      <c r="I287" s="23"/>
      <c r="J287" s="39" t="s">
        <v>464</v>
      </c>
      <c r="K287" s="18" t="s">
        <v>465</v>
      </c>
      <c r="L287" s="25">
        <v>0</v>
      </c>
      <c r="M287" s="26">
        <v>0</v>
      </c>
      <c r="N287" s="46">
        <v>0</v>
      </c>
      <c r="O287" s="25">
        <f t="shared" si="4"/>
        <v>0</v>
      </c>
      <c r="P287" s="25">
        <v>0</v>
      </c>
      <c r="Q287" s="25">
        <v>0</v>
      </c>
      <c r="R287" s="18" t="s">
        <v>329</v>
      </c>
    </row>
    <row r="288" spans="1:18" ht="12.75" hidden="1" customHeight="1">
      <c r="A288" s="18">
        <v>5</v>
      </c>
      <c r="B288" s="18">
        <v>2</v>
      </c>
      <c r="C288" s="18">
        <v>6</v>
      </c>
      <c r="D288" s="18">
        <v>3</v>
      </c>
      <c r="E288" s="18">
        <v>0</v>
      </c>
      <c r="F288" s="18">
        <v>1</v>
      </c>
      <c r="G288" s="18">
        <v>0</v>
      </c>
      <c r="H288" s="23">
        <v>263</v>
      </c>
      <c r="I288" s="23"/>
      <c r="J288" s="39" t="s">
        <v>466</v>
      </c>
      <c r="K288" s="18" t="s">
        <v>467</v>
      </c>
      <c r="L288" s="25">
        <v>45771.12</v>
      </c>
      <c r="M288" s="42">
        <v>45771.12</v>
      </c>
      <c r="N288" s="46">
        <v>17600</v>
      </c>
      <c r="O288" s="25">
        <f t="shared" si="4"/>
        <v>0</v>
      </c>
      <c r="P288" s="25">
        <v>27900</v>
      </c>
      <c r="Q288" s="25">
        <v>0</v>
      </c>
      <c r="R288" s="18" t="s">
        <v>329</v>
      </c>
    </row>
    <row r="289" spans="1:18" ht="12.75" hidden="1" customHeight="1">
      <c r="A289" s="18">
        <v>5</v>
      </c>
      <c r="B289" s="18">
        <v>2</v>
      </c>
      <c r="C289" s="18">
        <v>6</v>
      </c>
      <c r="D289" s="18">
        <v>3</v>
      </c>
      <c r="E289" s="18">
        <v>0</v>
      </c>
      <c r="F289" s="18">
        <v>2</v>
      </c>
      <c r="G289" s="18">
        <v>0</v>
      </c>
      <c r="H289" s="23">
        <v>264</v>
      </c>
      <c r="I289" s="23"/>
      <c r="J289" s="39" t="s">
        <v>468</v>
      </c>
      <c r="K289" s="18" t="s">
        <v>469</v>
      </c>
      <c r="L289" s="25">
        <v>1405.61</v>
      </c>
      <c r="M289" s="42">
        <v>1405.61</v>
      </c>
      <c r="N289" s="46">
        <v>0</v>
      </c>
      <c r="O289" s="25">
        <f t="shared" si="4"/>
        <v>0</v>
      </c>
      <c r="P289" s="25">
        <v>3580</v>
      </c>
      <c r="Q289" s="25">
        <v>0</v>
      </c>
      <c r="R289" s="18" t="s">
        <v>329</v>
      </c>
    </row>
    <row r="290" spans="1:18" ht="12.75" hidden="1" customHeight="1">
      <c r="A290" s="18">
        <v>5</v>
      </c>
      <c r="B290" s="18">
        <v>2</v>
      </c>
      <c r="C290" s="18">
        <v>6</v>
      </c>
      <c r="D290" s="18">
        <v>3</v>
      </c>
      <c r="E290" s="18">
        <v>0</v>
      </c>
      <c r="F290" s="18">
        <v>3</v>
      </c>
      <c r="G290" s="18">
        <v>0</v>
      </c>
      <c r="H290" s="23">
        <v>265</v>
      </c>
      <c r="I290" s="23"/>
      <c r="J290" s="39" t="s">
        <v>470</v>
      </c>
      <c r="K290" s="18" t="s">
        <v>471</v>
      </c>
      <c r="L290" s="25">
        <v>14400</v>
      </c>
      <c r="M290" s="42">
        <v>14400</v>
      </c>
      <c r="N290" s="46">
        <v>12400</v>
      </c>
      <c r="O290" s="25">
        <f t="shared" si="4"/>
        <v>0</v>
      </c>
      <c r="P290" s="25">
        <v>30000</v>
      </c>
      <c r="Q290" s="25">
        <v>30000</v>
      </c>
      <c r="R290" s="18" t="s">
        <v>329</v>
      </c>
    </row>
    <row r="291" spans="1:18" ht="12.75" hidden="1" customHeight="1">
      <c r="A291" s="18">
        <v>5</v>
      </c>
      <c r="B291" s="18">
        <v>2</v>
      </c>
      <c r="C291" s="18">
        <v>6</v>
      </c>
      <c r="D291" s="18">
        <v>3</v>
      </c>
      <c r="E291" s="18">
        <v>0</v>
      </c>
      <c r="F291" s="18">
        <v>4</v>
      </c>
      <c r="G291" s="18">
        <v>0</v>
      </c>
      <c r="H291" s="23">
        <v>266</v>
      </c>
      <c r="I291" s="23"/>
      <c r="J291" s="39" t="s">
        <v>472</v>
      </c>
      <c r="K291" s="18" t="s">
        <v>473</v>
      </c>
      <c r="L291" s="25">
        <v>0</v>
      </c>
      <c r="M291" s="26">
        <v>0</v>
      </c>
      <c r="N291" s="46">
        <v>0</v>
      </c>
      <c r="O291" s="25">
        <f t="shared" si="4"/>
        <v>0</v>
      </c>
      <c r="P291" s="25">
        <v>0</v>
      </c>
      <c r="Q291" s="25">
        <v>0</v>
      </c>
      <c r="R291" s="18" t="s">
        <v>329</v>
      </c>
    </row>
    <row r="292" spans="1:18" ht="12.75" hidden="1" customHeight="1">
      <c r="A292" s="18">
        <v>5</v>
      </c>
      <c r="B292" s="18">
        <v>2</v>
      </c>
      <c r="C292" s="18">
        <v>6</v>
      </c>
      <c r="D292" s="18">
        <v>3</v>
      </c>
      <c r="E292" s="18">
        <v>0</v>
      </c>
      <c r="F292" s="18">
        <v>5</v>
      </c>
      <c r="G292" s="18">
        <v>0</v>
      </c>
      <c r="H292" s="23">
        <v>267</v>
      </c>
      <c r="I292" s="23"/>
      <c r="J292" s="39" t="s">
        <v>474</v>
      </c>
      <c r="K292" s="18" t="s">
        <v>475</v>
      </c>
      <c r="L292" s="25">
        <v>500</v>
      </c>
      <c r="M292" s="42">
        <v>500</v>
      </c>
      <c r="N292" s="46">
        <v>500</v>
      </c>
      <c r="O292" s="25">
        <f t="shared" si="4"/>
        <v>0</v>
      </c>
      <c r="P292" s="25">
        <v>0</v>
      </c>
      <c r="Q292" s="25">
        <v>0</v>
      </c>
      <c r="R292" s="18" t="s">
        <v>329</v>
      </c>
    </row>
    <row r="293" spans="1:18" ht="12.75" hidden="1" customHeight="1">
      <c r="A293" s="18">
        <v>5</v>
      </c>
      <c r="B293" s="18">
        <v>2</v>
      </c>
      <c r="C293" s="18">
        <v>6</v>
      </c>
      <c r="D293" s="18">
        <v>6</v>
      </c>
      <c r="E293" s="18">
        <v>0</v>
      </c>
      <c r="F293" s="18">
        <v>0</v>
      </c>
      <c r="G293" s="18">
        <v>0</v>
      </c>
      <c r="H293" s="23">
        <v>268</v>
      </c>
      <c r="I293" s="23"/>
      <c r="J293" s="39" t="s">
        <v>476</v>
      </c>
      <c r="K293" s="18" t="s">
        <v>477</v>
      </c>
      <c r="L293" s="25">
        <v>0</v>
      </c>
      <c r="M293" s="26">
        <v>0</v>
      </c>
      <c r="N293" s="25">
        <v>0</v>
      </c>
      <c r="O293" s="25">
        <f t="shared" si="4"/>
        <v>0</v>
      </c>
      <c r="P293" s="25">
        <v>0</v>
      </c>
      <c r="Q293" s="25">
        <v>0</v>
      </c>
    </row>
    <row r="294" spans="1:18" ht="12.75" hidden="1" customHeight="1">
      <c r="A294" s="18">
        <v>5</v>
      </c>
      <c r="B294" s="18">
        <v>2</v>
      </c>
      <c r="C294" s="18">
        <v>6</v>
      </c>
      <c r="D294" s="18">
        <v>6</v>
      </c>
      <c r="E294" s="18">
        <v>0</v>
      </c>
      <c r="F294" s="18">
        <v>1</v>
      </c>
      <c r="G294" s="18">
        <v>0</v>
      </c>
      <c r="H294" s="23">
        <v>269</v>
      </c>
      <c r="I294" s="23"/>
      <c r="J294" s="39" t="s">
        <v>478</v>
      </c>
      <c r="K294" s="18" t="s">
        <v>479</v>
      </c>
      <c r="L294" s="25">
        <v>36794.449999999997</v>
      </c>
      <c r="M294" s="42">
        <v>36794.449999999997</v>
      </c>
      <c r="N294" s="46">
        <v>17523.25</v>
      </c>
      <c r="O294" s="25">
        <f t="shared" si="4"/>
        <v>0</v>
      </c>
      <c r="P294" s="25">
        <v>29589.94</v>
      </c>
      <c r="Q294" s="25">
        <v>11209.85</v>
      </c>
      <c r="R294" s="18" t="s">
        <v>329</v>
      </c>
    </row>
    <row r="295" spans="1:18" ht="12.75" hidden="1" customHeight="1">
      <c r="A295" s="18">
        <v>5</v>
      </c>
      <c r="B295" s="18">
        <v>2</v>
      </c>
      <c r="C295" s="18">
        <v>6</v>
      </c>
      <c r="D295" s="18">
        <v>6</v>
      </c>
      <c r="E295" s="18">
        <v>0</v>
      </c>
      <c r="F295" s="18">
        <v>2</v>
      </c>
      <c r="G295" s="18">
        <v>0</v>
      </c>
      <c r="H295" s="23">
        <v>270</v>
      </c>
      <c r="I295" s="23"/>
      <c r="J295" s="39" t="s">
        <v>480</v>
      </c>
      <c r="K295" s="18" t="s">
        <v>481</v>
      </c>
      <c r="L295" s="25">
        <v>85078.83</v>
      </c>
      <c r="M295" s="42">
        <v>85078.83</v>
      </c>
      <c r="N295" s="46">
        <v>42733.5</v>
      </c>
      <c r="O295" s="25">
        <f t="shared" si="4"/>
        <v>0</v>
      </c>
      <c r="P295" s="25">
        <v>78107.91</v>
      </c>
      <c r="Q295" s="25">
        <v>46649.35</v>
      </c>
      <c r="R295" s="18" t="s">
        <v>329</v>
      </c>
    </row>
    <row r="296" spans="1:18" ht="12.75" hidden="1" customHeight="1">
      <c r="A296" s="18">
        <v>5</v>
      </c>
      <c r="B296" s="18">
        <v>2</v>
      </c>
      <c r="C296" s="18">
        <v>6</v>
      </c>
      <c r="D296" s="18">
        <v>6</v>
      </c>
      <c r="E296" s="18">
        <v>0</v>
      </c>
      <c r="F296" s="18">
        <v>3</v>
      </c>
      <c r="G296" s="18">
        <v>0</v>
      </c>
      <c r="H296" s="23">
        <v>271</v>
      </c>
      <c r="I296" s="23"/>
      <c r="J296" s="39" t="s">
        <v>482</v>
      </c>
      <c r="K296" s="18" t="s">
        <v>483</v>
      </c>
      <c r="L296" s="25">
        <v>2409.77</v>
      </c>
      <c r="M296" s="42">
        <v>2409.77</v>
      </c>
      <c r="N296" s="46">
        <v>886</v>
      </c>
      <c r="O296" s="25">
        <f t="shared" si="4"/>
        <v>0</v>
      </c>
      <c r="P296" s="25">
        <v>2555</v>
      </c>
      <c r="Q296" s="25">
        <v>1145</v>
      </c>
      <c r="R296" s="18" t="s">
        <v>329</v>
      </c>
    </row>
    <row r="297" spans="1:18" ht="12.75" hidden="1" customHeight="1">
      <c r="A297" s="18">
        <v>5</v>
      </c>
      <c r="B297" s="18">
        <v>2</v>
      </c>
      <c r="C297" s="18">
        <v>6</v>
      </c>
      <c r="D297" s="18">
        <v>6</v>
      </c>
      <c r="E297" s="18">
        <v>0</v>
      </c>
      <c r="F297" s="18">
        <v>4</v>
      </c>
      <c r="G297" s="18">
        <v>0</v>
      </c>
      <c r="H297" s="23">
        <v>272</v>
      </c>
      <c r="I297" s="23"/>
      <c r="J297" s="39" t="s">
        <v>484</v>
      </c>
      <c r="K297" s="18" t="s">
        <v>485</v>
      </c>
      <c r="L297" s="25">
        <v>15119.36</v>
      </c>
      <c r="M297" s="42">
        <v>15119.36</v>
      </c>
      <c r="N297" s="46">
        <v>0</v>
      </c>
      <c r="O297" s="25">
        <f t="shared" si="4"/>
        <v>0</v>
      </c>
      <c r="P297" s="25">
        <v>12718</v>
      </c>
      <c r="Q297" s="25">
        <v>2500</v>
      </c>
      <c r="R297" s="18" t="s">
        <v>329</v>
      </c>
    </row>
    <row r="298" spans="1:18" ht="12.75" hidden="1" customHeight="1">
      <c r="A298" s="18">
        <v>5</v>
      </c>
      <c r="B298" s="18">
        <v>2</v>
      </c>
      <c r="C298" s="18">
        <v>6</v>
      </c>
      <c r="D298" s="18">
        <v>6</v>
      </c>
      <c r="E298" s="18">
        <v>0</v>
      </c>
      <c r="F298" s="18">
        <v>5</v>
      </c>
      <c r="G298" s="18">
        <v>0</v>
      </c>
      <c r="H298" s="23">
        <v>273</v>
      </c>
      <c r="I298" s="23"/>
      <c r="J298" s="39" t="s">
        <v>486</v>
      </c>
      <c r="K298" s="18" t="s">
        <v>487</v>
      </c>
      <c r="L298" s="25">
        <v>0</v>
      </c>
      <c r="M298" s="26">
        <v>0</v>
      </c>
      <c r="N298" s="46">
        <v>0</v>
      </c>
      <c r="O298" s="25">
        <f t="shared" si="4"/>
        <v>0</v>
      </c>
      <c r="P298" s="25">
        <v>0</v>
      </c>
      <c r="Q298" s="25">
        <v>0</v>
      </c>
      <c r="R298" s="18" t="s">
        <v>329</v>
      </c>
    </row>
    <row r="299" spans="1:18" ht="12.75" hidden="1" customHeight="1">
      <c r="A299" s="18">
        <v>5</v>
      </c>
      <c r="B299" s="18">
        <v>2</v>
      </c>
      <c r="C299" s="18">
        <v>7</v>
      </c>
      <c r="D299" s="18">
        <v>2</v>
      </c>
      <c r="E299" s="18">
        <v>0</v>
      </c>
      <c r="F299" s="18">
        <v>0</v>
      </c>
      <c r="G299" s="18">
        <v>0</v>
      </c>
      <c r="H299" s="23">
        <v>274</v>
      </c>
      <c r="I299" s="23"/>
      <c r="J299" s="39" t="s">
        <v>488</v>
      </c>
      <c r="K299" s="18" t="s">
        <v>489</v>
      </c>
      <c r="L299" s="25">
        <v>0</v>
      </c>
      <c r="M299" s="26">
        <v>0</v>
      </c>
      <c r="N299" s="25">
        <v>0</v>
      </c>
      <c r="O299" s="25">
        <f t="shared" si="4"/>
        <v>0</v>
      </c>
      <c r="P299" s="25">
        <v>0</v>
      </c>
      <c r="Q299" s="25">
        <v>0</v>
      </c>
    </row>
    <row r="300" spans="1:18" ht="12.75" hidden="1" customHeight="1">
      <c r="A300" s="18">
        <v>5</v>
      </c>
      <c r="B300" s="18">
        <v>2</v>
      </c>
      <c r="C300" s="18">
        <v>7</v>
      </c>
      <c r="D300" s="18">
        <v>2</v>
      </c>
      <c r="E300" s="18">
        <v>0</v>
      </c>
      <c r="F300" s="18">
        <v>1</v>
      </c>
      <c r="G300" s="18">
        <v>0</v>
      </c>
      <c r="H300" s="23">
        <v>275</v>
      </c>
      <c r="I300" s="23"/>
      <c r="J300" s="39" t="s">
        <v>325</v>
      </c>
      <c r="K300" s="18" t="s">
        <v>326</v>
      </c>
      <c r="L300" s="25">
        <v>209221.51</v>
      </c>
      <c r="M300" s="42">
        <v>209221.51</v>
      </c>
      <c r="N300" s="46">
        <v>120659.52000000002</v>
      </c>
      <c r="O300" s="25">
        <f t="shared" si="4"/>
        <v>0</v>
      </c>
      <c r="P300" s="25">
        <v>288050.3</v>
      </c>
      <c r="Q300" s="25">
        <v>153838.9</v>
      </c>
      <c r="R300" s="18" t="s">
        <v>329</v>
      </c>
    </row>
    <row r="301" spans="1:18" ht="12.75" hidden="1" customHeight="1">
      <c r="A301" s="18">
        <v>5</v>
      </c>
      <c r="B301" s="18">
        <v>2</v>
      </c>
      <c r="C301" s="18">
        <v>7</v>
      </c>
      <c r="D301" s="18">
        <v>2</v>
      </c>
      <c r="E301" s="18">
        <v>0</v>
      </c>
      <c r="F301" s="18">
        <v>2</v>
      </c>
      <c r="G301" s="18">
        <v>0</v>
      </c>
      <c r="H301" s="23">
        <v>276</v>
      </c>
      <c r="I301" s="23"/>
      <c r="J301" s="39" t="s">
        <v>327</v>
      </c>
      <c r="K301" s="18" t="s">
        <v>328</v>
      </c>
      <c r="L301" s="25">
        <v>3739.02</v>
      </c>
      <c r="M301" s="42">
        <v>3739.02</v>
      </c>
      <c r="N301" s="46">
        <v>2462.88</v>
      </c>
      <c r="O301" s="25">
        <f t="shared" si="4"/>
        <v>0</v>
      </c>
      <c r="P301" s="25">
        <v>21428.32</v>
      </c>
      <c r="Q301" s="25">
        <v>16020.210000000001</v>
      </c>
      <c r="R301" s="18" t="s">
        <v>329</v>
      </c>
    </row>
    <row r="302" spans="1:18" ht="12.75" hidden="1" customHeight="1">
      <c r="A302" s="18">
        <v>5</v>
      </c>
      <c r="B302" s="18">
        <v>2</v>
      </c>
      <c r="C302" s="18">
        <v>7</v>
      </c>
      <c r="D302" s="18">
        <v>2</v>
      </c>
      <c r="E302" s="18">
        <v>0</v>
      </c>
      <c r="F302" s="18">
        <v>3</v>
      </c>
      <c r="G302" s="18">
        <v>0</v>
      </c>
      <c r="H302" s="23">
        <v>277</v>
      </c>
      <c r="I302" s="23"/>
      <c r="J302" s="39" t="s">
        <v>490</v>
      </c>
      <c r="K302" s="18" t="s">
        <v>491</v>
      </c>
      <c r="L302" s="25">
        <v>1640</v>
      </c>
      <c r="M302" s="42">
        <v>1640</v>
      </c>
      <c r="N302" s="46">
        <v>1020</v>
      </c>
      <c r="O302" s="25">
        <f t="shared" si="4"/>
        <v>0</v>
      </c>
      <c r="P302" s="25">
        <v>2420</v>
      </c>
      <c r="Q302" s="25">
        <v>1180</v>
      </c>
      <c r="R302" s="18" t="s">
        <v>329</v>
      </c>
    </row>
    <row r="303" spans="1:18" ht="12.75" hidden="1" customHeight="1">
      <c r="A303" s="18">
        <v>5</v>
      </c>
      <c r="B303" s="18">
        <v>2</v>
      </c>
      <c r="C303" s="18">
        <v>7</v>
      </c>
      <c r="D303" s="18">
        <v>2</v>
      </c>
      <c r="E303" s="18">
        <v>0</v>
      </c>
      <c r="F303" s="18">
        <v>4</v>
      </c>
      <c r="G303" s="18">
        <v>0</v>
      </c>
      <c r="H303" s="23">
        <v>278</v>
      </c>
      <c r="I303" s="23"/>
      <c r="J303" s="39" t="s">
        <v>492</v>
      </c>
      <c r="K303" s="18" t="s">
        <v>493</v>
      </c>
      <c r="L303" s="25">
        <v>480959.26</v>
      </c>
      <c r="M303" s="42">
        <v>480959.26</v>
      </c>
      <c r="N303" s="46">
        <v>198002.08000000002</v>
      </c>
      <c r="O303" s="25">
        <f t="shared" si="4"/>
        <v>0</v>
      </c>
      <c r="P303" s="25">
        <v>455485.26</v>
      </c>
      <c r="Q303" s="25">
        <v>202148.65999999997</v>
      </c>
      <c r="R303" s="18" t="s">
        <v>329</v>
      </c>
    </row>
    <row r="304" spans="1:18" ht="12.75" hidden="1" customHeight="1">
      <c r="A304" s="18">
        <v>5</v>
      </c>
      <c r="B304" s="18">
        <v>2</v>
      </c>
      <c r="C304" s="18">
        <v>7</v>
      </c>
      <c r="D304" s="18">
        <v>2</v>
      </c>
      <c r="E304" s="18">
        <v>0</v>
      </c>
      <c r="F304" s="18">
        <v>5</v>
      </c>
      <c r="G304" s="18">
        <v>0</v>
      </c>
      <c r="H304" s="23">
        <v>279</v>
      </c>
      <c r="I304" s="23"/>
      <c r="J304" s="39" t="s">
        <v>494</v>
      </c>
      <c r="K304" s="18" t="s">
        <v>495</v>
      </c>
      <c r="L304" s="25">
        <v>11586.65</v>
      </c>
      <c r="M304" s="42">
        <v>11586.65</v>
      </c>
      <c r="N304" s="46">
        <v>4045.05</v>
      </c>
      <c r="O304" s="25">
        <f t="shared" si="4"/>
        <v>0</v>
      </c>
      <c r="P304" s="25">
        <v>9356.5400000000009</v>
      </c>
      <c r="Q304" s="25">
        <v>2341.16</v>
      </c>
      <c r="R304" s="18" t="s">
        <v>329</v>
      </c>
    </row>
    <row r="305" spans="1:18" ht="12.75" hidden="1" customHeight="1">
      <c r="A305" s="18">
        <v>5</v>
      </c>
      <c r="B305" s="18">
        <v>2</v>
      </c>
      <c r="C305" s="18">
        <v>7</v>
      </c>
      <c r="D305" s="18">
        <v>2</v>
      </c>
      <c r="E305" s="18">
        <v>0</v>
      </c>
      <c r="F305" s="18">
        <v>6</v>
      </c>
      <c r="G305" s="18">
        <v>0</v>
      </c>
      <c r="H305" s="23">
        <v>280</v>
      </c>
      <c r="I305" s="23"/>
      <c r="J305" s="39" t="s">
        <v>496</v>
      </c>
      <c r="K305" s="18" t="s">
        <v>497</v>
      </c>
      <c r="L305" s="25">
        <v>846566.8</v>
      </c>
      <c r="M305" s="42">
        <v>846566.8</v>
      </c>
      <c r="N305" s="46">
        <v>503461.21</v>
      </c>
      <c r="O305" s="25">
        <f t="shared" si="4"/>
        <v>0</v>
      </c>
      <c r="P305" s="25">
        <v>798469.71</v>
      </c>
      <c r="Q305" s="25">
        <v>429229.95000000007</v>
      </c>
      <c r="R305" s="18" t="s">
        <v>329</v>
      </c>
    </row>
    <row r="306" spans="1:18" ht="12.75" hidden="1" customHeight="1">
      <c r="A306" s="18">
        <v>5</v>
      </c>
      <c r="B306" s="18">
        <v>2</v>
      </c>
      <c r="C306" s="18">
        <v>7</v>
      </c>
      <c r="D306" s="18">
        <v>2</v>
      </c>
      <c r="E306" s="18">
        <v>0</v>
      </c>
      <c r="F306" s="18">
        <v>7</v>
      </c>
      <c r="G306" s="18">
        <v>0</v>
      </c>
      <c r="H306" s="23">
        <v>281</v>
      </c>
      <c r="I306" s="23"/>
      <c r="J306" s="39" t="s">
        <v>498</v>
      </c>
      <c r="K306" s="18" t="s">
        <v>499</v>
      </c>
      <c r="L306" s="25">
        <v>9787.8799999999992</v>
      </c>
      <c r="M306" s="42">
        <v>9787.8799999999992</v>
      </c>
      <c r="N306" s="46">
        <v>2211.38</v>
      </c>
      <c r="O306" s="25">
        <f t="shared" si="4"/>
        <v>0</v>
      </c>
      <c r="P306" s="25">
        <v>122434.2</v>
      </c>
      <c r="Q306" s="25">
        <v>120412.75</v>
      </c>
      <c r="R306" s="18" t="s">
        <v>329</v>
      </c>
    </row>
    <row r="307" spans="1:18" ht="12.75" hidden="1" customHeight="1">
      <c r="A307" s="18">
        <v>5</v>
      </c>
      <c r="B307" s="18">
        <v>2</v>
      </c>
      <c r="C307" s="18">
        <v>7</v>
      </c>
      <c r="D307" s="18">
        <v>2</v>
      </c>
      <c r="E307" s="18">
        <v>2</v>
      </c>
      <c r="F307" s="18">
        <v>0</v>
      </c>
      <c r="G307" s="18">
        <v>0</v>
      </c>
      <c r="H307" s="23">
        <v>282</v>
      </c>
      <c r="I307" s="23"/>
      <c r="J307" s="39" t="s">
        <v>500</v>
      </c>
      <c r="K307" s="18" t="s">
        <v>501</v>
      </c>
      <c r="L307" s="25">
        <v>0</v>
      </c>
      <c r="M307" s="26">
        <v>0</v>
      </c>
      <c r="N307" s="46">
        <v>0</v>
      </c>
      <c r="O307" s="25">
        <f t="shared" si="4"/>
        <v>0</v>
      </c>
      <c r="P307" s="25">
        <v>0</v>
      </c>
      <c r="Q307" s="25">
        <v>0</v>
      </c>
      <c r="R307" s="18" t="s">
        <v>329</v>
      </c>
    </row>
    <row r="308" spans="1:18" ht="12.75" hidden="1" customHeight="1">
      <c r="A308" s="18">
        <v>5</v>
      </c>
      <c r="B308" s="18">
        <v>2</v>
      </c>
      <c r="C308" s="18">
        <v>7</v>
      </c>
      <c r="D308" s="18">
        <v>2</v>
      </c>
      <c r="E308" s="18">
        <v>2</v>
      </c>
      <c r="F308" s="18">
        <v>1</v>
      </c>
      <c r="G308" s="18">
        <v>0</v>
      </c>
      <c r="H308" s="23">
        <v>283</v>
      </c>
      <c r="I308" s="23"/>
      <c r="J308" s="39" t="s">
        <v>502</v>
      </c>
      <c r="K308" s="18" t="s">
        <v>503</v>
      </c>
      <c r="L308" s="25">
        <v>0</v>
      </c>
      <c r="M308" s="26">
        <v>0</v>
      </c>
      <c r="N308" s="25">
        <v>0</v>
      </c>
      <c r="O308" s="25">
        <f t="shared" si="4"/>
        <v>0</v>
      </c>
      <c r="P308" s="25">
        <v>0</v>
      </c>
      <c r="Q308" s="25">
        <v>0</v>
      </c>
    </row>
    <row r="309" spans="1:18" ht="12.75" hidden="1" customHeight="1">
      <c r="A309" s="18">
        <v>5</v>
      </c>
      <c r="B309" s="18">
        <v>2</v>
      </c>
      <c r="C309" s="18">
        <v>7</v>
      </c>
      <c r="D309" s="18">
        <v>2</v>
      </c>
      <c r="E309" s="18">
        <v>3</v>
      </c>
      <c r="F309" s="18">
        <v>0</v>
      </c>
      <c r="G309" s="18">
        <v>0</v>
      </c>
      <c r="H309" s="23">
        <v>284</v>
      </c>
      <c r="I309" s="23"/>
      <c r="J309" s="39" t="s">
        <v>504</v>
      </c>
      <c r="K309" s="18" t="s">
        <v>505</v>
      </c>
      <c r="L309" s="25">
        <v>0</v>
      </c>
      <c r="M309" s="26">
        <v>0</v>
      </c>
      <c r="N309" s="25">
        <v>0</v>
      </c>
      <c r="O309" s="25">
        <f t="shared" si="4"/>
        <v>0</v>
      </c>
      <c r="P309" s="25">
        <v>0</v>
      </c>
      <c r="Q309" s="25">
        <v>0</v>
      </c>
    </row>
    <row r="310" spans="1:18" ht="12.75" hidden="1" customHeight="1">
      <c r="A310" s="18">
        <v>5</v>
      </c>
      <c r="B310" s="18">
        <v>2</v>
      </c>
      <c r="C310" s="18">
        <v>7</v>
      </c>
      <c r="D310" s="18">
        <v>2</v>
      </c>
      <c r="E310" s="18">
        <v>3</v>
      </c>
      <c r="F310" s="18">
        <v>1</v>
      </c>
      <c r="G310" s="18">
        <v>0</v>
      </c>
      <c r="H310" s="23">
        <v>285</v>
      </c>
      <c r="I310" s="23"/>
      <c r="J310" s="39" t="s">
        <v>506</v>
      </c>
      <c r="K310" s="18" t="s">
        <v>507</v>
      </c>
      <c r="L310" s="25">
        <v>29454</v>
      </c>
      <c r="M310" s="42">
        <v>29454</v>
      </c>
      <c r="N310" s="46">
        <v>14727</v>
      </c>
      <c r="O310" s="25">
        <f t="shared" si="4"/>
        <v>0</v>
      </c>
      <c r="P310" s="25">
        <v>29454</v>
      </c>
      <c r="Q310" s="25">
        <v>14727</v>
      </c>
      <c r="R310" s="18" t="s">
        <v>329</v>
      </c>
    </row>
    <row r="311" spans="1:18" ht="12.75" hidden="1" customHeight="1">
      <c r="A311" s="18">
        <v>5</v>
      </c>
      <c r="B311" s="18">
        <v>2</v>
      </c>
      <c r="C311" s="18">
        <v>7</v>
      </c>
      <c r="D311" s="18">
        <v>2</v>
      </c>
      <c r="E311" s="18">
        <v>3</v>
      </c>
      <c r="F311" s="18">
        <v>2</v>
      </c>
      <c r="G311" s="18">
        <v>0</v>
      </c>
      <c r="H311" s="23">
        <v>286</v>
      </c>
      <c r="I311" s="23"/>
      <c r="J311" s="39" t="s">
        <v>508</v>
      </c>
      <c r="K311" s="18" t="s">
        <v>509</v>
      </c>
      <c r="L311" s="25">
        <v>0</v>
      </c>
      <c r="M311" s="42">
        <v>0</v>
      </c>
      <c r="N311" s="46">
        <v>0</v>
      </c>
      <c r="O311" s="25">
        <f t="shared" si="4"/>
        <v>0</v>
      </c>
      <c r="P311" s="25">
        <v>42800</v>
      </c>
      <c r="Q311" s="25">
        <v>19000</v>
      </c>
      <c r="R311" s="18" t="s">
        <v>329</v>
      </c>
    </row>
    <row r="312" spans="1:18" ht="12.75" hidden="1" customHeight="1">
      <c r="A312" s="18">
        <v>5</v>
      </c>
      <c r="B312" s="18">
        <v>2</v>
      </c>
      <c r="C312" s="18">
        <v>7</v>
      </c>
      <c r="D312" s="18">
        <v>2</v>
      </c>
      <c r="E312" s="18">
        <v>3</v>
      </c>
      <c r="F312" s="18">
        <v>3</v>
      </c>
      <c r="G312" s="18">
        <v>0</v>
      </c>
      <c r="H312" s="23">
        <v>287</v>
      </c>
      <c r="I312" s="23"/>
      <c r="J312" s="39" t="s">
        <v>510</v>
      </c>
      <c r="K312" s="18" t="s">
        <v>511</v>
      </c>
      <c r="L312" s="25">
        <v>173555.02</v>
      </c>
      <c r="M312" s="42">
        <v>173555.02</v>
      </c>
      <c r="N312" s="46">
        <v>73471.26999999999</v>
      </c>
      <c r="O312" s="25">
        <f t="shared" si="4"/>
        <v>0</v>
      </c>
      <c r="P312" s="25">
        <v>321691.37</v>
      </c>
      <c r="Q312" s="25">
        <v>132344.4</v>
      </c>
      <c r="R312" s="18" t="s">
        <v>329</v>
      </c>
    </row>
    <row r="313" spans="1:18" ht="12.75" hidden="1" customHeight="1">
      <c r="A313" s="18">
        <v>5</v>
      </c>
      <c r="B313" s="18">
        <v>2</v>
      </c>
      <c r="C313" s="18">
        <v>7</v>
      </c>
      <c r="D313" s="18">
        <v>2</v>
      </c>
      <c r="E313" s="18">
        <v>3</v>
      </c>
      <c r="F313" s="18">
        <v>4</v>
      </c>
      <c r="G313" s="18">
        <v>0</v>
      </c>
      <c r="H313" s="23">
        <v>463</v>
      </c>
      <c r="I313" s="23"/>
      <c r="J313" s="39" t="s">
        <v>512</v>
      </c>
      <c r="K313" s="18" t="s">
        <v>513</v>
      </c>
      <c r="L313" s="25">
        <v>0</v>
      </c>
      <c r="M313" s="26">
        <v>0</v>
      </c>
      <c r="N313" s="46">
        <v>0</v>
      </c>
      <c r="O313" s="25">
        <f t="shared" si="4"/>
        <v>0</v>
      </c>
      <c r="P313" s="25">
        <v>0</v>
      </c>
      <c r="Q313" s="25">
        <v>0</v>
      </c>
      <c r="R313" s="18" t="s">
        <v>329</v>
      </c>
    </row>
    <row r="314" spans="1:18" ht="12.75" hidden="1" customHeight="1">
      <c r="A314" s="18">
        <v>5</v>
      </c>
      <c r="B314" s="18">
        <v>2</v>
      </c>
      <c r="C314" s="18">
        <v>7</v>
      </c>
      <c r="D314" s="18">
        <v>5</v>
      </c>
      <c r="E314" s="18">
        <v>0</v>
      </c>
      <c r="F314" s="18">
        <v>0</v>
      </c>
      <c r="G314" s="18">
        <v>0</v>
      </c>
      <c r="H314" s="23">
        <v>288</v>
      </c>
      <c r="I314" s="23"/>
      <c r="J314" s="39" t="s">
        <v>514</v>
      </c>
      <c r="K314" s="18" t="s">
        <v>515</v>
      </c>
      <c r="L314" s="25">
        <v>0</v>
      </c>
      <c r="M314" s="26">
        <v>0</v>
      </c>
      <c r="N314" s="25">
        <v>0</v>
      </c>
      <c r="O314" s="25">
        <f t="shared" si="4"/>
        <v>0</v>
      </c>
      <c r="P314" s="25">
        <v>0</v>
      </c>
      <c r="Q314" s="25">
        <v>0</v>
      </c>
    </row>
    <row r="315" spans="1:18" ht="12.75" hidden="1" customHeight="1">
      <c r="A315" s="18">
        <v>5</v>
      </c>
      <c r="B315" s="18">
        <v>2</v>
      </c>
      <c r="C315" s="18">
        <v>7</v>
      </c>
      <c r="D315" s="18">
        <v>5</v>
      </c>
      <c r="E315" s="18">
        <v>0</v>
      </c>
      <c r="F315" s="18">
        <v>1</v>
      </c>
      <c r="G315" s="18">
        <v>0</v>
      </c>
      <c r="H315" s="23">
        <v>289</v>
      </c>
      <c r="I315" s="23"/>
      <c r="J315" s="39" t="s">
        <v>516</v>
      </c>
      <c r="K315" s="18" t="s">
        <v>517</v>
      </c>
      <c r="L315" s="25">
        <v>0</v>
      </c>
      <c r="M315" s="26">
        <v>0</v>
      </c>
      <c r="N315" s="25">
        <v>0</v>
      </c>
      <c r="O315" s="25">
        <f t="shared" si="4"/>
        <v>0</v>
      </c>
      <c r="P315" s="25">
        <v>0</v>
      </c>
      <c r="Q315" s="25">
        <v>0</v>
      </c>
    </row>
    <row r="316" spans="1:18" ht="12.75" hidden="1" customHeight="1">
      <c r="A316" s="18">
        <v>5</v>
      </c>
      <c r="B316" s="18">
        <v>2</v>
      </c>
      <c r="C316" s="18">
        <v>7</v>
      </c>
      <c r="D316" s="18">
        <v>5</v>
      </c>
      <c r="E316" s="18">
        <v>0</v>
      </c>
      <c r="F316" s="18">
        <v>2</v>
      </c>
      <c r="G316" s="18">
        <v>0</v>
      </c>
      <c r="H316" s="23">
        <v>290</v>
      </c>
      <c r="I316" s="23"/>
      <c r="J316" s="39" t="s">
        <v>518</v>
      </c>
      <c r="K316" s="18" t="s">
        <v>519</v>
      </c>
      <c r="L316" s="25">
        <v>18015.240000000002</v>
      </c>
      <c r="M316" s="42">
        <v>18015.240000000002</v>
      </c>
      <c r="N316" s="46">
        <v>17547.95</v>
      </c>
      <c r="O316" s="25">
        <f t="shared" si="4"/>
        <v>0</v>
      </c>
      <c r="P316" s="25">
        <v>800</v>
      </c>
      <c r="Q316" s="25">
        <v>800</v>
      </c>
      <c r="R316" s="18" t="s">
        <v>329</v>
      </c>
    </row>
    <row r="317" spans="1:18" ht="12.75" hidden="1" customHeight="1">
      <c r="A317" s="18">
        <v>5</v>
      </c>
      <c r="B317" s="18">
        <v>2</v>
      </c>
      <c r="C317" s="18">
        <v>7</v>
      </c>
      <c r="D317" s="18">
        <v>5</v>
      </c>
      <c r="E317" s="18">
        <v>0</v>
      </c>
      <c r="F317" s="18">
        <v>3</v>
      </c>
      <c r="G317" s="18">
        <v>0</v>
      </c>
      <c r="H317" s="23">
        <v>291</v>
      </c>
      <c r="I317" s="23"/>
      <c r="J317" s="39" t="s">
        <v>520</v>
      </c>
      <c r="K317" s="18" t="s">
        <v>521</v>
      </c>
      <c r="L317" s="25">
        <v>353599.08</v>
      </c>
      <c r="M317" s="42">
        <v>353599.08</v>
      </c>
      <c r="N317" s="46">
        <v>176799.54</v>
      </c>
      <c r="O317" s="25">
        <f t="shared" si="4"/>
        <v>0</v>
      </c>
      <c r="P317" s="25">
        <v>156865.06</v>
      </c>
      <c r="Q317" s="25">
        <v>60967.28</v>
      </c>
      <c r="R317" s="18" t="s">
        <v>329</v>
      </c>
    </row>
    <row r="318" spans="1:18" ht="12.75" hidden="1" customHeight="1">
      <c r="A318" s="18">
        <v>5</v>
      </c>
      <c r="B318" s="18">
        <v>2</v>
      </c>
      <c r="C318" s="18">
        <v>7</v>
      </c>
      <c r="D318" s="18">
        <v>5</v>
      </c>
      <c r="E318" s="18">
        <v>0</v>
      </c>
      <c r="F318" s="18">
        <v>4</v>
      </c>
      <c r="G318" s="18">
        <v>0</v>
      </c>
      <c r="H318" s="23">
        <v>292</v>
      </c>
      <c r="I318" s="23"/>
      <c r="J318" s="39" t="s">
        <v>522</v>
      </c>
      <c r="K318" s="18" t="s">
        <v>523</v>
      </c>
      <c r="L318" s="25">
        <v>137594.79999999999</v>
      </c>
      <c r="M318" s="42">
        <v>137594.79999999999</v>
      </c>
      <c r="N318" s="46">
        <v>63677.53</v>
      </c>
      <c r="O318" s="25">
        <f t="shared" si="4"/>
        <v>0</v>
      </c>
      <c r="P318" s="25">
        <v>12989.58</v>
      </c>
      <c r="Q318" s="25">
        <v>24556.239999999998</v>
      </c>
      <c r="R318" s="18" t="s">
        <v>329</v>
      </c>
    </row>
    <row r="319" spans="1:18" ht="12.75" hidden="1" customHeight="1">
      <c r="A319" s="18">
        <v>5</v>
      </c>
      <c r="B319" s="18">
        <v>2</v>
      </c>
      <c r="C319" s="18">
        <v>7</v>
      </c>
      <c r="D319" s="18">
        <v>5</v>
      </c>
      <c r="E319" s="18">
        <v>0</v>
      </c>
      <c r="F319" s="18">
        <v>5</v>
      </c>
      <c r="G319" s="18">
        <v>0</v>
      </c>
      <c r="H319" s="23">
        <v>452</v>
      </c>
      <c r="I319" s="23"/>
      <c r="J319" s="39" t="s">
        <v>524</v>
      </c>
      <c r="K319" s="18" t="s">
        <v>525</v>
      </c>
      <c r="L319" s="25">
        <v>195586.17</v>
      </c>
      <c r="M319" s="42">
        <v>195586.17</v>
      </c>
      <c r="N319" s="46">
        <v>98975.41</v>
      </c>
      <c r="O319" s="25">
        <f t="shared" si="4"/>
        <v>0</v>
      </c>
      <c r="P319" s="25">
        <v>207732.53</v>
      </c>
      <c r="Q319" s="25">
        <v>106427.06</v>
      </c>
      <c r="R319" s="18" t="s">
        <v>329</v>
      </c>
    </row>
    <row r="320" spans="1:18" ht="12.75" hidden="1" customHeight="1">
      <c r="A320" s="18">
        <v>5</v>
      </c>
      <c r="B320" s="18">
        <v>2</v>
      </c>
      <c r="C320" s="18">
        <v>7</v>
      </c>
      <c r="D320" s="18">
        <v>8</v>
      </c>
      <c r="E320" s="18">
        <v>0</v>
      </c>
      <c r="F320" s="18">
        <v>0</v>
      </c>
      <c r="G320" s="18">
        <v>0</v>
      </c>
      <c r="H320" s="23">
        <v>293</v>
      </c>
      <c r="I320" s="23"/>
      <c r="J320" s="39" t="s">
        <v>526</v>
      </c>
      <c r="K320" s="18" t="s">
        <v>527</v>
      </c>
      <c r="L320" s="25">
        <v>0</v>
      </c>
      <c r="M320" s="26">
        <v>0</v>
      </c>
      <c r="N320" s="46">
        <v>0</v>
      </c>
      <c r="O320" s="25">
        <f t="shared" si="4"/>
        <v>0</v>
      </c>
      <c r="P320" s="25">
        <v>0</v>
      </c>
      <c r="Q320" s="25">
        <v>0</v>
      </c>
      <c r="R320" s="18" t="s">
        <v>329</v>
      </c>
    </row>
    <row r="321" spans="1:18" ht="12.75" hidden="1" customHeight="1">
      <c r="A321" s="18">
        <v>5</v>
      </c>
      <c r="B321" s="18">
        <v>2</v>
      </c>
      <c r="C321" s="18">
        <v>7</v>
      </c>
      <c r="D321" s="18">
        <v>8</v>
      </c>
      <c r="E321" s="18">
        <v>0</v>
      </c>
      <c r="F321" s="18">
        <v>3</v>
      </c>
      <c r="G321" s="18">
        <v>0</v>
      </c>
      <c r="H321" s="23">
        <v>294</v>
      </c>
      <c r="I321" s="23"/>
      <c r="J321" s="39" t="s">
        <v>528</v>
      </c>
      <c r="K321" s="18" t="s">
        <v>529</v>
      </c>
      <c r="L321" s="25">
        <v>0</v>
      </c>
      <c r="M321" s="26">
        <v>0</v>
      </c>
      <c r="N321" s="25">
        <v>0</v>
      </c>
      <c r="O321" s="25">
        <f t="shared" si="4"/>
        <v>0</v>
      </c>
      <c r="P321" s="25">
        <v>0</v>
      </c>
      <c r="Q321" s="25">
        <v>0</v>
      </c>
    </row>
    <row r="322" spans="1:18" ht="12.75" hidden="1" customHeight="1">
      <c r="A322" s="18">
        <v>5</v>
      </c>
      <c r="B322" s="18">
        <v>2</v>
      </c>
      <c r="C322" s="18">
        <v>7</v>
      </c>
      <c r="D322" s="18">
        <v>8</v>
      </c>
      <c r="E322" s="18">
        <v>0</v>
      </c>
      <c r="F322" s="18">
        <v>4</v>
      </c>
      <c r="G322" s="18">
        <v>0</v>
      </c>
      <c r="H322" s="23">
        <v>295</v>
      </c>
      <c r="I322" s="23"/>
      <c r="J322" s="39" t="s">
        <v>530</v>
      </c>
      <c r="K322" s="18" t="s">
        <v>531</v>
      </c>
      <c r="L322" s="25">
        <v>250313.61</v>
      </c>
      <c r="M322" s="42">
        <v>34931.61</v>
      </c>
      <c r="N322" s="46">
        <v>19769.61</v>
      </c>
      <c r="O322" s="33">
        <f t="shared" si="4"/>
        <v>-215382</v>
      </c>
      <c r="P322" s="25">
        <v>32752</v>
      </c>
      <c r="Q322" s="25">
        <v>20062</v>
      </c>
      <c r="R322" s="18" t="s">
        <v>329</v>
      </c>
    </row>
    <row r="323" spans="1:18" ht="12.75" hidden="1" customHeight="1">
      <c r="A323" s="18">
        <v>5</v>
      </c>
      <c r="B323" s="18">
        <v>2</v>
      </c>
      <c r="C323" s="18">
        <v>7</v>
      </c>
      <c r="D323" s="18">
        <v>8</v>
      </c>
      <c r="E323" s="18">
        <v>0</v>
      </c>
      <c r="F323" s="18">
        <v>5</v>
      </c>
      <c r="G323" s="18">
        <v>0</v>
      </c>
      <c r="H323" s="23">
        <v>296</v>
      </c>
      <c r="I323" s="23"/>
      <c r="J323" s="39" t="s">
        <v>532</v>
      </c>
      <c r="K323" s="18" t="s">
        <v>533</v>
      </c>
      <c r="L323" s="25">
        <v>4054</v>
      </c>
      <c r="M323" s="42">
        <v>4054</v>
      </c>
      <c r="N323" s="46">
        <v>1542</v>
      </c>
      <c r="O323" s="25">
        <f t="shared" si="4"/>
        <v>0</v>
      </c>
      <c r="P323" s="25">
        <v>5513.41</v>
      </c>
      <c r="Q323" s="25">
        <v>3850.41</v>
      </c>
      <c r="R323" s="18" t="s">
        <v>329</v>
      </c>
    </row>
    <row r="324" spans="1:18" ht="12.75" hidden="1" customHeight="1">
      <c r="A324" s="18">
        <v>5</v>
      </c>
      <c r="B324" s="18">
        <v>2</v>
      </c>
      <c r="C324" s="18">
        <v>8</v>
      </c>
      <c r="D324" s="18">
        <v>1</v>
      </c>
      <c r="E324" s="18">
        <v>0</v>
      </c>
      <c r="F324" s="18">
        <v>0</v>
      </c>
      <c r="G324" s="18">
        <v>0</v>
      </c>
      <c r="H324" s="23">
        <v>297</v>
      </c>
      <c r="I324" s="23"/>
      <c r="J324" s="39" t="s">
        <v>534</v>
      </c>
      <c r="K324" s="18" t="s">
        <v>535</v>
      </c>
      <c r="L324" s="25">
        <v>0</v>
      </c>
      <c r="M324" s="26">
        <v>0</v>
      </c>
      <c r="N324" s="46">
        <v>0</v>
      </c>
      <c r="O324" s="25">
        <f t="shared" si="4"/>
        <v>0</v>
      </c>
      <c r="P324" s="25">
        <v>0</v>
      </c>
      <c r="Q324" s="25">
        <v>0</v>
      </c>
      <c r="R324" s="18" t="s">
        <v>329</v>
      </c>
    </row>
    <row r="325" spans="1:18" ht="12.75" hidden="1" customHeight="1">
      <c r="A325" s="18">
        <v>5</v>
      </c>
      <c r="B325" s="18">
        <v>2</v>
      </c>
      <c r="C325" s="18">
        <v>8</v>
      </c>
      <c r="D325" s="18">
        <v>1</v>
      </c>
      <c r="E325" s="18">
        <v>0</v>
      </c>
      <c r="F325" s="18">
        <v>1</v>
      </c>
      <c r="G325" s="18">
        <v>0</v>
      </c>
      <c r="H325" s="23">
        <v>298</v>
      </c>
      <c r="I325" s="23"/>
      <c r="J325" s="39" t="s">
        <v>536</v>
      </c>
      <c r="K325" s="18" t="s">
        <v>537</v>
      </c>
      <c r="L325" s="25">
        <v>1220973.05</v>
      </c>
      <c r="M325" s="42">
        <v>1220973.05</v>
      </c>
      <c r="N325" s="46">
        <v>568122.96</v>
      </c>
      <c r="O325" s="25">
        <f t="shared" si="4"/>
        <v>0</v>
      </c>
      <c r="P325" s="25">
        <v>1206676.42</v>
      </c>
      <c r="Q325" s="25">
        <v>638436.71</v>
      </c>
      <c r="R325" s="18" t="s">
        <v>329</v>
      </c>
    </row>
    <row r="326" spans="1:18" ht="12.75" hidden="1" customHeight="1">
      <c r="A326" s="18">
        <v>5</v>
      </c>
      <c r="B326" s="18">
        <v>2</v>
      </c>
      <c r="C326" s="18">
        <v>8</v>
      </c>
      <c r="D326" s="18">
        <v>1</v>
      </c>
      <c r="E326" s="18">
        <v>0</v>
      </c>
      <c r="F326" s="18">
        <v>2</v>
      </c>
      <c r="G326" s="18">
        <v>0</v>
      </c>
      <c r="H326" s="23">
        <v>299</v>
      </c>
      <c r="I326" s="23"/>
      <c r="J326" s="39" t="s">
        <v>538</v>
      </c>
      <c r="K326" s="18" t="s">
        <v>539</v>
      </c>
      <c r="L326" s="25">
        <v>256301.5</v>
      </c>
      <c r="M326" s="42">
        <v>256301.5</v>
      </c>
      <c r="N326" s="46">
        <v>171440</v>
      </c>
      <c r="O326" s="25">
        <f t="shared" si="4"/>
        <v>0</v>
      </c>
      <c r="P326" s="25">
        <v>421600</v>
      </c>
      <c r="Q326" s="25">
        <v>287100</v>
      </c>
      <c r="R326" s="18" t="s">
        <v>329</v>
      </c>
    </row>
    <row r="327" spans="1:18" ht="12.75" hidden="1" customHeight="1">
      <c r="A327" s="18">
        <v>5</v>
      </c>
      <c r="B327" s="18">
        <v>2</v>
      </c>
      <c r="C327" s="18">
        <v>8</v>
      </c>
      <c r="D327" s="18">
        <v>1</v>
      </c>
      <c r="E327" s="18">
        <v>0</v>
      </c>
      <c r="F327" s="18">
        <v>3</v>
      </c>
      <c r="G327" s="18">
        <v>0</v>
      </c>
      <c r="H327" s="23">
        <v>300</v>
      </c>
      <c r="I327" s="23"/>
      <c r="J327" s="39" t="s">
        <v>540</v>
      </c>
      <c r="K327" s="18" t="s">
        <v>541</v>
      </c>
      <c r="L327" s="25">
        <v>0</v>
      </c>
      <c r="M327" s="42">
        <v>0</v>
      </c>
      <c r="N327" s="46">
        <v>0</v>
      </c>
      <c r="O327" s="25">
        <f t="shared" si="4"/>
        <v>0</v>
      </c>
      <c r="P327" s="25">
        <v>64605</v>
      </c>
      <c r="Q327" s="25">
        <v>63905</v>
      </c>
      <c r="R327" s="18" t="s">
        <v>329</v>
      </c>
    </row>
    <row r="328" spans="1:18" ht="12.75" hidden="1" customHeight="1">
      <c r="A328" s="18">
        <v>5</v>
      </c>
      <c r="B328" s="18">
        <v>2</v>
      </c>
      <c r="C328" s="18">
        <v>8</v>
      </c>
      <c r="D328" s="18">
        <v>1</v>
      </c>
      <c r="E328" s="18">
        <v>0</v>
      </c>
      <c r="F328" s="18">
        <v>4</v>
      </c>
      <c r="G328" s="18">
        <v>0</v>
      </c>
      <c r="H328" s="23">
        <v>301</v>
      </c>
      <c r="I328" s="23"/>
      <c r="J328" s="39" t="s">
        <v>542</v>
      </c>
      <c r="K328" s="18" t="s">
        <v>543</v>
      </c>
      <c r="L328" s="25">
        <v>2502000</v>
      </c>
      <c r="M328" s="42">
        <v>2502000</v>
      </c>
      <c r="N328" s="46">
        <v>1251000</v>
      </c>
      <c r="O328" s="25">
        <f t="shared" si="4"/>
        <v>0</v>
      </c>
      <c r="P328" s="25">
        <v>2606000</v>
      </c>
      <c r="Q328" s="25">
        <v>1307000</v>
      </c>
      <c r="R328" s="18" t="s">
        <v>329</v>
      </c>
    </row>
    <row r="329" spans="1:18" ht="12.75" hidden="1" customHeight="1">
      <c r="A329" s="18">
        <v>5</v>
      </c>
      <c r="B329" s="18">
        <v>2</v>
      </c>
      <c r="C329" s="18">
        <v>8</v>
      </c>
      <c r="D329" s="18">
        <v>1</v>
      </c>
      <c r="E329" s="18">
        <v>0</v>
      </c>
      <c r="F329" s="18">
        <v>5</v>
      </c>
      <c r="G329" s="18">
        <v>0</v>
      </c>
      <c r="H329" s="23">
        <v>302</v>
      </c>
      <c r="I329" s="23"/>
      <c r="J329" s="39" t="s">
        <v>544</v>
      </c>
      <c r="K329" s="18" t="s">
        <v>545</v>
      </c>
      <c r="L329" s="25">
        <v>197.99</v>
      </c>
      <c r="M329" s="42">
        <v>197.99</v>
      </c>
      <c r="N329" s="46">
        <v>26.549999999999997</v>
      </c>
      <c r="O329" s="25">
        <f t="shared" ref="O329:O392" si="5">M329-L329</f>
        <v>0</v>
      </c>
      <c r="P329" s="25">
        <v>413.78</v>
      </c>
      <c r="Q329" s="25">
        <v>147.88999999999999</v>
      </c>
      <c r="R329" s="18" t="s">
        <v>329</v>
      </c>
    </row>
    <row r="330" spans="1:18" ht="12.75" hidden="1" customHeight="1">
      <c r="A330" s="18">
        <v>5</v>
      </c>
      <c r="B330" s="18">
        <v>2</v>
      </c>
      <c r="C330" s="18">
        <v>8</v>
      </c>
      <c r="D330" s="18">
        <v>1</v>
      </c>
      <c r="E330" s="18">
        <v>0</v>
      </c>
      <c r="F330" s="18">
        <v>6</v>
      </c>
      <c r="G330" s="18">
        <v>0</v>
      </c>
      <c r="H330" s="23">
        <v>303</v>
      </c>
      <c r="I330" s="23"/>
      <c r="J330" s="39" t="s">
        <v>546</v>
      </c>
      <c r="K330" s="18" t="s">
        <v>547</v>
      </c>
      <c r="L330" s="25">
        <v>502563.08</v>
      </c>
      <c r="M330" s="42">
        <v>502563.08</v>
      </c>
      <c r="N330" s="46">
        <v>228175.24</v>
      </c>
      <c r="O330" s="25">
        <f t="shared" si="5"/>
        <v>0</v>
      </c>
      <c r="P330" s="25">
        <v>489416.83</v>
      </c>
      <c r="Q330" s="25">
        <v>248489.53999999998</v>
      </c>
      <c r="R330" s="18" t="s">
        <v>329</v>
      </c>
    </row>
    <row r="331" spans="1:18" ht="12.75" hidden="1" customHeight="1">
      <c r="A331" s="18">
        <v>5</v>
      </c>
      <c r="B331" s="18">
        <v>2</v>
      </c>
      <c r="C331" s="18">
        <v>8</v>
      </c>
      <c r="D331" s="18">
        <v>1</v>
      </c>
      <c r="E331" s="18">
        <v>0</v>
      </c>
      <c r="F331" s="18">
        <v>7</v>
      </c>
      <c r="G331" s="18">
        <v>0</v>
      </c>
      <c r="H331" s="23">
        <v>304</v>
      </c>
      <c r="I331" s="23"/>
      <c r="J331" s="39" t="s">
        <v>548</v>
      </c>
      <c r="K331" s="18" t="s">
        <v>549</v>
      </c>
      <c r="L331" s="25">
        <v>0</v>
      </c>
      <c r="M331" s="42">
        <v>0</v>
      </c>
      <c r="N331" s="46">
        <v>0</v>
      </c>
      <c r="O331" s="25">
        <f t="shared" si="5"/>
        <v>0</v>
      </c>
      <c r="P331" s="25">
        <v>7600</v>
      </c>
      <c r="Q331" s="25">
        <v>0</v>
      </c>
      <c r="R331" s="18" t="s">
        <v>329</v>
      </c>
    </row>
    <row r="332" spans="1:18" ht="12.75" hidden="1" customHeight="1">
      <c r="A332" s="18">
        <v>5</v>
      </c>
      <c r="B332" s="18">
        <v>2</v>
      </c>
      <c r="C332" s="18">
        <v>8</v>
      </c>
      <c r="D332" s="18">
        <v>1</v>
      </c>
      <c r="E332" s="18">
        <v>0</v>
      </c>
      <c r="F332" s="18">
        <v>8</v>
      </c>
      <c r="G332" s="18">
        <v>0</v>
      </c>
      <c r="H332" s="23">
        <v>305</v>
      </c>
      <c r="I332" s="23"/>
      <c r="J332" s="39" t="s">
        <v>550</v>
      </c>
      <c r="K332" s="18" t="s">
        <v>551</v>
      </c>
      <c r="L332" s="25">
        <v>671847.9</v>
      </c>
      <c r="M332" s="42">
        <v>671847.9</v>
      </c>
      <c r="N332" s="46">
        <v>319520.34000000003</v>
      </c>
      <c r="O332" s="25">
        <f t="shared" si="5"/>
        <v>0</v>
      </c>
      <c r="P332" s="25">
        <v>1357508.3</v>
      </c>
      <c r="Q332" s="25">
        <v>675603.41</v>
      </c>
      <c r="R332" s="18" t="s">
        <v>329</v>
      </c>
    </row>
    <row r="333" spans="1:18" ht="12.75" hidden="1" customHeight="1">
      <c r="A333" s="18">
        <v>5</v>
      </c>
      <c r="B333" s="18">
        <v>2</v>
      </c>
      <c r="C333" s="18">
        <v>8</v>
      </c>
      <c r="D333" s="18">
        <v>1</v>
      </c>
      <c r="E333" s="18">
        <v>0</v>
      </c>
      <c r="F333" s="18">
        <v>9</v>
      </c>
      <c r="G333" s="18">
        <v>0</v>
      </c>
      <c r="H333" s="23">
        <v>306</v>
      </c>
      <c r="I333" s="23"/>
      <c r="J333" s="39" t="s">
        <v>552</v>
      </c>
      <c r="K333" s="18" t="s">
        <v>553</v>
      </c>
      <c r="L333" s="25">
        <v>68104.5</v>
      </c>
      <c r="M333" s="42">
        <v>68104.5</v>
      </c>
      <c r="N333" s="46">
        <v>0</v>
      </c>
      <c r="O333" s="25">
        <f t="shared" si="5"/>
        <v>0</v>
      </c>
      <c r="P333" s="25">
        <v>12501.45</v>
      </c>
      <c r="Q333" s="25">
        <v>12501.45</v>
      </c>
      <c r="R333" s="18" t="s">
        <v>329</v>
      </c>
    </row>
    <row r="334" spans="1:18" ht="12.75" hidden="1" customHeight="1">
      <c r="A334" s="18">
        <v>5</v>
      </c>
      <c r="B334" s="18">
        <v>2</v>
      </c>
      <c r="C334" s="18">
        <v>8</v>
      </c>
      <c r="D334" s="18">
        <v>1</v>
      </c>
      <c r="E334" s="18">
        <v>1</v>
      </c>
      <c r="F334" s="18">
        <v>0</v>
      </c>
      <c r="G334" s="18">
        <v>0</v>
      </c>
      <c r="H334" s="23">
        <v>307</v>
      </c>
      <c r="I334" s="23"/>
      <c r="J334" s="39" t="s">
        <v>554</v>
      </c>
      <c r="K334" s="18" t="s">
        <v>555</v>
      </c>
      <c r="L334" s="25">
        <v>3456629.42</v>
      </c>
      <c r="M334" s="42">
        <v>3456629.42</v>
      </c>
      <c r="N334" s="46">
        <v>1716492.99</v>
      </c>
      <c r="O334" s="25">
        <f t="shared" si="5"/>
        <v>0</v>
      </c>
      <c r="P334" s="25">
        <v>3635001.51</v>
      </c>
      <c r="Q334" s="25">
        <v>1868951.42</v>
      </c>
      <c r="R334" s="18" t="s">
        <v>329</v>
      </c>
    </row>
    <row r="335" spans="1:18" ht="12.75" hidden="1" customHeight="1">
      <c r="A335" s="18">
        <v>5</v>
      </c>
      <c r="B335" s="18">
        <v>2</v>
      </c>
      <c r="C335" s="18">
        <v>8</v>
      </c>
      <c r="D335" s="18">
        <v>3</v>
      </c>
      <c r="E335" s="18">
        <v>0</v>
      </c>
      <c r="F335" s="18">
        <v>0</v>
      </c>
      <c r="G335" s="18">
        <v>0</v>
      </c>
      <c r="H335" s="23">
        <v>308</v>
      </c>
      <c r="I335" s="23"/>
      <c r="J335" s="39" t="s">
        <v>556</v>
      </c>
      <c r="K335" s="18" t="s">
        <v>557</v>
      </c>
      <c r="L335" s="25">
        <v>0</v>
      </c>
      <c r="M335" s="26">
        <v>0</v>
      </c>
      <c r="N335" s="46">
        <v>0</v>
      </c>
      <c r="O335" s="25">
        <f t="shared" si="5"/>
        <v>0</v>
      </c>
      <c r="P335" s="25">
        <v>0</v>
      </c>
      <c r="Q335" s="25">
        <v>0</v>
      </c>
      <c r="R335" s="18" t="s">
        <v>329</v>
      </c>
    </row>
    <row r="336" spans="1:18" ht="12.75" hidden="1" customHeight="1">
      <c r="A336" s="18">
        <v>5</v>
      </c>
      <c r="B336" s="18">
        <v>2</v>
      </c>
      <c r="C336" s="18">
        <v>8</v>
      </c>
      <c r="D336" s="18">
        <v>3</v>
      </c>
      <c r="E336" s="18">
        <v>0</v>
      </c>
      <c r="F336" s="18">
        <v>1</v>
      </c>
      <c r="G336" s="18">
        <v>0</v>
      </c>
      <c r="H336" s="23">
        <v>309</v>
      </c>
      <c r="I336" s="23"/>
      <c r="J336" s="39" t="s">
        <v>558</v>
      </c>
      <c r="K336" s="18" t="s">
        <v>559</v>
      </c>
      <c r="L336" s="25">
        <v>109511.67</v>
      </c>
      <c r="M336" s="42">
        <v>109511.67</v>
      </c>
      <c r="N336" s="46">
        <v>57361.64</v>
      </c>
      <c r="O336" s="25">
        <f t="shared" si="5"/>
        <v>0</v>
      </c>
      <c r="P336" s="25">
        <v>185426.86</v>
      </c>
      <c r="Q336" s="25">
        <v>67005</v>
      </c>
      <c r="R336" s="18" t="s">
        <v>329</v>
      </c>
    </row>
    <row r="337" spans="1:18" ht="12.75" hidden="1" customHeight="1">
      <c r="A337" s="18">
        <v>5</v>
      </c>
      <c r="B337" s="18">
        <v>2</v>
      </c>
      <c r="C337" s="18">
        <v>8</v>
      </c>
      <c r="D337" s="18">
        <v>4</v>
      </c>
      <c r="E337" s="18">
        <v>0</v>
      </c>
      <c r="F337" s="18">
        <v>0</v>
      </c>
      <c r="G337" s="18">
        <v>0</v>
      </c>
      <c r="H337" s="23">
        <v>310</v>
      </c>
      <c r="I337" s="23"/>
      <c r="J337" s="39" t="s">
        <v>560</v>
      </c>
      <c r="K337" s="18" t="s">
        <v>561</v>
      </c>
      <c r="L337" s="25">
        <v>0</v>
      </c>
      <c r="M337" s="26">
        <v>0</v>
      </c>
      <c r="N337" s="25">
        <v>0</v>
      </c>
      <c r="O337" s="25">
        <f t="shared" si="5"/>
        <v>0</v>
      </c>
      <c r="P337" s="25">
        <v>0</v>
      </c>
      <c r="Q337" s="25">
        <v>0</v>
      </c>
    </row>
    <row r="338" spans="1:18" ht="12.75" hidden="1" customHeight="1">
      <c r="A338" s="18">
        <v>5</v>
      </c>
      <c r="B338" s="18">
        <v>2</v>
      </c>
      <c r="C338" s="18">
        <v>8</v>
      </c>
      <c r="D338" s="18">
        <v>4</v>
      </c>
      <c r="E338" s="18">
        <v>0</v>
      </c>
      <c r="F338" s="18">
        <v>2</v>
      </c>
      <c r="G338" s="18">
        <v>0</v>
      </c>
      <c r="H338" s="23">
        <v>311</v>
      </c>
      <c r="I338" s="23"/>
      <c r="J338" s="39" t="s">
        <v>562</v>
      </c>
      <c r="K338" s="18" t="s">
        <v>563</v>
      </c>
      <c r="L338" s="25">
        <v>0</v>
      </c>
      <c r="M338" s="26">
        <v>0</v>
      </c>
      <c r="N338" s="25">
        <v>0</v>
      </c>
      <c r="O338" s="25">
        <f t="shared" si="5"/>
        <v>0</v>
      </c>
      <c r="P338" s="25">
        <v>0</v>
      </c>
      <c r="Q338" s="25">
        <v>0</v>
      </c>
    </row>
    <row r="339" spans="1:18" ht="12.75" hidden="1" customHeight="1">
      <c r="A339" s="18">
        <v>5</v>
      </c>
      <c r="B339" s="18">
        <v>2</v>
      </c>
      <c r="C339" s="18">
        <v>8</v>
      </c>
      <c r="D339" s="18">
        <v>4</v>
      </c>
      <c r="E339" s="18">
        <v>0</v>
      </c>
      <c r="F339" s="18">
        <v>3</v>
      </c>
      <c r="G339" s="18">
        <v>0</v>
      </c>
      <c r="H339" s="23">
        <v>312</v>
      </c>
      <c r="I339" s="23"/>
      <c r="J339" s="39" t="s">
        <v>564</v>
      </c>
      <c r="K339" s="18" t="s">
        <v>565</v>
      </c>
      <c r="L339" s="25">
        <v>337307.28</v>
      </c>
      <c r="M339" s="42">
        <v>337307.28</v>
      </c>
      <c r="N339" s="46">
        <v>75999</v>
      </c>
      <c r="O339" s="25">
        <f t="shared" si="5"/>
        <v>0</v>
      </c>
      <c r="P339" s="25">
        <v>341996</v>
      </c>
      <c r="Q339" s="25">
        <v>228998</v>
      </c>
      <c r="R339" s="18" t="s">
        <v>329</v>
      </c>
    </row>
    <row r="340" spans="1:18" ht="12.75" hidden="1" customHeight="1">
      <c r="A340" s="18">
        <v>5</v>
      </c>
      <c r="B340" s="18">
        <v>2</v>
      </c>
      <c r="C340" s="18">
        <v>8</v>
      </c>
      <c r="D340" s="18">
        <v>4</v>
      </c>
      <c r="E340" s="18">
        <v>0</v>
      </c>
      <c r="F340" s="18">
        <v>4</v>
      </c>
      <c r="G340" s="18">
        <v>0</v>
      </c>
      <c r="H340" s="23">
        <v>313</v>
      </c>
      <c r="I340" s="23"/>
      <c r="J340" s="39" t="s">
        <v>566</v>
      </c>
      <c r="K340" s="18" t="s">
        <v>567</v>
      </c>
      <c r="L340" s="25">
        <v>243700</v>
      </c>
      <c r="M340" s="42">
        <v>243700</v>
      </c>
      <c r="N340" s="46">
        <v>107775</v>
      </c>
      <c r="O340" s="25">
        <f t="shared" si="5"/>
        <v>0</v>
      </c>
      <c r="P340" s="25">
        <v>130000</v>
      </c>
      <c r="Q340" s="25">
        <v>130000</v>
      </c>
      <c r="R340" s="18" t="s">
        <v>329</v>
      </c>
    </row>
    <row r="341" spans="1:18" ht="12.75" hidden="1" customHeight="1">
      <c r="A341" s="18">
        <v>5</v>
      </c>
      <c r="B341" s="18">
        <v>2</v>
      </c>
      <c r="C341" s="18">
        <v>8</v>
      </c>
      <c r="D341" s="18">
        <v>7</v>
      </c>
      <c r="E341" s="18">
        <v>0</v>
      </c>
      <c r="F341" s="18">
        <v>0</v>
      </c>
      <c r="G341" s="18">
        <v>0</v>
      </c>
      <c r="H341" s="23">
        <v>314</v>
      </c>
      <c r="I341" s="23"/>
      <c r="J341" s="39" t="s">
        <v>568</v>
      </c>
      <c r="K341" s="18" t="s">
        <v>569</v>
      </c>
      <c r="L341" s="25">
        <v>0</v>
      </c>
      <c r="M341" s="26">
        <v>0</v>
      </c>
      <c r="N341" s="25">
        <v>0</v>
      </c>
      <c r="O341" s="25">
        <f t="shared" si="5"/>
        <v>0</v>
      </c>
      <c r="P341" s="25">
        <v>0</v>
      </c>
      <c r="Q341" s="25">
        <v>0</v>
      </c>
    </row>
    <row r="342" spans="1:18" ht="12.75" hidden="1" customHeight="1">
      <c r="A342" s="18">
        <v>5</v>
      </c>
      <c r="B342" s="18">
        <v>2</v>
      </c>
      <c r="C342" s="18">
        <v>8</v>
      </c>
      <c r="D342" s="18">
        <v>7</v>
      </c>
      <c r="E342" s="18">
        <v>0</v>
      </c>
      <c r="F342" s="18">
        <v>2</v>
      </c>
      <c r="G342" s="18">
        <v>0</v>
      </c>
      <c r="H342" s="23">
        <v>315</v>
      </c>
      <c r="I342" s="23"/>
      <c r="J342" s="39" t="s">
        <v>570</v>
      </c>
      <c r="K342" s="18" t="s">
        <v>571</v>
      </c>
      <c r="L342" s="25">
        <v>0</v>
      </c>
      <c r="M342" s="26">
        <v>0</v>
      </c>
      <c r="N342" s="25">
        <v>0</v>
      </c>
      <c r="O342" s="25">
        <f t="shared" si="5"/>
        <v>0</v>
      </c>
      <c r="P342" s="25">
        <v>0</v>
      </c>
      <c r="Q342" s="25">
        <v>0</v>
      </c>
    </row>
    <row r="343" spans="1:18" ht="12.75" hidden="1" customHeight="1">
      <c r="A343" s="18">
        <v>5</v>
      </c>
      <c r="B343" s="18">
        <v>2</v>
      </c>
      <c r="C343" s="18">
        <v>8</v>
      </c>
      <c r="D343" s="18">
        <v>7</v>
      </c>
      <c r="E343" s="18">
        <v>0</v>
      </c>
      <c r="F343" s="18">
        <v>3</v>
      </c>
      <c r="G343" s="18">
        <v>0</v>
      </c>
      <c r="H343" s="23">
        <v>316</v>
      </c>
      <c r="I343" s="23"/>
      <c r="J343" s="39" t="s">
        <v>572</v>
      </c>
      <c r="K343" s="18" t="s">
        <v>573</v>
      </c>
      <c r="L343" s="25">
        <v>95591.29</v>
      </c>
      <c r="M343" s="42">
        <v>95591.29</v>
      </c>
      <c r="N343" s="46">
        <v>47298.92</v>
      </c>
      <c r="O343" s="25">
        <f t="shared" si="5"/>
        <v>0</v>
      </c>
      <c r="P343" s="25">
        <v>64865.56</v>
      </c>
      <c r="Q343" s="25">
        <v>28873.140000000003</v>
      </c>
      <c r="R343" s="18" t="s">
        <v>329</v>
      </c>
    </row>
    <row r="344" spans="1:18" ht="12.75" hidden="1" customHeight="1">
      <c r="A344" s="18">
        <v>5</v>
      </c>
      <c r="B344" s="18">
        <v>2</v>
      </c>
      <c r="C344" s="18">
        <v>8</v>
      </c>
      <c r="D344" s="18">
        <v>7</v>
      </c>
      <c r="E344" s="18">
        <v>0</v>
      </c>
      <c r="F344" s="18">
        <v>4</v>
      </c>
      <c r="G344" s="18">
        <v>0</v>
      </c>
      <c r="H344" s="23">
        <v>317</v>
      </c>
      <c r="I344" s="23"/>
      <c r="J344" s="39" t="s">
        <v>574</v>
      </c>
      <c r="K344" s="18" t="s">
        <v>575</v>
      </c>
      <c r="L344" s="25">
        <v>101811.11</v>
      </c>
      <c r="M344" s="42">
        <v>101811.11</v>
      </c>
      <c r="N344" s="46">
        <v>49560.09</v>
      </c>
      <c r="O344" s="25">
        <f t="shared" si="5"/>
        <v>0</v>
      </c>
      <c r="P344" s="25">
        <v>164985.98000000001</v>
      </c>
      <c r="Q344" s="25">
        <v>84230.260000000009</v>
      </c>
      <c r="R344" s="18" t="s">
        <v>329</v>
      </c>
    </row>
    <row r="345" spans="1:18" ht="12.75" hidden="1" customHeight="1">
      <c r="A345" s="18">
        <v>5</v>
      </c>
      <c r="B345" s="18">
        <v>2</v>
      </c>
      <c r="C345" s="18">
        <v>8</v>
      </c>
      <c r="D345" s="18">
        <v>7</v>
      </c>
      <c r="E345" s="18">
        <v>0</v>
      </c>
      <c r="F345" s="18">
        <v>5</v>
      </c>
      <c r="G345" s="18">
        <v>0</v>
      </c>
      <c r="H345" s="23">
        <v>318</v>
      </c>
      <c r="I345" s="23"/>
      <c r="J345" s="39" t="s">
        <v>576</v>
      </c>
      <c r="K345" s="18" t="s">
        <v>577</v>
      </c>
      <c r="L345" s="25">
        <v>495047.14</v>
      </c>
      <c r="M345" s="42">
        <v>549452.81000000006</v>
      </c>
      <c r="N345" s="46">
        <v>276759.25</v>
      </c>
      <c r="O345" s="25">
        <f t="shared" si="5"/>
        <v>54405.670000000042</v>
      </c>
      <c r="P345" s="25">
        <v>353838.61</v>
      </c>
      <c r="Q345" s="25">
        <v>131044.47</v>
      </c>
      <c r="R345" s="18" t="s">
        <v>329</v>
      </c>
    </row>
    <row r="346" spans="1:18" ht="12.75" hidden="1" customHeight="1">
      <c r="A346" s="18">
        <v>5</v>
      </c>
      <c r="B346" s="18">
        <v>2</v>
      </c>
      <c r="C346" s="18">
        <v>8</v>
      </c>
      <c r="D346" s="18">
        <v>7</v>
      </c>
      <c r="E346" s="18">
        <v>0</v>
      </c>
      <c r="F346" s="18">
        <v>6</v>
      </c>
      <c r="G346" s="18">
        <v>0</v>
      </c>
      <c r="H346" s="23">
        <v>319</v>
      </c>
      <c r="I346" s="23"/>
      <c r="J346" s="39" t="s">
        <v>578</v>
      </c>
      <c r="K346" s="18" t="s">
        <v>579</v>
      </c>
      <c r="L346" s="25">
        <v>167923.08</v>
      </c>
      <c r="M346" s="42">
        <v>167923.08</v>
      </c>
      <c r="N346" s="46">
        <v>85022.86</v>
      </c>
      <c r="O346" s="25">
        <f t="shared" si="5"/>
        <v>0</v>
      </c>
      <c r="P346" s="25">
        <v>179892.19</v>
      </c>
      <c r="Q346" s="25">
        <v>123594.09</v>
      </c>
      <c r="R346" s="18" t="s">
        <v>329</v>
      </c>
    </row>
    <row r="347" spans="1:18" ht="12.75" hidden="1" customHeight="1">
      <c r="A347" s="18">
        <v>5</v>
      </c>
      <c r="B347" s="18">
        <v>2</v>
      </c>
      <c r="C347" s="18">
        <v>8</v>
      </c>
      <c r="D347" s="18">
        <v>7</v>
      </c>
      <c r="E347" s="18">
        <v>0</v>
      </c>
      <c r="F347" s="18">
        <v>7</v>
      </c>
      <c r="G347" s="18">
        <v>0</v>
      </c>
      <c r="H347" s="23">
        <v>320</v>
      </c>
      <c r="I347" s="23"/>
      <c r="J347" s="39" t="s">
        <v>580</v>
      </c>
      <c r="K347" s="18" t="s">
        <v>581</v>
      </c>
      <c r="L347" s="25">
        <v>120287.15</v>
      </c>
      <c r="M347" s="42">
        <v>120287.15</v>
      </c>
      <c r="N347" s="46">
        <v>61408.69</v>
      </c>
      <c r="O347" s="25">
        <f t="shared" si="5"/>
        <v>0</v>
      </c>
      <c r="P347" s="25">
        <v>54289.29</v>
      </c>
      <c r="Q347" s="25">
        <v>26374.979999999996</v>
      </c>
      <c r="R347" s="18" t="s">
        <v>329</v>
      </c>
    </row>
    <row r="348" spans="1:18" ht="12.75" hidden="1" customHeight="1">
      <c r="A348" s="18">
        <v>5</v>
      </c>
      <c r="B348" s="18">
        <v>2</v>
      </c>
      <c r="C348" s="18">
        <v>8</v>
      </c>
      <c r="D348" s="18">
        <v>7</v>
      </c>
      <c r="E348" s="18">
        <v>0</v>
      </c>
      <c r="F348" s="18">
        <v>8</v>
      </c>
      <c r="G348" s="18">
        <v>0</v>
      </c>
      <c r="H348" s="23">
        <v>321</v>
      </c>
      <c r="I348" s="23"/>
      <c r="J348" s="39" t="s">
        <v>582</v>
      </c>
      <c r="K348" s="18" t="s">
        <v>583</v>
      </c>
      <c r="L348" s="25">
        <v>237775.18</v>
      </c>
      <c r="M348" s="42">
        <v>237775.18</v>
      </c>
      <c r="N348" s="46">
        <v>119736.82</v>
      </c>
      <c r="O348" s="25">
        <f t="shared" si="5"/>
        <v>0</v>
      </c>
      <c r="P348" s="25">
        <v>213853.95</v>
      </c>
      <c r="Q348" s="25">
        <v>103355.12</v>
      </c>
      <c r="R348" s="18" t="s">
        <v>329</v>
      </c>
    </row>
    <row r="349" spans="1:18" ht="12.75" hidden="1" customHeight="1">
      <c r="A349" s="18">
        <v>5</v>
      </c>
      <c r="B349" s="18">
        <v>2</v>
      </c>
      <c r="C349" s="18">
        <v>8</v>
      </c>
      <c r="D349" s="18">
        <v>7</v>
      </c>
      <c r="E349" s="18">
        <v>1</v>
      </c>
      <c r="F349" s="18">
        <v>0</v>
      </c>
      <c r="G349" s="18">
        <v>0</v>
      </c>
      <c r="H349" s="23">
        <v>322</v>
      </c>
      <c r="I349" s="23"/>
      <c r="J349" s="39" t="s">
        <v>584</v>
      </c>
      <c r="K349" s="18" t="s">
        <v>585</v>
      </c>
      <c r="L349" s="25">
        <v>49416.85</v>
      </c>
      <c r="M349" s="42">
        <v>49416.85</v>
      </c>
      <c r="N349" s="46">
        <v>23394.52</v>
      </c>
      <c r="O349" s="25">
        <f t="shared" si="5"/>
        <v>0</v>
      </c>
      <c r="P349" s="25">
        <v>27402.36</v>
      </c>
      <c r="Q349" s="25">
        <v>13161.07</v>
      </c>
      <c r="R349" s="18" t="s">
        <v>329</v>
      </c>
    </row>
    <row r="350" spans="1:18" ht="12.75" hidden="1" customHeight="1">
      <c r="A350" s="18">
        <v>5</v>
      </c>
      <c r="B350" s="18">
        <v>2</v>
      </c>
      <c r="C350" s="18">
        <v>9</v>
      </c>
      <c r="D350" s="18">
        <v>0</v>
      </c>
      <c r="E350" s="18">
        <v>0</v>
      </c>
      <c r="F350" s="18">
        <v>0</v>
      </c>
      <c r="G350" s="18">
        <v>0</v>
      </c>
      <c r="H350" s="23">
        <v>323</v>
      </c>
      <c r="I350" s="23"/>
      <c r="J350" s="39" t="s">
        <v>586</v>
      </c>
      <c r="K350" s="18" t="s">
        <v>587</v>
      </c>
      <c r="L350" s="25">
        <v>0</v>
      </c>
      <c r="M350" s="26">
        <v>0</v>
      </c>
      <c r="N350" s="25">
        <v>0</v>
      </c>
      <c r="O350" s="25">
        <f t="shared" si="5"/>
        <v>0</v>
      </c>
      <c r="P350" s="25">
        <v>0</v>
      </c>
      <c r="Q350" s="25">
        <v>0</v>
      </c>
    </row>
    <row r="351" spans="1:18" ht="12.75" hidden="1" customHeight="1">
      <c r="A351" s="18">
        <v>5</v>
      </c>
      <c r="B351" s="18">
        <v>2</v>
      </c>
      <c r="C351" s="18">
        <v>9</v>
      </c>
      <c r="D351" s="18">
        <v>0</v>
      </c>
      <c r="E351" s="18">
        <v>0</v>
      </c>
      <c r="F351" s="18">
        <v>1</v>
      </c>
      <c r="G351" s="18">
        <v>0</v>
      </c>
      <c r="H351" s="23">
        <v>324</v>
      </c>
      <c r="I351" s="23"/>
      <c r="J351" s="39" t="s">
        <v>588</v>
      </c>
      <c r="K351" s="18" t="s">
        <v>589</v>
      </c>
      <c r="L351" s="25">
        <v>1348107.93</v>
      </c>
      <c r="M351" s="42">
        <v>1348107.93</v>
      </c>
      <c r="N351" s="46">
        <v>703605.93</v>
      </c>
      <c r="O351" s="25">
        <f t="shared" si="5"/>
        <v>0</v>
      </c>
      <c r="P351" s="25">
        <v>1242145.8899999999</v>
      </c>
      <c r="Q351" s="25">
        <v>624541.5</v>
      </c>
      <c r="R351" s="18" t="s">
        <v>329</v>
      </c>
    </row>
    <row r="352" spans="1:18" ht="12.75" hidden="1" customHeight="1">
      <c r="A352" s="18">
        <v>5</v>
      </c>
      <c r="B352" s="18">
        <v>2</v>
      </c>
      <c r="C352" s="18">
        <v>9</v>
      </c>
      <c r="D352" s="18">
        <v>0</v>
      </c>
      <c r="E352" s="18">
        <v>0</v>
      </c>
      <c r="F352" s="18">
        <v>2</v>
      </c>
      <c r="G352" s="18">
        <v>0</v>
      </c>
      <c r="H352" s="23">
        <v>325</v>
      </c>
      <c r="I352" s="23"/>
      <c r="J352" s="39" t="s">
        <v>590</v>
      </c>
      <c r="K352" s="18" t="s">
        <v>591</v>
      </c>
      <c r="L352" s="25">
        <v>3327</v>
      </c>
      <c r="M352" s="42">
        <v>3327</v>
      </c>
      <c r="N352" s="46">
        <v>0</v>
      </c>
      <c r="O352" s="25">
        <f t="shared" si="5"/>
        <v>0</v>
      </c>
      <c r="P352" s="25">
        <v>0</v>
      </c>
      <c r="Q352" s="25">
        <v>0</v>
      </c>
      <c r="R352" s="18" t="s">
        <v>329</v>
      </c>
    </row>
    <row r="353" spans="1:18" ht="12.75" hidden="1" customHeight="1">
      <c r="A353" s="18">
        <v>5</v>
      </c>
      <c r="B353" s="18">
        <v>2</v>
      </c>
      <c r="C353" s="18">
        <v>9</v>
      </c>
      <c r="D353" s="18">
        <v>0</v>
      </c>
      <c r="E353" s="18">
        <v>0</v>
      </c>
      <c r="F353" s="18">
        <v>3</v>
      </c>
      <c r="G353" s="18">
        <v>0</v>
      </c>
      <c r="H353" s="23">
        <v>326</v>
      </c>
      <c r="I353" s="23"/>
      <c r="J353" s="39" t="s">
        <v>592</v>
      </c>
      <c r="K353" s="18" t="s">
        <v>593</v>
      </c>
      <c r="L353" s="25">
        <v>630872.92000000004</v>
      </c>
      <c r="M353" s="42">
        <v>630872.92000000004</v>
      </c>
      <c r="N353" s="46">
        <v>329279.25</v>
      </c>
      <c r="O353" s="25">
        <f t="shared" si="5"/>
        <v>0</v>
      </c>
      <c r="P353" s="25">
        <v>457664.1</v>
      </c>
      <c r="Q353" s="25">
        <v>226098.68000000002</v>
      </c>
      <c r="R353" s="18" t="s">
        <v>329</v>
      </c>
    </row>
    <row r="354" spans="1:18" ht="12.75" hidden="1" customHeight="1">
      <c r="A354" s="18">
        <v>5</v>
      </c>
      <c r="B354" s="18">
        <v>2</v>
      </c>
      <c r="C354" s="18">
        <v>9</v>
      </c>
      <c r="D354" s="18">
        <v>0</v>
      </c>
      <c r="E354" s="18">
        <v>0</v>
      </c>
      <c r="F354" s="18">
        <v>4</v>
      </c>
      <c r="G354" s="18">
        <v>0</v>
      </c>
      <c r="H354" s="23">
        <v>327</v>
      </c>
      <c r="I354" s="23"/>
      <c r="J354" s="39" t="s">
        <v>594</v>
      </c>
      <c r="K354" s="18" t="s">
        <v>595</v>
      </c>
      <c r="L354" s="25">
        <v>0</v>
      </c>
      <c r="M354" s="26">
        <v>0</v>
      </c>
      <c r="N354" s="25">
        <v>0</v>
      </c>
      <c r="O354" s="25">
        <f t="shared" si="5"/>
        <v>0</v>
      </c>
      <c r="P354" s="25">
        <v>0</v>
      </c>
      <c r="Q354" s="25">
        <v>0</v>
      </c>
    </row>
    <row r="355" spans="1:18" ht="12.75" hidden="1" customHeight="1">
      <c r="A355" s="18">
        <v>5</v>
      </c>
      <c r="B355" s="18">
        <v>2</v>
      </c>
      <c r="C355" s="18">
        <v>9</v>
      </c>
      <c r="D355" s="18">
        <v>3</v>
      </c>
      <c r="E355" s="18">
        <v>0</v>
      </c>
      <c r="F355" s="18">
        <v>0</v>
      </c>
      <c r="G355" s="18">
        <v>0</v>
      </c>
      <c r="H355" s="23">
        <v>328</v>
      </c>
      <c r="I355" s="23"/>
      <c r="J355" s="39" t="s">
        <v>596</v>
      </c>
      <c r="K355" s="18" t="s">
        <v>597</v>
      </c>
      <c r="L355" s="25">
        <v>0</v>
      </c>
      <c r="M355" s="26">
        <v>0</v>
      </c>
      <c r="N355" s="25">
        <v>0</v>
      </c>
      <c r="O355" s="25">
        <f t="shared" si="5"/>
        <v>0</v>
      </c>
      <c r="P355" s="25">
        <v>0</v>
      </c>
      <c r="Q355" s="25">
        <v>0</v>
      </c>
    </row>
    <row r="356" spans="1:18" ht="12.75" hidden="1" customHeight="1">
      <c r="A356" s="18">
        <v>5</v>
      </c>
      <c r="B356" s="18">
        <v>2</v>
      </c>
      <c r="C356" s="18">
        <v>9</v>
      </c>
      <c r="D356" s="18">
        <v>3</v>
      </c>
      <c r="E356" s="18">
        <v>0</v>
      </c>
      <c r="F356" s="18">
        <v>1</v>
      </c>
      <c r="G356" s="18">
        <v>0</v>
      </c>
      <c r="H356" s="23">
        <v>329</v>
      </c>
      <c r="I356" s="23"/>
      <c r="J356" s="39" t="s">
        <v>598</v>
      </c>
      <c r="K356" s="18" t="s">
        <v>599</v>
      </c>
      <c r="L356" s="25">
        <v>0</v>
      </c>
      <c r="M356" s="26">
        <v>0</v>
      </c>
      <c r="N356" s="25">
        <v>0</v>
      </c>
      <c r="O356" s="25">
        <f t="shared" si="5"/>
        <v>0</v>
      </c>
      <c r="P356" s="25">
        <v>0</v>
      </c>
      <c r="Q356" s="25">
        <v>0</v>
      </c>
    </row>
    <row r="357" spans="1:18" ht="12.75" hidden="1" customHeight="1">
      <c r="A357" s="18">
        <v>5</v>
      </c>
      <c r="B357" s="18">
        <v>2</v>
      </c>
      <c r="C357" s="18">
        <v>9</v>
      </c>
      <c r="D357" s="18">
        <v>3</v>
      </c>
      <c r="E357" s="18">
        <v>0</v>
      </c>
      <c r="F357" s="18">
        <v>2</v>
      </c>
      <c r="G357" s="18">
        <v>0</v>
      </c>
      <c r="H357" s="23">
        <v>330</v>
      </c>
      <c r="I357" s="23"/>
      <c r="J357" s="39" t="s">
        <v>600</v>
      </c>
      <c r="K357" s="18" t="s">
        <v>601</v>
      </c>
      <c r="L357" s="25">
        <v>0</v>
      </c>
      <c r="M357" s="26">
        <v>0</v>
      </c>
      <c r="N357" s="25">
        <v>0</v>
      </c>
      <c r="O357" s="25">
        <f t="shared" si="5"/>
        <v>0</v>
      </c>
      <c r="P357" s="25">
        <v>0</v>
      </c>
      <c r="Q357" s="25">
        <v>0</v>
      </c>
    </row>
    <row r="358" spans="1:18" ht="12.75" hidden="1" customHeight="1">
      <c r="A358" s="18">
        <v>5</v>
      </c>
      <c r="B358" s="18">
        <v>2</v>
      </c>
      <c r="C358" s="18">
        <v>9</v>
      </c>
      <c r="D358" s="18">
        <v>3</v>
      </c>
      <c r="E358" s="18">
        <v>0</v>
      </c>
      <c r="F358" s="18">
        <v>3</v>
      </c>
      <c r="G358" s="18">
        <v>0</v>
      </c>
      <c r="H358" s="23">
        <v>331</v>
      </c>
      <c r="I358" s="23"/>
      <c r="J358" s="39" t="s">
        <v>602</v>
      </c>
      <c r="K358" s="18" t="s">
        <v>603</v>
      </c>
      <c r="L358" s="25">
        <v>724</v>
      </c>
      <c r="M358" s="42">
        <v>724</v>
      </c>
      <c r="N358" s="46">
        <v>364</v>
      </c>
      <c r="O358" s="25">
        <f t="shared" si="5"/>
        <v>0</v>
      </c>
      <c r="P358" s="25">
        <v>2117.3000000000002</v>
      </c>
      <c r="Q358" s="25">
        <v>851.1</v>
      </c>
      <c r="R358" s="18" t="s">
        <v>329</v>
      </c>
    </row>
    <row r="359" spans="1:18" ht="12.75" hidden="1" customHeight="1">
      <c r="A359" s="18">
        <v>5</v>
      </c>
      <c r="B359" s="18">
        <v>2</v>
      </c>
      <c r="C359" s="18">
        <v>9</v>
      </c>
      <c r="D359" s="18">
        <v>3</v>
      </c>
      <c r="E359" s="18">
        <v>0</v>
      </c>
      <c r="F359" s="18">
        <v>4</v>
      </c>
      <c r="G359" s="18">
        <v>0</v>
      </c>
      <c r="H359" s="23">
        <v>332</v>
      </c>
      <c r="I359" s="23"/>
      <c r="J359" s="39" t="s">
        <v>604</v>
      </c>
      <c r="K359" s="18" t="s">
        <v>605</v>
      </c>
      <c r="L359" s="25">
        <v>956900.81</v>
      </c>
      <c r="M359" s="42">
        <v>956900.81</v>
      </c>
      <c r="N359" s="46">
        <v>489117.72</v>
      </c>
      <c r="O359" s="25">
        <f t="shared" si="5"/>
        <v>0</v>
      </c>
      <c r="P359" s="25">
        <v>1342043.94</v>
      </c>
      <c r="Q359" s="25">
        <v>687244.05</v>
      </c>
      <c r="R359" s="18" t="s">
        <v>329</v>
      </c>
    </row>
    <row r="360" spans="1:18" ht="12.75" hidden="1" customHeight="1">
      <c r="A360" s="18">
        <v>5</v>
      </c>
      <c r="B360" s="18">
        <v>2</v>
      </c>
      <c r="C360" s="18">
        <v>9</v>
      </c>
      <c r="D360" s="18">
        <v>3</v>
      </c>
      <c r="E360" s="18">
        <v>0</v>
      </c>
      <c r="F360" s="18">
        <v>5</v>
      </c>
      <c r="G360" s="18">
        <v>0</v>
      </c>
      <c r="H360" s="23">
        <v>333</v>
      </c>
      <c r="I360" s="23"/>
      <c r="J360" s="39" t="s">
        <v>606</v>
      </c>
      <c r="K360" s="18" t="s">
        <v>607</v>
      </c>
      <c r="L360" s="25">
        <v>2159960.84</v>
      </c>
      <c r="M360" s="45">
        <v>2159960.84</v>
      </c>
      <c r="N360" s="47">
        <v>1067257.53</v>
      </c>
      <c r="O360" s="25">
        <f t="shared" si="5"/>
        <v>0</v>
      </c>
      <c r="P360" s="25">
        <v>949230.07999999996</v>
      </c>
      <c r="Q360" s="25">
        <v>444144.49</v>
      </c>
      <c r="R360" s="18" t="s">
        <v>608</v>
      </c>
    </row>
    <row r="361" spans="1:18" ht="12.75" hidden="1" customHeight="1">
      <c r="A361" s="18">
        <v>5</v>
      </c>
      <c r="B361" s="18">
        <v>2</v>
      </c>
      <c r="C361" s="18">
        <v>9</v>
      </c>
      <c r="D361" s="18">
        <v>3</v>
      </c>
      <c r="E361" s="18">
        <v>0</v>
      </c>
      <c r="F361" s="18">
        <v>5</v>
      </c>
      <c r="G361" s="18">
        <v>1</v>
      </c>
      <c r="H361" s="23"/>
      <c r="I361" s="23"/>
      <c r="J361" s="39" t="s">
        <v>609</v>
      </c>
      <c r="L361" s="25">
        <v>214097.77</v>
      </c>
      <c r="M361" s="45">
        <v>214097.77</v>
      </c>
      <c r="N361" s="47">
        <v>113312.17</v>
      </c>
      <c r="O361" s="25">
        <f t="shared" si="5"/>
        <v>0</v>
      </c>
      <c r="P361" s="25">
        <v>236924.62</v>
      </c>
      <c r="Q361" s="25">
        <v>153955.47</v>
      </c>
      <c r="R361" s="18" t="s">
        <v>608</v>
      </c>
    </row>
    <row r="362" spans="1:18" ht="12.75" hidden="1" customHeight="1">
      <c r="A362" s="18">
        <v>5</v>
      </c>
      <c r="B362" s="18">
        <v>2</v>
      </c>
      <c r="C362" s="18">
        <v>9</v>
      </c>
      <c r="D362" s="18">
        <v>3</v>
      </c>
      <c r="E362" s="18">
        <v>0</v>
      </c>
      <c r="F362" s="18">
        <v>5</v>
      </c>
      <c r="G362" s="18">
        <v>2</v>
      </c>
      <c r="H362" s="23"/>
      <c r="I362" s="23"/>
      <c r="J362" s="39" t="s">
        <v>610</v>
      </c>
      <c r="L362" s="25">
        <v>4271599.03</v>
      </c>
      <c r="M362" s="45">
        <v>4271599.03</v>
      </c>
      <c r="N362" s="47">
        <v>2071360.4400000002</v>
      </c>
      <c r="O362" s="25">
        <f t="shared" si="5"/>
        <v>0</v>
      </c>
      <c r="P362" s="25">
        <v>2911752.17</v>
      </c>
      <c r="Q362" s="25">
        <v>1376845.8599999999</v>
      </c>
      <c r="R362" s="18" t="s">
        <v>608</v>
      </c>
    </row>
    <row r="363" spans="1:18" ht="12.75" hidden="1" customHeight="1">
      <c r="A363" s="18">
        <v>5</v>
      </c>
      <c r="B363" s="18">
        <v>2</v>
      </c>
      <c r="C363" s="18">
        <v>9</v>
      </c>
      <c r="D363" s="18">
        <v>3</v>
      </c>
      <c r="E363" s="18">
        <v>0</v>
      </c>
      <c r="F363" s="18">
        <v>5</v>
      </c>
      <c r="G363" s="18">
        <v>3</v>
      </c>
      <c r="H363" s="23"/>
      <c r="I363" s="23"/>
      <c r="J363" s="39" t="s">
        <v>611</v>
      </c>
      <c r="L363" s="25">
        <v>3129305.55</v>
      </c>
      <c r="M363" s="45">
        <v>3129305.55</v>
      </c>
      <c r="N363" s="47">
        <v>1506835.79</v>
      </c>
      <c r="O363" s="25">
        <f t="shared" si="5"/>
        <v>0</v>
      </c>
      <c r="P363" s="25">
        <v>2094185.42</v>
      </c>
      <c r="Q363" s="25">
        <v>961990.29</v>
      </c>
      <c r="R363" s="18" t="s">
        <v>608</v>
      </c>
    </row>
    <row r="364" spans="1:18" ht="12.75" hidden="1" customHeight="1">
      <c r="A364" s="18">
        <v>5</v>
      </c>
      <c r="B364" s="18">
        <v>2</v>
      </c>
      <c r="C364" s="18">
        <v>9</v>
      </c>
      <c r="D364" s="18">
        <v>3</v>
      </c>
      <c r="E364" s="18">
        <v>0</v>
      </c>
      <c r="F364" s="18">
        <v>5</v>
      </c>
      <c r="G364" s="18">
        <v>4</v>
      </c>
      <c r="H364" s="23"/>
      <c r="I364" s="23"/>
      <c r="J364" s="39" t="s">
        <v>612</v>
      </c>
      <c r="L364" s="25">
        <v>125007.01</v>
      </c>
      <c r="M364" s="45">
        <v>141794.57</v>
      </c>
      <c r="N364" s="47">
        <v>64970.210000000006</v>
      </c>
      <c r="O364" s="25">
        <f t="shared" si="5"/>
        <v>16787.560000000012</v>
      </c>
      <c r="P364" s="25">
        <v>104663.37</v>
      </c>
      <c r="Q364" s="25">
        <v>47363.479999999996</v>
      </c>
      <c r="R364" s="18" t="s">
        <v>608</v>
      </c>
    </row>
    <row r="365" spans="1:18" ht="12.75" hidden="1" customHeight="1">
      <c r="A365" s="18">
        <v>5</v>
      </c>
      <c r="B365" s="18">
        <v>2</v>
      </c>
      <c r="C365" s="18">
        <v>9</v>
      </c>
      <c r="D365" s="18">
        <v>3</v>
      </c>
      <c r="E365" s="18">
        <v>0</v>
      </c>
      <c r="F365" s="18">
        <v>6</v>
      </c>
      <c r="G365" s="18">
        <v>0</v>
      </c>
      <c r="H365" s="23">
        <v>334</v>
      </c>
      <c r="I365" s="23"/>
      <c r="J365" s="39" t="s">
        <v>613</v>
      </c>
      <c r="K365" s="18" t="s">
        <v>614</v>
      </c>
      <c r="L365" s="25">
        <v>2186.88</v>
      </c>
      <c r="M365" s="44">
        <v>2186.88</v>
      </c>
      <c r="N365" s="49">
        <v>708.38</v>
      </c>
      <c r="O365" s="25">
        <f t="shared" si="5"/>
        <v>0</v>
      </c>
      <c r="P365" s="26">
        <v>20672.830000000002</v>
      </c>
      <c r="Q365" s="25">
        <v>1701.84</v>
      </c>
      <c r="R365" s="18" t="s">
        <v>615</v>
      </c>
    </row>
    <row r="366" spans="1:18" ht="12.75" hidden="1" customHeight="1">
      <c r="A366" s="18">
        <v>5</v>
      </c>
      <c r="B366" s="18">
        <v>2</v>
      </c>
      <c r="C366" s="18">
        <v>9</v>
      </c>
      <c r="D366" s="18">
        <v>4</v>
      </c>
      <c r="E366" s="18">
        <v>0</v>
      </c>
      <c r="F366" s="18">
        <v>0</v>
      </c>
      <c r="G366" s="18">
        <v>0</v>
      </c>
      <c r="H366" s="23">
        <v>335</v>
      </c>
      <c r="I366" s="23"/>
      <c r="J366" s="39" t="s">
        <v>616</v>
      </c>
      <c r="K366" s="18" t="s">
        <v>617</v>
      </c>
      <c r="L366" s="25">
        <v>0</v>
      </c>
      <c r="M366" s="26">
        <v>0</v>
      </c>
      <c r="N366" s="25">
        <v>0</v>
      </c>
      <c r="O366" s="25">
        <f t="shared" si="5"/>
        <v>0</v>
      </c>
      <c r="P366" s="25">
        <v>0</v>
      </c>
      <c r="Q366" s="25">
        <v>0</v>
      </c>
    </row>
    <row r="367" spans="1:18" ht="12.75" hidden="1" customHeight="1">
      <c r="A367" s="18">
        <v>5</v>
      </c>
      <c r="B367" s="18">
        <v>2</v>
      </c>
      <c r="C367" s="18">
        <v>9</v>
      </c>
      <c r="D367" s="18">
        <v>4</v>
      </c>
      <c r="E367" s="18">
        <v>0</v>
      </c>
      <c r="F367" s="18">
        <v>1</v>
      </c>
      <c r="G367" s="18">
        <v>0</v>
      </c>
      <c r="H367" s="23">
        <v>336</v>
      </c>
      <c r="I367" s="23"/>
      <c r="J367" s="39" t="s">
        <v>618</v>
      </c>
      <c r="K367" s="18" t="s">
        <v>619</v>
      </c>
      <c r="L367" s="25">
        <v>0</v>
      </c>
      <c r="M367" s="26">
        <v>0</v>
      </c>
      <c r="N367" s="25">
        <v>0</v>
      </c>
      <c r="O367" s="25">
        <f t="shared" si="5"/>
        <v>0</v>
      </c>
      <c r="P367" s="25">
        <v>0</v>
      </c>
      <c r="Q367" s="25">
        <v>0</v>
      </c>
    </row>
    <row r="368" spans="1:18" ht="12.75" hidden="1" customHeight="1">
      <c r="A368" s="18">
        <v>5</v>
      </c>
      <c r="B368" s="18">
        <v>2</v>
      </c>
      <c r="C368" s="18">
        <v>9</v>
      </c>
      <c r="D368" s="18">
        <v>4</v>
      </c>
      <c r="E368" s="18">
        <v>0</v>
      </c>
      <c r="F368" s="18">
        <v>2</v>
      </c>
      <c r="G368" s="18">
        <v>0</v>
      </c>
      <c r="H368" s="23">
        <v>337</v>
      </c>
      <c r="I368" s="23"/>
      <c r="J368" s="39" t="s">
        <v>620</v>
      </c>
      <c r="K368" s="18" t="s">
        <v>621</v>
      </c>
      <c r="L368" s="25">
        <v>0</v>
      </c>
      <c r="M368" s="26">
        <v>0</v>
      </c>
      <c r="N368" s="25">
        <v>0</v>
      </c>
      <c r="O368" s="25">
        <f t="shared" si="5"/>
        <v>0</v>
      </c>
      <c r="P368" s="25">
        <v>0</v>
      </c>
      <c r="Q368" s="25">
        <v>0</v>
      </c>
    </row>
    <row r="369" spans="1:18" ht="12.75" hidden="1" customHeight="1">
      <c r="A369" s="18">
        <v>5</v>
      </c>
      <c r="B369" s="18">
        <v>2</v>
      </c>
      <c r="C369" s="18">
        <v>9</v>
      </c>
      <c r="D369" s="18">
        <v>4</v>
      </c>
      <c r="E369" s="18">
        <v>0</v>
      </c>
      <c r="F369" s="18">
        <v>3</v>
      </c>
      <c r="G369" s="18">
        <v>0</v>
      </c>
      <c r="H369" s="23">
        <v>337</v>
      </c>
      <c r="I369" s="23"/>
      <c r="J369" s="39" t="s">
        <v>622</v>
      </c>
      <c r="K369" s="18" t="s">
        <v>621</v>
      </c>
      <c r="L369" s="25">
        <v>1419060.27</v>
      </c>
      <c r="M369" s="44">
        <v>1419060.27</v>
      </c>
      <c r="N369" s="46">
        <v>0</v>
      </c>
      <c r="O369" s="25">
        <f t="shared" si="5"/>
        <v>0</v>
      </c>
      <c r="P369" s="25">
        <v>52484.5</v>
      </c>
      <c r="Q369" s="25">
        <v>52484.5</v>
      </c>
      <c r="R369" s="18" t="s">
        <v>329</v>
      </c>
    </row>
    <row r="370" spans="1:18" ht="12.75" hidden="1" customHeight="1">
      <c r="A370" s="18">
        <v>0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23">
        <v>339</v>
      </c>
      <c r="I370" s="23"/>
      <c r="J370" s="38" t="s">
        <v>623</v>
      </c>
      <c r="K370" s="18" t="s">
        <v>624</v>
      </c>
      <c r="L370" s="25">
        <v>0</v>
      </c>
      <c r="M370" s="25">
        <v>0</v>
      </c>
      <c r="N370" s="25">
        <v>0</v>
      </c>
      <c r="O370" s="25">
        <f t="shared" si="5"/>
        <v>0</v>
      </c>
      <c r="P370" s="25">
        <v>0</v>
      </c>
      <c r="Q370" s="18"/>
    </row>
    <row r="371" spans="1:18" ht="12.75" hidden="1" customHeight="1">
      <c r="A371" s="18">
        <v>6</v>
      </c>
      <c r="B371" s="18">
        <v>1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23">
        <v>340</v>
      </c>
      <c r="I371" s="23"/>
      <c r="J371" s="38" t="s">
        <v>625</v>
      </c>
      <c r="K371" s="18" t="s">
        <v>401</v>
      </c>
      <c r="L371" s="25">
        <v>0</v>
      </c>
      <c r="M371" s="25">
        <v>0</v>
      </c>
      <c r="N371" s="25">
        <v>0</v>
      </c>
      <c r="O371" s="25">
        <f t="shared" si="5"/>
        <v>0</v>
      </c>
      <c r="P371" s="25">
        <v>0</v>
      </c>
      <c r="Q371" s="18"/>
    </row>
    <row r="372" spans="1:18" ht="12.75" hidden="1" customHeight="1">
      <c r="A372" s="18">
        <v>6</v>
      </c>
      <c r="B372" s="18">
        <v>1</v>
      </c>
      <c r="C372" s="18">
        <v>5</v>
      </c>
      <c r="D372" s="18">
        <v>1</v>
      </c>
      <c r="E372" s="18">
        <v>0</v>
      </c>
      <c r="F372" s="18">
        <v>0</v>
      </c>
      <c r="G372" s="18">
        <v>0</v>
      </c>
      <c r="H372" s="23">
        <v>341</v>
      </c>
      <c r="I372" s="23"/>
      <c r="J372" s="39" t="s">
        <v>400</v>
      </c>
      <c r="K372" s="18" t="s">
        <v>403</v>
      </c>
      <c r="L372" s="25">
        <v>0</v>
      </c>
      <c r="M372" s="25">
        <v>0</v>
      </c>
      <c r="N372" s="25">
        <v>0</v>
      </c>
      <c r="O372" s="25">
        <f t="shared" si="5"/>
        <v>0</v>
      </c>
      <c r="P372" s="25">
        <v>0</v>
      </c>
      <c r="Q372" s="25"/>
    </row>
    <row r="373" spans="1:18" ht="12.75" hidden="1" customHeight="1">
      <c r="A373" s="18">
        <v>6</v>
      </c>
      <c r="B373" s="18">
        <v>1</v>
      </c>
      <c r="C373" s="18">
        <v>5</v>
      </c>
      <c r="D373" s="18">
        <v>1</v>
      </c>
      <c r="E373" s="18">
        <v>0</v>
      </c>
      <c r="F373" s="18">
        <v>1</v>
      </c>
      <c r="G373" s="18">
        <v>0</v>
      </c>
      <c r="H373" s="23">
        <v>342</v>
      </c>
      <c r="I373" s="23"/>
      <c r="J373" s="39" t="s">
        <v>402</v>
      </c>
      <c r="K373" s="18" t="s">
        <v>405</v>
      </c>
      <c r="L373" s="25">
        <v>6770163</v>
      </c>
      <c r="M373" s="44">
        <v>6770163</v>
      </c>
      <c r="N373" s="50">
        <v>3427229</v>
      </c>
      <c r="O373" s="25">
        <f t="shared" si="5"/>
        <v>0</v>
      </c>
      <c r="P373" s="25">
        <v>6874434</v>
      </c>
      <c r="Q373" s="25">
        <v>3417734</v>
      </c>
      <c r="R373" s="18" t="s">
        <v>615</v>
      </c>
    </row>
    <row r="374" spans="1:18" ht="12.75" hidden="1" customHeight="1">
      <c r="A374" s="18">
        <v>6</v>
      </c>
      <c r="B374" s="18">
        <v>1</v>
      </c>
      <c r="C374" s="18">
        <v>5</v>
      </c>
      <c r="D374" s="18">
        <v>1</v>
      </c>
      <c r="E374" s="18">
        <v>0</v>
      </c>
      <c r="F374" s="18">
        <v>2</v>
      </c>
      <c r="G374" s="18">
        <v>0</v>
      </c>
      <c r="H374" s="23">
        <v>343</v>
      </c>
      <c r="I374" s="23"/>
      <c r="J374" s="39" t="s">
        <v>404</v>
      </c>
      <c r="K374" s="18" t="s">
        <v>407</v>
      </c>
      <c r="L374" s="25">
        <v>0</v>
      </c>
      <c r="M374" s="26">
        <v>0</v>
      </c>
      <c r="N374" s="26">
        <v>0</v>
      </c>
      <c r="O374" s="25">
        <f t="shared" si="5"/>
        <v>0</v>
      </c>
      <c r="P374" s="25">
        <v>0</v>
      </c>
      <c r="Q374" s="25">
        <v>0</v>
      </c>
    </row>
    <row r="375" spans="1:18" ht="12.75" hidden="1" customHeight="1">
      <c r="A375" s="18">
        <v>6</v>
      </c>
      <c r="B375" s="18">
        <v>1</v>
      </c>
      <c r="C375" s="18">
        <v>5</v>
      </c>
      <c r="D375" s="18">
        <v>1</v>
      </c>
      <c r="E375" s="18">
        <v>0</v>
      </c>
      <c r="F375" s="18">
        <v>3</v>
      </c>
      <c r="G375" s="18">
        <v>0</v>
      </c>
      <c r="H375" s="23">
        <v>344</v>
      </c>
      <c r="I375" s="23"/>
      <c r="J375" s="39" t="s">
        <v>406</v>
      </c>
      <c r="K375" s="18" t="s">
        <v>409</v>
      </c>
      <c r="L375" s="25">
        <v>80180</v>
      </c>
      <c r="M375" s="44">
        <v>80180</v>
      </c>
      <c r="N375" s="50">
        <v>28269</v>
      </c>
      <c r="O375" s="25">
        <f t="shared" si="5"/>
        <v>0</v>
      </c>
      <c r="P375" s="25">
        <v>102872</v>
      </c>
      <c r="Q375" s="25">
        <v>51722</v>
      </c>
      <c r="R375" s="18" t="s">
        <v>615</v>
      </c>
    </row>
    <row r="376" spans="1:18" ht="12.75" hidden="1" customHeight="1">
      <c r="A376" s="18">
        <v>6</v>
      </c>
      <c r="B376" s="18">
        <v>1</v>
      </c>
      <c r="C376" s="18">
        <v>5</v>
      </c>
      <c r="D376" s="18">
        <v>1</v>
      </c>
      <c r="E376" s="18">
        <v>0</v>
      </c>
      <c r="F376" s="18">
        <v>4</v>
      </c>
      <c r="G376" s="18">
        <v>0</v>
      </c>
      <c r="H376" s="23">
        <v>345</v>
      </c>
      <c r="I376" s="23"/>
      <c r="J376" s="39" t="s">
        <v>408</v>
      </c>
      <c r="K376" s="18" t="s">
        <v>411</v>
      </c>
      <c r="L376" s="25">
        <v>558536.06999999995</v>
      </c>
      <c r="M376" s="44">
        <v>558536.06999999995</v>
      </c>
      <c r="N376" s="50">
        <v>270969.40000000002</v>
      </c>
      <c r="O376" s="25">
        <f t="shared" si="5"/>
        <v>0</v>
      </c>
      <c r="P376" s="25">
        <v>621823.59</v>
      </c>
      <c r="Q376" s="25">
        <v>269886.18</v>
      </c>
      <c r="R376" s="18" t="s">
        <v>615</v>
      </c>
    </row>
    <row r="377" spans="1:18" ht="12.75" hidden="1" customHeight="1">
      <c r="A377" s="18">
        <v>6</v>
      </c>
      <c r="B377" s="18">
        <v>1</v>
      </c>
      <c r="C377" s="18">
        <v>5</v>
      </c>
      <c r="D377" s="18">
        <v>1</v>
      </c>
      <c r="E377" s="18">
        <v>0</v>
      </c>
      <c r="F377" s="18">
        <v>5</v>
      </c>
      <c r="G377" s="18">
        <v>0</v>
      </c>
      <c r="H377" s="23">
        <v>346</v>
      </c>
      <c r="I377" s="23"/>
      <c r="J377" s="39" t="s">
        <v>410</v>
      </c>
      <c r="K377" s="18" t="s">
        <v>413</v>
      </c>
      <c r="L377" s="25">
        <v>0</v>
      </c>
      <c r="M377" s="26">
        <v>0</v>
      </c>
      <c r="N377" s="26">
        <v>0</v>
      </c>
      <c r="O377" s="25">
        <f t="shared" si="5"/>
        <v>0</v>
      </c>
      <c r="P377" s="25">
        <v>0</v>
      </c>
      <c r="Q377" s="25">
        <v>0</v>
      </c>
    </row>
    <row r="378" spans="1:18" ht="12.75" hidden="1" customHeight="1">
      <c r="A378" s="18">
        <v>6</v>
      </c>
      <c r="B378" s="18">
        <v>1</v>
      </c>
      <c r="C378" s="18">
        <v>5</v>
      </c>
      <c r="D378" s="18">
        <v>1</v>
      </c>
      <c r="E378" s="18">
        <v>0</v>
      </c>
      <c r="F378" s="18">
        <v>6</v>
      </c>
      <c r="G378" s="18">
        <v>0</v>
      </c>
      <c r="H378" s="23">
        <v>347</v>
      </c>
      <c r="I378" s="23"/>
      <c r="J378" s="39" t="s">
        <v>412</v>
      </c>
      <c r="K378" s="18" t="s">
        <v>415</v>
      </c>
      <c r="L378" s="25">
        <v>128400.55</v>
      </c>
      <c r="M378" s="44">
        <v>128400.55</v>
      </c>
      <c r="N378" s="50">
        <v>78846.53</v>
      </c>
      <c r="O378" s="25">
        <f t="shared" si="5"/>
        <v>0</v>
      </c>
      <c r="P378" s="25">
        <v>370569.52</v>
      </c>
      <c r="Q378" s="25">
        <v>299444.39</v>
      </c>
      <c r="R378" s="18" t="s">
        <v>615</v>
      </c>
    </row>
    <row r="379" spans="1:18" ht="12.75" hidden="1" customHeight="1">
      <c r="A379" s="18">
        <v>6</v>
      </c>
      <c r="B379" s="18">
        <v>1</v>
      </c>
      <c r="C379" s="18">
        <v>5</v>
      </c>
      <c r="D379" s="18">
        <v>1</v>
      </c>
      <c r="E379" s="18">
        <v>0</v>
      </c>
      <c r="F379" s="18">
        <v>7</v>
      </c>
      <c r="G379" s="18">
        <v>0</v>
      </c>
      <c r="H379" s="23">
        <v>348</v>
      </c>
      <c r="I379" s="23"/>
      <c r="J379" s="39" t="s">
        <v>414</v>
      </c>
      <c r="K379" s="18" t="s">
        <v>417</v>
      </c>
      <c r="L379" s="25">
        <v>362074</v>
      </c>
      <c r="M379" s="44">
        <v>362074</v>
      </c>
      <c r="N379" s="50">
        <v>180950</v>
      </c>
      <c r="O379" s="25">
        <f t="shared" si="5"/>
        <v>0</v>
      </c>
      <c r="P379" s="25">
        <v>379293</v>
      </c>
      <c r="Q379" s="25">
        <v>188949</v>
      </c>
      <c r="R379" s="18" t="s">
        <v>615</v>
      </c>
    </row>
    <row r="380" spans="1:18" ht="12.75" hidden="1" customHeight="1">
      <c r="A380" s="18">
        <v>6</v>
      </c>
      <c r="B380" s="18">
        <v>1</v>
      </c>
      <c r="C380" s="18">
        <v>5</v>
      </c>
      <c r="D380" s="18">
        <v>1</v>
      </c>
      <c r="E380" s="18">
        <v>0</v>
      </c>
      <c r="F380" s="18">
        <v>8</v>
      </c>
      <c r="G380" s="18">
        <v>0</v>
      </c>
      <c r="H380" s="23">
        <v>349</v>
      </c>
      <c r="I380" s="23"/>
      <c r="J380" s="39" t="s">
        <v>416</v>
      </c>
      <c r="K380" s="18" t="s">
        <v>419</v>
      </c>
      <c r="L380" s="25">
        <v>46500</v>
      </c>
      <c r="M380" s="44">
        <v>46500</v>
      </c>
      <c r="N380" s="50">
        <v>0</v>
      </c>
      <c r="O380" s="25">
        <f t="shared" si="5"/>
        <v>0</v>
      </c>
      <c r="P380" s="25">
        <v>14686</v>
      </c>
      <c r="Q380" s="25">
        <v>0</v>
      </c>
      <c r="R380" s="18" t="s">
        <v>615</v>
      </c>
    </row>
    <row r="381" spans="1:18" ht="12.75" hidden="1" customHeight="1">
      <c r="A381" s="18">
        <v>6</v>
      </c>
      <c r="B381" s="18">
        <v>1</v>
      </c>
      <c r="C381" s="18">
        <v>5</v>
      </c>
      <c r="D381" s="18">
        <v>1</v>
      </c>
      <c r="E381" s="18">
        <v>0</v>
      </c>
      <c r="F381" s="18">
        <v>9</v>
      </c>
      <c r="G381" s="18">
        <v>0</v>
      </c>
      <c r="H381" s="23">
        <v>350</v>
      </c>
      <c r="I381" s="23"/>
      <c r="J381" s="39" t="s">
        <v>418</v>
      </c>
      <c r="K381" s="18" t="s">
        <v>421</v>
      </c>
      <c r="L381" s="25">
        <v>104700</v>
      </c>
      <c r="M381" s="44">
        <v>104700</v>
      </c>
      <c r="N381" s="50">
        <v>53850</v>
      </c>
      <c r="O381" s="25">
        <f t="shared" si="5"/>
        <v>0</v>
      </c>
      <c r="P381" s="25">
        <v>101876</v>
      </c>
      <c r="Q381" s="25">
        <v>50156</v>
      </c>
      <c r="R381" s="18" t="s">
        <v>615</v>
      </c>
    </row>
    <row r="382" spans="1:18" ht="12.75" hidden="1" customHeight="1">
      <c r="A382" s="18">
        <v>6</v>
      </c>
      <c r="B382" s="18">
        <v>1</v>
      </c>
      <c r="C382" s="18">
        <v>5</v>
      </c>
      <c r="D382" s="18">
        <v>1</v>
      </c>
      <c r="E382" s="18">
        <v>1</v>
      </c>
      <c r="F382" s="18">
        <v>0</v>
      </c>
      <c r="G382" s="18">
        <v>0</v>
      </c>
      <c r="H382" s="23">
        <v>351</v>
      </c>
      <c r="I382" s="23"/>
      <c r="J382" s="39" t="s">
        <v>420</v>
      </c>
      <c r="K382" s="18" t="s">
        <v>423</v>
      </c>
      <c r="L382" s="25">
        <v>82196.479999999996</v>
      </c>
      <c r="M382" s="44">
        <v>82196.479999999996</v>
      </c>
      <c r="N382" s="50">
        <v>45116.800000000003</v>
      </c>
      <c r="O382" s="25">
        <f t="shared" si="5"/>
        <v>0</v>
      </c>
      <c r="P382" s="25">
        <v>76959.199999999997</v>
      </c>
      <c r="Q382" s="25">
        <v>43321.53</v>
      </c>
      <c r="R382" s="18" t="s">
        <v>615</v>
      </c>
    </row>
    <row r="383" spans="1:18" ht="12.75" hidden="1" customHeight="1">
      <c r="A383" s="18">
        <v>6</v>
      </c>
      <c r="B383" s="18">
        <v>1</v>
      </c>
      <c r="C383" s="18">
        <v>5</v>
      </c>
      <c r="D383" s="18">
        <v>1</v>
      </c>
      <c r="E383" s="18">
        <v>1</v>
      </c>
      <c r="F383" s="18">
        <v>1</v>
      </c>
      <c r="G383" s="18">
        <v>0</v>
      </c>
      <c r="H383" s="23">
        <v>352</v>
      </c>
      <c r="I383" s="23"/>
      <c r="J383" s="39" t="s">
        <v>422</v>
      </c>
      <c r="K383" s="18" t="s">
        <v>425</v>
      </c>
      <c r="L383" s="25">
        <v>10959.7</v>
      </c>
      <c r="M383" s="44">
        <v>10959.7</v>
      </c>
      <c r="N383" s="50">
        <v>6067.92</v>
      </c>
      <c r="O383" s="25">
        <f t="shared" si="5"/>
        <v>0</v>
      </c>
      <c r="P383" s="25">
        <v>10305.91</v>
      </c>
      <c r="Q383" s="25">
        <v>5799.75</v>
      </c>
      <c r="R383" s="18" t="s">
        <v>615</v>
      </c>
    </row>
    <row r="384" spans="1:18" ht="12.75" hidden="1" customHeight="1">
      <c r="A384" s="18">
        <v>6</v>
      </c>
      <c r="B384" s="18">
        <v>1</v>
      </c>
      <c r="C384" s="18">
        <v>5</v>
      </c>
      <c r="D384" s="18">
        <v>1</v>
      </c>
      <c r="E384" s="18">
        <v>1</v>
      </c>
      <c r="F384" s="18">
        <v>2</v>
      </c>
      <c r="G384" s="18">
        <v>0</v>
      </c>
      <c r="H384" s="23">
        <v>353</v>
      </c>
      <c r="I384" s="23"/>
      <c r="J384" s="39" t="s">
        <v>424</v>
      </c>
      <c r="K384" s="18" t="s">
        <v>112</v>
      </c>
      <c r="L384" s="25">
        <v>740</v>
      </c>
      <c r="M384" s="44">
        <v>740</v>
      </c>
      <c r="N384" s="50">
        <v>370</v>
      </c>
      <c r="O384" s="25">
        <f t="shared" si="5"/>
        <v>0</v>
      </c>
      <c r="P384" s="25">
        <v>0</v>
      </c>
      <c r="Q384" s="25">
        <v>0</v>
      </c>
      <c r="R384" s="18" t="s">
        <v>615</v>
      </c>
    </row>
    <row r="385" spans="1:18" ht="12.75" hidden="1" customHeight="1">
      <c r="A385" s="18">
        <v>6</v>
      </c>
      <c r="B385" s="18">
        <v>1</v>
      </c>
      <c r="C385" s="18">
        <v>5</v>
      </c>
      <c r="D385" s="18">
        <v>1</v>
      </c>
      <c r="E385" s="18">
        <v>1</v>
      </c>
      <c r="F385" s="18">
        <v>3</v>
      </c>
      <c r="G385" s="18">
        <v>0</v>
      </c>
      <c r="H385" s="23">
        <v>354</v>
      </c>
      <c r="I385" s="23"/>
      <c r="J385" s="39" t="s">
        <v>111</v>
      </c>
      <c r="K385" s="18" t="s">
        <v>427</v>
      </c>
      <c r="L385" s="25">
        <v>29878</v>
      </c>
      <c r="M385" s="44">
        <v>29878</v>
      </c>
      <c r="N385" s="50">
        <v>0</v>
      </c>
      <c r="O385" s="25">
        <f t="shared" si="5"/>
        <v>0</v>
      </c>
      <c r="P385" s="25">
        <v>20090</v>
      </c>
      <c r="Q385" s="25">
        <v>0</v>
      </c>
      <c r="R385" s="18" t="s">
        <v>615</v>
      </c>
    </row>
    <row r="386" spans="1:18" ht="12.75" hidden="1" customHeight="1">
      <c r="A386" s="18">
        <v>6</v>
      </c>
      <c r="B386" s="18">
        <v>1</v>
      </c>
      <c r="C386" s="18">
        <v>5</v>
      </c>
      <c r="D386" s="18">
        <v>1</v>
      </c>
      <c r="E386" s="18">
        <v>1</v>
      </c>
      <c r="F386" s="18">
        <v>4</v>
      </c>
      <c r="G386" s="18">
        <v>0</v>
      </c>
      <c r="H386" s="23">
        <v>459</v>
      </c>
      <c r="I386" s="23"/>
      <c r="J386" s="39" t="s">
        <v>426</v>
      </c>
      <c r="K386" s="18" t="s">
        <v>429</v>
      </c>
      <c r="L386" s="25">
        <v>0</v>
      </c>
      <c r="M386" s="26">
        <v>0</v>
      </c>
      <c r="N386" s="26">
        <v>0</v>
      </c>
      <c r="O386" s="25">
        <f t="shared" si="5"/>
        <v>0</v>
      </c>
      <c r="P386" s="25">
        <v>0</v>
      </c>
      <c r="Q386" s="25">
        <v>0</v>
      </c>
    </row>
    <row r="387" spans="1:18" ht="12.75" hidden="1" customHeight="1">
      <c r="A387" s="18">
        <v>6</v>
      </c>
      <c r="B387" s="18">
        <v>1</v>
      </c>
      <c r="C387" s="18">
        <v>5</v>
      </c>
      <c r="D387" s="18">
        <v>1</v>
      </c>
      <c r="E387" s="18">
        <v>1</v>
      </c>
      <c r="F387" s="18">
        <v>5</v>
      </c>
      <c r="G387" s="18">
        <v>0</v>
      </c>
      <c r="H387" s="23">
        <v>355</v>
      </c>
      <c r="I387" s="23"/>
      <c r="J387" s="39" t="s">
        <v>428</v>
      </c>
      <c r="K387" s="18" t="s">
        <v>626</v>
      </c>
      <c r="L387" s="25">
        <v>0</v>
      </c>
      <c r="M387" s="26">
        <v>0</v>
      </c>
      <c r="N387" s="26">
        <v>0</v>
      </c>
      <c r="O387" s="25">
        <f t="shared" si="5"/>
        <v>0</v>
      </c>
      <c r="P387" s="25">
        <v>0</v>
      </c>
      <c r="Q387" s="25">
        <v>0</v>
      </c>
    </row>
    <row r="388" spans="1:18" ht="12.75" hidden="1" customHeight="1">
      <c r="A388" s="18">
        <v>6</v>
      </c>
      <c r="B388" s="18">
        <v>1</v>
      </c>
      <c r="C388" s="18">
        <v>5</v>
      </c>
      <c r="D388" s="18">
        <v>2</v>
      </c>
      <c r="E388" s="18">
        <v>0</v>
      </c>
      <c r="F388" s="18">
        <v>0</v>
      </c>
      <c r="G388" s="18">
        <v>0</v>
      </c>
      <c r="H388" s="23">
        <v>356</v>
      </c>
      <c r="I388" s="23"/>
      <c r="J388" s="39" t="s">
        <v>627</v>
      </c>
      <c r="K388" s="18" t="s">
        <v>628</v>
      </c>
      <c r="L388" s="25">
        <v>0</v>
      </c>
      <c r="M388" s="26">
        <v>0</v>
      </c>
      <c r="N388" s="26">
        <v>0</v>
      </c>
      <c r="O388" s="25">
        <f t="shared" si="5"/>
        <v>0</v>
      </c>
      <c r="P388" s="25">
        <v>0</v>
      </c>
      <c r="Q388" s="25">
        <v>0</v>
      </c>
    </row>
    <row r="389" spans="1:18" ht="12.75" hidden="1" customHeight="1">
      <c r="A389" s="18">
        <v>6</v>
      </c>
      <c r="B389" s="18">
        <v>1</v>
      </c>
      <c r="C389" s="18">
        <v>5</v>
      </c>
      <c r="D389" s="18">
        <v>2</v>
      </c>
      <c r="E389" s="18">
        <v>0</v>
      </c>
      <c r="F389" s="18">
        <v>1</v>
      </c>
      <c r="G389" s="18">
        <v>0</v>
      </c>
      <c r="H389" s="23">
        <v>357</v>
      </c>
      <c r="I389" s="23"/>
      <c r="J389" s="39" t="s">
        <v>629</v>
      </c>
      <c r="K389" s="18" t="s">
        <v>630</v>
      </c>
      <c r="L389" s="25">
        <v>438161.3</v>
      </c>
      <c r="M389" s="44">
        <v>438161.3</v>
      </c>
      <c r="N389" s="50">
        <v>234986.86</v>
      </c>
      <c r="O389" s="25">
        <f t="shared" si="5"/>
        <v>0</v>
      </c>
      <c r="P389" s="25">
        <v>358482.12</v>
      </c>
      <c r="Q389" s="25">
        <v>224393.16999999998</v>
      </c>
      <c r="R389" s="18" t="s">
        <v>615</v>
      </c>
    </row>
    <row r="390" spans="1:18" ht="12.75" hidden="1" customHeight="1">
      <c r="A390" s="18">
        <v>6</v>
      </c>
      <c r="B390" s="18">
        <v>1</v>
      </c>
      <c r="C390" s="18">
        <v>5</v>
      </c>
      <c r="D390" s="18">
        <v>2</v>
      </c>
      <c r="E390" s="18">
        <v>0</v>
      </c>
      <c r="F390" s="18">
        <v>2</v>
      </c>
      <c r="G390" s="18">
        <v>0</v>
      </c>
      <c r="H390" s="23">
        <v>358</v>
      </c>
      <c r="I390" s="23"/>
      <c r="J390" s="39" t="s">
        <v>631</v>
      </c>
      <c r="K390" s="18" t="s">
        <v>632</v>
      </c>
      <c r="L390" s="25">
        <v>4471.8</v>
      </c>
      <c r="M390" s="44">
        <v>4471.8</v>
      </c>
      <c r="N390" s="50">
        <v>2071.8000000000002</v>
      </c>
      <c r="O390" s="25">
        <f t="shared" si="5"/>
        <v>0</v>
      </c>
      <c r="P390" s="25">
        <v>29065.279999999999</v>
      </c>
      <c r="Q390" s="25">
        <v>23461.38</v>
      </c>
      <c r="R390" s="18" t="s">
        <v>615</v>
      </c>
    </row>
    <row r="391" spans="1:18" ht="12.75" hidden="1" customHeight="1">
      <c r="A391" s="18">
        <v>6</v>
      </c>
      <c r="B391" s="18">
        <v>1</v>
      </c>
      <c r="C391" s="18">
        <v>5</v>
      </c>
      <c r="D391" s="18">
        <v>2</v>
      </c>
      <c r="E391" s="18">
        <v>0</v>
      </c>
      <c r="F391" s="18">
        <v>3</v>
      </c>
      <c r="G391" s="18">
        <v>0</v>
      </c>
      <c r="H391" s="23">
        <v>359</v>
      </c>
      <c r="I391" s="23"/>
      <c r="J391" s="39" t="s">
        <v>633</v>
      </c>
      <c r="K391" s="18" t="s">
        <v>634</v>
      </c>
      <c r="L391" s="25">
        <v>40595.69</v>
      </c>
      <c r="M391" s="44">
        <v>40595.69</v>
      </c>
      <c r="N391" s="50">
        <v>40595.69</v>
      </c>
      <c r="O391" s="25">
        <f t="shared" si="5"/>
        <v>0</v>
      </c>
      <c r="P391" s="25">
        <v>84579.45</v>
      </c>
      <c r="Q391" s="25">
        <v>84579.45</v>
      </c>
      <c r="R391" s="18" t="s">
        <v>615</v>
      </c>
    </row>
    <row r="392" spans="1:18" ht="12.75" hidden="1" customHeight="1">
      <c r="A392" s="18">
        <v>6</v>
      </c>
      <c r="B392" s="18">
        <v>1</v>
      </c>
      <c r="C392" s="18">
        <v>5</v>
      </c>
      <c r="D392" s="18">
        <v>2</v>
      </c>
      <c r="E392" s="18">
        <v>0</v>
      </c>
      <c r="F392" s="18">
        <v>4</v>
      </c>
      <c r="G392" s="18">
        <v>0</v>
      </c>
      <c r="H392" s="23">
        <v>360</v>
      </c>
      <c r="I392" s="23"/>
      <c r="J392" s="39" t="s">
        <v>635</v>
      </c>
      <c r="K392" s="18" t="s">
        <v>431</v>
      </c>
      <c r="L392" s="33">
        <v>0</v>
      </c>
      <c r="M392" s="33">
        <v>-83266.47</v>
      </c>
      <c r="N392" s="26">
        <v>0</v>
      </c>
      <c r="O392" s="33">
        <f t="shared" si="5"/>
        <v>-83266.47</v>
      </c>
      <c r="P392" s="33">
        <v>-380328.93</v>
      </c>
      <c r="Q392" s="33">
        <v>-354461.62</v>
      </c>
      <c r="R392" s="40" t="s">
        <v>636</v>
      </c>
    </row>
    <row r="393" spans="1:18" ht="12.75" hidden="1" customHeight="1">
      <c r="A393" s="18">
        <v>6</v>
      </c>
      <c r="B393" s="18">
        <v>1</v>
      </c>
      <c r="C393" s="18">
        <v>5</v>
      </c>
      <c r="D393" s="18">
        <v>4</v>
      </c>
      <c r="E393" s="18">
        <v>0</v>
      </c>
      <c r="F393" s="18">
        <v>0</v>
      </c>
      <c r="G393" s="18">
        <v>0</v>
      </c>
      <c r="H393" s="23">
        <v>361</v>
      </c>
      <c r="I393" s="23"/>
      <c r="J393" s="39" t="s">
        <v>430</v>
      </c>
      <c r="K393" s="18" t="s">
        <v>433</v>
      </c>
      <c r="L393" s="25">
        <v>0</v>
      </c>
      <c r="M393" s="26">
        <v>0</v>
      </c>
      <c r="N393" s="26">
        <v>0</v>
      </c>
      <c r="O393" s="25">
        <f t="shared" ref="O393:O456" si="6">M393-L393</f>
        <v>0</v>
      </c>
      <c r="P393" s="25">
        <v>0</v>
      </c>
      <c r="Q393" s="25">
        <v>0</v>
      </c>
    </row>
    <row r="394" spans="1:18" ht="12.75" hidden="1" customHeight="1">
      <c r="A394" s="18">
        <v>6</v>
      </c>
      <c r="B394" s="18">
        <v>1</v>
      </c>
      <c r="C394" s="18">
        <v>5</v>
      </c>
      <c r="D394" s="18">
        <v>4</v>
      </c>
      <c r="E394" s="18">
        <v>0</v>
      </c>
      <c r="F394" s="18">
        <v>1</v>
      </c>
      <c r="G394" s="18">
        <v>0</v>
      </c>
      <c r="H394" s="23">
        <v>362</v>
      </c>
      <c r="I394" s="23"/>
      <c r="J394" s="39" t="s">
        <v>432</v>
      </c>
      <c r="K394" s="18" t="s">
        <v>435</v>
      </c>
      <c r="L394" s="25">
        <v>68159.7</v>
      </c>
      <c r="M394" s="44">
        <v>68159.7</v>
      </c>
      <c r="N394" s="50">
        <v>33569.300000000003</v>
      </c>
      <c r="O394" s="25">
        <f t="shared" si="6"/>
        <v>0</v>
      </c>
      <c r="P394" s="25">
        <v>75980.5</v>
      </c>
      <c r="Q394" s="25">
        <v>38490.400000000001</v>
      </c>
      <c r="R394" s="18" t="s">
        <v>615</v>
      </c>
    </row>
    <row r="395" spans="1:18" ht="12.75" hidden="1" customHeight="1">
      <c r="A395" s="18">
        <v>6</v>
      </c>
      <c r="B395" s="18">
        <v>1</v>
      </c>
      <c r="C395" s="18">
        <v>5</v>
      </c>
      <c r="D395" s="18">
        <v>4</v>
      </c>
      <c r="E395" s="18">
        <v>0</v>
      </c>
      <c r="F395" s="18">
        <v>2</v>
      </c>
      <c r="G395" s="18">
        <v>0</v>
      </c>
      <c r="H395" s="23">
        <v>363</v>
      </c>
      <c r="I395" s="23"/>
      <c r="J395" s="39" t="s">
        <v>434</v>
      </c>
      <c r="K395" s="18" t="s">
        <v>437</v>
      </c>
      <c r="L395" s="25">
        <v>33308.800000000003</v>
      </c>
      <c r="M395" s="44">
        <v>33308.800000000003</v>
      </c>
      <c r="N395" s="50">
        <v>13823.349999999999</v>
      </c>
      <c r="O395" s="25">
        <f t="shared" si="6"/>
        <v>0</v>
      </c>
      <c r="P395" s="25">
        <v>22400.28</v>
      </c>
      <c r="Q395" s="25">
        <v>9150.4500000000007</v>
      </c>
      <c r="R395" s="18" t="s">
        <v>615</v>
      </c>
    </row>
    <row r="396" spans="1:18" ht="12.75" hidden="1" customHeight="1">
      <c r="A396" s="18">
        <v>6</v>
      </c>
      <c r="B396" s="18">
        <v>1</v>
      </c>
      <c r="C396" s="18">
        <v>5</v>
      </c>
      <c r="D396" s="18">
        <v>4</v>
      </c>
      <c r="E396" s="18">
        <v>0</v>
      </c>
      <c r="F396" s="18">
        <v>3</v>
      </c>
      <c r="G396" s="18">
        <v>0</v>
      </c>
      <c r="H396" s="23">
        <v>364</v>
      </c>
      <c r="I396" s="23"/>
      <c r="J396" s="39" t="s">
        <v>436</v>
      </c>
      <c r="K396" s="18" t="s">
        <v>439</v>
      </c>
      <c r="L396" s="25">
        <v>47310</v>
      </c>
      <c r="M396" s="44">
        <v>47310</v>
      </c>
      <c r="N396" s="50">
        <v>22495</v>
      </c>
      <c r="O396" s="25">
        <f t="shared" si="6"/>
        <v>0</v>
      </c>
      <c r="P396" s="25">
        <v>43280</v>
      </c>
      <c r="Q396" s="25">
        <v>20785</v>
      </c>
      <c r="R396" s="18" t="s">
        <v>615</v>
      </c>
    </row>
    <row r="397" spans="1:18" ht="12.75" hidden="1" customHeight="1">
      <c r="A397" s="18">
        <v>6</v>
      </c>
      <c r="B397" s="18">
        <v>1</v>
      </c>
      <c r="C397" s="18">
        <v>5</v>
      </c>
      <c r="D397" s="18">
        <v>4</v>
      </c>
      <c r="E397" s="18">
        <v>0</v>
      </c>
      <c r="F397" s="18">
        <v>4</v>
      </c>
      <c r="G397" s="18">
        <v>0</v>
      </c>
      <c r="H397" s="23">
        <v>365</v>
      </c>
      <c r="I397" s="23"/>
      <c r="J397" s="39" t="s">
        <v>438</v>
      </c>
      <c r="K397" s="18" t="s">
        <v>637</v>
      </c>
      <c r="L397" s="25">
        <v>81869.23</v>
      </c>
      <c r="M397" s="44">
        <v>81869.23</v>
      </c>
      <c r="N397" s="50">
        <v>45039.8</v>
      </c>
      <c r="O397" s="25">
        <f t="shared" si="6"/>
        <v>0</v>
      </c>
      <c r="P397" s="25">
        <v>100748.91</v>
      </c>
      <c r="Q397" s="25">
        <v>47982.54</v>
      </c>
      <c r="R397" s="18" t="s">
        <v>615</v>
      </c>
    </row>
    <row r="398" spans="1:18" ht="12.75" hidden="1" customHeight="1">
      <c r="A398" s="18">
        <v>6</v>
      </c>
      <c r="B398" s="18">
        <v>1</v>
      </c>
      <c r="C398" s="18">
        <v>5</v>
      </c>
      <c r="D398" s="18">
        <v>4</v>
      </c>
      <c r="E398" s="18">
        <v>0</v>
      </c>
      <c r="F398" s="18">
        <v>5</v>
      </c>
      <c r="G398" s="18">
        <v>0</v>
      </c>
      <c r="H398" s="23">
        <v>366</v>
      </c>
      <c r="I398" s="23"/>
      <c r="J398" s="39" t="s">
        <v>440</v>
      </c>
      <c r="K398" s="18" t="s">
        <v>443</v>
      </c>
      <c r="L398" s="25">
        <v>46058.45</v>
      </c>
      <c r="M398" s="44">
        <v>46058.45</v>
      </c>
      <c r="N398" s="50">
        <v>18230</v>
      </c>
      <c r="O398" s="25">
        <f t="shared" si="6"/>
        <v>0</v>
      </c>
      <c r="P398" s="25">
        <v>38403</v>
      </c>
      <c r="Q398" s="25">
        <v>9257</v>
      </c>
      <c r="R398" s="18" t="s">
        <v>615</v>
      </c>
    </row>
    <row r="399" spans="1:18" ht="12.75" hidden="1" customHeight="1">
      <c r="A399" s="18">
        <v>6</v>
      </c>
      <c r="B399" s="18">
        <v>1</v>
      </c>
      <c r="C399" s="18">
        <v>5</v>
      </c>
      <c r="D399" s="18">
        <v>4</v>
      </c>
      <c r="E399" s="18">
        <v>0</v>
      </c>
      <c r="F399" s="18">
        <v>6</v>
      </c>
      <c r="G399" s="18">
        <v>0</v>
      </c>
      <c r="H399" s="23">
        <v>367</v>
      </c>
      <c r="I399" s="23"/>
      <c r="J399" s="39" t="s">
        <v>442</v>
      </c>
      <c r="K399" s="18" t="s">
        <v>445</v>
      </c>
      <c r="L399" s="25">
        <v>0</v>
      </c>
      <c r="M399" s="26">
        <v>0</v>
      </c>
      <c r="N399" s="26">
        <v>0</v>
      </c>
      <c r="O399" s="25">
        <f t="shared" si="6"/>
        <v>0</v>
      </c>
      <c r="P399" s="25">
        <v>0</v>
      </c>
      <c r="Q399" s="25">
        <v>0</v>
      </c>
    </row>
    <row r="400" spans="1:18" ht="12.75" hidden="1" customHeight="1">
      <c r="A400" s="18">
        <v>6</v>
      </c>
      <c r="B400" s="18">
        <v>1</v>
      </c>
      <c r="C400" s="18">
        <v>5</v>
      </c>
      <c r="D400" s="18">
        <v>4</v>
      </c>
      <c r="E400" s="18">
        <v>0</v>
      </c>
      <c r="F400" s="18">
        <v>7</v>
      </c>
      <c r="G400" s="18">
        <v>0</v>
      </c>
      <c r="H400" s="23">
        <v>368</v>
      </c>
      <c r="I400" s="23"/>
      <c r="J400" s="39" t="s">
        <v>444</v>
      </c>
      <c r="K400" s="18" t="s">
        <v>447</v>
      </c>
      <c r="L400" s="25">
        <v>6131.41</v>
      </c>
      <c r="M400" s="44">
        <v>6131.41</v>
      </c>
      <c r="N400" s="50">
        <v>3364.49</v>
      </c>
      <c r="O400" s="25">
        <f t="shared" si="6"/>
        <v>0</v>
      </c>
      <c r="P400" s="25">
        <v>28474</v>
      </c>
      <c r="Q400" s="25">
        <v>28474</v>
      </c>
      <c r="R400" s="18" t="s">
        <v>615</v>
      </c>
    </row>
    <row r="401" spans="1:18" ht="12.75" hidden="1" customHeight="1">
      <c r="A401" s="18">
        <v>6</v>
      </c>
      <c r="B401" s="18">
        <v>1</v>
      </c>
      <c r="C401" s="18">
        <v>5</v>
      </c>
      <c r="D401" s="18">
        <v>4</v>
      </c>
      <c r="E401" s="18">
        <v>0</v>
      </c>
      <c r="F401" s="18">
        <v>8</v>
      </c>
      <c r="G401" s="18">
        <v>0</v>
      </c>
      <c r="H401" s="23">
        <v>369</v>
      </c>
      <c r="I401" s="23"/>
      <c r="J401" s="39" t="s">
        <v>446</v>
      </c>
      <c r="K401" s="18" t="s">
        <v>449</v>
      </c>
      <c r="L401" s="25">
        <v>480</v>
      </c>
      <c r="M401" s="44">
        <v>480</v>
      </c>
      <c r="N401" s="50">
        <v>0</v>
      </c>
      <c r="O401" s="25">
        <f t="shared" si="6"/>
        <v>0</v>
      </c>
      <c r="P401" s="25">
        <v>0</v>
      </c>
      <c r="Q401" s="25">
        <v>0</v>
      </c>
      <c r="R401" s="18" t="s">
        <v>615</v>
      </c>
    </row>
    <row r="402" spans="1:18" ht="12.75" hidden="1" customHeight="1">
      <c r="A402" s="18">
        <v>6</v>
      </c>
      <c r="B402" s="18">
        <v>1</v>
      </c>
      <c r="C402" s="18">
        <v>5</v>
      </c>
      <c r="D402" s="18">
        <v>7</v>
      </c>
      <c r="E402" s="18">
        <v>0</v>
      </c>
      <c r="F402" s="18">
        <v>0</v>
      </c>
      <c r="G402" s="18">
        <v>0</v>
      </c>
      <c r="H402" s="23">
        <v>370</v>
      </c>
      <c r="I402" s="23"/>
      <c r="J402" s="39" t="s">
        <v>448</v>
      </c>
      <c r="K402" s="18" t="s">
        <v>451</v>
      </c>
      <c r="L402" s="25">
        <v>0</v>
      </c>
      <c r="M402" s="44">
        <v>0</v>
      </c>
      <c r="N402" s="50">
        <v>0</v>
      </c>
      <c r="O402" s="25">
        <f t="shared" si="6"/>
        <v>0</v>
      </c>
      <c r="P402" s="25">
        <v>0</v>
      </c>
      <c r="Q402" s="25">
        <v>0</v>
      </c>
      <c r="R402" s="18" t="s">
        <v>615</v>
      </c>
    </row>
    <row r="403" spans="1:18" ht="12.75" hidden="1" customHeight="1">
      <c r="A403" s="18">
        <v>6</v>
      </c>
      <c r="B403" s="18">
        <v>1</v>
      </c>
      <c r="C403" s="18">
        <v>5</v>
      </c>
      <c r="D403" s="18">
        <v>7</v>
      </c>
      <c r="E403" s="18">
        <v>0</v>
      </c>
      <c r="F403" s="18">
        <v>1</v>
      </c>
      <c r="G403" s="18">
        <v>0</v>
      </c>
      <c r="H403" s="23">
        <v>371</v>
      </c>
      <c r="I403" s="23"/>
      <c r="J403" s="39" t="s">
        <v>450</v>
      </c>
      <c r="K403" s="18" t="s">
        <v>453</v>
      </c>
      <c r="L403" s="25">
        <v>0</v>
      </c>
      <c r="M403" s="44">
        <v>0</v>
      </c>
      <c r="N403" s="50">
        <v>0</v>
      </c>
      <c r="O403" s="25">
        <f t="shared" si="6"/>
        <v>0</v>
      </c>
      <c r="P403" s="25">
        <v>0</v>
      </c>
      <c r="Q403" s="25">
        <v>0</v>
      </c>
      <c r="R403" s="18" t="s">
        <v>615</v>
      </c>
    </row>
    <row r="404" spans="1:18" ht="12.75" hidden="1" customHeight="1">
      <c r="A404" s="18">
        <v>6</v>
      </c>
      <c r="B404" s="18">
        <v>1</v>
      </c>
      <c r="C404" s="18">
        <v>5</v>
      </c>
      <c r="D404" s="18">
        <v>7</v>
      </c>
      <c r="E404" s="18">
        <v>0</v>
      </c>
      <c r="F404" s="18">
        <v>2</v>
      </c>
      <c r="G404" s="18">
        <v>0</v>
      </c>
      <c r="H404" s="23">
        <v>372</v>
      </c>
      <c r="I404" s="23"/>
      <c r="J404" s="39" t="s">
        <v>452</v>
      </c>
      <c r="K404" s="18" t="s">
        <v>455</v>
      </c>
      <c r="L404" s="25">
        <v>0</v>
      </c>
      <c r="M404" s="44">
        <v>0</v>
      </c>
      <c r="N404" s="50">
        <v>0</v>
      </c>
      <c r="O404" s="25">
        <f t="shared" si="6"/>
        <v>0</v>
      </c>
      <c r="P404" s="25">
        <v>0</v>
      </c>
      <c r="Q404" s="25">
        <v>0</v>
      </c>
      <c r="R404" s="18" t="s">
        <v>615</v>
      </c>
    </row>
    <row r="405" spans="1:18" ht="12.75" hidden="1" customHeight="1">
      <c r="A405" s="18">
        <v>6</v>
      </c>
      <c r="B405" s="18">
        <v>1</v>
      </c>
      <c r="C405" s="18">
        <v>5</v>
      </c>
      <c r="D405" s="18">
        <v>7</v>
      </c>
      <c r="E405" s="18">
        <v>0</v>
      </c>
      <c r="F405" s="18">
        <v>3</v>
      </c>
      <c r="G405" s="18">
        <v>0</v>
      </c>
      <c r="H405" s="23">
        <v>373</v>
      </c>
      <c r="I405" s="23"/>
      <c r="J405" s="39" t="s">
        <v>454</v>
      </c>
      <c r="K405" s="18" t="s">
        <v>457</v>
      </c>
      <c r="L405" s="25">
        <v>20000</v>
      </c>
      <c r="M405" s="44">
        <v>20000</v>
      </c>
      <c r="N405" s="50">
        <v>0</v>
      </c>
      <c r="O405" s="25">
        <f t="shared" si="6"/>
        <v>0</v>
      </c>
      <c r="P405" s="25">
        <v>0</v>
      </c>
      <c r="Q405" s="25">
        <v>0</v>
      </c>
      <c r="R405" s="18" t="s">
        <v>615</v>
      </c>
    </row>
    <row r="406" spans="1:18" ht="12.75" hidden="1" customHeight="1">
      <c r="A406" s="18">
        <v>6</v>
      </c>
      <c r="B406" s="18">
        <v>1</v>
      </c>
      <c r="C406" s="18">
        <v>5</v>
      </c>
      <c r="D406" s="18">
        <v>7</v>
      </c>
      <c r="E406" s="18">
        <v>0</v>
      </c>
      <c r="F406" s="18">
        <v>4</v>
      </c>
      <c r="G406" s="18">
        <v>0</v>
      </c>
      <c r="H406" s="23">
        <v>374</v>
      </c>
      <c r="I406" s="23"/>
      <c r="J406" s="39" t="s">
        <v>456</v>
      </c>
      <c r="K406" s="18" t="s">
        <v>459</v>
      </c>
      <c r="L406" s="25">
        <v>0</v>
      </c>
      <c r="M406" s="44">
        <v>0</v>
      </c>
      <c r="N406" s="50">
        <v>0</v>
      </c>
      <c r="O406" s="25">
        <f t="shared" si="6"/>
        <v>0</v>
      </c>
      <c r="P406" s="25">
        <v>0</v>
      </c>
      <c r="Q406" s="25">
        <v>0</v>
      </c>
      <c r="R406" s="18" t="s">
        <v>615</v>
      </c>
    </row>
    <row r="407" spans="1:18" ht="12.75" hidden="1" customHeight="1">
      <c r="A407" s="18">
        <v>6</v>
      </c>
      <c r="B407" s="18">
        <v>1</v>
      </c>
      <c r="C407" s="18">
        <v>5</v>
      </c>
      <c r="D407" s="18">
        <v>7</v>
      </c>
      <c r="E407" s="18">
        <v>0</v>
      </c>
      <c r="F407" s="18">
        <v>5</v>
      </c>
      <c r="G407" s="18">
        <v>0</v>
      </c>
      <c r="H407" s="23">
        <v>375</v>
      </c>
      <c r="I407" s="23"/>
      <c r="J407" s="39" t="s">
        <v>458</v>
      </c>
      <c r="K407" s="18" t="s">
        <v>461</v>
      </c>
      <c r="L407" s="25">
        <v>0</v>
      </c>
      <c r="M407" s="44">
        <v>0</v>
      </c>
      <c r="N407" s="50">
        <v>0</v>
      </c>
      <c r="O407" s="25">
        <f t="shared" si="6"/>
        <v>0</v>
      </c>
      <c r="P407" s="25">
        <v>0</v>
      </c>
      <c r="Q407" s="25">
        <v>0</v>
      </c>
      <c r="R407" s="18" t="s">
        <v>615</v>
      </c>
    </row>
    <row r="408" spans="1:18" ht="12.75" hidden="1" customHeight="1">
      <c r="A408" s="18">
        <v>6</v>
      </c>
      <c r="B408" s="18">
        <v>1</v>
      </c>
      <c r="C408" s="18">
        <v>6</v>
      </c>
      <c r="D408" s="18">
        <v>0</v>
      </c>
      <c r="E408" s="18">
        <v>0</v>
      </c>
      <c r="F408" s="18">
        <v>0</v>
      </c>
      <c r="G408" s="18">
        <v>0</v>
      </c>
      <c r="H408" s="23">
        <v>376</v>
      </c>
      <c r="I408" s="23"/>
      <c r="J408" s="39" t="s">
        <v>460</v>
      </c>
      <c r="K408" s="18" t="s">
        <v>463</v>
      </c>
      <c r="L408" s="25">
        <v>0</v>
      </c>
      <c r="M408" s="44">
        <v>0</v>
      </c>
      <c r="N408" s="50">
        <v>0</v>
      </c>
      <c r="O408" s="25">
        <f t="shared" si="6"/>
        <v>0</v>
      </c>
      <c r="P408" s="25">
        <v>0</v>
      </c>
      <c r="Q408" s="25">
        <v>0</v>
      </c>
      <c r="R408" s="18" t="s">
        <v>615</v>
      </c>
    </row>
    <row r="409" spans="1:18" ht="12.75" hidden="1" customHeight="1">
      <c r="A409" s="18">
        <v>6</v>
      </c>
      <c r="B409" s="18">
        <v>1</v>
      </c>
      <c r="C409" s="18">
        <v>6</v>
      </c>
      <c r="D409" s="18">
        <v>0</v>
      </c>
      <c r="E409" s="18">
        <v>0</v>
      </c>
      <c r="F409" s="18">
        <v>1</v>
      </c>
      <c r="G409" s="18">
        <v>0</v>
      </c>
      <c r="H409" s="23">
        <v>377</v>
      </c>
      <c r="I409" s="23"/>
      <c r="J409" s="39" t="s">
        <v>462</v>
      </c>
      <c r="K409" s="18" t="s">
        <v>465</v>
      </c>
      <c r="L409" s="25">
        <v>16243.32</v>
      </c>
      <c r="M409" s="44">
        <v>16243.32</v>
      </c>
      <c r="N409" s="50">
        <v>12361.32</v>
      </c>
      <c r="O409" s="25">
        <f t="shared" si="6"/>
        <v>0</v>
      </c>
      <c r="P409" s="25">
        <v>12454</v>
      </c>
      <c r="Q409" s="25">
        <v>7054</v>
      </c>
      <c r="R409" s="18" t="s">
        <v>615</v>
      </c>
    </row>
    <row r="410" spans="1:18" ht="12.75" hidden="1" customHeight="1">
      <c r="A410" s="18">
        <v>6</v>
      </c>
      <c r="B410" s="18">
        <v>1</v>
      </c>
      <c r="C410" s="18">
        <v>6</v>
      </c>
      <c r="D410" s="18">
        <v>3</v>
      </c>
      <c r="E410" s="18">
        <v>0</v>
      </c>
      <c r="F410" s="18">
        <v>0</v>
      </c>
      <c r="G410" s="18">
        <v>0</v>
      </c>
      <c r="H410" s="23">
        <v>378</v>
      </c>
      <c r="I410" s="23"/>
      <c r="J410" s="39" t="s">
        <v>464</v>
      </c>
      <c r="K410" s="18" t="s">
        <v>467</v>
      </c>
      <c r="L410" s="25">
        <v>0</v>
      </c>
      <c r="M410" s="26">
        <v>0</v>
      </c>
      <c r="N410" s="26">
        <v>0</v>
      </c>
      <c r="O410" s="25">
        <f t="shared" si="6"/>
        <v>0</v>
      </c>
      <c r="P410" s="25">
        <v>0</v>
      </c>
      <c r="Q410" s="25">
        <v>0</v>
      </c>
    </row>
    <row r="411" spans="1:18" ht="12.75" hidden="1" customHeight="1">
      <c r="A411" s="18">
        <v>6</v>
      </c>
      <c r="B411" s="18">
        <v>1</v>
      </c>
      <c r="C411" s="18">
        <v>6</v>
      </c>
      <c r="D411" s="18">
        <v>3</v>
      </c>
      <c r="E411" s="18">
        <v>0</v>
      </c>
      <c r="F411" s="18">
        <v>1</v>
      </c>
      <c r="G411" s="18">
        <v>0</v>
      </c>
      <c r="H411" s="23">
        <v>379</v>
      </c>
      <c r="I411" s="23"/>
      <c r="J411" s="39" t="s">
        <v>466</v>
      </c>
      <c r="K411" s="18" t="s">
        <v>469</v>
      </c>
      <c r="L411" s="25">
        <v>280.37</v>
      </c>
      <c r="M411" s="43">
        <v>280.37</v>
      </c>
      <c r="N411" s="43">
        <v>0</v>
      </c>
      <c r="O411" s="25">
        <f t="shared" si="6"/>
        <v>0</v>
      </c>
      <c r="P411" s="25">
        <v>580.37</v>
      </c>
      <c r="Q411" s="25">
        <v>0</v>
      </c>
      <c r="R411" s="18" t="s">
        <v>638</v>
      </c>
    </row>
    <row r="412" spans="1:18" ht="12.75" hidden="1" customHeight="1">
      <c r="A412" s="18">
        <v>6</v>
      </c>
      <c r="B412" s="18">
        <v>1</v>
      </c>
      <c r="C412" s="18">
        <v>6</v>
      </c>
      <c r="D412" s="18">
        <v>3</v>
      </c>
      <c r="E412" s="18">
        <v>0</v>
      </c>
      <c r="F412" s="18">
        <v>2</v>
      </c>
      <c r="G412" s="18">
        <v>0</v>
      </c>
      <c r="H412" s="23">
        <v>380</v>
      </c>
      <c r="I412" s="23"/>
      <c r="J412" s="39" t="s">
        <v>468</v>
      </c>
      <c r="K412" s="18" t="s">
        <v>471</v>
      </c>
      <c r="L412" s="25">
        <v>29700</v>
      </c>
      <c r="M412" s="43">
        <v>29700</v>
      </c>
      <c r="N412" s="43">
        <v>29700</v>
      </c>
      <c r="O412" s="25">
        <f t="shared" si="6"/>
        <v>0</v>
      </c>
      <c r="P412" s="25">
        <v>40686</v>
      </c>
      <c r="Q412" s="25">
        <v>10686</v>
      </c>
      <c r="R412" s="18" t="s">
        <v>638</v>
      </c>
    </row>
    <row r="413" spans="1:18" ht="12.75" hidden="1" customHeight="1">
      <c r="A413" s="18">
        <v>6</v>
      </c>
      <c r="B413" s="18">
        <v>1</v>
      </c>
      <c r="C413" s="18">
        <v>6</v>
      </c>
      <c r="D413" s="18">
        <v>3</v>
      </c>
      <c r="E413" s="18">
        <v>0</v>
      </c>
      <c r="F413" s="18">
        <v>3</v>
      </c>
      <c r="G413" s="18">
        <v>0</v>
      </c>
      <c r="H413" s="23">
        <v>381</v>
      </c>
      <c r="I413" s="23"/>
      <c r="J413" s="39" t="s">
        <v>470</v>
      </c>
      <c r="K413" s="18" t="s">
        <v>473</v>
      </c>
      <c r="L413" s="25">
        <v>0</v>
      </c>
      <c r="M413" s="43">
        <v>0</v>
      </c>
      <c r="N413" s="43">
        <v>0</v>
      </c>
      <c r="O413" s="25">
        <f t="shared" si="6"/>
        <v>0</v>
      </c>
      <c r="P413" s="25">
        <v>10000</v>
      </c>
      <c r="Q413" s="25">
        <v>0</v>
      </c>
      <c r="R413" s="18" t="s">
        <v>638</v>
      </c>
    </row>
    <row r="414" spans="1:18" ht="12.75" hidden="1" customHeight="1">
      <c r="A414" s="18">
        <v>6</v>
      </c>
      <c r="B414" s="18">
        <v>1</v>
      </c>
      <c r="C414" s="18">
        <v>6</v>
      </c>
      <c r="D414" s="18">
        <v>3</v>
      </c>
      <c r="E414" s="18">
        <v>0</v>
      </c>
      <c r="F414" s="18">
        <v>4</v>
      </c>
      <c r="G414" s="18">
        <v>0</v>
      </c>
      <c r="H414" s="23">
        <v>382</v>
      </c>
      <c r="I414" s="23"/>
      <c r="J414" s="39" t="s">
        <v>472</v>
      </c>
      <c r="K414" s="18" t="s">
        <v>475</v>
      </c>
      <c r="L414" s="25">
        <v>4400</v>
      </c>
      <c r="M414" s="43">
        <v>4400</v>
      </c>
      <c r="N414" s="43">
        <v>0</v>
      </c>
      <c r="O414" s="25">
        <f t="shared" si="6"/>
        <v>0</v>
      </c>
      <c r="P414" s="25">
        <v>0</v>
      </c>
      <c r="Q414" s="25">
        <v>0</v>
      </c>
      <c r="R414" s="18" t="s">
        <v>638</v>
      </c>
    </row>
    <row r="415" spans="1:18" ht="12.75" hidden="1" customHeight="1">
      <c r="A415" s="18">
        <v>6</v>
      </c>
      <c r="B415" s="18">
        <v>1</v>
      </c>
      <c r="C415" s="18">
        <v>6</v>
      </c>
      <c r="D415" s="18">
        <v>3</v>
      </c>
      <c r="E415" s="18">
        <v>0</v>
      </c>
      <c r="F415" s="18">
        <v>5</v>
      </c>
      <c r="G415" s="18">
        <v>0</v>
      </c>
      <c r="H415" s="23">
        <v>383</v>
      </c>
      <c r="I415" s="23"/>
      <c r="J415" s="39" t="s">
        <v>474</v>
      </c>
      <c r="K415" s="18" t="s">
        <v>477</v>
      </c>
      <c r="L415" s="25">
        <v>10832.71</v>
      </c>
      <c r="M415" s="43">
        <v>10832.71</v>
      </c>
      <c r="N415" s="43">
        <v>9845.7900000000009</v>
      </c>
      <c r="O415" s="25">
        <f t="shared" si="6"/>
        <v>0</v>
      </c>
      <c r="P415" s="25">
        <v>1500</v>
      </c>
      <c r="Q415" s="25">
        <v>500</v>
      </c>
      <c r="R415" s="18" t="s">
        <v>638</v>
      </c>
    </row>
    <row r="416" spans="1:18" ht="12.75" hidden="1" customHeight="1">
      <c r="A416" s="18">
        <v>6</v>
      </c>
      <c r="B416" s="18">
        <v>1</v>
      </c>
      <c r="C416" s="18">
        <v>6</v>
      </c>
      <c r="D416" s="18">
        <v>6</v>
      </c>
      <c r="E416" s="18">
        <v>0</v>
      </c>
      <c r="F416" s="18">
        <v>0</v>
      </c>
      <c r="G416" s="18">
        <v>0</v>
      </c>
      <c r="H416" s="23">
        <v>384</v>
      </c>
      <c r="I416" s="23"/>
      <c r="J416" s="39" t="s">
        <v>476</v>
      </c>
      <c r="K416" s="18" t="s">
        <v>479</v>
      </c>
      <c r="L416" s="25">
        <v>0</v>
      </c>
      <c r="M416" s="26">
        <v>0</v>
      </c>
      <c r="N416" s="26">
        <v>0</v>
      </c>
      <c r="O416" s="25">
        <f t="shared" si="6"/>
        <v>0</v>
      </c>
      <c r="P416" s="25">
        <v>0</v>
      </c>
      <c r="Q416" s="25">
        <v>0</v>
      </c>
    </row>
    <row r="417" spans="1:18" ht="12.75" hidden="1" customHeight="1">
      <c r="A417" s="18">
        <v>6</v>
      </c>
      <c r="B417" s="18">
        <v>1</v>
      </c>
      <c r="C417" s="18">
        <v>6</v>
      </c>
      <c r="D417" s="18">
        <v>6</v>
      </c>
      <c r="E417" s="18">
        <v>0</v>
      </c>
      <c r="F417" s="18">
        <v>1</v>
      </c>
      <c r="G417" s="18">
        <v>0</v>
      </c>
      <c r="H417" s="23">
        <v>385</v>
      </c>
      <c r="I417" s="23"/>
      <c r="J417" s="39" t="s">
        <v>478</v>
      </c>
      <c r="K417" s="18" t="s">
        <v>481</v>
      </c>
      <c r="L417" s="25">
        <v>31003</v>
      </c>
      <c r="M417" s="44">
        <v>31003</v>
      </c>
      <c r="N417" s="50">
        <v>15036</v>
      </c>
      <c r="O417" s="25">
        <f t="shared" si="6"/>
        <v>0</v>
      </c>
      <c r="P417" s="25">
        <v>15972</v>
      </c>
      <c r="Q417" s="25">
        <v>9051</v>
      </c>
      <c r="R417" s="18" t="s">
        <v>615</v>
      </c>
    </row>
    <row r="418" spans="1:18" ht="12.75" hidden="1" customHeight="1">
      <c r="A418" s="18">
        <v>6</v>
      </c>
      <c r="B418" s="18">
        <v>1</v>
      </c>
      <c r="C418" s="18">
        <v>6</v>
      </c>
      <c r="D418" s="18">
        <v>6</v>
      </c>
      <c r="E418" s="18">
        <v>0</v>
      </c>
      <c r="F418" s="18">
        <v>2</v>
      </c>
      <c r="G418" s="18">
        <v>0</v>
      </c>
      <c r="H418" s="23">
        <v>386</v>
      </c>
      <c r="I418" s="23"/>
      <c r="J418" s="39" t="s">
        <v>480</v>
      </c>
      <c r="K418" s="18" t="s">
        <v>483</v>
      </c>
      <c r="L418" s="25">
        <v>46288.41</v>
      </c>
      <c r="M418" s="44">
        <v>46288.41</v>
      </c>
      <c r="N418" s="50">
        <v>23425.309999999998</v>
      </c>
      <c r="O418" s="25">
        <f t="shared" si="6"/>
        <v>0</v>
      </c>
      <c r="P418" s="25">
        <v>38383.120000000003</v>
      </c>
      <c r="Q418" s="25">
        <v>23223.919999999998</v>
      </c>
      <c r="R418" s="18" t="s">
        <v>615</v>
      </c>
    </row>
    <row r="419" spans="1:18" ht="12.75" hidden="1" customHeight="1">
      <c r="A419" s="18">
        <v>6</v>
      </c>
      <c r="B419" s="18">
        <v>1</v>
      </c>
      <c r="C419" s="18">
        <v>6</v>
      </c>
      <c r="D419" s="18">
        <v>6</v>
      </c>
      <c r="E419" s="18">
        <v>0</v>
      </c>
      <c r="F419" s="18">
        <v>3</v>
      </c>
      <c r="G419" s="18">
        <v>0</v>
      </c>
      <c r="H419" s="23">
        <v>387</v>
      </c>
      <c r="I419" s="23"/>
      <c r="J419" s="39" t="s">
        <v>482</v>
      </c>
      <c r="K419" s="18" t="s">
        <v>485</v>
      </c>
      <c r="L419" s="25">
        <v>10194</v>
      </c>
      <c r="M419" s="44">
        <v>10194</v>
      </c>
      <c r="N419" s="50">
        <v>2609</v>
      </c>
      <c r="O419" s="25">
        <f t="shared" si="6"/>
        <v>0</v>
      </c>
      <c r="P419" s="25">
        <v>5857</v>
      </c>
      <c r="Q419" s="25">
        <v>2057</v>
      </c>
      <c r="R419" s="18" t="s">
        <v>615</v>
      </c>
    </row>
    <row r="420" spans="1:18" ht="12.75" hidden="1" customHeight="1">
      <c r="A420" s="18">
        <v>6</v>
      </c>
      <c r="B420" s="18">
        <v>1</v>
      </c>
      <c r="C420" s="18">
        <v>6</v>
      </c>
      <c r="D420" s="18">
        <v>6</v>
      </c>
      <c r="E420" s="18">
        <v>0</v>
      </c>
      <c r="F420" s="18">
        <v>4</v>
      </c>
      <c r="G420" s="18">
        <v>0</v>
      </c>
      <c r="H420" s="23">
        <v>388</v>
      </c>
      <c r="I420" s="23"/>
      <c r="J420" s="39" t="s">
        <v>484</v>
      </c>
      <c r="K420" s="18" t="s">
        <v>487</v>
      </c>
      <c r="L420" s="25">
        <v>615</v>
      </c>
      <c r="M420" s="43">
        <v>615</v>
      </c>
      <c r="N420" s="43">
        <v>0</v>
      </c>
      <c r="O420" s="25">
        <f t="shared" si="6"/>
        <v>0</v>
      </c>
      <c r="P420" s="25">
        <v>860</v>
      </c>
      <c r="Q420" s="25">
        <v>0</v>
      </c>
      <c r="R420" s="18" t="s">
        <v>638</v>
      </c>
    </row>
    <row r="421" spans="1:18" ht="12.75" hidden="1" customHeight="1">
      <c r="A421" s="18">
        <v>6</v>
      </c>
      <c r="B421" s="18">
        <v>1</v>
      </c>
      <c r="C421" s="18">
        <v>6</v>
      </c>
      <c r="D421" s="18">
        <v>6</v>
      </c>
      <c r="E421" s="18">
        <v>0</v>
      </c>
      <c r="F421" s="18">
        <v>5</v>
      </c>
      <c r="G421" s="18">
        <v>0</v>
      </c>
      <c r="H421" s="23">
        <v>389</v>
      </c>
      <c r="I421" s="23"/>
      <c r="J421" s="39" t="s">
        <v>639</v>
      </c>
      <c r="K421" s="18" t="s">
        <v>489</v>
      </c>
      <c r="L421" s="25">
        <v>0</v>
      </c>
      <c r="M421" s="26">
        <v>0</v>
      </c>
      <c r="N421" s="26">
        <v>0</v>
      </c>
      <c r="O421" s="25">
        <f t="shared" si="6"/>
        <v>0</v>
      </c>
      <c r="P421" s="25">
        <v>0</v>
      </c>
      <c r="Q421" s="25">
        <v>0</v>
      </c>
    </row>
    <row r="422" spans="1:18" ht="12.75" hidden="1" customHeight="1">
      <c r="A422" s="18">
        <v>6</v>
      </c>
      <c r="B422" s="18">
        <v>1</v>
      </c>
      <c r="C422" s="18">
        <v>7</v>
      </c>
      <c r="D422" s="18">
        <v>2</v>
      </c>
      <c r="E422" s="18">
        <v>0</v>
      </c>
      <c r="F422" s="18">
        <v>0</v>
      </c>
      <c r="G422" s="18">
        <v>0</v>
      </c>
      <c r="H422" s="23">
        <v>390</v>
      </c>
      <c r="I422" s="23"/>
      <c r="J422" s="39" t="s">
        <v>488</v>
      </c>
      <c r="K422" s="18" t="s">
        <v>326</v>
      </c>
      <c r="L422" s="25">
        <v>0</v>
      </c>
      <c r="M422" s="26">
        <v>0</v>
      </c>
      <c r="N422" s="26">
        <v>0</v>
      </c>
      <c r="O422" s="25">
        <f t="shared" si="6"/>
        <v>0</v>
      </c>
      <c r="P422" s="25">
        <v>0</v>
      </c>
      <c r="Q422" s="25">
        <v>0</v>
      </c>
    </row>
    <row r="423" spans="1:18" ht="12.75" hidden="1" customHeight="1">
      <c r="A423" s="18">
        <v>6</v>
      </c>
      <c r="B423" s="18">
        <v>1</v>
      </c>
      <c r="C423" s="18">
        <v>7</v>
      </c>
      <c r="D423" s="18">
        <v>2</v>
      </c>
      <c r="E423" s="18">
        <v>0</v>
      </c>
      <c r="F423" s="18">
        <v>1</v>
      </c>
      <c r="G423" s="18">
        <v>0</v>
      </c>
      <c r="H423" s="23">
        <v>391</v>
      </c>
      <c r="I423" s="23"/>
      <c r="J423" s="39" t="s">
        <v>325</v>
      </c>
      <c r="K423" s="18" t="s">
        <v>328</v>
      </c>
      <c r="L423" s="25">
        <v>0</v>
      </c>
      <c r="M423" s="26">
        <v>0</v>
      </c>
      <c r="N423" s="26">
        <v>0</v>
      </c>
      <c r="O423" s="25">
        <f t="shared" si="6"/>
        <v>0</v>
      </c>
      <c r="P423" s="25">
        <v>0</v>
      </c>
      <c r="Q423" s="25">
        <v>0</v>
      </c>
    </row>
    <row r="424" spans="1:18" ht="12.75" hidden="1" customHeight="1">
      <c r="A424" s="18">
        <v>6</v>
      </c>
      <c r="B424" s="18">
        <v>1</v>
      </c>
      <c r="C424" s="18">
        <v>7</v>
      </c>
      <c r="D424" s="18">
        <v>2</v>
      </c>
      <c r="E424" s="18">
        <v>0</v>
      </c>
      <c r="F424" s="18">
        <v>2</v>
      </c>
      <c r="G424" s="18">
        <v>0</v>
      </c>
      <c r="H424" s="23">
        <v>392</v>
      </c>
      <c r="I424" s="23"/>
      <c r="J424" s="39" t="s">
        <v>327</v>
      </c>
      <c r="K424" s="18" t="s">
        <v>491</v>
      </c>
      <c r="L424" s="25">
        <v>196857</v>
      </c>
      <c r="M424" s="44">
        <v>196857</v>
      </c>
      <c r="N424" s="50">
        <v>98665</v>
      </c>
      <c r="O424" s="25">
        <f t="shared" si="6"/>
        <v>0</v>
      </c>
      <c r="P424" s="25">
        <v>194404</v>
      </c>
      <c r="Q424" s="25">
        <v>101074</v>
      </c>
      <c r="R424" s="18" t="s">
        <v>615</v>
      </c>
    </row>
    <row r="425" spans="1:18" ht="12.75" hidden="1" customHeight="1">
      <c r="A425" s="18">
        <v>6</v>
      </c>
      <c r="B425" s="18">
        <v>1</v>
      </c>
      <c r="C425" s="18">
        <v>7</v>
      </c>
      <c r="D425" s="18">
        <v>2</v>
      </c>
      <c r="E425" s="18">
        <v>0</v>
      </c>
      <c r="F425" s="18">
        <v>3</v>
      </c>
      <c r="G425" s="18">
        <v>0</v>
      </c>
      <c r="H425" s="23">
        <v>393</v>
      </c>
      <c r="I425" s="23"/>
      <c r="J425" s="39" t="s">
        <v>490</v>
      </c>
      <c r="K425" s="18" t="s">
        <v>493</v>
      </c>
      <c r="L425" s="25">
        <v>7250.7</v>
      </c>
      <c r="M425" s="44">
        <v>7250.7</v>
      </c>
      <c r="N425" s="50">
        <v>5475</v>
      </c>
      <c r="O425" s="25">
        <f t="shared" si="6"/>
        <v>0</v>
      </c>
      <c r="P425" s="25">
        <v>8839.49</v>
      </c>
      <c r="Q425" s="25">
        <v>5475</v>
      </c>
      <c r="R425" s="18" t="s">
        <v>615</v>
      </c>
    </row>
    <row r="426" spans="1:18" ht="12.75" hidden="1" customHeight="1">
      <c r="A426" s="18">
        <v>6</v>
      </c>
      <c r="B426" s="18">
        <v>1</v>
      </c>
      <c r="C426" s="18">
        <v>7</v>
      </c>
      <c r="D426" s="18">
        <v>2</v>
      </c>
      <c r="E426" s="18">
        <v>0</v>
      </c>
      <c r="F426" s="18">
        <v>4</v>
      </c>
      <c r="G426" s="18">
        <v>0</v>
      </c>
      <c r="H426" s="23">
        <v>394</v>
      </c>
      <c r="I426" s="23"/>
      <c r="J426" s="39" t="s">
        <v>492</v>
      </c>
      <c r="K426" s="18" t="s">
        <v>495</v>
      </c>
      <c r="L426" s="25">
        <v>33791.879999999997</v>
      </c>
      <c r="M426" s="44">
        <v>33791.879999999997</v>
      </c>
      <c r="N426" s="50">
        <v>17011</v>
      </c>
      <c r="O426" s="25">
        <f t="shared" si="6"/>
        <v>0</v>
      </c>
      <c r="P426" s="25">
        <v>34729.5</v>
      </c>
      <c r="Q426" s="25">
        <v>17946.14</v>
      </c>
      <c r="R426" s="18" t="s">
        <v>615</v>
      </c>
    </row>
    <row r="427" spans="1:18" ht="12.75" hidden="1" customHeight="1">
      <c r="A427" s="18">
        <v>6</v>
      </c>
      <c r="B427" s="18">
        <v>1</v>
      </c>
      <c r="C427" s="18">
        <v>7</v>
      </c>
      <c r="D427" s="18">
        <v>2</v>
      </c>
      <c r="E427" s="18">
        <v>0</v>
      </c>
      <c r="F427" s="18">
        <v>5</v>
      </c>
      <c r="G427" s="18">
        <v>0</v>
      </c>
      <c r="H427" s="23">
        <v>395</v>
      </c>
      <c r="I427" s="23"/>
      <c r="J427" s="39" t="s">
        <v>494</v>
      </c>
      <c r="K427" s="18" t="s">
        <v>497</v>
      </c>
      <c r="L427" s="25">
        <v>3424.15</v>
      </c>
      <c r="M427" s="44">
        <v>3424.15</v>
      </c>
      <c r="N427" s="50">
        <v>2158.8000000000002</v>
      </c>
      <c r="O427" s="25">
        <f t="shared" si="6"/>
        <v>0</v>
      </c>
      <c r="P427" s="25">
        <v>5646.75</v>
      </c>
      <c r="Q427" s="25">
        <v>3977.4399999999996</v>
      </c>
      <c r="R427" s="18" t="s">
        <v>615</v>
      </c>
    </row>
    <row r="428" spans="1:18" ht="12.75" hidden="1" customHeight="1">
      <c r="A428" s="18">
        <v>6</v>
      </c>
      <c r="B428" s="18">
        <v>1</v>
      </c>
      <c r="C428" s="18">
        <v>7</v>
      </c>
      <c r="D428" s="18">
        <v>2</v>
      </c>
      <c r="E428" s="18">
        <v>0</v>
      </c>
      <c r="F428" s="18">
        <v>6</v>
      </c>
      <c r="G428" s="18">
        <v>0</v>
      </c>
      <c r="H428" s="23">
        <v>396</v>
      </c>
      <c r="I428" s="23"/>
      <c r="J428" s="39" t="s">
        <v>496</v>
      </c>
      <c r="K428" s="18" t="s">
        <v>499</v>
      </c>
      <c r="L428" s="25">
        <v>96000</v>
      </c>
      <c r="M428" s="44">
        <v>96000</v>
      </c>
      <c r="N428" s="50">
        <v>48000</v>
      </c>
      <c r="O428" s="25">
        <f t="shared" si="6"/>
        <v>0</v>
      </c>
      <c r="P428" s="25">
        <v>97000</v>
      </c>
      <c r="Q428" s="25">
        <v>49000</v>
      </c>
      <c r="R428" s="18" t="s">
        <v>615</v>
      </c>
    </row>
    <row r="429" spans="1:18" ht="12.75" hidden="1" customHeight="1">
      <c r="A429" s="18">
        <v>6</v>
      </c>
      <c r="B429" s="18">
        <v>1</v>
      </c>
      <c r="C429" s="18">
        <v>7</v>
      </c>
      <c r="D429" s="18">
        <v>2</v>
      </c>
      <c r="E429" s="18">
        <v>0</v>
      </c>
      <c r="F429" s="18">
        <v>7</v>
      </c>
      <c r="G429" s="18">
        <v>0</v>
      </c>
      <c r="H429" s="23">
        <v>397</v>
      </c>
      <c r="I429" s="23"/>
      <c r="J429" s="39" t="s">
        <v>498</v>
      </c>
      <c r="K429" s="18" t="s">
        <v>501</v>
      </c>
      <c r="L429" s="25">
        <v>0</v>
      </c>
      <c r="M429" s="44">
        <v>0</v>
      </c>
      <c r="N429" s="50">
        <v>0</v>
      </c>
      <c r="O429" s="25">
        <f t="shared" si="6"/>
        <v>0</v>
      </c>
      <c r="P429" s="25">
        <v>1450</v>
      </c>
      <c r="Q429" s="25">
        <v>1140</v>
      </c>
      <c r="R429" s="18" t="s">
        <v>615</v>
      </c>
    </row>
    <row r="430" spans="1:18" ht="12.75" hidden="1" customHeight="1">
      <c r="A430" s="18">
        <v>6</v>
      </c>
      <c r="B430" s="18">
        <v>1</v>
      </c>
      <c r="C430" s="18">
        <v>7</v>
      </c>
      <c r="D430" s="18">
        <v>2</v>
      </c>
      <c r="E430" s="18">
        <v>2</v>
      </c>
      <c r="F430" s="18">
        <v>0</v>
      </c>
      <c r="G430" s="18">
        <v>0</v>
      </c>
      <c r="H430" s="23">
        <v>398</v>
      </c>
      <c r="I430" s="23"/>
      <c r="J430" s="39" t="s">
        <v>500</v>
      </c>
      <c r="K430" s="18" t="s">
        <v>503</v>
      </c>
      <c r="L430" s="25">
        <v>0</v>
      </c>
      <c r="M430" s="26">
        <v>0</v>
      </c>
      <c r="N430" s="26">
        <v>0</v>
      </c>
      <c r="O430" s="25">
        <f t="shared" si="6"/>
        <v>0</v>
      </c>
      <c r="P430" s="25">
        <v>0</v>
      </c>
      <c r="Q430" s="25">
        <v>0</v>
      </c>
    </row>
    <row r="431" spans="1:18" ht="12.75" hidden="1" customHeight="1">
      <c r="A431" s="18">
        <v>6</v>
      </c>
      <c r="B431" s="18">
        <v>1</v>
      </c>
      <c r="C431" s="18">
        <v>7</v>
      </c>
      <c r="D431" s="18">
        <v>2</v>
      </c>
      <c r="E431" s="18">
        <v>2</v>
      </c>
      <c r="F431" s="18">
        <v>1</v>
      </c>
      <c r="G431" s="18">
        <v>0</v>
      </c>
      <c r="H431" s="23">
        <v>399</v>
      </c>
      <c r="I431" s="23"/>
      <c r="J431" s="39" t="s">
        <v>502</v>
      </c>
      <c r="K431" s="18" t="s">
        <v>505</v>
      </c>
      <c r="L431" s="25">
        <v>0</v>
      </c>
      <c r="M431" s="26">
        <v>0</v>
      </c>
      <c r="N431" s="26">
        <v>0</v>
      </c>
      <c r="O431" s="25">
        <f t="shared" si="6"/>
        <v>0</v>
      </c>
      <c r="P431" s="25">
        <v>0</v>
      </c>
      <c r="Q431" s="25">
        <v>0</v>
      </c>
    </row>
    <row r="432" spans="1:18" ht="12.75" hidden="1" customHeight="1">
      <c r="A432" s="18">
        <v>6</v>
      </c>
      <c r="B432" s="18">
        <v>1</v>
      </c>
      <c r="C432" s="18">
        <v>7</v>
      </c>
      <c r="D432" s="18">
        <v>2</v>
      </c>
      <c r="E432" s="18">
        <v>3</v>
      </c>
      <c r="F432" s="18">
        <v>0</v>
      </c>
      <c r="G432" s="18">
        <v>0</v>
      </c>
      <c r="H432" s="23">
        <v>400</v>
      </c>
      <c r="I432" s="23"/>
      <c r="J432" s="39" t="s">
        <v>504</v>
      </c>
      <c r="K432" s="18" t="s">
        <v>507</v>
      </c>
      <c r="L432" s="25">
        <v>0</v>
      </c>
      <c r="M432" s="26">
        <v>0</v>
      </c>
      <c r="N432" s="26">
        <v>0</v>
      </c>
      <c r="O432" s="25">
        <f t="shared" si="6"/>
        <v>0</v>
      </c>
      <c r="P432" s="25">
        <v>0</v>
      </c>
      <c r="Q432" s="25">
        <v>0</v>
      </c>
    </row>
    <row r="433" spans="1:18" ht="12.75" hidden="1" customHeight="1">
      <c r="A433" s="18">
        <v>6</v>
      </c>
      <c r="B433" s="18">
        <v>1</v>
      </c>
      <c r="C433" s="18">
        <v>7</v>
      </c>
      <c r="D433" s="18">
        <v>2</v>
      </c>
      <c r="E433" s="18">
        <v>3</v>
      </c>
      <c r="F433" s="18">
        <v>1</v>
      </c>
      <c r="G433" s="18">
        <v>0</v>
      </c>
      <c r="H433" s="23">
        <v>401</v>
      </c>
      <c r="I433" s="23"/>
      <c r="J433" s="39" t="s">
        <v>506</v>
      </c>
      <c r="K433" s="18" t="s">
        <v>509</v>
      </c>
      <c r="L433" s="25">
        <v>0</v>
      </c>
      <c r="M433" s="44">
        <v>0</v>
      </c>
      <c r="N433" s="50">
        <v>0</v>
      </c>
      <c r="O433" s="25">
        <f t="shared" si="6"/>
        <v>0</v>
      </c>
      <c r="P433" s="25">
        <v>1177.5999999999999</v>
      </c>
      <c r="Q433" s="25">
        <v>0</v>
      </c>
      <c r="R433" s="18" t="s">
        <v>615</v>
      </c>
    </row>
    <row r="434" spans="1:18" ht="12.75" hidden="1" customHeight="1">
      <c r="A434" s="18">
        <v>6</v>
      </c>
      <c r="B434" s="18">
        <v>1</v>
      </c>
      <c r="C434" s="18">
        <v>7</v>
      </c>
      <c r="D434" s="18">
        <v>2</v>
      </c>
      <c r="E434" s="18">
        <v>3</v>
      </c>
      <c r="F434" s="18">
        <v>2</v>
      </c>
      <c r="G434" s="18">
        <v>0</v>
      </c>
      <c r="H434" s="23">
        <v>402</v>
      </c>
      <c r="I434" s="23"/>
      <c r="J434" s="39" t="s">
        <v>508</v>
      </c>
      <c r="K434" s="18" t="s">
        <v>511</v>
      </c>
      <c r="L434" s="25">
        <v>791940</v>
      </c>
      <c r="M434" s="44">
        <v>791940</v>
      </c>
      <c r="N434" s="50">
        <v>395970</v>
      </c>
      <c r="O434" s="25">
        <f t="shared" si="6"/>
        <v>0</v>
      </c>
      <c r="P434" s="25">
        <v>855768</v>
      </c>
      <c r="Q434" s="25">
        <v>427884</v>
      </c>
      <c r="R434" s="18" t="s">
        <v>615</v>
      </c>
    </row>
    <row r="435" spans="1:18" ht="12.75" hidden="1" customHeight="1">
      <c r="A435" s="18">
        <v>6</v>
      </c>
      <c r="B435" s="18">
        <v>1</v>
      </c>
      <c r="C435" s="18">
        <v>7</v>
      </c>
      <c r="D435" s="18">
        <v>2</v>
      </c>
      <c r="E435" s="18">
        <v>3</v>
      </c>
      <c r="F435" s="18">
        <v>3</v>
      </c>
      <c r="G435" s="18">
        <v>0</v>
      </c>
      <c r="H435" s="23">
        <v>457</v>
      </c>
      <c r="I435" s="23"/>
      <c r="J435" s="39" t="s">
        <v>510</v>
      </c>
      <c r="K435" s="18" t="s">
        <v>513</v>
      </c>
      <c r="L435" s="25">
        <v>47489.06</v>
      </c>
      <c r="M435" s="44">
        <v>47489.06</v>
      </c>
      <c r="N435" s="50">
        <v>29250.59</v>
      </c>
      <c r="O435" s="25">
        <f t="shared" si="6"/>
        <v>0</v>
      </c>
      <c r="P435" s="25">
        <v>117800.58</v>
      </c>
      <c r="Q435" s="25">
        <v>52363.460000000006</v>
      </c>
      <c r="R435" s="18" t="s">
        <v>615</v>
      </c>
    </row>
    <row r="436" spans="1:18" ht="12.75" hidden="1" customHeight="1">
      <c r="A436" s="18">
        <v>6</v>
      </c>
      <c r="B436" s="18">
        <v>1</v>
      </c>
      <c r="C436" s="18">
        <v>7</v>
      </c>
      <c r="D436" s="18">
        <v>2</v>
      </c>
      <c r="E436" s="18">
        <v>3</v>
      </c>
      <c r="F436" s="18">
        <v>4</v>
      </c>
      <c r="G436" s="18">
        <v>0</v>
      </c>
      <c r="H436" s="23">
        <v>403</v>
      </c>
      <c r="I436" s="23"/>
      <c r="J436" s="39" t="s">
        <v>512</v>
      </c>
      <c r="K436" s="18" t="s">
        <v>515</v>
      </c>
      <c r="L436" s="25">
        <v>0</v>
      </c>
      <c r="M436" s="26">
        <v>0</v>
      </c>
      <c r="N436" s="26">
        <v>0</v>
      </c>
      <c r="O436" s="25">
        <f t="shared" si="6"/>
        <v>0</v>
      </c>
      <c r="P436" s="25">
        <v>0</v>
      </c>
      <c r="Q436" s="25">
        <v>0</v>
      </c>
    </row>
    <row r="437" spans="1:18" ht="12.75" hidden="1" customHeight="1">
      <c r="A437" s="18">
        <v>6</v>
      </c>
      <c r="B437" s="18">
        <v>1</v>
      </c>
      <c r="C437" s="18">
        <v>7</v>
      </c>
      <c r="D437" s="18">
        <v>5</v>
      </c>
      <c r="E437" s="18">
        <v>0</v>
      </c>
      <c r="F437" s="18">
        <v>0</v>
      </c>
      <c r="G437" s="18">
        <v>0</v>
      </c>
      <c r="H437" s="23">
        <v>404</v>
      </c>
      <c r="I437" s="23"/>
      <c r="J437" s="39" t="s">
        <v>514</v>
      </c>
      <c r="K437" s="18" t="s">
        <v>517</v>
      </c>
      <c r="L437" s="25">
        <v>0</v>
      </c>
      <c r="M437" s="26">
        <v>0</v>
      </c>
      <c r="N437" s="26">
        <v>0</v>
      </c>
      <c r="O437" s="25">
        <f t="shared" si="6"/>
        <v>0</v>
      </c>
      <c r="P437" s="25">
        <v>0</v>
      </c>
      <c r="Q437" s="25">
        <v>0</v>
      </c>
    </row>
    <row r="438" spans="1:18" ht="12.75" hidden="1" customHeight="1">
      <c r="A438" s="18">
        <v>6</v>
      </c>
      <c r="B438" s="18">
        <v>1</v>
      </c>
      <c r="C438" s="18">
        <v>7</v>
      </c>
      <c r="D438" s="18">
        <v>5</v>
      </c>
      <c r="E438" s="18">
        <v>0</v>
      </c>
      <c r="F438" s="18">
        <v>1</v>
      </c>
      <c r="G438" s="18">
        <v>0</v>
      </c>
      <c r="H438" s="23">
        <v>405</v>
      </c>
      <c r="I438" s="23"/>
      <c r="J438" s="39" t="s">
        <v>516</v>
      </c>
      <c r="K438" s="18" t="s">
        <v>519</v>
      </c>
      <c r="L438" s="25">
        <v>0</v>
      </c>
      <c r="M438" s="26">
        <v>0</v>
      </c>
      <c r="N438" s="26">
        <v>0</v>
      </c>
      <c r="O438" s="25">
        <f t="shared" si="6"/>
        <v>0</v>
      </c>
      <c r="P438" s="25">
        <v>0</v>
      </c>
      <c r="Q438" s="25">
        <v>0</v>
      </c>
    </row>
    <row r="439" spans="1:18" ht="12.75" hidden="1" customHeight="1">
      <c r="A439" s="18">
        <v>6</v>
      </c>
      <c r="B439" s="18">
        <v>1</v>
      </c>
      <c r="C439" s="18">
        <v>7</v>
      </c>
      <c r="D439" s="18">
        <v>5</v>
      </c>
      <c r="E439" s="18">
        <v>0</v>
      </c>
      <c r="F439" s="18">
        <v>2</v>
      </c>
      <c r="G439" s="18">
        <v>0</v>
      </c>
      <c r="H439" s="23">
        <v>406</v>
      </c>
      <c r="I439" s="23"/>
      <c r="J439" s="39" t="s">
        <v>518</v>
      </c>
      <c r="K439" s="18" t="s">
        <v>521</v>
      </c>
      <c r="L439" s="25">
        <v>161562.68</v>
      </c>
      <c r="M439" s="44">
        <v>161562.68</v>
      </c>
      <c r="N439" s="50">
        <v>87498.01</v>
      </c>
      <c r="O439" s="25">
        <f t="shared" si="6"/>
        <v>0</v>
      </c>
      <c r="P439" s="25">
        <v>244149.93</v>
      </c>
      <c r="Q439" s="25">
        <v>118708.34999999999</v>
      </c>
      <c r="R439" s="18" t="s">
        <v>615</v>
      </c>
    </row>
    <row r="440" spans="1:18" ht="12.75" hidden="1" customHeight="1">
      <c r="A440" s="18">
        <v>6</v>
      </c>
      <c r="B440" s="18">
        <v>1</v>
      </c>
      <c r="C440" s="18">
        <v>7</v>
      </c>
      <c r="D440" s="18">
        <v>5</v>
      </c>
      <c r="E440" s="18">
        <v>0</v>
      </c>
      <c r="F440" s="18">
        <v>3</v>
      </c>
      <c r="G440" s="18">
        <v>0</v>
      </c>
      <c r="H440" s="23">
        <v>407</v>
      </c>
      <c r="I440" s="23"/>
      <c r="J440" s="39" t="s">
        <v>520</v>
      </c>
      <c r="K440" s="18" t="s">
        <v>523</v>
      </c>
      <c r="L440" s="25">
        <v>352358.52</v>
      </c>
      <c r="M440" s="44">
        <v>352358.52</v>
      </c>
      <c r="N440" s="50">
        <v>176179.26</v>
      </c>
      <c r="O440" s="25">
        <f t="shared" si="6"/>
        <v>0</v>
      </c>
      <c r="P440" s="25">
        <v>71636.94</v>
      </c>
      <c r="Q440" s="25">
        <v>28105.72</v>
      </c>
      <c r="R440" s="18" t="s">
        <v>615</v>
      </c>
    </row>
    <row r="441" spans="1:18" ht="12.75" hidden="1" customHeight="1">
      <c r="A441" s="18">
        <v>6</v>
      </c>
      <c r="B441" s="18">
        <v>1</v>
      </c>
      <c r="C441" s="18">
        <v>7</v>
      </c>
      <c r="D441" s="18">
        <v>5</v>
      </c>
      <c r="E441" s="18">
        <v>0</v>
      </c>
      <c r="F441" s="18">
        <v>4</v>
      </c>
      <c r="G441" s="18">
        <v>0</v>
      </c>
      <c r="H441" s="23">
        <v>453</v>
      </c>
      <c r="I441" s="23"/>
      <c r="J441" s="39" t="s">
        <v>522</v>
      </c>
      <c r="K441" s="18" t="s">
        <v>525</v>
      </c>
      <c r="L441" s="25">
        <v>65268.41</v>
      </c>
      <c r="M441" s="44">
        <v>65268.41</v>
      </c>
      <c r="N441" s="50">
        <v>25157.61</v>
      </c>
      <c r="O441" s="25">
        <f t="shared" si="6"/>
        <v>0</v>
      </c>
      <c r="P441" s="25">
        <v>10353.18</v>
      </c>
      <c r="Q441" s="25">
        <v>7901.8099999999995</v>
      </c>
      <c r="R441" s="18" t="s">
        <v>615</v>
      </c>
    </row>
    <row r="442" spans="1:18" ht="12.75" hidden="1" customHeight="1">
      <c r="A442" s="18">
        <v>6</v>
      </c>
      <c r="B442" s="18">
        <v>1</v>
      </c>
      <c r="C442" s="18">
        <v>7</v>
      </c>
      <c r="D442" s="18">
        <v>5</v>
      </c>
      <c r="E442" s="18">
        <v>0</v>
      </c>
      <c r="F442" s="18">
        <v>5</v>
      </c>
      <c r="G442" s="18">
        <v>0</v>
      </c>
      <c r="H442" s="23">
        <v>408</v>
      </c>
      <c r="I442" s="23"/>
      <c r="J442" s="39" t="s">
        <v>524</v>
      </c>
      <c r="K442" s="18" t="s">
        <v>527</v>
      </c>
      <c r="L442" s="25">
        <v>120000</v>
      </c>
      <c r="M442" s="44">
        <v>120000</v>
      </c>
      <c r="N442" s="50">
        <v>60000</v>
      </c>
      <c r="O442" s="25">
        <f t="shared" si="6"/>
        <v>0</v>
      </c>
      <c r="P442" s="25">
        <v>122389</v>
      </c>
      <c r="Q442" s="25">
        <v>60000</v>
      </c>
      <c r="R442" s="18" t="s">
        <v>615</v>
      </c>
    </row>
    <row r="443" spans="1:18" ht="12.75" hidden="1" customHeight="1">
      <c r="A443" s="18">
        <v>6</v>
      </c>
      <c r="B443" s="18">
        <v>1</v>
      </c>
      <c r="C443" s="18">
        <v>7</v>
      </c>
      <c r="D443" s="18">
        <v>8</v>
      </c>
      <c r="E443" s="18">
        <v>0</v>
      </c>
      <c r="F443" s="18">
        <v>0</v>
      </c>
      <c r="G443" s="18">
        <v>0</v>
      </c>
      <c r="H443" s="23">
        <v>409</v>
      </c>
      <c r="I443" s="23"/>
      <c r="J443" s="39" t="s">
        <v>526</v>
      </c>
      <c r="K443" s="18" t="s">
        <v>640</v>
      </c>
      <c r="L443" s="25">
        <v>0</v>
      </c>
      <c r="M443" s="26">
        <v>0</v>
      </c>
      <c r="N443" s="26">
        <v>0</v>
      </c>
      <c r="O443" s="25">
        <f t="shared" si="6"/>
        <v>0</v>
      </c>
      <c r="P443" s="25">
        <v>0</v>
      </c>
      <c r="Q443" s="31">
        <v>0</v>
      </c>
    </row>
    <row r="444" spans="1:18" ht="12.75" hidden="1" customHeight="1">
      <c r="A444" s="18">
        <v>6</v>
      </c>
      <c r="B444" s="18">
        <v>1</v>
      </c>
      <c r="C444" s="18">
        <v>7</v>
      </c>
      <c r="D444" s="18">
        <v>8</v>
      </c>
      <c r="E444" s="18">
        <v>0</v>
      </c>
      <c r="F444" s="18">
        <v>1</v>
      </c>
      <c r="G444" s="18">
        <v>0</v>
      </c>
      <c r="H444" s="23">
        <v>410</v>
      </c>
      <c r="I444" s="23"/>
      <c r="J444" s="39" t="s">
        <v>641</v>
      </c>
      <c r="K444" s="18" t="s">
        <v>642</v>
      </c>
      <c r="L444" s="25">
        <v>3015253.77</v>
      </c>
      <c r="M444" s="26">
        <v>3043636.91</v>
      </c>
      <c r="N444" s="26">
        <v>1986609.17</v>
      </c>
      <c r="O444" s="25">
        <f t="shared" si="6"/>
        <v>28383.14000000013</v>
      </c>
      <c r="P444" s="25">
        <v>1473643.84</v>
      </c>
      <c r="Q444" s="25">
        <v>497475.01</v>
      </c>
      <c r="R444" s="18" t="s">
        <v>643</v>
      </c>
    </row>
    <row r="445" spans="1:18" ht="12.75" hidden="1" customHeight="1">
      <c r="A445" s="18">
        <v>6</v>
      </c>
      <c r="B445" s="18">
        <v>1</v>
      </c>
      <c r="C445" s="18">
        <v>7</v>
      </c>
      <c r="D445" s="18">
        <v>8</v>
      </c>
      <c r="E445" s="18">
        <v>0</v>
      </c>
      <c r="F445" s="18">
        <v>2</v>
      </c>
      <c r="G445" s="18">
        <v>0</v>
      </c>
      <c r="H445" s="23">
        <v>411</v>
      </c>
      <c r="I445" s="23"/>
      <c r="J445" s="39" t="s">
        <v>644</v>
      </c>
      <c r="K445" s="18" t="s">
        <v>529</v>
      </c>
      <c r="L445" s="25">
        <v>0</v>
      </c>
      <c r="M445" s="26">
        <v>0</v>
      </c>
      <c r="N445" s="26">
        <v>0</v>
      </c>
      <c r="O445" s="25">
        <f t="shared" si="6"/>
        <v>0</v>
      </c>
      <c r="P445" s="25">
        <v>0</v>
      </c>
      <c r="Q445" s="25">
        <v>0</v>
      </c>
    </row>
    <row r="446" spans="1:18" ht="12.75" hidden="1" customHeight="1">
      <c r="A446" s="18">
        <v>6</v>
      </c>
      <c r="B446" s="18">
        <v>1</v>
      </c>
      <c r="C446" s="18">
        <v>7</v>
      </c>
      <c r="D446" s="18">
        <v>8</v>
      </c>
      <c r="E446" s="18">
        <v>0</v>
      </c>
      <c r="F446" s="18">
        <v>3</v>
      </c>
      <c r="G446" s="18">
        <v>0</v>
      </c>
      <c r="H446" s="23">
        <v>412</v>
      </c>
      <c r="I446" s="23"/>
      <c r="J446" s="39" t="s">
        <v>528</v>
      </c>
      <c r="K446" s="18" t="s">
        <v>531</v>
      </c>
      <c r="L446" s="25">
        <v>0</v>
      </c>
      <c r="M446" s="26">
        <v>0</v>
      </c>
      <c r="N446" s="26">
        <v>0</v>
      </c>
      <c r="O446" s="25">
        <f t="shared" si="6"/>
        <v>0</v>
      </c>
      <c r="P446" s="25">
        <v>0</v>
      </c>
      <c r="Q446" s="25">
        <v>0</v>
      </c>
    </row>
    <row r="447" spans="1:18" ht="12.75" hidden="1" customHeight="1">
      <c r="A447" s="18">
        <v>6</v>
      </c>
      <c r="B447" s="18">
        <v>1</v>
      </c>
      <c r="C447" s="18">
        <v>7</v>
      </c>
      <c r="D447" s="18">
        <v>8</v>
      </c>
      <c r="E447" s="18">
        <v>0</v>
      </c>
      <c r="F447" s="18">
        <v>4</v>
      </c>
      <c r="G447" s="18">
        <v>0</v>
      </c>
      <c r="H447" s="23">
        <v>413</v>
      </c>
      <c r="I447" s="23"/>
      <c r="J447" s="39" t="s">
        <v>530</v>
      </c>
      <c r="K447" s="18" t="s">
        <v>533</v>
      </c>
      <c r="L447" s="25">
        <v>5939</v>
      </c>
      <c r="M447" s="44">
        <v>5939</v>
      </c>
      <c r="N447" s="50">
        <v>4004</v>
      </c>
      <c r="O447" s="25">
        <f t="shared" si="6"/>
        <v>0</v>
      </c>
      <c r="P447" s="25">
        <v>13896</v>
      </c>
      <c r="Q447" s="25">
        <v>12472</v>
      </c>
      <c r="R447" s="18" t="s">
        <v>615</v>
      </c>
    </row>
    <row r="448" spans="1:18" ht="12.75" hidden="1" customHeight="1">
      <c r="A448" s="18">
        <v>6</v>
      </c>
      <c r="B448" s="18">
        <v>1</v>
      </c>
      <c r="C448" s="18">
        <v>7</v>
      </c>
      <c r="D448" s="18">
        <v>8</v>
      </c>
      <c r="E448" s="18">
        <v>0</v>
      </c>
      <c r="F448" s="18">
        <v>5</v>
      </c>
      <c r="G448" s="18">
        <v>0</v>
      </c>
      <c r="H448" s="23">
        <v>414</v>
      </c>
      <c r="I448" s="23"/>
      <c r="J448" s="39" t="s">
        <v>532</v>
      </c>
      <c r="K448" s="18" t="s">
        <v>535</v>
      </c>
      <c r="L448" s="25">
        <v>112876.19</v>
      </c>
      <c r="M448" s="44">
        <v>112876.19</v>
      </c>
      <c r="N448" s="50">
        <v>43676.19</v>
      </c>
      <c r="O448" s="25">
        <f t="shared" si="6"/>
        <v>0</v>
      </c>
      <c r="P448" s="25">
        <v>24488</v>
      </c>
      <c r="Q448" s="25">
        <v>16858</v>
      </c>
      <c r="R448" s="18" t="s">
        <v>615</v>
      </c>
    </row>
    <row r="449" spans="1:18" ht="12.75" hidden="1" customHeight="1">
      <c r="A449" s="18">
        <v>6</v>
      </c>
      <c r="B449" s="18">
        <v>1</v>
      </c>
      <c r="C449" s="18">
        <v>8</v>
      </c>
      <c r="D449" s="18">
        <v>1</v>
      </c>
      <c r="E449" s="18">
        <v>0</v>
      </c>
      <c r="F449" s="18">
        <v>0</v>
      </c>
      <c r="G449" s="18">
        <v>0</v>
      </c>
      <c r="H449" s="23">
        <v>415</v>
      </c>
      <c r="I449" s="23"/>
      <c r="J449" s="39" t="s">
        <v>534</v>
      </c>
      <c r="K449" s="18" t="s">
        <v>537</v>
      </c>
      <c r="L449" s="25">
        <v>0</v>
      </c>
      <c r="M449" s="26">
        <v>0</v>
      </c>
      <c r="N449" s="26">
        <v>0</v>
      </c>
      <c r="O449" s="25">
        <f t="shared" si="6"/>
        <v>0</v>
      </c>
      <c r="P449" s="25">
        <v>0</v>
      </c>
      <c r="Q449" s="25">
        <v>0</v>
      </c>
    </row>
    <row r="450" spans="1:18" ht="12.75" hidden="1" customHeight="1">
      <c r="A450" s="18">
        <v>6</v>
      </c>
      <c r="B450" s="18">
        <v>1</v>
      </c>
      <c r="C450" s="18">
        <v>8</v>
      </c>
      <c r="D450" s="18">
        <v>1</v>
      </c>
      <c r="E450" s="18">
        <v>0</v>
      </c>
      <c r="F450" s="18">
        <v>1</v>
      </c>
      <c r="G450" s="18">
        <v>0</v>
      </c>
      <c r="H450" s="23">
        <v>416</v>
      </c>
      <c r="I450" s="23"/>
      <c r="J450" s="39" t="s">
        <v>536</v>
      </c>
      <c r="K450" s="18" t="s">
        <v>539</v>
      </c>
      <c r="L450" s="25">
        <v>0</v>
      </c>
      <c r="M450" s="44">
        <v>0</v>
      </c>
      <c r="N450" s="50">
        <v>0</v>
      </c>
      <c r="O450" s="25">
        <f t="shared" si="6"/>
        <v>0</v>
      </c>
      <c r="P450" s="25">
        <v>6950</v>
      </c>
      <c r="Q450" s="25">
        <v>6950</v>
      </c>
      <c r="R450" s="18" t="s">
        <v>615</v>
      </c>
    </row>
    <row r="451" spans="1:18" ht="12.75" hidden="1" customHeight="1">
      <c r="A451" s="18">
        <v>6</v>
      </c>
      <c r="B451" s="18">
        <v>1</v>
      </c>
      <c r="C451" s="18">
        <v>8</v>
      </c>
      <c r="D451" s="18">
        <v>1</v>
      </c>
      <c r="E451" s="18">
        <v>0</v>
      </c>
      <c r="F451" s="18">
        <v>2</v>
      </c>
      <c r="G451" s="18">
        <v>0</v>
      </c>
      <c r="H451" s="23">
        <v>417</v>
      </c>
      <c r="I451" s="23"/>
      <c r="J451" s="39" t="s">
        <v>538</v>
      </c>
      <c r="K451" s="18" t="s">
        <v>541</v>
      </c>
      <c r="L451" s="25">
        <v>0</v>
      </c>
      <c r="M451" s="26">
        <v>0</v>
      </c>
      <c r="N451" s="26">
        <v>0</v>
      </c>
      <c r="O451" s="25">
        <f t="shared" si="6"/>
        <v>0</v>
      </c>
      <c r="P451" s="25">
        <v>0</v>
      </c>
      <c r="Q451" s="25">
        <v>0</v>
      </c>
    </row>
    <row r="452" spans="1:18" ht="12.75" hidden="1" customHeight="1">
      <c r="A452" s="18">
        <v>6</v>
      </c>
      <c r="B452" s="18">
        <v>1</v>
      </c>
      <c r="C452" s="18">
        <v>8</v>
      </c>
      <c r="D452" s="18">
        <v>1</v>
      </c>
      <c r="E452" s="18">
        <v>0</v>
      </c>
      <c r="F452" s="18">
        <v>3</v>
      </c>
      <c r="G452" s="18">
        <v>0</v>
      </c>
      <c r="H452" s="23">
        <v>418</v>
      </c>
      <c r="I452" s="23"/>
      <c r="J452" s="39" t="s">
        <v>540</v>
      </c>
      <c r="K452" s="18" t="s">
        <v>543</v>
      </c>
      <c r="L452" s="25">
        <v>0</v>
      </c>
      <c r="M452" s="26">
        <v>0</v>
      </c>
      <c r="N452" s="26">
        <v>0</v>
      </c>
      <c r="O452" s="25">
        <f t="shared" si="6"/>
        <v>0</v>
      </c>
      <c r="P452" s="25">
        <v>0</v>
      </c>
      <c r="Q452" s="25">
        <v>0</v>
      </c>
    </row>
    <row r="453" spans="1:18" ht="12.75" hidden="1" customHeight="1">
      <c r="A453" s="18">
        <v>6</v>
      </c>
      <c r="B453" s="18">
        <v>1</v>
      </c>
      <c r="C453" s="18">
        <v>8</v>
      </c>
      <c r="D453" s="18">
        <v>1</v>
      </c>
      <c r="E453" s="18">
        <v>0</v>
      </c>
      <c r="F453" s="18">
        <v>4</v>
      </c>
      <c r="G453" s="18">
        <v>0</v>
      </c>
      <c r="H453" s="23">
        <v>419</v>
      </c>
      <c r="I453" s="23"/>
      <c r="J453" s="39" t="s">
        <v>542</v>
      </c>
      <c r="K453" s="18" t="s">
        <v>545</v>
      </c>
      <c r="L453" s="25">
        <v>0</v>
      </c>
      <c r="M453" s="26">
        <v>0</v>
      </c>
      <c r="N453" s="26">
        <v>0</v>
      </c>
      <c r="O453" s="25">
        <f t="shared" si="6"/>
        <v>0</v>
      </c>
      <c r="P453" s="25">
        <v>0</v>
      </c>
      <c r="Q453" s="25">
        <v>0</v>
      </c>
    </row>
    <row r="454" spans="1:18" ht="12.75" hidden="1" customHeight="1">
      <c r="A454" s="18">
        <v>6</v>
      </c>
      <c r="B454" s="18">
        <v>1</v>
      </c>
      <c r="C454" s="18">
        <v>8</v>
      </c>
      <c r="D454" s="18">
        <v>1</v>
      </c>
      <c r="E454" s="18">
        <v>0</v>
      </c>
      <c r="F454" s="18">
        <v>5</v>
      </c>
      <c r="G454" s="18">
        <v>0</v>
      </c>
      <c r="H454" s="23">
        <v>420</v>
      </c>
      <c r="I454" s="23"/>
      <c r="J454" s="39" t="s">
        <v>544</v>
      </c>
      <c r="K454" s="18" t="s">
        <v>547</v>
      </c>
      <c r="L454" s="25">
        <v>12386.06</v>
      </c>
      <c r="M454" s="44">
        <v>12386.06</v>
      </c>
      <c r="N454" s="50">
        <v>4725.88</v>
      </c>
      <c r="O454" s="25">
        <f t="shared" si="6"/>
        <v>0</v>
      </c>
      <c r="P454" s="25">
        <v>14592.77</v>
      </c>
      <c r="Q454" s="25">
        <v>8198.369999999999</v>
      </c>
      <c r="R454" s="18" t="s">
        <v>615</v>
      </c>
    </row>
    <row r="455" spans="1:18" ht="12.75" hidden="1" customHeight="1">
      <c r="A455" s="18">
        <v>6</v>
      </c>
      <c r="B455" s="18">
        <v>1</v>
      </c>
      <c r="C455" s="18">
        <v>8</v>
      </c>
      <c r="D455" s="18">
        <v>1</v>
      </c>
      <c r="E455" s="18">
        <v>0</v>
      </c>
      <c r="F455" s="18">
        <v>6</v>
      </c>
      <c r="G455" s="18">
        <v>0</v>
      </c>
      <c r="H455" s="23">
        <v>421</v>
      </c>
      <c r="I455" s="23"/>
      <c r="J455" s="39" t="s">
        <v>546</v>
      </c>
      <c r="K455" s="18" t="s">
        <v>549</v>
      </c>
      <c r="L455" s="25">
        <v>0</v>
      </c>
      <c r="M455" s="26">
        <v>0</v>
      </c>
      <c r="N455" s="26">
        <v>0</v>
      </c>
      <c r="O455" s="25">
        <f t="shared" si="6"/>
        <v>0</v>
      </c>
      <c r="P455" s="25">
        <v>0</v>
      </c>
      <c r="Q455" s="25">
        <v>0</v>
      </c>
    </row>
    <row r="456" spans="1:18" ht="12.75" hidden="1" customHeight="1">
      <c r="A456" s="18">
        <v>6</v>
      </c>
      <c r="B456" s="18">
        <v>1</v>
      </c>
      <c r="C456" s="18">
        <v>8</v>
      </c>
      <c r="D456" s="18">
        <v>1</v>
      </c>
      <c r="E456" s="18">
        <v>0</v>
      </c>
      <c r="F456" s="18">
        <v>7</v>
      </c>
      <c r="G456" s="18">
        <v>0</v>
      </c>
      <c r="H456" s="23">
        <v>422</v>
      </c>
      <c r="I456" s="23"/>
      <c r="J456" s="39" t="s">
        <v>548</v>
      </c>
      <c r="K456" s="18" t="s">
        <v>553</v>
      </c>
      <c r="L456" s="25">
        <v>6500</v>
      </c>
      <c r="M456" s="44">
        <v>6500</v>
      </c>
      <c r="N456" s="50">
        <v>0</v>
      </c>
      <c r="O456" s="25">
        <f t="shared" si="6"/>
        <v>0</v>
      </c>
      <c r="P456" s="25">
        <v>6500</v>
      </c>
      <c r="Q456" s="25">
        <v>0</v>
      </c>
      <c r="R456" s="18" t="s">
        <v>615</v>
      </c>
    </row>
    <row r="457" spans="1:18" ht="12.75" hidden="1" customHeight="1">
      <c r="A457" s="18">
        <v>6</v>
      </c>
      <c r="B457" s="18">
        <v>1</v>
      </c>
      <c r="C457" s="18">
        <v>8</v>
      </c>
      <c r="D457" s="18">
        <v>1</v>
      </c>
      <c r="E457" s="18">
        <v>0</v>
      </c>
      <c r="F457" s="18">
        <v>9</v>
      </c>
      <c r="G457" s="18">
        <v>0</v>
      </c>
      <c r="H457" s="23">
        <v>423</v>
      </c>
      <c r="I457" s="23"/>
      <c r="J457" s="39" t="s">
        <v>552</v>
      </c>
      <c r="K457" s="18" t="s">
        <v>555</v>
      </c>
      <c r="L457" s="25">
        <v>0</v>
      </c>
      <c r="M457" s="26">
        <v>0</v>
      </c>
      <c r="N457" s="26">
        <v>0</v>
      </c>
      <c r="O457" s="25">
        <f t="shared" ref="O457:O492" si="7">M457-L457</f>
        <v>0</v>
      </c>
      <c r="P457" s="25">
        <v>0</v>
      </c>
      <c r="Q457" s="25">
        <v>0</v>
      </c>
    </row>
    <row r="458" spans="1:18" ht="12.75" hidden="1" customHeight="1">
      <c r="A458" s="18">
        <v>6</v>
      </c>
      <c r="B458" s="18">
        <v>1</v>
      </c>
      <c r="C458" s="18">
        <v>8</v>
      </c>
      <c r="D458" s="18">
        <v>3</v>
      </c>
      <c r="E458" s="18">
        <v>0</v>
      </c>
      <c r="F458" s="18">
        <v>0</v>
      </c>
      <c r="G458" s="18">
        <v>0</v>
      </c>
      <c r="H458" s="23">
        <v>424</v>
      </c>
      <c r="I458" s="23"/>
      <c r="J458" s="39" t="s">
        <v>556</v>
      </c>
      <c r="K458" s="18" t="s">
        <v>557</v>
      </c>
      <c r="L458" s="25">
        <v>0</v>
      </c>
      <c r="M458" s="26">
        <v>0</v>
      </c>
      <c r="N458" s="26">
        <v>0</v>
      </c>
      <c r="O458" s="25">
        <f t="shared" si="7"/>
        <v>0</v>
      </c>
      <c r="P458" s="25">
        <v>0</v>
      </c>
      <c r="Q458" s="25">
        <v>0</v>
      </c>
    </row>
    <row r="459" spans="1:18" ht="12.75" hidden="1" customHeight="1">
      <c r="A459" s="18">
        <v>6</v>
      </c>
      <c r="B459" s="18">
        <v>1</v>
      </c>
      <c r="C459" s="18">
        <v>8</v>
      </c>
      <c r="D459" s="18">
        <v>3</v>
      </c>
      <c r="E459" s="18">
        <v>0</v>
      </c>
      <c r="F459" s="18">
        <v>1</v>
      </c>
      <c r="G459" s="18">
        <v>0</v>
      </c>
      <c r="H459" s="23">
        <v>425</v>
      </c>
      <c r="I459" s="23"/>
      <c r="J459" s="39" t="s">
        <v>558</v>
      </c>
      <c r="K459" s="18" t="s">
        <v>559</v>
      </c>
      <c r="L459" s="25">
        <v>0</v>
      </c>
      <c r="M459" s="44">
        <v>0</v>
      </c>
      <c r="N459" s="50">
        <v>0</v>
      </c>
      <c r="O459" s="25">
        <f t="shared" si="7"/>
        <v>0</v>
      </c>
      <c r="P459" s="25">
        <v>2375</v>
      </c>
      <c r="Q459" s="25">
        <v>0</v>
      </c>
      <c r="R459" s="18" t="s">
        <v>615</v>
      </c>
    </row>
    <row r="460" spans="1:18" ht="12.75" hidden="1" customHeight="1">
      <c r="A460" s="18">
        <v>6</v>
      </c>
      <c r="B460" s="18">
        <v>1</v>
      </c>
      <c r="C460" s="18">
        <v>8</v>
      </c>
      <c r="D460" s="18">
        <v>4</v>
      </c>
      <c r="E460" s="18">
        <v>0</v>
      </c>
      <c r="F460" s="18">
        <v>0</v>
      </c>
      <c r="G460" s="18">
        <v>0</v>
      </c>
      <c r="H460" s="23">
        <v>426</v>
      </c>
      <c r="I460" s="23"/>
      <c r="J460" s="39" t="s">
        <v>560</v>
      </c>
      <c r="K460" s="18" t="s">
        <v>645</v>
      </c>
      <c r="L460" s="25">
        <v>0</v>
      </c>
      <c r="M460" s="26">
        <v>0</v>
      </c>
      <c r="N460" s="26">
        <v>0</v>
      </c>
      <c r="O460" s="25">
        <f t="shared" si="7"/>
        <v>0</v>
      </c>
      <c r="P460" s="25">
        <v>0</v>
      </c>
      <c r="Q460" s="25">
        <v>0</v>
      </c>
    </row>
    <row r="461" spans="1:18" ht="12.75" hidden="1" customHeight="1">
      <c r="A461" s="18">
        <v>6</v>
      </c>
      <c r="B461" s="18">
        <v>1</v>
      </c>
      <c r="C461" s="18">
        <v>8</v>
      </c>
      <c r="D461" s="18">
        <v>4</v>
      </c>
      <c r="E461" s="18">
        <v>0</v>
      </c>
      <c r="F461" s="18">
        <v>1</v>
      </c>
      <c r="G461" s="18">
        <v>0</v>
      </c>
      <c r="H461" s="23">
        <v>427</v>
      </c>
      <c r="I461" s="23"/>
      <c r="J461" s="39" t="s">
        <v>646</v>
      </c>
      <c r="K461" s="18" t="s">
        <v>561</v>
      </c>
      <c r="L461" s="25">
        <v>102480</v>
      </c>
      <c r="M461" s="44">
        <v>102480</v>
      </c>
      <c r="N461" s="50">
        <v>51240</v>
      </c>
      <c r="O461" s="25">
        <f t="shared" si="7"/>
        <v>0</v>
      </c>
      <c r="P461" s="25">
        <v>655000</v>
      </c>
      <c r="Q461" s="25">
        <v>290000</v>
      </c>
      <c r="R461" s="18" t="s">
        <v>615</v>
      </c>
    </row>
    <row r="462" spans="1:18" ht="12.75" hidden="1" customHeight="1">
      <c r="A462" s="18">
        <v>6</v>
      </c>
      <c r="B462" s="18">
        <v>1</v>
      </c>
      <c r="C462" s="18">
        <v>8</v>
      </c>
      <c r="D462" s="18">
        <v>4</v>
      </c>
      <c r="E462" s="18">
        <v>0</v>
      </c>
      <c r="F462" s="18">
        <v>2</v>
      </c>
      <c r="G462" s="18">
        <v>0</v>
      </c>
      <c r="H462" s="23">
        <v>428</v>
      </c>
      <c r="I462" s="23"/>
      <c r="J462" s="39" t="s">
        <v>562</v>
      </c>
      <c r="K462" s="18" t="s">
        <v>563</v>
      </c>
      <c r="L462" s="25">
        <v>0</v>
      </c>
      <c r="M462" s="26">
        <v>0</v>
      </c>
      <c r="N462" s="26">
        <v>0</v>
      </c>
      <c r="O462" s="25">
        <f t="shared" si="7"/>
        <v>0</v>
      </c>
      <c r="P462" s="25">
        <v>0</v>
      </c>
      <c r="Q462" s="25">
        <v>0</v>
      </c>
    </row>
    <row r="463" spans="1:18" ht="12.75" hidden="1" customHeight="1">
      <c r="A463" s="18">
        <v>6</v>
      </c>
      <c r="B463" s="18">
        <v>1</v>
      </c>
      <c r="C463" s="18">
        <v>8</v>
      </c>
      <c r="D463" s="18">
        <v>4</v>
      </c>
      <c r="E463" s="18">
        <v>0</v>
      </c>
      <c r="F463" s="18">
        <v>3</v>
      </c>
      <c r="G463" s="18">
        <v>0</v>
      </c>
      <c r="H463" s="23">
        <v>429</v>
      </c>
      <c r="I463" s="23"/>
      <c r="J463" s="39" t="s">
        <v>564</v>
      </c>
      <c r="K463" s="18" t="s">
        <v>565</v>
      </c>
      <c r="L463" s="25">
        <v>627750</v>
      </c>
      <c r="M463" s="44">
        <v>627750</v>
      </c>
      <c r="N463" s="50">
        <v>285195</v>
      </c>
      <c r="O463" s="25">
        <f t="shared" si="7"/>
        <v>0</v>
      </c>
      <c r="P463" s="25">
        <v>736499.03</v>
      </c>
      <c r="Q463" s="25">
        <v>103944</v>
      </c>
      <c r="R463" s="18" t="s">
        <v>615</v>
      </c>
    </row>
    <row r="464" spans="1:18" ht="12.75" hidden="1" customHeight="1">
      <c r="A464" s="18">
        <v>6</v>
      </c>
      <c r="B464" s="18">
        <v>1</v>
      </c>
      <c r="C464" s="18">
        <v>8</v>
      </c>
      <c r="D464" s="18">
        <v>4</v>
      </c>
      <c r="E464" s="18">
        <v>0</v>
      </c>
      <c r="F464" s="18">
        <v>4</v>
      </c>
      <c r="G464" s="18">
        <v>0</v>
      </c>
      <c r="H464" s="23">
        <v>430</v>
      </c>
      <c r="I464" s="23"/>
      <c r="J464" s="39" t="s">
        <v>566</v>
      </c>
      <c r="K464" s="18" t="s">
        <v>647</v>
      </c>
      <c r="L464" s="25">
        <v>31900</v>
      </c>
      <c r="M464" s="44">
        <v>31900</v>
      </c>
      <c r="N464" s="50">
        <v>23925</v>
      </c>
      <c r="O464" s="25">
        <f t="shared" si="7"/>
        <v>0</v>
      </c>
      <c r="P464" s="25">
        <v>10000</v>
      </c>
      <c r="Q464" s="25">
        <v>10000</v>
      </c>
      <c r="R464" s="18" t="s">
        <v>615</v>
      </c>
    </row>
    <row r="465" spans="1:18" ht="12.75" hidden="1" customHeight="1">
      <c r="A465" s="18">
        <v>6</v>
      </c>
      <c r="B465" s="18">
        <v>1</v>
      </c>
      <c r="C465" s="18">
        <v>8</v>
      </c>
      <c r="D465" s="18">
        <v>4</v>
      </c>
      <c r="E465" s="18">
        <v>0</v>
      </c>
      <c r="F465" s="18">
        <v>5</v>
      </c>
      <c r="G465" s="18">
        <v>0</v>
      </c>
      <c r="H465" s="23">
        <v>431</v>
      </c>
      <c r="I465" s="23"/>
      <c r="J465" s="39" t="s">
        <v>648</v>
      </c>
      <c r="K465" s="18" t="s">
        <v>649</v>
      </c>
      <c r="L465" s="25">
        <v>137880</v>
      </c>
      <c r="M465" s="44">
        <v>137880</v>
      </c>
      <c r="N465" s="50">
        <v>82200</v>
      </c>
      <c r="O465" s="25">
        <f t="shared" si="7"/>
        <v>0</v>
      </c>
      <c r="P465" s="25">
        <v>91265.69</v>
      </c>
      <c r="Q465" s="25">
        <v>37585.69</v>
      </c>
      <c r="R465" s="18" t="s">
        <v>615</v>
      </c>
    </row>
    <row r="466" spans="1:18" ht="12.75" hidden="1" customHeight="1">
      <c r="A466" s="18">
        <v>6</v>
      </c>
      <c r="B466" s="18">
        <v>1</v>
      </c>
      <c r="C466" s="18">
        <v>8</v>
      </c>
      <c r="D466" s="18">
        <v>4</v>
      </c>
      <c r="E466" s="18">
        <v>0</v>
      </c>
      <c r="F466" s="18">
        <v>6</v>
      </c>
      <c r="G466" s="18">
        <v>0</v>
      </c>
      <c r="H466" s="23">
        <v>432</v>
      </c>
      <c r="I466" s="23"/>
      <c r="J466" s="39" t="s">
        <v>650</v>
      </c>
      <c r="K466" s="18" t="s">
        <v>567</v>
      </c>
      <c r="L466" s="25">
        <v>189378</v>
      </c>
      <c r="M466" s="44">
        <v>189378</v>
      </c>
      <c r="N466" s="50">
        <v>98431.200000000012</v>
      </c>
      <c r="O466" s="25">
        <f t="shared" si="7"/>
        <v>0</v>
      </c>
      <c r="P466" s="25">
        <v>206539.2</v>
      </c>
      <c r="Q466" s="25">
        <v>104630.40000000001</v>
      </c>
      <c r="R466" s="18" t="s">
        <v>615</v>
      </c>
    </row>
    <row r="467" spans="1:18" ht="12.75" hidden="1" customHeight="1">
      <c r="A467" s="18">
        <v>6</v>
      </c>
      <c r="B467" s="18">
        <v>1</v>
      </c>
      <c r="C467" s="18">
        <v>8</v>
      </c>
      <c r="D467" s="18">
        <v>7</v>
      </c>
      <c r="E467" s="18">
        <v>0</v>
      </c>
      <c r="F467" s="18">
        <v>0</v>
      </c>
      <c r="G467" s="18">
        <v>0</v>
      </c>
      <c r="H467" s="23">
        <v>433</v>
      </c>
      <c r="I467" s="23"/>
      <c r="J467" s="39" t="s">
        <v>568</v>
      </c>
      <c r="K467" s="18" t="s">
        <v>569</v>
      </c>
      <c r="L467" s="25">
        <v>0</v>
      </c>
      <c r="M467" s="26">
        <v>0</v>
      </c>
      <c r="N467" s="26">
        <v>0</v>
      </c>
      <c r="O467" s="25">
        <f t="shared" si="7"/>
        <v>0</v>
      </c>
      <c r="P467" s="25">
        <v>0</v>
      </c>
      <c r="Q467" s="25">
        <v>0</v>
      </c>
    </row>
    <row r="468" spans="1:18" ht="12.75" hidden="1" customHeight="1">
      <c r="A468" s="18">
        <v>6</v>
      </c>
      <c r="B468" s="18">
        <v>1</v>
      </c>
      <c r="C468" s="18">
        <v>8</v>
      </c>
      <c r="D468" s="18">
        <v>7</v>
      </c>
      <c r="E468" s="18">
        <v>0</v>
      </c>
      <c r="F468" s="18">
        <v>2</v>
      </c>
      <c r="G468" s="18">
        <v>0</v>
      </c>
      <c r="H468" s="23">
        <v>434</v>
      </c>
      <c r="I468" s="23"/>
      <c r="J468" s="39" t="s">
        <v>570</v>
      </c>
      <c r="K468" s="18" t="s">
        <v>571</v>
      </c>
      <c r="L468" s="25">
        <v>0</v>
      </c>
      <c r="M468" s="26">
        <v>0</v>
      </c>
      <c r="N468" s="26">
        <v>0</v>
      </c>
      <c r="O468" s="25">
        <f t="shared" si="7"/>
        <v>0</v>
      </c>
      <c r="P468" s="25">
        <v>0</v>
      </c>
      <c r="Q468" s="25">
        <v>0</v>
      </c>
    </row>
    <row r="469" spans="1:18" ht="12.75" hidden="1" customHeight="1">
      <c r="A469" s="18">
        <v>6</v>
      </c>
      <c r="B469" s="18">
        <v>1</v>
      </c>
      <c r="C469" s="18">
        <v>8</v>
      </c>
      <c r="D469" s="18">
        <v>7</v>
      </c>
      <c r="E469" s="18">
        <v>0</v>
      </c>
      <c r="F469" s="18">
        <v>3</v>
      </c>
      <c r="G469" s="18">
        <v>0</v>
      </c>
      <c r="H469" s="23">
        <v>435</v>
      </c>
      <c r="I469" s="23"/>
      <c r="J469" s="39" t="s">
        <v>572</v>
      </c>
      <c r="K469" s="18" t="s">
        <v>573</v>
      </c>
      <c r="L469" s="25">
        <v>44273.03</v>
      </c>
      <c r="M469" s="44">
        <v>44273.03</v>
      </c>
      <c r="N469" s="50">
        <v>22101.64</v>
      </c>
      <c r="O469" s="25">
        <f t="shared" si="7"/>
        <v>0</v>
      </c>
      <c r="P469" s="25">
        <v>46287.37</v>
      </c>
      <c r="Q469" s="25">
        <v>22988.86</v>
      </c>
      <c r="R469" s="18" t="s">
        <v>615</v>
      </c>
    </row>
    <row r="470" spans="1:18" ht="12.75" hidden="1" customHeight="1">
      <c r="A470" s="18">
        <v>6</v>
      </c>
      <c r="B470" s="18">
        <v>1</v>
      </c>
      <c r="C470" s="18">
        <v>8</v>
      </c>
      <c r="D470" s="18">
        <v>7</v>
      </c>
      <c r="E470" s="18">
        <v>0</v>
      </c>
      <c r="F470" s="18">
        <v>4</v>
      </c>
      <c r="G470" s="18">
        <v>0</v>
      </c>
      <c r="H470" s="23">
        <v>436</v>
      </c>
      <c r="I470" s="23"/>
      <c r="J470" s="39" t="s">
        <v>574</v>
      </c>
      <c r="K470" s="18" t="s">
        <v>575</v>
      </c>
      <c r="L470" s="25">
        <v>725405.01</v>
      </c>
      <c r="M470" s="44">
        <v>725405.01</v>
      </c>
      <c r="N470" s="50">
        <v>361505</v>
      </c>
      <c r="O470" s="25">
        <f t="shared" si="7"/>
        <v>0</v>
      </c>
      <c r="P470" s="25">
        <v>135248.95999999999</v>
      </c>
      <c r="Q470" s="25">
        <v>52727.39</v>
      </c>
      <c r="R470" s="18" t="s">
        <v>615</v>
      </c>
    </row>
    <row r="471" spans="1:18" ht="12.75" hidden="1" customHeight="1">
      <c r="A471" s="18">
        <v>6</v>
      </c>
      <c r="B471" s="18">
        <v>1</v>
      </c>
      <c r="C471" s="18">
        <v>8</v>
      </c>
      <c r="D471" s="18">
        <v>7</v>
      </c>
      <c r="E471" s="18">
        <v>0</v>
      </c>
      <c r="F471" s="18">
        <v>5</v>
      </c>
      <c r="G471" s="18">
        <v>0</v>
      </c>
      <c r="H471" s="23">
        <v>437</v>
      </c>
      <c r="I471" s="23"/>
      <c r="J471" s="39" t="s">
        <v>576</v>
      </c>
      <c r="K471" s="18" t="s">
        <v>577</v>
      </c>
      <c r="L471" s="25">
        <v>0</v>
      </c>
      <c r="M471" s="26">
        <v>0</v>
      </c>
      <c r="N471" s="26">
        <v>0</v>
      </c>
      <c r="O471" s="25">
        <f t="shared" si="7"/>
        <v>0</v>
      </c>
      <c r="P471" s="25">
        <v>0</v>
      </c>
      <c r="Q471" s="25">
        <v>0</v>
      </c>
    </row>
    <row r="472" spans="1:18" ht="12.75" hidden="1" customHeight="1">
      <c r="A472" s="18">
        <v>6</v>
      </c>
      <c r="B472" s="18">
        <v>1</v>
      </c>
      <c r="C472" s="18">
        <v>8</v>
      </c>
      <c r="D472" s="18">
        <v>7</v>
      </c>
      <c r="E472" s="18">
        <v>0</v>
      </c>
      <c r="F472" s="18">
        <v>6</v>
      </c>
      <c r="G472" s="18">
        <v>0</v>
      </c>
      <c r="H472" s="23">
        <v>438</v>
      </c>
      <c r="I472" s="23"/>
      <c r="J472" s="39" t="s">
        <v>578</v>
      </c>
      <c r="K472" s="18" t="s">
        <v>579</v>
      </c>
      <c r="L472" s="25">
        <v>0</v>
      </c>
      <c r="M472" s="26">
        <v>0</v>
      </c>
      <c r="N472" s="26">
        <v>0</v>
      </c>
      <c r="O472" s="25">
        <f t="shared" si="7"/>
        <v>0</v>
      </c>
      <c r="P472" s="25">
        <v>0</v>
      </c>
      <c r="Q472" s="25">
        <v>0</v>
      </c>
    </row>
    <row r="473" spans="1:18" ht="12.75" hidden="1" customHeight="1">
      <c r="A473" s="18">
        <v>6</v>
      </c>
      <c r="B473" s="18">
        <v>1</v>
      </c>
      <c r="C473" s="18">
        <v>8</v>
      </c>
      <c r="D473" s="18">
        <v>7</v>
      </c>
      <c r="E473" s="18">
        <v>0</v>
      </c>
      <c r="F473" s="18">
        <v>7</v>
      </c>
      <c r="G473" s="18">
        <v>0</v>
      </c>
      <c r="H473" s="23">
        <v>439</v>
      </c>
      <c r="I473" s="23"/>
      <c r="J473" s="39" t="s">
        <v>580</v>
      </c>
      <c r="K473" s="18" t="s">
        <v>581</v>
      </c>
      <c r="L473" s="25">
        <v>208.21</v>
      </c>
      <c r="M473" s="44">
        <v>208.21</v>
      </c>
      <c r="N473" s="50">
        <v>104.67999999999998</v>
      </c>
      <c r="O473" s="25">
        <f t="shared" si="7"/>
        <v>0</v>
      </c>
      <c r="P473" s="25">
        <v>0</v>
      </c>
      <c r="Q473" s="25">
        <v>0</v>
      </c>
      <c r="R473" s="18" t="s">
        <v>615</v>
      </c>
    </row>
    <row r="474" spans="1:18" ht="12.75" hidden="1" customHeight="1">
      <c r="A474" s="18">
        <v>6</v>
      </c>
      <c r="B474" s="18">
        <v>1</v>
      </c>
      <c r="C474" s="18">
        <v>8</v>
      </c>
      <c r="D474" s="18">
        <v>7</v>
      </c>
      <c r="E474" s="18">
        <v>0</v>
      </c>
      <c r="F474" s="18">
        <v>8</v>
      </c>
      <c r="G474" s="18">
        <v>0</v>
      </c>
      <c r="H474" s="23">
        <v>440</v>
      </c>
      <c r="I474" s="23"/>
      <c r="J474" s="39" t="s">
        <v>582</v>
      </c>
      <c r="K474" s="18" t="s">
        <v>583</v>
      </c>
      <c r="L474" s="25">
        <v>3822.6</v>
      </c>
      <c r="M474" s="44">
        <v>3822.6</v>
      </c>
      <c r="N474" s="50">
        <v>1930.96</v>
      </c>
      <c r="O474" s="25">
        <f t="shared" si="7"/>
        <v>0</v>
      </c>
      <c r="P474" s="25">
        <v>3344.64</v>
      </c>
      <c r="Q474" s="25">
        <v>1515.57</v>
      </c>
      <c r="R474" s="18" t="s">
        <v>615</v>
      </c>
    </row>
    <row r="475" spans="1:18" ht="12.75" hidden="1" customHeight="1">
      <c r="A475" s="18">
        <v>6</v>
      </c>
      <c r="B475" s="18">
        <v>1</v>
      </c>
      <c r="C475" s="18">
        <v>8</v>
      </c>
      <c r="D475" s="18">
        <v>7</v>
      </c>
      <c r="E475" s="18">
        <v>1</v>
      </c>
      <c r="F475" s="18">
        <v>0</v>
      </c>
      <c r="G475" s="18">
        <v>0</v>
      </c>
      <c r="H475" s="23">
        <v>441</v>
      </c>
      <c r="I475" s="23"/>
      <c r="J475" s="39" t="s">
        <v>584</v>
      </c>
      <c r="K475" s="18" t="s">
        <v>595</v>
      </c>
      <c r="L475" s="25">
        <v>10211.780000000001</v>
      </c>
      <c r="M475" s="44">
        <v>10211.780000000001</v>
      </c>
      <c r="N475" s="50">
        <v>5133.59</v>
      </c>
      <c r="O475" s="25">
        <f t="shared" si="7"/>
        <v>0</v>
      </c>
      <c r="P475" s="25">
        <v>5748.79</v>
      </c>
      <c r="Q475" s="25">
        <v>2948.59</v>
      </c>
      <c r="R475" s="18" t="s">
        <v>615</v>
      </c>
    </row>
    <row r="476" spans="1:18" ht="12.75" hidden="1" customHeight="1">
      <c r="A476" s="18">
        <v>6</v>
      </c>
      <c r="B476" s="18">
        <v>1</v>
      </c>
      <c r="C476" s="18">
        <v>9</v>
      </c>
      <c r="D476" s="18">
        <v>3</v>
      </c>
      <c r="E476" s="18">
        <v>0</v>
      </c>
      <c r="F476" s="18">
        <v>0</v>
      </c>
      <c r="G476" s="18">
        <v>0</v>
      </c>
      <c r="H476" s="23">
        <v>442</v>
      </c>
      <c r="I476" s="23"/>
      <c r="J476" s="39" t="s">
        <v>596</v>
      </c>
      <c r="K476" s="18" t="s">
        <v>597</v>
      </c>
      <c r="L476" s="25">
        <v>0</v>
      </c>
      <c r="M476" s="26">
        <v>0</v>
      </c>
      <c r="N476" s="26">
        <v>0</v>
      </c>
      <c r="O476" s="25">
        <f t="shared" si="7"/>
        <v>0</v>
      </c>
      <c r="P476" s="25">
        <v>0</v>
      </c>
      <c r="Q476" s="25">
        <v>0</v>
      </c>
    </row>
    <row r="477" spans="1:18" ht="12.75" hidden="1" customHeight="1">
      <c r="A477" s="18">
        <v>6</v>
      </c>
      <c r="B477" s="18">
        <v>1</v>
      </c>
      <c r="C477" s="18">
        <v>9</v>
      </c>
      <c r="D477" s="18">
        <v>3</v>
      </c>
      <c r="E477" s="18">
        <v>0</v>
      </c>
      <c r="F477" s="18">
        <v>1</v>
      </c>
      <c r="G477" s="18">
        <v>0</v>
      </c>
      <c r="H477" s="23">
        <v>443</v>
      </c>
      <c r="I477" s="23"/>
      <c r="J477" s="39" t="s">
        <v>598</v>
      </c>
      <c r="K477" s="18" t="s">
        <v>599</v>
      </c>
      <c r="L477" s="25">
        <v>0</v>
      </c>
      <c r="M477" s="26">
        <v>0</v>
      </c>
      <c r="N477" s="26">
        <v>0</v>
      </c>
      <c r="O477" s="25">
        <f t="shared" si="7"/>
        <v>0</v>
      </c>
      <c r="P477" s="25">
        <v>0</v>
      </c>
      <c r="Q477" s="25">
        <v>0</v>
      </c>
    </row>
    <row r="478" spans="1:18" ht="12.75" hidden="1" customHeight="1">
      <c r="A478" s="18">
        <v>6</v>
      </c>
      <c r="B478" s="18">
        <v>1</v>
      </c>
      <c r="C478" s="18">
        <v>9</v>
      </c>
      <c r="D478" s="18">
        <v>3</v>
      </c>
      <c r="E478" s="18">
        <v>0</v>
      </c>
      <c r="F478" s="18">
        <v>2</v>
      </c>
      <c r="G478" s="18">
        <v>0</v>
      </c>
      <c r="H478" s="23">
        <v>444</v>
      </c>
      <c r="I478" s="23"/>
      <c r="J478" s="39" t="s">
        <v>600</v>
      </c>
      <c r="K478" s="18" t="s">
        <v>601</v>
      </c>
      <c r="L478" s="25">
        <v>141.77000000000001</v>
      </c>
      <c r="M478" s="44">
        <v>141.77000000000001</v>
      </c>
      <c r="N478" s="50">
        <v>-134.12</v>
      </c>
      <c r="O478" s="25">
        <f t="shared" si="7"/>
        <v>0</v>
      </c>
      <c r="P478" s="25">
        <v>442.54</v>
      </c>
      <c r="Q478" s="25">
        <v>83.59</v>
      </c>
      <c r="R478" s="18" t="s">
        <v>615</v>
      </c>
    </row>
    <row r="479" spans="1:18" ht="12.75" hidden="1" customHeight="1">
      <c r="A479" s="18">
        <v>6</v>
      </c>
      <c r="B479" s="18">
        <v>1</v>
      </c>
      <c r="C479" s="18">
        <v>9</v>
      </c>
      <c r="D479" s="18">
        <v>3</v>
      </c>
      <c r="E479" s="18">
        <v>0</v>
      </c>
      <c r="F479" s="18">
        <v>3</v>
      </c>
      <c r="G479" s="18">
        <v>0</v>
      </c>
      <c r="H479" s="23">
        <v>445</v>
      </c>
      <c r="I479" s="23"/>
      <c r="J479" s="39" t="s">
        <v>602</v>
      </c>
      <c r="K479" s="18" t="s">
        <v>603</v>
      </c>
      <c r="L479" s="25">
        <v>18012</v>
      </c>
      <c r="M479" s="44">
        <v>18012</v>
      </c>
      <c r="N479" s="50">
        <v>12704</v>
      </c>
      <c r="O479" s="25">
        <f t="shared" si="7"/>
        <v>0</v>
      </c>
      <c r="P479" s="25">
        <v>28224</v>
      </c>
      <c r="Q479" s="25">
        <v>6345</v>
      </c>
      <c r="R479" s="18" t="s">
        <v>615</v>
      </c>
    </row>
    <row r="480" spans="1:18" ht="12.75" hidden="1" customHeight="1">
      <c r="A480" s="18">
        <v>6</v>
      </c>
      <c r="B480" s="18">
        <v>1</v>
      </c>
      <c r="C480" s="18">
        <v>9</v>
      </c>
      <c r="D480" s="18">
        <v>3</v>
      </c>
      <c r="E480" s="18">
        <v>0</v>
      </c>
      <c r="F480" s="18">
        <v>4</v>
      </c>
      <c r="G480" s="18">
        <v>0</v>
      </c>
      <c r="H480" s="23">
        <v>446</v>
      </c>
      <c r="I480" s="23"/>
      <c r="J480" s="39" t="s">
        <v>604</v>
      </c>
      <c r="K480" s="18" t="s">
        <v>605</v>
      </c>
      <c r="L480" s="25">
        <v>9468.01</v>
      </c>
      <c r="M480" s="44">
        <v>9468.01</v>
      </c>
      <c r="N480" s="50">
        <v>2059.79</v>
      </c>
      <c r="O480" s="25">
        <f t="shared" si="7"/>
        <v>0</v>
      </c>
      <c r="P480" s="25">
        <v>4285.68</v>
      </c>
      <c r="Q480" s="25">
        <v>1572.3600000000001</v>
      </c>
      <c r="R480" s="18" t="s">
        <v>615</v>
      </c>
    </row>
    <row r="481" spans="1:18" ht="12.75" hidden="1" customHeight="1">
      <c r="A481" s="18">
        <v>6</v>
      </c>
      <c r="B481" s="18">
        <v>1</v>
      </c>
      <c r="C481" s="18">
        <v>9</v>
      </c>
      <c r="D481" s="18">
        <v>3</v>
      </c>
      <c r="E481" s="18">
        <v>0</v>
      </c>
      <c r="F481" s="18">
        <v>5</v>
      </c>
      <c r="G481" s="18">
        <v>0</v>
      </c>
      <c r="H481" s="23">
        <v>447</v>
      </c>
      <c r="I481" s="23"/>
      <c r="J481" s="39" t="s">
        <v>606</v>
      </c>
      <c r="K481" s="18" t="s">
        <v>607</v>
      </c>
      <c r="L481" s="25">
        <v>0</v>
      </c>
      <c r="M481" s="26">
        <v>0</v>
      </c>
      <c r="N481" s="26">
        <v>0</v>
      </c>
      <c r="O481" s="25">
        <f t="shared" si="7"/>
        <v>0</v>
      </c>
      <c r="P481" s="25">
        <v>0</v>
      </c>
      <c r="Q481" s="25">
        <v>0</v>
      </c>
    </row>
    <row r="482" spans="1:18" ht="12.75" hidden="1" customHeight="1">
      <c r="A482" s="18">
        <v>6</v>
      </c>
      <c r="B482" s="18">
        <v>1</v>
      </c>
      <c r="C482" s="18">
        <v>9</v>
      </c>
      <c r="D482" s="18">
        <v>3</v>
      </c>
      <c r="E482" s="18">
        <v>0</v>
      </c>
      <c r="F482" s="18">
        <v>5</v>
      </c>
      <c r="G482" s="18">
        <v>1</v>
      </c>
      <c r="H482" s="23"/>
      <c r="I482" s="23"/>
      <c r="J482" s="39" t="s">
        <v>609</v>
      </c>
      <c r="L482" s="25">
        <v>0</v>
      </c>
      <c r="M482" s="45">
        <v>0</v>
      </c>
      <c r="N482" s="48">
        <v>0</v>
      </c>
      <c r="O482" s="25">
        <f t="shared" si="7"/>
        <v>0</v>
      </c>
      <c r="P482" s="25">
        <v>522.61</v>
      </c>
      <c r="Q482" s="25">
        <v>173.11</v>
      </c>
      <c r="R482" s="18" t="s">
        <v>608</v>
      </c>
    </row>
    <row r="483" spans="1:18" ht="12.75" hidden="1" customHeight="1">
      <c r="A483" s="18">
        <v>6</v>
      </c>
      <c r="B483" s="18">
        <v>1</v>
      </c>
      <c r="C483" s="18">
        <v>9</v>
      </c>
      <c r="D483" s="18">
        <v>3</v>
      </c>
      <c r="E483" s="18">
        <v>0</v>
      </c>
      <c r="F483" s="18">
        <v>5</v>
      </c>
      <c r="G483" s="18">
        <v>2</v>
      </c>
      <c r="H483" s="23"/>
      <c r="I483" s="23"/>
      <c r="J483" s="39" t="s">
        <v>610</v>
      </c>
      <c r="L483" s="25">
        <v>0</v>
      </c>
      <c r="M483" s="26">
        <v>0</v>
      </c>
      <c r="N483" s="26">
        <v>0</v>
      </c>
      <c r="O483" s="25">
        <f t="shared" si="7"/>
        <v>0</v>
      </c>
      <c r="P483" s="25">
        <v>0</v>
      </c>
      <c r="Q483" s="25">
        <v>0</v>
      </c>
    </row>
    <row r="484" spans="1:18" ht="12.75" hidden="1" customHeight="1">
      <c r="A484" s="18">
        <v>6</v>
      </c>
      <c r="B484" s="18">
        <v>1</v>
      </c>
      <c r="C484" s="18">
        <v>9</v>
      </c>
      <c r="D484" s="18">
        <v>3</v>
      </c>
      <c r="E484" s="18">
        <v>0</v>
      </c>
      <c r="F484" s="18">
        <v>5</v>
      </c>
      <c r="G484" s="18">
        <v>3</v>
      </c>
      <c r="H484" s="23"/>
      <c r="I484" s="23"/>
      <c r="J484" s="39" t="s">
        <v>611</v>
      </c>
      <c r="L484" s="25">
        <v>0</v>
      </c>
      <c r="M484" s="26">
        <v>0</v>
      </c>
      <c r="N484" s="26">
        <v>0</v>
      </c>
      <c r="O484" s="25">
        <f t="shared" si="7"/>
        <v>0</v>
      </c>
      <c r="P484" s="25">
        <v>0</v>
      </c>
      <c r="Q484" s="25">
        <v>0</v>
      </c>
    </row>
    <row r="485" spans="1:18" ht="12.75" hidden="1" customHeight="1">
      <c r="A485" s="18">
        <v>6</v>
      </c>
      <c r="B485" s="18">
        <v>1</v>
      </c>
      <c r="C485" s="18">
        <v>9</v>
      </c>
      <c r="D485" s="18">
        <v>3</v>
      </c>
      <c r="E485" s="18">
        <v>0</v>
      </c>
      <c r="F485" s="18">
        <v>5</v>
      </c>
      <c r="G485" s="18">
        <v>4</v>
      </c>
      <c r="H485" s="23"/>
      <c r="I485" s="23"/>
      <c r="J485" s="39" t="s">
        <v>612</v>
      </c>
      <c r="L485" s="25">
        <v>78565.33</v>
      </c>
      <c r="M485" s="45">
        <v>78565.33</v>
      </c>
      <c r="N485" s="48">
        <v>37315.81</v>
      </c>
      <c r="O485" s="25">
        <f t="shared" si="7"/>
        <v>0</v>
      </c>
      <c r="P485" s="25">
        <v>47009.35</v>
      </c>
      <c r="Q485" s="31">
        <v>17996.310000000001</v>
      </c>
      <c r="R485" s="18" t="s">
        <v>608</v>
      </c>
    </row>
    <row r="486" spans="1:18" ht="12.75" hidden="1" customHeight="1">
      <c r="A486" s="18">
        <v>6</v>
      </c>
      <c r="B486" s="18">
        <v>1</v>
      </c>
      <c r="C486" s="18">
        <v>9</v>
      </c>
      <c r="D486" s="18">
        <v>3</v>
      </c>
      <c r="E486" s="18">
        <v>0</v>
      </c>
      <c r="F486" s="18">
        <v>6</v>
      </c>
      <c r="G486" s="18">
        <v>0</v>
      </c>
      <c r="H486" s="23">
        <v>448</v>
      </c>
      <c r="I486" s="23"/>
      <c r="J486" s="39" t="s">
        <v>613</v>
      </c>
      <c r="K486" s="18" t="s">
        <v>614</v>
      </c>
      <c r="L486" s="25">
        <v>0</v>
      </c>
      <c r="M486" s="44">
        <v>0</v>
      </c>
      <c r="N486" s="50">
        <v>0</v>
      </c>
      <c r="O486" s="25">
        <f t="shared" si="7"/>
        <v>0</v>
      </c>
      <c r="P486" s="25">
        <v>4529.42</v>
      </c>
      <c r="Q486" s="25">
        <v>4196.92</v>
      </c>
      <c r="R486" s="18" t="s">
        <v>615</v>
      </c>
    </row>
    <row r="487" spans="1:18" ht="12.75" hidden="1" customHeight="1">
      <c r="A487" s="18">
        <v>6</v>
      </c>
      <c r="B487" s="18">
        <v>1</v>
      </c>
      <c r="C487" s="18">
        <v>9</v>
      </c>
      <c r="D487" s="18">
        <v>4</v>
      </c>
      <c r="E487" s="18">
        <v>0</v>
      </c>
      <c r="F487" s="18">
        <v>0</v>
      </c>
      <c r="G487" s="18">
        <v>0</v>
      </c>
      <c r="H487" s="23">
        <v>449</v>
      </c>
      <c r="I487" s="23"/>
      <c r="J487" s="39" t="s">
        <v>616</v>
      </c>
      <c r="K487" s="18" t="s">
        <v>617</v>
      </c>
      <c r="L487" s="25">
        <v>0</v>
      </c>
      <c r="M487" s="26">
        <v>0</v>
      </c>
      <c r="N487" s="26">
        <v>0</v>
      </c>
      <c r="O487" s="25">
        <f t="shared" si="7"/>
        <v>0</v>
      </c>
      <c r="P487" s="25">
        <v>0</v>
      </c>
      <c r="Q487" s="25">
        <v>0</v>
      </c>
    </row>
    <row r="488" spans="1:18" ht="12.75" hidden="1" customHeight="1">
      <c r="A488" s="18">
        <v>6</v>
      </c>
      <c r="B488" s="18">
        <v>1</v>
      </c>
      <c r="C488" s="18">
        <v>9</v>
      </c>
      <c r="D488" s="18">
        <v>4</v>
      </c>
      <c r="E488" s="18">
        <v>0</v>
      </c>
      <c r="F488" s="18">
        <v>1</v>
      </c>
      <c r="G488" s="18">
        <v>0</v>
      </c>
      <c r="H488" s="23">
        <v>450</v>
      </c>
      <c r="I488" s="23"/>
      <c r="J488" s="39" t="s">
        <v>618</v>
      </c>
      <c r="K488" s="18" t="s">
        <v>619</v>
      </c>
      <c r="L488" s="25">
        <v>6.15</v>
      </c>
      <c r="M488" s="44">
        <v>6.15</v>
      </c>
      <c r="N488" s="50">
        <v>6.15</v>
      </c>
      <c r="O488" s="25">
        <f t="shared" si="7"/>
        <v>0</v>
      </c>
      <c r="P488" s="25">
        <v>0</v>
      </c>
      <c r="Q488" s="25">
        <v>0</v>
      </c>
      <c r="R488" s="18" t="s">
        <v>615</v>
      </c>
    </row>
    <row r="489" spans="1:18" ht="12.75" hidden="1" customHeight="1">
      <c r="A489" s="18">
        <v>6</v>
      </c>
      <c r="B489" s="18">
        <v>1</v>
      </c>
      <c r="C489" s="18">
        <v>9</v>
      </c>
      <c r="D489" s="18">
        <v>4</v>
      </c>
      <c r="E489" s="18">
        <v>0</v>
      </c>
      <c r="F489" s="18">
        <v>2</v>
      </c>
      <c r="G489" s="18">
        <v>0</v>
      </c>
      <c r="H489" s="23">
        <v>451</v>
      </c>
      <c r="I489" s="23"/>
      <c r="J489" s="39" t="s">
        <v>620</v>
      </c>
      <c r="K489" s="18" t="s">
        <v>621</v>
      </c>
      <c r="L489" s="25">
        <v>0</v>
      </c>
      <c r="M489" s="26">
        <v>0</v>
      </c>
      <c r="N489" s="26">
        <v>0</v>
      </c>
      <c r="O489" s="25">
        <f t="shared" si="7"/>
        <v>0</v>
      </c>
      <c r="P489" s="25">
        <v>0</v>
      </c>
      <c r="Q489" s="25">
        <v>0</v>
      </c>
    </row>
    <row r="490" spans="1:18" ht="12.75" hidden="1" customHeight="1">
      <c r="A490" s="18">
        <v>6</v>
      </c>
      <c r="B490" s="18">
        <v>1</v>
      </c>
      <c r="C490" s="18">
        <v>9</v>
      </c>
      <c r="D490" s="18">
        <v>4</v>
      </c>
      <c r="E490" s="18">
        <v>0</v>
      </c>
      <c r="F490" s="18">
        <v>3</v>
      </c>
      <c r="G490" s="18">
        <v>0</v>
      </c>
      <c r="H490" s="23">
        <v>461</v>
      </c>
      <c r="I490" s="23"/>
      <c r="J490" s="39" t="s">
        <v>622</v>
      </c>
      <c r="K490" s="18" t="s">
        <v>651</v>
      </c>
      <c r="L490" s="25">
        <v>2425.34</v>
      </c>
      <c r="M490" s="44">
        <v>2425.34</v>
      </c>
      <c r="N490" s="50">
        <v>0</v>
      </c>
      <c r="O490" s="25">
        <f t="shared" si="7"/>
        <v>0</v>
      </c>
      <c r="P490" s="25">
        <v>137861.37</v>
      </c>
      <c r="Q490" s="25">
        <v>9.83</v>
      </c>
      <c r="R490" s="18" t="s">
        <v>615</v>
      </c>
    </row>
    <row r="491" spans="1:18" ht="12.75" hidden="1" customHeight="1">
      <c r="A491" s="18">
        <v>6</v>
      </c>
      <c r="B491" s="18">
        <v>1</v>
      </c>
      <c r="C491" s="18">
        <v>9</v>
      </c>
      <c r="D491" s="18">
        <v>5</v>
      </c>
      <c r="E491" s="18">
        <v>0</v>
      </c>
      <c r="F491" s="18">
        <v>0</v>
      </c>
      <c r="G491" s="18">
        <v>0</v>
      </c>
      <c r="H491" s="23">
        <v>462</v>
      </c>
      <c r="I491" s="23"/>
      <c r="J491" s="39" t="s">
        <v>652</v>
      </c>
      <c r="K491" s="18" t="s">
        <v>651</v>
      </c>
      <c r="L491" s="25">
        <v>0</v>
      </c>
      <c r="M491" s="44">
        <v>0</v>
      </c>
      <c r="N491" s="50">
        <v>0</v>
      </c>
      <c r="O491" s="25">
        <f t="shared" si="7"/>
        <v>0</v>
      </c>
      <c r="P491" s="25">
        <v>0</v>
      </c>
      <c r="Q491" s="25">
        <v>0</v>
      </c>
      <c r="R491" s="18" t="s">
        <v>615</v>
      </c>
    </row>
    <row r="492" spans="1:18" ht="12.75" hidden="1" customHeight="1">
      <c r="A492" s="18">
        <v>6</v>
      </c>
      <c r="B492" s="18">
        <v>1</v>
      </c>
      <c r="C492" s="18">
        <v>9</v>
      </c>
      <c r="D492" s="18">
        <v>5</v>
      </c>
      <c r="E492" s="18">
        <v>0</v>
      </c>
      <c r="F492" s="18">
        <v>1</v>
      </c>
      <c r="G492" s="18">
        <v>0</v>
      </c>
      <c r="H492" s="23"/>
      <c r="I492" s="23"/>
      <c r="J492" s="39" t="s">
        <v>652</v>
      </c>
      <c r="L492" s="25">
        <v>0</v>
      </c>
      <c r="M492" s="26">
        <v>0</v>
      </c>
      <c r="N492" s="26">
        <v>0</v>
      </c>
      <c r="O492" s="25">
        <f t="shared" si="7"/>
        <v>0</v>
      </c>
      <c r="P492" s="25">
        <v>0</v>
      </c>
      <c r="Q492" s="25">
        <v>0</v>
      </c>
    </row>
    <row r="493" spans="1:18" ht="13.8" thickBot="1">
      <c r="L493" s="41">
        <f t="shared" ref="L493:Q493" si="8">SUM(L8:L492)</f>
        <v>2.399934523509728E-3</v>
      </c>
      <c r="M493" s="41">
        <f t="shared" si="8"/>
        <v>3.4992353903362527E-8</v>
      </c>
      <c r="N493" s="41">
        <f t="shared" si="8"/>
        <v>-7323510.6800000127</v>
      </c>
      <c r="O493" s="41">
        <f t="shared" si="8"/>
        <v>-2.4000219564186409E-3</v>
      </c>
      <c r="P493" s="41">
        <f>SUM(P8:P492)</f>
        <v>-3.600024530896917E-3</v>
      </c>
      <c r="Q493" s="41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9"/>
  <sheetViews>
    <sheetView view="pageBreakPreview" zoomScale="90" zoomScaleNormal="90" zoomScaleSheetLayoutView="90" workbookViewId="0">
      <selection activeCell="E14" sqref="E14"/>
    </sheetView>
  </sheetViews>
  <sheetFormatPr defaultColWidth="9.109375" defaultRowHeight="18.600000000000001"/>
  <cols>
    <col min="1" max="1" width="3.5546875" style="107" customWidth="1"/>
    <col min="2" max="2" width="2.88671875" style="107" customWidth="1"/>
    <col min="3" max="3" width="49.109375" style="107" customWidth="1"/>
    <col min="4" max="4" width="8.88671875" style="117" customWidth="1"/>
    <col min="5" max="5" width="18.6640625" style="117" customWidth="1"/>
    <col min="6" max="6" width="18.6640625" style="107" customWidth="1"/>
    <col min="7" max="16384" width="9.109375" style="107"/>
  </cols>
  <sheetData>
    <row r="1" spans="1:15" ht="23.25" customHeight="1">
      <c r="A1" s="103"/>
      <c r="B1" s="103"/>
      <c r="C1" s="103"/>
      <c r="D1" s="104"/>
      <c r="E1" s="104"/>
      <c r="F1" s="105">
        <v>2</v>
      </c>
      <c r="G1" s="103"/>
      <c r="H1" s="103"/>
      <c r="I1" s="103"/>
      <c r="J1" s="103"/>
      <c r="K1" s="103"/>
      <c r="L1" s="103"/>
      <c r="M1" s="103"/>
      <c r="N1" s="103"/>
      <c r="O1" s="103"/>
    </row>
    <row r="2" spans="1:15" ht="23.25" customHeight="1">
      <c r="A2" s="153" t="s">
        <v>653</v>
      </c>
      <c r="B2" s="153"/>
      <c r="C2" s="153"/>
      <c r="D2" s="153"/>
      <c r="E2" s="153"/>
      <c r="F2" s="15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23.25" customHeight="1">
      <c r="A3" s="153" t="s">
        <v>654</v>
      </c>
      <c r="B3" s="153"/>
      <c r="C3" s="153"/>
      <c r="D3" s="153"/>
      <c r="E3" s="153"/>
      <c r="F3" s="153"/>
      <c r="G3" s="103"/>
      <c r="H3" s="103"/>
      <c r="I3" s="103"/>
      <c r="J3" s="103"/>
      <c r="K3" s="103"/>
      <c r="L3" s="103"/>
      <c r="M3" s="103"/>
      <c r="N3" s="103"/>
      <c r="O3" s="103"/>
    </row>
    <row r="4" spans="1:15" ht="23.25" customHeight="1">
      <c r="A4" s="151" t="s">
        <v>655</v>
      </c>
      <c r="B4" s="151"/>
      <c r="C4" s="151"/>
      <c r="D4" s="151"/>
      <c r="E4" s="151"/>
      <c r="F4" s="151"/>
      <c r="G4" s="103"/>
      <c r="H4" s="103"/>
      <c r="I4" s="103"/>
      <c r="J4" s="103"/>
      <c r="K4" s="103"/>
      <c r="L4" s="103"/>
      <c r="M4" s="103"/>
      <c r="N4" s="103"/>
      <c r="O4" s="103"/>
    </row>
    <row r="5" spans="1:15" ht="23.25" customHeight="1">
      <c r="A5" s="108"/>
      <c r="B5" s="108"/>
      <c r="C5" s="108"/>
      <c r="D5" s="109"/>
      <c r="E5" s="109"/>
      <c r="F5" s="110" t="s">
        <v>656</v>
      </c>
      <c r="G5" s="103"/>
      <c r="H5" s="103"/>
      <c r="I5" s="103"/>
      <c r="J5" s="103"/>
      <c r="K5" s="103"/>
      <c r="L5" s="103"/>
      <c r="M5" s="103"/>
      <c r="N5" s="103"/>
      <c r="O5" s="103"/>
    </row>
    <row r="6" spans="1:15" ht="23.25" customHeight="1">
      <c r="A6" s="108"/>
      <c r="B6" s="108"/>
      <c r="C6" s="111"/>
      <c r="D6" s="112" t="s">
        <v>657</v>
      </c>
      <c r="E6" s="113" t="s">
        <v>658</v>
      </c>
      <c r="F6" s="113" t="s">
        <v>659</v>
      </c>
      <c r="G6" s="103"/>
      <c r="H6" s="103"/>
      <c r="I6" s="103"/>
      <c r="J6" s="103"/>
      <c r="K6" s="103"/>
      <c r="L6" s="103"/>
      <c r="M6" s="103"/>
      <c r="N6" s="103"/>
      <c r="O6" s="103"/>
    </row>
    <row r="7" spans="1:15" ht="23.25" customHeight="1">
      <c r="A7" s="103"/>
      <c r="B7" s="103"/>
      <c r="D7" s="58"/>
      <c r="E7" s="114" t="s">
        <v>660</v>
      </c>
      <c r="F7" s="115" t="s">
        <v>661</v>
      </c>
      <c r="G7" s="103"/>
      <c r="H7" s="103"/>
      <c r="I7" s="103"/>
      <c r="J7" s="103"/>
      <c r="K7" s="103"/>
      <c r="L7" s="103"/>
      <c r="M7" s="103"/>
      <c r="N7" s="103"/>
      <c r="O7" s="103"/>
    </row>
    <row r="8" spans="1:15" ht="23.25" customHeight="1">
      <c r="A8" s="152" t="s">
        <v>662</v>
      </c>
      <c r="B8" s="152"/>
      <c r="C8" s="152"/>
      <c r="D8" s="104"/>
      <c r="E8" s="116"/>
      <c r="F8" s="104"/>
      <c r="G8" s="103"/>
      <c r="H8" s="103"/>
      <c r="I8" s="103"/>
      <c r="J8" s="103"/>
      <c r="K8" s="103"/>
      <c r="L8" s="103"/>
      <c r="M8" s="103"/>
      <c r="N8" s="103"/>
      <c r="O8" s="103"/>
    </row>
    <row r="9" spans="1:15" ht="23.25" customHeight="1">
      <c r="A9" s="103" t="s">
        <v>663</v>
      </c>
      <c r="B9" s="103"/>
      <c r="C9" s="104"/>
      <c r="D9" s="104"/>
      <c r="F9" s="104"/>
      <c r="G9" s="103"/>
      <c r="H9" s="103"/>
      <c r="I9" s="103"/>
      <c r="J9" s="103"/>
      <c r="K9" s="103"/>
      <c r="L9" s="103"/>
      <c r="M9" s="103"/>
      <c r="N9" s="103"/>
      <c r="O9" s="103"/>
    </row>
    <row r="10" spans="1:15" ht="23.25" customHeight="1">
      <c r="A10" s="103"/>
      <c r="B10" s="118" t="s">
        <v>664</v>
      </c>
      <c r="C10" s="103"/>
      <c r="D10" s="104"/>
      <c r="E10" s="106">
        <v>357513667.88</v>
      </c>
      <c r="F10" s="106">
        <v>305350058.53999996</v>
      </c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15" ht="23.25" customHeight="1">
      <c r="A11" s="103"/>
      <c r="B11" s="88" t="s">
        <v>665</v>
      </c>
      <c r="C11" s="103"/>
      <c r="D11" s="104" t="s">
        <v>666</v>
      </c>
      <c r="E11" s="106">
        <v>11865488.5</v>
      </c>
      <c r="F11" s="106">
        <v>11865488.5</v>
      </c>
      <c r="G11" s="103"/>
      <c r="H11" s="103"/>
      <c r="I11" s="103"/>
      <c r="J11" s="103"/>
      <c r="K11" s="103"/>
      <c r="L11" s="103"/>
      <c r="M11" s="103"/>
      <c r="N11" s="103"/>
      <c r="O11" s="103"/>
    </row>
    <row r="12" spans="1:15" ht="23.25" customHeight="1">
      <c r="A12" s="103"/>
      <c r="B12" s="118" t="s">
        <v>667</v>
      </c>
      <c r="C12" s="103"/>
      <c r="D12" s="104">
        <v>6</v>
      </c>
      <c r="E12" s="119">
        <v>98487219.160000011</v>
      </c>
      <c r="F12" s="106">
        <v>156445056.00999999</v>
      </c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5" ht="23.25" customHeight="1">
      <c r="A13" s="103"/>
      <c r="B13" s="118" t="s">
        <v>668</v>
      </c>
      <c r="C13" s="103"/>
      <c r="D13" s="104" t="s">
        <v>669</v>
      </c>
      <c r="E13" s="119">
        <v>893945.14999999991</v>
      </c>
      <c r="F13" s="106">
        <v>529588.49999999988</v>
      </c>
      <c r="G13" s="103"/>
      <c r="H13" s="103"/>
      <c r="I13" s="103"/>
      <c r="J13" s="103"/>
      <c r="K13" s="103"/>
      <c r="L13" s="103"/>
      <c r="M13" s="103"/>
      <c r="N13" s="103"/>
      <c r="O13" s="103"/>
    </row>
    <row r="14" spans="1:15" ht="23.25" customHeight="1">
      <c r="A14" s="103"/>
      <c r="B14" s="118" t="s">
        <v>670</v>
      </c>
      <c r="C14" s="103"/>
      <c r="D14" s="104">
        <v>8</v>
      </c>
      <c r="E14" s="119">
        <v>89061392.979999989</v>
      </c>
      <c r="F14" s="106">
        <v>87361438.26000002</v>
      </c>
      <c r="G14" s="103"/>
      <c r="H14" s="103"/>
      <c r="I14" s="103"/>
      <c r="J14" s="103"/>
      <c r="K14" s="103"/>
      <c r="L14" s="103"/>
      <c r="M14" s="103"/>
      <c r="N14" s="103"/>
      <c r="O14" s="103"/>
    </row>
    <row r="15" spans="1:15" ht="23.25" customHeight="1">
      <c r="A15" s="103"/>
      <c r="B15" s="118" t="s">
        <v>671</v>
      </c>
      <c r="C15" s="103"/>
      <c r="D15" s="104"/>
      <c r="E15" s="106">
        <v>47308738.920000002</v>
      </c>
      <c r="F15" s="106">
        <v>42505801.390000001</v>
      </c>
      <c r="G15" s="103"/>
      <c r="H15" s="103"/>
      <c r="I15" s="103"/>
      <c r="J15" s="103"/>
      <c r="K15" s="103"/>
      <c r="L15" s="103"/>
      <c r="M15" s="103"/>
      <c r="N15" s="103"/>
      <c r="O15" s="103"/>
    </row>
    <row r="16" spans="1:15" ht="23.25" customHeight="1">
      <c r="A16" s="103"/>
      <c r="B16" s="88" t="s">
        <v>777</v>
      </c>
      <c r="C16" s="103"/>
      <c r="D16" s="104"/>
      <c r="E16" s="106">
        <v>10012551.710000001</v>
      </c>
      <c r="F16" s="106">
        <v>416501.8</v>
      </c>
      <c r="G16" s="103"/>
      <c r="H16" s="103"/>
      <c r="I16" s="103"/>
      <c r="J16" s="103"/>
      <c r="K16" s="103"/>
      <c r="L16" s="103"/>
      <c r="M16" s="103"/>
      <c r="N16" s="103"/>
      <c r="O16" s="103"/>
    </row>
    <row r="17" spans="1:15" ht="23.25" customHeight="1">
      <c r="A17" s="103"/>
      <c r="B17" s="118" t="s">
        <v>672</v>
      </c>
      <c r="C17" s="103"/>
      <c r="D17" s="104"/>
      <c r="E17" s="106">
        <v>898831.69</v>
      </c>
      <c r="F17" s="106">
        <v>830062.26</v>
      </c>
      <c r="G17" s="103"/>
      <c r="H17" s="103"/>
      <c r="I17" s="103"/>
      <c r="J17" s="103"/>
      <c r="K17" s="103"/>
      <c r="L17" s="103"/>
      <c r="M17" s="103"/>
      <c r="N17" s="103"/>
      <c r="O17" s="103"/>
    </row>
    <row r="18" spans="1:15" ht="23.25" customHeight="1">
      <c r="A18" s="103"/>
      <c r="B18" s="88" t="s">
        <v>119</v>
      </c>
      <c r="C18" s="103"/>
      <c r="D18" s="104"/>
      <c r="E18" s="119">
        <v>5728666.1399999997</v>
      </c>
      <c r="F18" s="106">
        <v>5728666.1399999997</v>
      </c>
      <c r="G18" s="103"/>
      <c r="H18" s="103"/>
      <c r="I18" s="103"/>
      <c r="J18" s="103"/>
      <c r="K18" s="103"/>
      <c r="L18" s="103"/>
      <c r="M18" s="103"/>
      <c r="N18" s="103"/>
      <c r="O18" s="103"/>
    </row>
    <row r="19" spans="1:15" ht="23.25" customHeight="1">
      <c r="A19" s="103"/>
      <c r="B19" s="88" t="s">
        <v>673</v>
      </c>
      <c r="C19" s="103"/>
      <c r="D19" s="104"/>
      <c r="E19" s="119">
        <v>1468073.1599999997</v>
      </c>
      <c r="F19" s="106">
        <v>1121858.2999999998</v>
      </c>
      <c r="G19" s="103"/>
      <c r="H19" s="103"/>
      <c r="I19" s="103"/>
      <c r="J19" s="103"/>
      <c r="K19" s="103"/>
      <c r="L19" s="103"/>
      <c r="M19" s="103"/>
      <c r="N19" s="103"/>
      <c r="O19" s="103"/>
    </row>
    <row r="20" spans="1:15" ht="23.25" customHeight="1">
      <c r="A20" s="103"/>
      <c r="C20" s="118" t="s">
        <v>674</v>
      </c>
      <c r="D20" s="104"/>
      <c r="E20" s="120">
        <v>623238575.28999996</v>
      </c>
      <c r="F20" s="120">
        <v>612154519.69999981</v>
      </c>
      <c r="G20" s="103"/>
      <c r="H20" s="103"/>
      <c r="I20" s="103"/>
      <c r="J20" s="103"/>
      <c r="K20" s="103"/>
      <c r="L20" s="103"/>
      <c r="M20" s="103"/>
      <c r="N20" s="103"/>
      <c r="O20" s="103"/>
    </row>
    <row r="21" spans="1:15" ht="23.25" customHeight="1">
      <c r="A21" s="103" t="s">
        <v>675</v>
      </c>
      <c r="B21" s="103"/>
      <c r="C21" s="103"/>
      <c r="D21" s="104"/>
      <c r="E21" s="116"/>
      <c r="F21" s="104"/>
      <c r="G21" s="103"/>
      <c r="H21" s="103"/>
      <c r="I21" s="103"/>
      <c r="J21" s="103"/>
      <c r="K21" s="103"/>
      <c r="L21" s="103"/>
      <c r="M21" s="103"/>
      <c r="N21" s="103"/>
      <c r="O21" s="103"/>
    </row>
    <row r="22" spans="1:15" ht="23.25" customHeight="1">
      <c r="A22" s="103"/>
      <c r="B22" s="103" t="s">
        <v>676</v>
      </c>
      <c r="C22" s="103"/>
      <c r="D22" s="104"/>
      <c r="E22" s="106">
        <v>75995993.390000001</v>
      </c>
      <c r="F22" s="106">
        <v>75888721.209999993</v>
      </c>
      <c r="G22" s="103"/>
      <c r="H22" s="103"/>
      <c r="I22" s="103"/>
      <c r="J22" s="103"/>
      <c r="K22" s="103"/>
      <c r="L22" s="103"/>
      <c r="M22" s="103"/>
      <c r="N22" s="103"/>
      <c r="O22" s="103"/>
    </row>
    <row r="23" spans="1:15" ht="23.25" customHeight="1">
      <c r="A23" s="103"/>
      <c r="B23" s="103" t="s">
        <v>677</v>
      </c>
      <c r="C23" s="103"/>
      <c r="D23" s="104">
        <v>9</v>
      </c>
      <c r="E23" s="106">
        <v>13499958.900000002</v>
      </c>
      <c r="F23" s="106">
        <v>12485298.510000002</v>
      </c>
      <c r="G23" s="103"/>
      <c r="H23" s="103"/>
      <c r="I23" s="103"/>
      <c r="J23" s="103"/>
      <c r="K23" s="103"/>
      <c r="L23" s="103"/>
      <c r="M23" s="103"/>
      <c r="N23" s="103"/>
      <c r="O23" s="103"/>
    </row>
    <row r="24" spans="1:15" ht="23.25" customHeight="1">
      <c r="A24" s="103"/>
      <c r="B24" s="103" t="s">
        <v>678</v>
      </c>
      <c r="C24" s="103"/>
      <c r="D24" s="104">
        <v>10</v>
      </c>
      <c r="E24" s="106">
        <v>5459687.5599999996</v>
      </c>
      <c r="F24" s="106">
        <v>7173740.1399999987</v>
      </c>
      <c r="G24" s="103"/>
      <c r="H24" s="103"/>
      <c r="I24" s="103"/>
      <c r="J24" s="103"/>
      <c r="K24" s="103"/>
      <c r="L24" s="103"/>
      <c r="M24" s="103"/>
      <c r="N24" s="103"/>
      <c r="O24" s="103"/>
    </row>
    <row r="25" spans="1:15" ht="23.25" customHeight="1">
      <c r="A25" s="103"/>
      <c r="B25" s="103" t="s">
        <v>773</v>
      </c>
      <c r="C25" s="103"/>
      <c r="D25" s="104">
        <v>11</v>
      </c>
      <c r="E25" s="119">
        <v>4091191.7800000003</v>
      </c>
      <c r="F25" s="106">
        <v>4204746.0600000005</v>
      </c>
      <c r="G25" s="103"/>
      <c r="H25" s="103"/>
      <c r="I25" s="103"/>
      <c r="J25" s="103"/>
      <c r="K25" s="103"/>
      <c r="L25" s="103"/>
      <c r="M25" s="103"/>
      <c r="N25" s="103"/>
      <c r="O25" s="103"/>
    </row>
    <row r="26" spans="1:15" ht="23.25" customHeight="1">
      <c r="A26" s="103"/>
      <c r="B26" s="103" t="s">
        <v>679</v>
      </c>
      <c r="C26" s="103"/>
      <c r="D26" s="104"/>
      <c r="E26" s="121">
        <v>811214.96</v>
      </c>
      <c r="F26" s="106">
        <v>660696</v>
      </c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5" ht="23.25" customHeight="1">
      <c r="A27" s="103"/>
      <c r="B27" s="103"/>
      <c r="C27" s="122" t="s">
        <v>680</v>
      </c>
      <c r="D27" s="104"/>
      <c r="E27" s="120">
        <v>99858046.590000004</v>
      </c>
      <c r="F27" s="120">
        <v>100413201.92</v>
      </c>
      <c r="G27" s="103"/>
      <c r="H27" s="103"/>
      <c r="I27" s="103"/>
      <c r="J27" s="103"/>
      <c r="K27" s="103"/>
      <c r="L27" s="103"/>
      <c r="M27" s="103"/>
      <c r="N27" s="103"/>
      <c r="O27" s="103"/>
    </row>
    <row r="28" spans="1:15" ht="23.25" customHeight="1" thickBot="1">
      <c r="A28" s="103"/>
      <c r="B28" s="103"/>
      <c r="C28" s="122" t="s">
        <v>681</v>
      </c>
      <c r="D28" s="104"/>
      <c r="E28" s="123">
        <v>723096621.88</v>
      </c>
      <c r="F28" s="123">
        <v>712567721.61999977</v>
      </c>
      <c r="G28" s="103"/>
      <c r="H28" s="103"/>
      <c r="I28" s="103"/>
      <c r="J28" s="103"/>
      <c r="K28" s="103"/>
      <c r="L28" s="103"/>
      <c r="M28" s="103"/>
      <c r="N28" s="103"/>
      <c r="O28" s="103"/>
    </row>
    <row r="29" spans="1:15" ht="23.25" customHeight="1" thickTop="1">
      <c r="A29" s="103"/>
      <c r="B29" s="103"/>
      <c r="C29" s="103"/>
      <c r="D29" s="104"/>
      <c r="E29" s="116"/>
      <c r="F29" s="103"/>
      <c r="G29" s="103"/>
      <c r="H29" s="103"/>
      <c r="I29" s="103"/>
      <c r="J29" s="103"/>
      <c r="K29" s="103"/>
      <c r="L29" s="103"/>
      <c r="M29" s="103"/>
      <c r="N29" s="103"/>
      <c r="O29" s="103"/>
    </row>
    <row r="30" spans="1:15" ht="23.25" customHeight="1">
      <c r="A30" s="103"/>
      <c r="B30" s="103"/>
      <c r="C30" s="103"/>
      <c r="D30" s="104"/>
      <c r="E30" s="104"/>
      <c r="F30" s="103"/>
      <c r="G30" s="103"/>
      <c r="H30" s="103"/>
      <c r="I30" s="103"/>
      <c r="J30" s="103"/>
      <c r="K30" s="103"/>
      <c r="L30" s="103"/>
      <c r="M30" s="103"/>
      <c r="N30" s="103"/>
      <c r="O30" s="103"/>
    </row>
    <row r="31" spans="1:15" ht="23.25" customHeight="1">
      <c r="A31" s="103"/>
      <c r="B31" s="103"/>
      <c r="C31" s="103"/>
      <c r="D31" s="104"/>
      <c r="E31" s="104"/>
      <c r="F31" s="103"/>
      <c r="G31" s="103"/>
      <c r="H31" s="103"/>
      <c r="I31" s="103"/>
      <c r="J31" s="103"/>
      <c r="K31" s="103"/>
      <c r="L31" s="103"/>
      <c r="M31" s="103"/>
      <c r="N31" s="103"/>
      <c r="O31" s="103"/>
    </row>
    <row r="32" spans="1:15" ht="23.25" customHeight="1">
      <c r="A32" s="103"/>
      <c r="B32" s="103"/>
      <c r="C32" s="103"/>
      <c r="D32" s="104"/>
      <c r="E32" s="104"/>
      <c r="F32" s="103"/>
      <c r="G32" s="103"/>
      <c r="H32" s="103"/>
      <c r="I32" s="103"/>
      <c r="J32" s="103"/>
      <c r="K32" s="103"/>
      <c r="L32" s="103"/>
      <c r="M32" s="103"/>
      <c r="N32" s="103"/>
      <c r="O32" s="103"/>
    </row>
    <row r="33" spans="1:15" ht="23.25" customHeight="1">
      <c r="A33" s="103"/>
      <c r="B33" s="103"/>
      <c r="C33" s="103"/>
      <c r="D33" s="104"/>
      <c r="E33" s="104"/>
      <c r="F33" s="103"/>
      <c r="G33" s="103"/>
      <c r="H33" s="103"/>
      <c r="I33" s="103"/>
      <c r="J33" s="103"/>
      <c r="K33" s="103"/>
      <c r="L33" s="103"/>
      <c r="M33" s="103"/>
      <c r="N33" s="103"/>
      <c r="O33" s="103"/>
    </row>
    <row r="34" spans="1:15" ht="23.25" customHeight="1">
      <c r="A34" s="103"/>
      <c r="B34" s="103"/>
      <c r="C34" s="103"/>
      <c r="D34" s="104"/>
      <c r="E34" s="104"/>
      <c r="F34" s="103"/>
      <c r="G34" s="103"/>
      <c r="H34" s="103"/>
      <c r="I34" s="103"/>
      <c r="J34" s="103"/>
      <c r="K34" s="103"/>
      <c r="L34" s="103"/>
      <c r="M34" s="103"/>
      <c r="N34" s="103"/>
      <c r="O34" s="103"/>
    </row>
    <row r="35" spans="1:15" ht="23.25" customHeight="1">
      <c r="A35" s="103"/>
      <c r="B35" s="103"/>
      <c r="C35" s="103"/>
      <c r="D35" s="104"/>
      <c r="E35" s="104"/>
      <c r="F35" s="103"/>
      <c r="G35" s="103"/>
      <c r="H35" s="103"/>
      <c r="I35" s="103"/>
      <c r="J35" s="103"/>
      <c r="K35" s="103"/>
      <c r="L35" s="103"/>
      <c r="M35" s="103"/>
      <c r="N35" s="103"/>
      <c r="O35" s="103"/>
    </row>
    <row r="36" spans="1:15" ht="23.25" customHeight="1">
      <c r="A36" s="103"/>
      <c r="B36" s="103"/>
      <c r="C36" s="103"/>
      <c r="D36" s="104"/>
      <c r="E36" s="104"/>
      <c r="F36" s="103"/>
      <c r="G36" s="103"/>
      <c r="H36" s="103"/>
      <c r="I36" s="103"/>
      <c r="J36" s="103"/>
      <c r="K36" s="103"/>
      <c r="L36" s="103"/>
      <c r="M36" s="103"/>
      <c r="N36" s="103"/>
      <c r="O36" s="103"/>
    </row>
    <row r="37" spans="1:15" ht="23.25" customHeight="1">
      <c r="A37" s="103"/>
      <c r="B37" s="103"/>
      <c r="C37" s="103"/>
      <c r="D37" s="104"/>
      <c r="E37" s="104"/>
      <c r="F37" s="103"/>
      <c r="G37" s="103"/>
      <c r="H37" s="103"/>
      <c r="I37" s="103"/>
      <c r="J37" s="103"/>
      <c r="K37" s="103"/>
      <c r="L37" s="103"/>
      <c r="M37" s="103"/>
      <c r="N37" s="103"/>
      <c r="O37" s="103"/>
    </row>
    <row r="38" spans="1:15" ht="23.25" customHeight="1">
      <c r="A38" s="103" t="s">
        <v>682</v>
      </c>
      <c r="B38" s="103"/>
      <c r="C38" s="103"/>
      <c r="D38" s="104"/>
      <c r="E38" s="104"/>
      <c r="F38" s="103"/>
      <c r="G38" s="103"/>
      <c r="H38" s="103"/>
      <c r="I38" s="103"/>
      <c r="J38" s="103"/>
      <c r="K38" s="103"/>
      <c r="L38" s="103"/>
      <c r="M38" s="103"/>
      <c r="N38" s="103"/>
      <c r="O38" s="103"/>
    </row>
    <row r="39" spans="1:15" ht="23.25" customHeight="1">
      <c r="A39" s="103"/>
      <c r="B39" s="103"/>
      <c r="C39" s="103"/>
      <c r="D39" s="104"/>
      <c r="E39" s="104"/>
      <c r="F39" s="105">
        <v>3</v>
      </c>
      <c r="G39" s="103"/>
      <c r="H39" s="103"/>
      <c r="I39" s="103"/>
      <c r="J39" s="103"/>
      <c r="K39" s="103"/>
      <c r="L39" s="103"/>
      <c r="M39" s="103"/>
      <c r="N39" s="103"/>
      <c r="O39" s="103"/>
    </row>
    <row r="40" spans="1:15" ht="23.25" customHeight="1">
      <c r="A40" s="151" t="s">
        <v>653</v>
      </c>
      <c r="B40" s="151"/>
      <c r="C40" s="151"/>
      <c r="D40" s="151"/>
      <c r="E40" s="151"/>
      <c r="F40" s="151"/>
      <c r="G40" s="103"/>
      <c r="H40" s="103"/>
      <c r="I40" s="103"/>
      <c r="J40" s="103"/>
      <c r="K40" s="103"/>
      <c r="L40" s="103"/>
      <c r="M40" s="103"/>
      <c r="N40" s="103"/>
      <c r="O40" s="103"/>
    </row>
    <row r="41" spans="1:15" ht="23.25" customHeight="1">
      <c r="A41" s="153" t="s">
        <v>654</v>
      </c>
      <c r="B41" s="151"/>
      <c r="C41" s="151"/>
      <c r="D41" s="151"/>
      <c r="E41" s="151"/>
      <c r="F41" s="151"/>
      <c r="G41" s="103"/>
      <c r="H41" s="103"/>
      <c r="I41" s="103"/>
      <c r="J41" s="103"/>
      <c r="K41" s="103"/>
      <c r="L41" s="103"/>
      <c r="M41" s="103"/>
      <c r="N41" s="103"/>
      <c r="O41" s="103"/>
    </row>
    <row r="42" spans="1:15" ht="23.25" customHeight="1">
      <c r="A42" s="151" t="s">
        <v>655</v>
      </c>
      <c r="B42" s="151"/>
      <c r="C42" s="151"/>
      <c r="D42" s="151"/>
      <c r="E42" s="151"/>
      <c r="F42" s="151"/>
      <c r="G42" s="103"/>
      <c r="H42" s="103"/>
      <c r="I42" s="103"/>
      <c r="J42" s="103"/>
      <c r="K42" s="103"/>
      <c r="L42" s="103"/>
      <c r="M42" s="103"/>
      <c r="N42" s="103"/>
      <c r="O42" s="103"/>
    </row>
    <row r="43" spans="1:15" ht="23.25" customHeight="1">
      <c r="A43" s="108"/>
      <c r="B43" s="108"/>
      <c r="C43" s="108"/>
      <c r="D43" s="109"/>
      <c r="E43" s="109"/>
      <c r="F43" s="124" t="s">
        <v>656</v>
      </c>
      <c r="G43" s="103"/>
      <c r="H43" s="103"/>
      <c r="I43" s="103"/>
      <c r="J43" s="103"/>
      <c r="K43" s="103"/>
      <c r="L43" s="103"/>
      <c r="M43" s="103"/>
      <c r="N43" s="103"/>
      <c r="O43" s="103"/>
    </row>
    <row r="44" spans="1:15" ht="23.25" customHeight="1">
      <c r="A44" s="108"/>
      <c r="B44" s="108"/>
      <c r="C44" s="111"/>
      <c r="D44" s="112" t="s">
        <v>657</v>
      </c>
      <c r="E44" s="112" t="s">
        <v>658</v>
      </c>
      <c r="F44" s="112" t="s">
        <v>659</v>
      </c>
      <c r="G44" s="103"/>
      <c r="H44" s="103"/>
      <c r="I44" s="103"/>
      <c r="J44" s="103"/>
      <c r="K44" s="103"/>
      <c r="L44" s="103"/>
      <c r="M44" s="103"/>
      <c r="N44" s="103"/>
      <c r="O44" s="103"/>
    </row>
    <row r="45" spans="1:15" ht="23.25" customHeight="1">
      <c r="A45" s="103"/>
      <c r="B45" s="103"/>
      <c r="D45" s="58"/>
      <c r="E45" s="89" t="s">
        <v>660</v>
      </c>
      <c r="F45" s="89" t="s">
        <v>661</v>
      </c>
      <c r="G45" s="103"/>
      <c r="H45" s="103"/>
      <c r="I45" s="103"/>
      <c r="J45" s="103"/>
      <c r="K45" s="103"/>
      <c r="L45" s="103"/>
      <c r="M45" s="103"/>
      <c r="N45" s="103"/>
      <c r="O45" s="103"/>
    </row>
    <row r="46" spans="1:15" ht="21.6">
      <c r="A46" s="152" t="s">
        <v>683</v>
      </c>
      <c r="B46" s="152"/>
      <c r="C46" s="152"/>
      <c r="D46" s="104"/>
      <c r="E46" s="104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 spans="1:15" ht="21.6">
      <c r="A47" s="103" t="s">
        <v>684</v>
      </c>
      <c r="B47" s="103"/>
      <c r="C47" s="103"/>
      <c r="D47" s="104"/>
      <c r="E47" s="119"/>
      <c r="F47" s="104"/>
      <c r="G47" s="103"/>
      <c r="H47" s="103"/>
      <c r="I47" s="103"/>
      <c r="J47" s="103"/>
      <c r="K47" s="103"/>
      <c r="L47" s="103"/>
      <c r="M47" s="103"/>
      <c r="N47" s="103"/>
      <c r="O47" s="103"/>
    </row>
    <row r="48" spans="1:15" ht="21.6">
      <c r="A48" s="103"/>
      <c r="B48" s="2" t="s">
        <v>685</v>
      </c>
      <c r="C48" s="103"/>
      <c r="D48" s="104">
        <v>4.0999999999999996</v>
      </c>
      <c r="E48" s="106">
        <v>71690</v>
      </c>
      <c r="F48" s="106">
        <v>71690</v>
      </c>
      <c r="G48" s="103"/>
      <c r="H48" s="103"/>
      <c r="I48" s="103"/>
      <c r="J48" s="103"/>
      <c r="K48" s="103"/>
      <c r="L48" s="103"/>
      <c r="M48" s="103"/>
      <c r="N48" s="103"/>
      <c r="O48" s="103"/>
    </row>
    <row r="49" spans="1:15" ht="21.6">
      <c r="A49" s="103"/>
      <c r="B49" s="103" t="s">
        <v>686</v>
      </c>
      <c r="C49" s="103"/>
      <c r="D49" s="104">
        <v>12</v>
      </c>
      <c r="E49" s="106">
        <v>43958450.75</v>
      </c>
      <c r="F49" s="106">
        <v>47490885.930000007</v>
      </c>
      <c r="G49" s="103"/>
      <c r="H49" s="103"/>
      <c r="I49" s="103"/>
      <c r="J49" s="103"/>
      <c r="K49" s="103"/>
      <c r="L49" s="103"/>
      <c r="M49" s="103"/>
      <c r="N49" s="103"/>
      <c r="O49" s="103"/>
    </row>
    <row r="50" spans="1:15" ht="21.6">
      <c r="A50" s="103"/>
      <c r="B50" s="103" t="s">
        <v>687</v>
      </c>
      <c r="C50" s="103"/>
      <c r="D50" s="104">
        <v>8</v>
      </c>
      <c r="E50" s="106">
        <v>14039203.66</v>
      </c>
      <c r="F50" s="106">
        <v>11601213.24</v>
      </c>
      <c r="G50" s="103"/>
      <c r="H50" s="103"/>
      <c r="I50" s="103"/>
      <c r="J50" s="103"/>
      <c r="K50" s="103"/>
      <c r="L50" s="103"/>
      <c r="M50" s="103"/>
      <c r="N50" s="103"/>
      <c r="O50" s="103"/>
    </row>
    <row r="51" spans="1:15" ht="21.6">
      <c r="A51" s="103"/>
      <c r="B51" s="103" t="s">
        <v>688</v>
      </c>
      <c r="C51" s="103"/>
      <c r="D51" s="104"/>
      <c r="E51" s="106">
        <v>6115073.0700000003</v>
      </c>
      <c r="F51" s="106">
        <v>10017730.48</v>
      </c>
      <c r="G51" s="103"/>
      <c r="H51" s="103"/>
      <c r="I51" s="103"/>
      <c r="J51" s="103"/>
      <c r="K51" s="103"/>
      <c r="L51" s="103"/>
      <c r="M51" s="103"/>
      <c r="N51" s="103"/>
      <c r="O51" s="103"/>
    </row>
    <row r="52" spans="1:15" ht="21.6">
      <c r="A52" s="103"/>
      <c r="B52" s="103" t="s">
        <v>689</v>
      </c>
      <c r="C52" s="103"/>
      <c r="D52" s="104"/>
      <c r="E52" s="119"/>
      <c r="F52" s="106"/>
      <c r="G52" s="103"/>
      <c r="H52" s="103"/>
      <c r="I52" s="103"/>
      <c r="J52" s="103"/>
      <c r="K52" s="103"/>
      <c r="L52" s="103"/>
      <c r="M52" s="103"/>
      <c r="N52" s="103"/>
      <c r="O52" s="103"/>
    </row>
    <row r="53" spans="1:15" ht="21.6">
      <c r="A53" s="103"/>
      <c r="B53" s="103"/>
      <c r="C53" s="103" t="s">
        <v>690</v>
      </c>
      <c r="D53" s="104"/>
      <c r="E53" s="106">
        <v>71075</v>
      </c>
      <c r="F53" s="106">
        <v>1003975</v>
      </c>
      <c r="G53" s="103"/>
      <c r="H53" s="103"/>
      <c r="I53" s="103"/>
      <c r="J53" s="103"/>
      <c r="K53" s="103"/>
      <c r="L53" s="103"/>
      <c r="M53" s="103"/>
      <c r="N53" s="103"/>
      <c r="O53" s="103"/>
    </row>
    <row r="54" spans="1:15" ht="21.6">
      <c r="A54" s="103"/>
      <c r="B54" s="103"/>
      <c r="C54" s="103" t="s">
        <v>781</v>
      </c>
      <c r="D54" s="104"/>
      <c r="E54" s="106">
        <v>1370457.5099999998</v>
      </c>
      <c r="F54" s="106">
        <v>1647221.13</v>
      </c>
      <c r="G54" s="103"/>
      <c r="H54" s="103"/>
      <c r="I54" s="103"/>
      <c r="J54" s="103"/>
      <c r="K54" s="103"/>
      <c r="L54" s="103"/>
      <c r="M54" s="103"/>
      <c r="N54" s="103"/>
      <c r="O54" s="103"/>
    </row>
    <row r="55" spans="1:15" ht="21.6">
      <c r="A55" s="103"/>
      <c r="B55" s="2" t="s">
        <v>691</v>
      </c>
      <c r="C55" s="103"/>
      <c r="D55" s="104"/>
      <c r="E55" s="106">
        <v>15100708.82</v>
      </c>
      <c r="F55" s="106">
        <v>11231365.51</v>
      </c>
      <c r="G55" s="103"/>
      <c r="H55" s="103"/>
      <c r="I55" s="103"/>
      <c r="J55" s="103"/>
      <c r="K55" s="103"/>
      <c r="L55" s="103"/>
      <c r="M55" s="103"/>
      <c r="N55" s="103"/>
      <c r="O55" s="103"/>
    </row>
    <row r="56" spans="1:15" ht="21.6">
      <c r="A56" s="103"/>
      <c r="B56" s="103"/>
      <c r="C56" s="103" t="s">
        <v>692</v>
      </c>
      <c r="D56" s="104"/>
      <c r="E56" s="120">
        <v>80726658.810000002</v>
      </c>
      <c r="F56" s="120">
        <v>83064081.290000007</v>
      </c>
      <c r="G56" s="103"/>
      <c r="H56" s="103"/>
      <c r="I56" s="103"/>
      <c r="J56" s="103"/>
      <c r="K56" s="103"/>
      <c r="L56" s="103"/>
      <c r="M56" s="103"/>
      <c r="N56" s="103"/>
      <c r="O56" s="103"/>
    </row>
    <row r="57" spans="1:15" ht="21.6">
      <c r="A57" s="125" t="s">
        <v>693</v>
      </c>
      <c r="B57" s="103"/>
      <c r="C57" s="103"/>
      <c r="D57" s="104"/>
      <c r="E57" s="116"/>
      <c r="F57" s="104"/>
      <c r="G57" s="103"/>
      <c r="H57" s="103"/>
      <c r="I57" s="103"/>
      <c r="J57" s="103"/>
      <c r="K57" s="103"/>
      <c r="L57" s="103"/>
      <c r="M57" s="103"/>
      <c r="N57" s="103"/>
      <c r="O57" s="103"/>
    </row>
    <row r="58" spans="1:15" ht="21.6">
      <c r="A58" s="103"/>
      <c r="B58" s="103" t="s">
        <v>781</v>
      </c>
      <c r="C58" s="103"/>
      <c r="D58" s="104"/>
      <c r="E58" s="119">
        <v>1179965.7</v>
      </c>
      <c r="F58" s="106">
        <v>1396705.07</v>
      </c>
      <c r="G58" s="103"/>
      <c r="H58" s="103"/>
      <c r="I58" s="103"/>
      <c r="J58" s="103"/>
      <c r="K58" s="103"/>
      <c r="L58" s="103"/>
      <c r="M58" s="103"/>
      <c r="N58" s="103"/>
      <c r="O58" s="103"/>
    </row>
    <row r="59" spans="1:15" ht="21.6">
      <c r="A59" s="103"/>
      <c r="B59" s="103" t="s">
        <v>694</v>
      </c>
      <c r="C59" s="103"/>
      <c r="D59" s="104"/>
      <c r="E59" s="116">
        <v>82011</v>
      </c>
      <c r="F59" s="119">
        <v>122711</v>
      </c>
      <c r="G59" s="103"/>
      <c r="H59" s="103"/>
      <c r="I59" s="103"/>
      <c r="J59" s="103"/>
      <c r="K59" s="103"/>
      <c r="L59" s="103"/>
      <c r="M59" s="103"/>
      <c r="N59" s="103"/>
      <c r="O59" s="103"/>
    </row>
    <row r="60" spans="1:15" s="103" customFormat="1" ht="21.6">
      <c r="B60" s="148" t="s">
        <v>695</v>
      </c>
      <c r="D60" s="104"/>
      <c r="E60" s="119">
        <v>1746908.71</v>
      </c>
      <c r="F60" s="69">
        <v>3832173.86</v>
      </c>
    </row>
    <row r="61" spans="1:15" s="103" customFormat="1" ht="21.6">
      <c r="B61" s="149" t="s">
        <v>696</v>
      </c>
      <c r="D61" s="104"/>
      <c r="E61" s="119">
        <v>20532438.210000001</v>
      </c>
      <c r="F61" s="69">
        <v>19898838.210000001</v>
      </c>
    </row>
    <row r="62" spans="1:15" ht="21.6">
      <c r="A62" s="103"/>
      <c r="B62" s="103" t="s">
        <v>690</v>
      </c>
      <c r="C62" s="103"/>
      <c r="D62" s="104"/>
      <c r="E62" s="119">
        <v>569233.05000000005</v>
      </c>
      <c r="F62" s="106">
        <v>501760</v>
      </c>
      <c r="G62" s="103"/>
      <c r="H62" s="103"/>
      <c r="I62" s="103"/>
      <c r="J62" s="103"/>
      <c r="K62" s="103"/>
      <c r="L62" s="103"/>
      <c r="M62" s="103"/>
      <c r="N62" s="103"/>
      <c r="O62" s="103"/>
    </row>
    <row r="63" spans="1:15" ht="21.6">
      <c r="A63" s="103"/>
      <c r="B63" s="103" t="s">
        <v>697</v>
      </c>
      <c r="C63" s="122" t="s">
        <v>698</v>
      </c>
      <c r="D63" s="104"/>
      <c r="E63" s="120">
        <v>24110556.670000002</v>
      </c>
      <c r="F63" s="120">
        <v>25752188.140000001</v>
      </c>
      <c r="G63" s="103"/>
      <c r="H63" s="103"/>
      <c r="I63" s="103"/>
      <c r="J63" s="103"/>
      <c r="K63" s="103"/>
      <c r="L63" s="103"/>
      <c r="M63" s="103"/>
      <c r="N63" s="103"/>
      <c r="O63" s="103"/>
    </row>
    <row r="64" spans="1:15" ht="21.6">
      <c r="A64" s="103"/>
      <c r="B64" s="103"/>
      <c r="C64" s="122" t="s">
        <v>699</v>
      </c>
      <c r="D64" s="104"/>
      <c r="E64" s="120">
        <v>104837215.48</v>
      </c>
      <c r="F64" s="120">
        <v>108816269.43000001</v>
      </c>
      <c r="G64" s="103"/>
      <c r="H64" s="103"/>
      <c r="I64" s="103"/>
      <c r="J64" s="103"/>
      <c r="K64" s="103"/>
      <c r="L64" s="103"/>
      <c r="M64" s="103"/>
      <c r="N64" s="103"/>
      <c r="O64" s="103"/>
    </row>
    <row r="65" spans="1:15" ht="21.6">
      <c r="A65" s="103"/>
      <c r="B65" s="103"/>
      <c r="C65" s="122"/>
      <c r="D65" s="104"/>
      <c r="E65" s="132"/>
      <c r="F65" s="132"/>
      <c r="G65" s="103"/>
      <c r="H65" s="103"/>
      <c r="I65" s="103"/>
      <c r="J65" s="103"/>
      <c r="K65" s="103"/>
      <c r="L65" s="103"/>
      <c r="M65" s="103"/>
      <c r="N65" s="103"/>
      <c r="O65" s="103"/>
    </row>
    <row r="66" spans="1:15" ht="21.6">
      <c r="A66" s="103"/>
      <c r="B66" s="103"/>
      <c r="C66" s="122"/>
      <c r="D66" s="104"/>
      <c r="E66" s="132"/>
      <c r="F66" s="132"/>
      <c r="G66" s="103"/>
      <c r="H66" s="103"/>
      <c r="I66" s="103"/>
      <c r="J66" s="103"/>
      <c r="K66" s="103"/>
      <c r="L66" s="103"/>
      <c r="M66" s="103"/>
      <c r="N66" s="103"/>
      <c r="O66" s="103"/>
    </row>
    <row r="67" spans="1:15" ht="21.6">
      <c r="A67" s="103"/>
      <c r="B67" s="103"/>
      <c r="C67" s="122"/>
      <c r="D67" s="104"/>
      <c r="E67" s="132"/>
      <c r="F67" s="132"/>
      <c r="G67" s="103"/>
      <c r="H67" s="103"/>
      <c r="I67" s="103"/>
      <c r="J67" s="103"/>
      <c r="K67" s="103"/>
      <c r="L67" s="103"/>
      <c r="M67" s="103"/>
      <c r="N67" s="103"/>
      <c r="O67" s="103"/>
    </row>
    <row r="68" spans="1:15" ht="21.6">
      <c r="A68" s="103"/>
      <c r="B68" s="103"/>
      <c r="C68" s="122"/>
      <c r="D68" s="104"/>
      <c r="E68" s="132"/>
      <c r="F68" s="132"/>
      <c r="G68" s="103"/>
      <c r="H68" s="103"/>
      <c r="I68" s="103"/>
      <c r="J68" s="103"/>
      <c r="K68" s="103"/>
      <c r="L68" s="103"/>
      <c r="M68" s="103"/>
      <c r="N68" s="103"/>
      <c r="O68" s="103"/>
    </row>
    <row r="69" spans="1:15" ht="21.6">
      <c r="A69" s="103"/>
      <c r="B69" s="103"/>
      <c r="C69" s="122"/>
      <c r="D69" s="104"/>
      <c r="E69" s="132"/>
      <c r="F69" s="132"/>
      <c r="G69" s="103"/>
      <c r="H69" s="103"/>
      <c r="I69" s="103"/>
      <c r="J69" s="103"/>
      <c r="K69" s="103"/>
      <c r="L69" s="103"/>
      <c r="M69" s="103"/>
      <c r="N69" s="103"/>
      <c r="O69" s="103"/>
    </row>
    <row r="70" spans="1:15" ht="21.6">
      <c r="A70" s="103"/>
      <c r="B70" s="103"/>
      <c r="C70" s="122"/>
      <c r="D70" s="104"/>
      <c r="E70" s="132"/>
      <c r="F70" s="132"/>
      <c r="G70" s="103"/>
      <c r="H70" s="103"/>
      <c r="I70" s="103"/>
      <c r="J70" s="103"/>
      <c r="K70" s="103"/>
      <c r="L70" s="103"/>
      <c r="M70" s="103"/>
      <c r="N70" s="103"/>
      <c r="O70" s="103"/>
    </row>
    <row r="71" spans="1:15" ht="21.6">
      <c r="A71" s="103"/>
      <c r="B71" s="103"/>
      <c r="C71" s="122"/>
      <c r="D71" s="104"/>
      <c r="E71" s="132"/>
      <c r="F71" s="132"/>
      <c r="G71" s="103"/>
      <c r="H71" s="103"/>
      <c r="I71" s="103"/>
      <c r="J71" s="103"/>
      <c r="K71" s="103"/>
      <c r="L71" s="103"/>
      <c r="M71" s="103"/>
      <c r="N71" s="103"/>
      <c r="O71" s="103"/>
    </row>
    <row r="72" spans="1:15" ht="21.6">
      <c r="A72" s="103"/>
      <c r="B72" s="103"/>
      <c r="C72" s="122"/>
      <c r="D72" s="104"/>
      <c r="E72" s="132"/>
      <c r="F72" s="132"/>
      <c r="G72" s="103"/>
      <c r="H72" s="103"/>
      <c r="I72" s="103"/>
      <c r="J72" s="103"/>
      <c r="K72" s="103"/>
      <c r="L72" s="103"/>
      <c r="M72" s="103"/>
      <c r="N72" s="103"/>
      <c r="O72" s="103"/>
    </row>
    <row r="73" spans="1:15" ht="21.6">
      <c r="A73" s="103"/>
      <c r="B73" s="103"/>
      <c r="C73" s="122"/>
      <c r="D73" s="104"/>
      <c r="E73" s="132"/>
      <c r="F73" s="132"/>
      <c r="G73" s="103"/>
      <c r="H73" s="103"/>
      <c r="I73" s="103"/>
      <c r="J73" s="103"/>
      <c r="K73" s="103"/>
      <c r="L73" s="103"/>
      <c r="M73" s="103"/>
      <c r="N73" s="103"/>
      <c r="O73" s="103"/>
    </row>
    <row r="74" spans="1:15" ht="21.6">
      <c r="A74" s="103"/>
      <c r="B74" s="103"/>
      <c r="C74" s="122"/>
      <c r="D74" s="104"/>
      <c r="E74" s="132"/>
      <c r="F74" s="132"/>
      <c r="G74" s="103"/>
      <c r="H74" s="103"/>
      <c r="I74" s="103"/>
      <c r="J74" s="103"/>
      <c r="K74" s="103"/>
      <c r="L74" s="103"/>
      <c r="M74" s="103"/>
      <c r="N74" s="103"/>
      <c r="O74" s="103"/>
    </row>
    <row r="75" spans="1:15" ht="21.6">
      <c r="A75" s="103"/>
      <c r="B75" s="103"/>
      <c r="C75" s="122"/>
      <c r="D75" s="104"/>
      <c r="E75" s="132"/>
      <c r="F75" s="132"/>
      <c r="G75" s="103"/>
      <c r="H75" s="103"/>
      <c r="I75" s="103"/>
      <c r="J75" s="103"/>
      <c r="K75" s="103"/>
      <c r="L75" s="103"/>
      <c r="M75" s="103"/>
      <c r="N75" s="103"/>
      <c r="O75" s="103"/>
    </row>
    <row r="76" spans="1:15" ht="21.6">
      <c r="A76" s="103"/>
      <c r="B76" s="103"/>
      <c r="C76" s="122"/>
      <c r="D76" s="104"/>
      <c r="E76" s="132"/>
      <c r="F76" s="132"/>
      <c r="G76" s="103"/>
      <c r="H76" s="103"/>
      <c r="I76" s="103"/>
      <c r="J76" s="103"/>
      <c r="K76" s="103"/>
      <c r="L76" s="103"/>
      <c r="M76" s="103"/>
      <c r="N76" s="103"/>
      <c r="O76" s="103"/>
    </row>
    <row r="77" spans="1:15" ht="21.6">
      <c r="A77" s="103"/>
      <c r="B77" s="103"/>
      <c r="C77" s="122"/>
      <c r="D77" s="104"/>
      <c r="E77" s="132"/>
      <c r="F77" s="132"/>
      <c r="G77" s="103"/>
      <c r="H77" s="103"/>
      <c r="I77" s="103"/>
      <c r="J77" s="103"/>
      <c r="K77" s="103"/>
      <c r="L77" s="103"/>
      <c r="M77" s="103"/>
      <c r="N77" s="103"/>
      <c r="O77" s="103"/>
    </row>
    <row r="78" spans="1:15" ht="21.6">
      <c r="A78" s="103" t="s">
        <v>682</v>
      </c>
      <c r="B78" s="103"/>
      <c r="C78" s="122"/>
      <c r="D78" s="104"/>
      <c r="E78" s="132"/>
      <c r="F78" s="132"/>
      <c r="G78" s="103"/>
      <c r="H78" s="103"/>
      <c r="I78" s="103"/>
      <c r="J78" s="103"/>
      <c r="K78" s="103"/>
      <c r="L78" s="103"/>
      <c r="M78" s="103"/>
      <c r="N78" s="103"/>
      <c r="O78" s="103"/>
    </row>
    <row r="79" spans="1:15" ht="21.6">
      <c r="A79" s="103"/>
      <c r="B79" s="103"/>
      <c r="C79" s="122"/>
      <c r="D79" s="104"/>
      <c r="E79" s="132"/>
      <c r="F79" s="105">
        <v>4</v>
      </c>
      <c r="G79" s="103"/>
      <c r="H79" s="103"/>
      <c r="I79" s="103"/>
      <c r="J79" s="103"/>
      <c r="K79" s="103"/>
      <c r="L79" s="103"/>
      <c r="M79" s="103"/>
      <c r="N79" s="103"/>
      <c r="O79" s="103"/>
    </row>
    <row r="80" spans="1:15" ht="23.25" customHeight="1">
      <c r="A80" s="151" t="s">
        <v>653</v>
      </c>
      <c r="B80" s="151"/>
      <c r="C80" s="151"/>
      <c r="D80" s="151"/>
      <c r="E80" s="151"/>
      <c r="F80" s="151"/>
      <c r="G80" s="103"/>
      <c r="H80" s="103"/>
      <c r="I80" s="103"/>
      <c r="J80" s="103"/>
      <c r="K80" s="103"/>
      <c r="L80" s="103"/>
      <c r="M80" s="103"/>
      <c r="N80" s="103"/>
      <c r="O80" s="103"/>
    </row>
    <row r="81" spans="1:15" ht="23.25" customHeight="1">
      <c r="A81" s="151" t="s">
        <v>654</v>
      </c>
      <c r="B81" s="151"/>
      <c r="C81" s="151"/>
      <c r="D81" s="151"/>
      <c r="E81" s="151"/>
      <c r="F81" s="151"/>
      <c r="G81" s="103"/>
      <c r="H81" s="103"/>
      <c r="I81" s="103"/>
      <c r="J81" s="103"/>
      <c r="K81" s="103"/>
      <c r="L81" s="103"/>
      <c r="M81" s="103"/>
      <c r="N81" s="103"/>
      <c r="O81" s="103"/>
    </row>
    <row r="82" spans="1:15" ht="23.25" customHeight="1">
      <c r="A82" s="151" t="s">
        <v>655</v>
      </c>
      <c r="B82" s="151"/>
      <c r="C82" s="151"/>
      <c r="D82" s="151"/>
      <c r="E82" s="151"/>
      <c r="F82" s="151"/>
      <c r="G82" s="103"/>
      <c r="H82" s="103"/>
      <c r="I82" s="103"/>
      <c r="J82" s="103"/>
      <c r="K82" s="103"/>
      <c r="L82" s="103"/>
      <c r="M82" s="103"/>
      <c r="N82" s="103"/>
      <c r="O82" s="103"/>
    </row>
    <row r="83" spans="1:15" ht="23.25" customHeight="1">
      <c r="A83" s="108"/>
      <c r="B83" s="108"/>
      <c r="C83" s="108"/>
      <c r="D83" s="109"/>
      <c r="E83" s="109"/>
      <c r="F83" s="124" t="s">
        <v>656</v>
      </c>
      <c r="G83" s="103"/>
      <c r="H83" s="103"/>
      <c r="I83" s="103"/>
      <c r="J83" s="103"/>
      <c r="K83" s="103"/>
      <c r="L83" s="103"/>
      <c r="M83" s="103"/>
      <c r="N83" s="103"/>
      <c r="O83" s="103"/>
    </row>
    <row r="84" spans="1:15" ht="23.25" customHeight="1">
      <c r="A84" s="108"/>
      <c r="B84" s="108"/>
      <c r="C84" s="111"/>
      <c r="D84" s="112" t="s">
        <v>657</v>
      </c>
      <c r="E84" s="112" t="s">
        <v>658</v>
      </c>
      <c r="F84" s="112" t="s">
        <v>659</v>
      </c>
      <c r="G84" s="103"/>
      <c r="H84" s="103"/>
      <c r="I84" s="103"/>
      <c r="J84" s="103"/>
      <c r="K84" s="103"/>
      <c r="L84" s="103"/>
      <c r="M84" s="103"/>
      <c r="N84" s="103"/>
      <c r="O84" s="103"/>
    </row>
    <row r="85" spans="1:15" ht="23.25" customHeight="1">
      <c r="A85" s="103"/>
      <c r="B85" s="103"/>
      <c r="D85" s="58"/>
      <c r="E85" s="89" t="s">
        <v>660</v>
      </c>
      <c r="F85" s="89" t="s">
        <v>661</v>
      </c>
      <c r="G85" s="103"/>
      <c r="H85" s="103"/>
      <c r="I85" s="103"/>
      <c r="J85" s="103"/>
      <c r="K85" s="103"/>
      <c r="L85" s="103"/>
      <c r="M85" s="103"/>
      <c r="N85" s="103"/>
      <c r="O85" s="103"/>
    </row>
    <row r="86" spans="1:15" ht="21.6">
      <c r="A86" s="126" t="s">
        <v>700</v>
      </c>
      <c r="B86" s="103"/>
      <c r="C86" s="103"/>
      <c r="D86" s="104"/>
      <c r="E86" s="116"/>
      <c r="F86" s="103"/>
      <c r="G86" s="103"/>
      <c r="H86" s="103"/>
      <c r="I86" s="103"/>
      <c r="J86" s="103"/>
      <c r="K86" s="103"/>
      <c r="L86" s="103"/>
      <c r="M86" s="103"/>
      <c r="N86" s="103"/>
      <c r="O86" s="103"/>
    </row>
    <row r="87" spans="1:15" ht="21.6">
      <c r="A87" s="103"/>
      <c r="B87" s="127" t="s">
        <v>701</v>
      </c>
      <c r="C87" s="103"/>
      <c r="D87" s="104"/>
      <c r="E87" s="104"/>
      <c r="F87" s="104"/>
      <c r="G87" s="103"/>
      <c r="H87" s="103"/>
      <c r="I87" s="103"/>
      <c r="J87" s="103"/>
      <c r="K87" s="103"/>
      <c r="L87" s="103"/>
      <c r="M87" s="103"/>
      <c r="N87" s="103"/>
      <c r="O87" s="103"/>
    </row>
    <row r="88" spans="1:15" ht="21.6">
      <c r="A88" s="103"/>
      <c r="B88" s="103"/>
      <c r="C88" s="128" t="s">
        <v>702</v>
      </c>
      <c r="D88" s="104"/>
      <c r="E88" s="104"/>
      <c r="F88" s="104"/>
      <c r="G88" s="103"/>
      <c r="H88" s="103"/>
      <c r="I88" s="103"/>
      <c r="J88" s="103"/>
      <c r="K88" s="103"/>
      <c r="L88" s="103"/>
      <c r="M88" s="103"/>
      <c r="N88" s="103"/>
      <c r="O88" s="103"/>
    </row>
    <row r="89" spans="1:15" ht="21.6">
      <c r="A89" s="103"/>
      <c r="B89" s="103"/>
      <c r="C89" s="103" t="s">
        <v>703</v>
      </c>
      <c r="D89" s="104"/>
      <c r="E89" s="129">
        <v>300000000</v>
      </c>
      <c r="F89" s="129">
        <v>300000000</v>
      </c>
      <c r="G89" s="103"/>
      <c r="H89" s="103"/>
      <c r="I89" s="103"/>
      <c r="J89" s="103"/>
      <c r="K89" s="103"/>
      <c r="L89" s="103"/>
      <c r="M89" s="103"/>
      <c r="N89" s="103"/>
      <c r="O89" s="103"/>
    </row>
    <row r="90" spans="1:15" ht="21.6">
      <c r="A90" s="103"/>
      <c r="C90" s="130" t="s">
        <v>704</v>
      </c>
      <c r="D90" s="104"/>
      <c r="E90" s="104"/>
      <c r="F90" s="104"/>
      <c r="G90" s="103"/>
      <c r="H90" s="103"/>
      <c r="I90" s="103"/>
      <c r="J90" s="103"/>
      <c r="K90" s="103"/>
      <c r="L90" s="103"/>
      <c r="M90" s="103"/>
      <c r="N90" s="103"/>
      <c r="O90" s="103"/>
    </row>
    <row r="91" spans="1:15" ht="21.6">
      <c r="A91" s="103"/>
      <c r="B91" s="103"/>
      <c r="C91" s="103" t="s">
        <v>703</v>
      </c>
      <c r="D91" s="104"/>
      <c r="E91" s="131">
        <v>300000000</v>
      </c>
      <c r="F91" s="131">
        <v>300000000</v>
      </c>
      <c r="G91" s="103"/>
      <c r="H91" s="103"/>
      <c r="I91" s="103"/>
      <c r="J91" s="103"/>
      <c r="K91" s="103"/>
      <c r="L91" s="103"/>
      <c r="M91" s="103"/>
      <c r="N91" s="103"/>
      <c r="O91" s="103"/>
    </row>
    <row r="92" spans="1:15" ht="21.6">
      <c r="A92" s="103"/>
      <c r="B92" s="103" t="s">
        <v>705</v>
      </c>
      <c r="C92" s="103"/>
      <c r="D92" s="104"/>
      <c r="E92" s="131">
        <v>196338583.73999998</v>
      </c>
      <c r="F92" s="131">
        <v>196338583.73999998</v>
      </c>
      <c r="G92" s="103"/>
      <c r="H92" s="103"/>
      <c r="I92" s="103"/>
      <c r="J92" s="103"/>
      <c r="K92" s="103"/>
      <c r="L92" s="103"/>
      <c r="M92" s="103"/>
      <c r="N92" s="103"/>
      <c r="O92" s="103"/>
    </row>
    <row r="93" spans="1:15" ht="21.6">
      <c r="A93" s="103"/>
      <c r="B93" s="103" t="s">
        <v>730</v>
      </c>
      <c r="C93" s="103"/>
      <c r="D93" s="104"/>
      <c r="E93" s="104"/>
      <c r="F93" s="104"/>
      <c r="G93" s="103"/>
      <c r="H93" s="103"/>
      <c r="I93" s="103"/>
      <c r="J93" s="103"/>
      <c r="K93" s="103"/>
      <c r="L93" s="103"/>
      <c r="M93" s="103"/>
      <c r="N93" s="103"/>
      <c r="O93" s="103"/>
    </row>
    <row r="94" spans="1:15" ht="21.6">
      <c r="A94" s="103"/>
      <c r="B94" s="103"/>
      <c r="C94" s="103" t="s">
        <v>706</v>
      </c>
      <c r="D94" s="104"/>
      <c r="E94" s="119"/>
      <c r="F94" s="119"/>
      <c r="G94" s="103"/>
      <c r="H94" s="103"/>
      <c r="I94" s="103"/>
      <c r="J94" s="103"/>
      <c r="K94" s="103"/>
      <c r="L94" s="103"/>
      <c r="M94" s="103"/>
      <c r="N94" s="103"/>
      <c r="O94" s="103"/>
    </row>
    <row r="95" spans="1:15" ht="21.6">
      <c r="A95" s="103"/>
      <c r="B95" s="103"/>
      <c r="C95" s="103" t="s">
        <v>707</v>
      </c>
      <c r="D95" s="104"/>
      <c r="E95" s="119">
        <v>14000000</v>
      </c>
      <c r="F95" s="119">
        <v>14000000</v>
      </c>
      <c r="G95" s="103"/>
      <c r="H95" s="103"/>
      <c r="I95" s="103"/>
      <c r="J95" s="103"/>
      <c r="K95" s="103"/>
      <c r="L95" s="103"/>
      <c r="M95" s="103"/>
      <c r="N95" s="103"/>
      <c r="O95" s="103"/>
    </row>
    <row r="96" spans="1:15" ht="21.6">
      <c r="A96" s="103"/>
      <c r="B96" s="103"/>
      <c r="C96" s="103" t="s">
        <v>708</v>
      </c>
      <c r="D96" s="104"/>
      <c r="E96" s="131">
        <v>107920822.66</v>
      </c>
      <c r="F96" s="119">
        <v>93412868.450000003</v>
      </c>
      <c r="G96" s="103"/>
      <c r="H96" s="103"/>
      <c r="I96" s="103"/>
      <c r="J96" s="103"/>
      <c r="K96" s="103"/>
      <c r="L96" s="103"/>
      <c r="M96" s="103"/>
      <c r="N96" s="103"/>
      <c r="O96" s="103"/>
    </row>
    <row r="97" spans="1:15" ht="21.6">
      <c r="A97" s="103"/>
      <c r="B97" s="103"/>
      <c r="C97" s="122" t="s">
        <v>709</v>
      </c>
      <c r="D97" s="104"/>
      <c r="E97" s="120">
        <v>618259406.39999998</v>
      </c>
      <c r="F97" s="120">
        <v>603751452.19000006</v>
      </c>
      <c r="G97" s="103"/>
      <c r="H97" s="103"/>
      <c r="I97" s="103"/>
      <c r="J97" s="103"/>
      <c r="K97" s="103"/>
      <c r="L97" s="103"/>
      <c r="M97" s="103"/>
      <c r="N97" s="103"/>
      <c r="O97" s="103"/>
    </row>
    <row r="98" spans="1:15" ht="22.2" thickBot="1">
      <c r="A98" s="103"/>
      <c r="B98" s="103"/>
      <c r="C98" s="122" t="s">
        <v>710</v>
      </c>
      <c r="D98" s="104"/>
      <c r="E98" s="123">
        <v>723096621.88</v>
      </c>
      <c r="F98" s="123">
        <v>712567721.62</v>
      </c>
      <c r="G98" s="103"/>
      <c r="H98" s="103"/>
      <c r="I98" s="103"/>
      <c r="J98" s="103"/>
      <c r="K98" s="103"/>
      <c r="L98" s="103"/>
      <c r="M98" s="103"/>
      <c r="N98" s="103"/>
      <c r="O98" s="103"/>
    </row>
    <row r="99" spans="1:15" ht="23.25" customHeight="1" thickTop="1">
      <c r="A99" s="103"/>
      <c r="B99" s="103"/>
      <c r="C99" s="103"/>
      <c r="D99" s="104"/>
      <c r="E99" s="104"/>
      <c r="F99" s="106"/>
      <c r="G99" s="103"/>
      <c r="H99" s="103"/>
      <c r="I99" s="103"/>
      <c r="J99" s="103"/>
      <c r="K99" s="103"/>
      <c r="L99" s="103"/>
      <c r="M99" s="103"/>
      <c r="N99" s="103"/>
      <c r="O99" s="103"/>
    </row>
    <row r="100" spans="1:15" ht="23.25" customHeight="1">
      <c r="A100" s="103"/>
      <c r="B100" s="103"/>
      <c r="C100" s="103"/>
      <c r="D100" s="104"/>
      <c r="E100" s="104"/>
      <c r="F100" s="104"/>
      <c r="G100" s="103"/>
      <c r="H100" s="103"/>
      <c r="I100" s="103"/>
      <c r="J100" s="103"/>
      <c r="K100" s="103"/>
      <c r="L100" s="103"/>
      <c r="M100" s="103"/>
      <c r="N100" s="103"/>
      <c r="O100" s="103"/>
    </row>
    <row r="101" spans="1:15" ht="23.25" customHeight="1">
      <c r="A101" s="103"/>
      <c r="B101" s="103"/>
      <c r="C101" s="103"/>
      <c r="D101" s="104"/>
      <c r="E101" s="104"/>
      <c r="F101" s="104"/>
      <c r="G101" s="103"/>
      <c r="H101" s="103"/>
      <c r="I101" s="103"/>
      <c r="J101" s="103"/>
      <c r="K101" s="103"/>
      <c r="L101" s="103"/>
      <c r="M101" s="103"/>
      <c r="N101" s="103"/>
      <c r="O101" s="103"/>
    </row>
    <row r="102" spans="1:15" ht="23.25" customHeight="1">
      <c r="B102" s="103"/>
      <c r="C102" s="103"/>
      <c r="D102" s="104"/>
      <c r="E102" s="104"/>
      <c r="F102" s="104"/>
      <c r="G102" s="103"/>
      <c r="H102" s="103"/>
      <c r="I102" s="103"/>
      <c r="J102" s="103"/>
      <c r="K102" s="103"/>
      <c r="L102" s="103"/>
      <c r="M102" s="103"/>
      <c r="N102" s="103"/>
      <c r="O102" s="103"/>
    </row>
    <row r="103" spans="1:15" ht="23.25" customHeight="1">
      <c r="A103" s="103"/>
      <c r="B103" s="103"/>
      <c r="C103" s="103"/>
      <c r="D103" s="104"/>
      <c r="E103" s="104"/>
      <c r="F103" s="104"/>
      <c r="G103" s="103"/>
      <c r="H103" s="103"/>
      <c r="I103" s="103"/>
      <c r="J103" s="103"/>
      <c r="K103" s="103"/>
      <c r="L103" s="103"/>
      <c r="M103" s="103"/>
      <c r="N103" s="103"/>
      <c r="O103" s="103"/>
    </row>
    <row r="104" spans="1:15" ht="21.6">
      <c r="A104" s="103"/>
      <c r="B104" s="103"/>
      <c r="C104" s="103"/>
      <c r="D104" s="104"/>
      <c r="E104" s="104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</row>
    <row r="105" spans="1:15" ht="21.6">
      <c r="A105" s="103"/>
      <c r="B105" s="103"/>
      <c r="C105" s="103"/>
      <c r="D105" s="104"/>
      <c r="E105" s="104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</row>
    <row r="106" spans="1:15" ht="21.6">
      <c r="A106" s="103"/>
      <c r="B106" s="103"/>
      <c r="C106" s="103"/>
      <c r="D106" s="104"/>
      <c r="E106" s="104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</row>
    <row r="107" spans="1:15" ht="21.6">
      <c r="A107" s="103"/>
      <c r="B107" s="103"/>
      <c r="C107" s="103"/>
      <c r="D107" s="104"/>
      <c r="E107" s="104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</row>
    <row r="108" spans="1:15" ht="21.6">
      <c r="A108" s="103"/>
      <c r="B108" s="103"/>
      <c r="C108" s="103"/>
      <c r="D108" s="104"/>
      <c r="E108" s="104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</row>
    <row r="109" spans="1:15" ht="21.6">
      <c r="A109" s="103"/>
      <c r="B109" s="103"/>
      <c r="C109" s="103"/>
      <c r="D109" s="104"/>
      <c r="E109" s="104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</row>
    <row r="110" spans="1:15" ht="21.6">
      <c r="A110" s="103"/>
      <c r="B110" s="103"/>
      <c r="C110" s="103"/>
      <c r="D110" s="104"/>
      <c r="E110" s="104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</row>
    <row r="111" spans="1:15" ht="21.6">
      <c r="A111" s="103"/>
      <c r="B111" s="103"/>
      <c r="C111" s="103"/>
      <c r="D111" s="104"/>
      <c r="E111" s="104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</row>
    <row r="112" spans="1:15" ht="21.6">
      <c r="A112" s="103"/>
      <c r="B112" s="103"/>
      <c r="C112" s="103"/>
      <c r="D112" s="104"/>
      <c r="E112" s="104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</row>
    <row r="113" spans="1:15" ht="21.6">
      <c r="A113" s="103"/>
      <c r="B113" s="103"/>
      <c r="C113" s="103"/>
      <c r="D113" s="104"/>
      <c r="E113" s="104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</row>
    <row r="114" spans="1:15" ht="21.6">
      <c r="A114" s="103"/>
      <c r="B114" s="103"/>
      <c r="C114" s="103"/>
      <c r="D114" s="104"/>
      <c r="E114" s="104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</row>
    <row r="115" spans="1:15" ht="21.6">
      <c r="A115" s="103"/>
      <c r="B115" s="103"/>
      <c r="C115" s="103"/>
      <c r="D115" s="104"/>
      <c r="E115" s="104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</row>
    <row r="116" spans="1:15" ht="21.6">
      <c r="A116" s="103"/>
      <c r="B116" s="103"/>
      <c r="C116" s="103"/>
      <c r="D116" s="104"/>
      <c r="E116" s="104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</row>
    <row r="117" spans="1:15" ht="20.25" customHeight="1">
      <c r="A117" s="103"/>
      <c r="B117" s="103"/>
      <c r="C117" s="122"/>
      <c r="D117" s="104"/>
      <c r="E117" s="132"/>
      <c r="F117" s="132"/>
      <c r="G117" s="103"/>
      <c r="H117" s="103"/>
      <c r="I117" s="103"/>
      <c r="J117" s="103"/>
      <c r="K117" s="103"/>
      <c r="L117" s="103"/>
      <c r="M117" s="103"/>
      <c r="N117" s="103"/>
      <c r="O117" s="103"/>
    </row>
    <row r="118" spans="1:15" ht="20.25" hidden="1" customHeight="1">
      <c r="A118" s="103"/>
      <c r="B118" s="103"/>
      <c r="C118" s="122"/>
      <c r="D118" s="104"/>
      <c r="E118" s="132"/>
      <c r="F118" s="132"/>
      <c r="G118" s="103"/>
      <c r="H118" s="103"/>
      <c r="I118" s="103"/>
      <c r="J118" s="103"/>
      <c r="K118" s="103"/>
      <c r="L118" s="103"/>
      <c r="M118" s="103"/>
      <c r="N118" s="103"/>
      <c r="O118" s="103"/>
    </row>
    <row r="119" spans="1:15" ht="18.75" customHeight="1">
      <c r="A119" s="103" t="s">
        <v>682</v>
      </c>
      <c r="B119" s="103"/>
      <c r="C119" s="103"/>
      <c r="D119" s="104"/>
      <c r="E119" s="104"/>
      <c r="F119" s="106"/>
      <c r="G119" s="103"/>
      <c r="H119" s="103"/>
      <c r="I119" s="103"/>
      <c r="J119" s="103"/>
      <c r="K119" s="103"/>
      <c r="L119" s="103"/>
      <c r="M119" s="103"/>
      <c r="N119" s="103"/>
      <c r="O119" s="103"/>
    </row>
  </sheetData>
  <mergeCells count="11">
    <mergeCell ref="A80:F80"/>
    <mergeCell ref="A81:F81"/>
    <mergeCell ref="A82:F82"/>
    <mergeCell ref="A46:C46"/>
    <mergeCell ref="A2:F2"/>
    <mergeCell ref="A3:F3"/>
    <mergeCell ref="A4:F4"/>
    <mergeCell ref="A8:C8"/>
    <mergeCell ref="A41:F41"/>
    <mergeCell ref="A40:F40"/>
    <mergeCell ref="A42:F42"/>
  </mergeCells>
  <phoneticPr fontId="8" type="noConversion"/>
  <printOptions horizontalCentered="1"/>
  <pageMargins left="0.62992125984251968" right="0.31496062992125984" top="0.27" bottom="3.937007874015748E-2" header="0.3" footer="0"/>
  <pageSetup paperSize="9" scale="93" fitToHeight="0" orientation="portrait" r:id="rId1"/>
  <headerFooter alignWithMargins="0"/>
  <rowBreaks count="2" manualBreakCount="2">
    <brk id="38" max="5" man="1"/>
    <brk id="7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6"/>
  <sheetViews>
    <sheetView view="pageBreakPreview" zoomScale="90" zoomScaleNormal="80" zoomScaleSheetLayoutView="90" workbookViewId="0">
      <selection activeCell="E16" sqref="E16"/>
    </sheetView>
  </sheetViews>
  <sheetFormatPr defaultColWidth="8.88671875" defaultRowHeight="24" customHeight="1"/>
  <cols>
    <col min="1" max="1" width="1.6640625" style="57" customWidth="1"/>
    <col min="2" max="2" width="3.5546875" style="57" customWidth="1"/>
    <col min="3" max="3" width="54.33203125" style="57" customWidth="1"/>
    <col min="4" max="4" width="9.88671875" style="147" customWidth="1"/>
    <col min="5" max="5" width="17.6640625" style="57" customWidth="1"/>
    <col min="6" max="6" width="15.33203125" style="57" customWidth="1"/>
    <col min="7" max="16384" width="8.88671875" style="57"/>
  </cols>
  <sheetData>
    <row r="1" spans="1:6" ht="24" customHeight="1">
      <c r="A1" s="103"/>
      <c r="B1" s="103"/>
      <c r="C1" s="103"/>
      <c r="D1" s="104"/>
      <c r="E1" s="103"/>
      <c r="F1" s="105">
        <v>5</v>
      </c>
    </row>
    <row r="2" spans="1:6" ht="24" customHeight="1">
      <c r="A2" s="151" t="s">
        <v>653</v>
      </c>
      <c r="B2" s="151"/>
      <c r="C2" s="151"/>
      <c r="D2" s="151"/>
      <c r="E2" s="151"/>
      <c r="F2" s="151"/>
    </row>
    <row r="3" spans="1:6" ht="24" customHeight="1">
      <c r="A3" s="151" t="s">
        <v>711</v>
      </c>
      <c r="B3" s="151"/>
      <c r="C3" s="151"/>
      <c r="D3" s="151"/>
      <c r="E3" s="151"/>
      <c r="F3" s="151"/>
    </row>
    <row r="4" spans="1:6" ht="24" customHeight="1">
      <c r="A4" s="154" t="s">
        <v>712</v>
      </c>
      <c r="B4" s="154"/>
      <c r="C4" s="154"/>
      <c r="D4" s="154"/>
      <c r="E4" s="154"/>
      <c r="F4" s="154"/>
    </row>
    <row r="5" spans="1:6" ht="24" customHeight="1">
      <c r="A5" s="108"/>
      <c r="B5" s="108"/>
      <c r="C5" s="108"/>
      <c r="D5" s="109"/>
      <c r="E5" s="108"/>
      <c r="F5" s="124" t="s">
        <v>656</v>
      </c>
    </row>
    <row r="6" spans="1:6" ht="24" customHeight="1">
      <c r="A6" s="108"/>
      <c r="B6" s="108"/>
      <c r="C6" s="111"/>
      <c r="D6" s="112" t="s">
        <v>657</v>
      </c>
      <c r="E6" s="112">
        <v>2024</v>
      </c>
      <c r="F6" s="112">
        <v>2023</v>
      </c>
    </row>
    <row r="7" spans="1:6" ht="24" customHeight="1">
      <c r="A7" s="103"/>
      <c r="B7" s="103"/>
      <c r="C7" s="107"/>
      <c r="D7" s="58"/>
      <c r="E7" s="146"/>
      <c r="F7" s="58"/>
    </row>
    <row r="8" spans="1:6" ht="24" customHeight="1">
      <c r="A8" s="103" t="s">
        <v>713</v>
      </c>
      <c r="B8" s="103"/>
      <c r="C8" s="104"/>
      <c r="D8" s="104"/>
      <c r="E8" s="116"/>
      <c r="F8" s="133"/>
    </row>
    <row r="9" spans="1:6" ht="24" customHeight="1">
      <c r="B9" s="134" t="s">
        <v>714</v>
      </c>
      <c r="C9" s="103"/>
      <c r="D9" s="104"/>
      <c r="E9" s="106">
        <v>111639817.45999999</v>
      </c>
      <c r="F9" s="106">
        <v>124538347.52</v>
      </c>
    </row>
    <row r="10" spans="1:6" ht="24" customHeight="1">
      <c r="B10" s="134" t="s">
        <v>310</v>
      </c>
      <c r="C10" s="103"/>
      <c r="D10" s="104"/>
      <c r="E10" s="135">
        <v>1784636.73</v>
      </c>
      <c r="F10" s="135">
        <v>442825.1</v>
      </c>
    </row>
    <row r="11" spans="1:6" ht="24" customHeight="1">
      <c r="A11" s="103"/>
      <c r="B11" s="103"/>
      <c r="C11" s="103" t="s">
        <v>715</v>
      </c>
      <c r="D11" s="104"/>
      <c r="E11" s="136">
        <v>113424454.19</v>
      </c>
      <c r="F11" s="136">
        <v>124981172.61999999</v>
      </c>
    </row>
    <row r="12" spans="1:6" ht="24" customHeight="1">
      <c r="A12" s="137" t="s">
        <v>716</v>
      </c>
      <c r="B12" s="103"/>
      <c r="C12" s="103"/>
      <c r="D12" s="104"/>
      <c r="E12" s="106"/>
      <c r="F12" s="103"/>
    </row>
    <row r="13" spans="1:6" ht="24" customHeight="1">
      <c r="B13" s="138" t="s">
        <v>717</v>
      </c>
      <c r="C13" s="103"/>
      <c r="D13" s="104"/>
      <c r="E13" s="106">
        <v>85539011.799999967</v>
      </c>
      <c r="F13" s="139">
        <v>93762853.569999993</v>
      </c>
    </row>
    <row r="14" spans="1:6" ht="24" customHeight="1">
      <c r="B14" s="103" t="s">
        <v>718</v>
      </c>
      <c r="C14" s="103"/>
      <c r="D14" s="104"/>
      <c r="E14" s="139">
        <v>49400.61</v>
      </c>
      <c r="F14" s="135">
        <v>237369.69999999998</v>
      </c>
    </row>
    <row r="15" spans="1:6" ht="24" customHeight="1">
      <c r="B15" s="140" t="s">
        <v>719</v>
      </c>
      <c r="C15" s="103"/>
      <c r="D15" s="104"/>
      <c r="E15" s="135">
        <v>9615893.160000002</v>
      </c>
      <c r="F15" s="135">
        <v>8639932.9499999993</v>
      </c>
    </row>
    <row r="16" spans="1:6" ht="24" customHeight="1">
      <c r="B16" s="140" t="s">
        <v>720</v>
      </c>
      <c r="C16" s="103"/>
      <c r="D16" s="104"/>
      <c r="E16" s="139">
        <v>34534.649999999994</v>
      </c>
      <c r="F16" s="135">
        <v>1298251.1399999999</v>
      </c>
    </row>
    <row r="17" spans="1:6" ht="24" customHeight="1">
      <c r="B17" s="103"/>
      <c r="C17" s="140" t="s">
        <v>721</v>
      </c>
      <c r="D17" s="104"/>
      <c r="E17" s="120">
        <v>95238840.219999969</v>
      </c>
      <c r="F17" s="120">
        <v>103938407.36</v>
      </c>
    </row>
    <row r="18" spans="1:6" ht="24" customHeight="1">
      <c r="A18" s="103" t="s">
        <v>722</v>
      </c>
      <c r="B18" s="140"/>
      <c r="C18" s="103"/>
      <c r="D18" s="104"/>
      <c r="E18" s="135">
        <v>18185613.970000029</v>
      </c>
      <c r="F18" s="135">
        <v>21042765.25999999</v>
      </c>
    </row>
    <row r="19" spans="1:6" ht="24" customHeight="1">
      <c r="A19" s="103" t="s">
        <v>723</v>
      </c>
      <c r="B19" s="103"/>
      <c r="C19" s="103"/>
      <c r="D19" s="104">
        <v>13</v>
      </c>
      <c r="E19" s="139">
        <v>-3677659.76</v>
      </c>
      <c r="F19" s="135">
        <v>-4186869.26</v>
      </c>
    </row>
    <row r="20" spans="1:6" ht="24" customHeight="1">
      <c r="A20" s="103" t="s">
        <v>724</v>
      </c>
      <c r="B20" s="103"/>
      <c r="C20" s="103"/>
      <c r="D20" s="104"/>
      <c r="E20" s="141">
        <v>14507954.210000029</v>
      </c>
      <c r="F20" s="141">
        <v>16855895.999999993</v>
      </c>
    </row>
    <row r="21" spans="1:6" ht="24" customHeight="1">
      <c r="A21" s="103" t="s">
        <v>725</v>
      </c>
      <c r="B21" s="103"/>
      <c r="C21" s="103"/>
      <c r="D21" s="104"/>
      <c r="E21" s="135">
        <v>0</v>
      </c>
      <c r="F21" s="135">
        <v>0</v>
      </c>
    </row>
    <row r="22" spans="1:6" ht="24" customHeight="1" thickBot="1">
      <c r="A22" s="103" t="s">
        <v>726</v>
      </c>
      <c r="B22" s="103"/>
      <c r="C22" s="103"/>
      <c r="D22" s="104"/>
      <c r="E22" s="142">
        <v>14507954.210000029</v>
      </c>
      <c r="F22" s="142">
        <v>16855895.999999993</v>
      </c>
    </row>
    <row r="23" spans="1:6" ht="24" customHeight="1" thickTop="1">
      <c r="A23" s="103"/>
      <c r="B23" s="103"/>
      <c r="C23" s="103"/>
      <c r="D23" s="104"/>
      <c r="E23" s="106"/>
      <c r="F23" s="103"/>
    </row>
    <row r="24" spans="1:6" ht="24" customHeight="1">
      <c r="A24" s="103" t="s">
        <v>727</v>
      </c>
      <c r="B24" s="103"/>
      <c r="C24" s="103"/>
      <c r="D24" s="104">
        <v>14</v>
      </c>
      <c r="E24" s="143">
        <v>2.4179923683333382E-2</v>
      </c>
      <c r="F24" s="143">
        <v>2.8093159999999989E-2</v>
      </c>
    </row>
    <row r="25" spans="1:6" ht="24" customHeight="1">
      <c r="A25" s="103" t="s">
        <v>728</v>
      </c>
      <c r="B25" s="103"/>
      <c r="C25" s="103"/>
      <c r="E25" s="144">
        <v>600000000</v>
      </c>
      <c r="F25" s="144">
        <v>600000000</v>
      </c>
    </row>
    <row r="26" spans="1:6" ht="24" customHeight="1">
      <c r="A26" s="103"/>
      <c r="B26" s="103"/>
      <c r="C26" s="103"/>
      <c r="D26" s="104"/>
      <c r="E26" s="104"/>
      <c r="F26" s="104"/>
    </row>
    <row r="27" spans="1:6" ht="24" customHeight="1">
      <c r="A27" s="103"/>
      <c r="B27" s="103"/>
      <c r="C27" s="103"/>
      <c r="D27" s="104"/>
      <c r="E27" s="104"/>
      <c r="F27" s="90" t="s">
        <v>660</v>
      </c>
    </row>
    <row r="28" spans="1:6" ht="24" customHeight="1">
      <c r="A28" s="103"/>
      <c r="B28" s="103"/>
      <c r="C28" s="103"/>
      <c r="D28" s="104"/>
      <c r="E28" s="104"/>
      <c r="F28" s="145"/>
    </row>
    <row r="29" spans="1:6" ht="24" customHeight="1">
      <c r="A29" s="103"/>
      <c r="B29" s="103"/>
      <c r="C29" s="103"/>
      <c r="D29" s="104"/>
      <c r="E29" s="104"/>
      <c r="F29" s="145"/>
    </row>
    <row r="30" spans="1:6" ht="24" customHeight="1">
      <c r="A30" s="103"/>
      <c r="B30" s="103"/>
      <c r="C30" s="103"/>
      <c r="D30" s="104"/>
      <c r="E30" s="104"/>
      <c r="F30" s="145"/>
    </row>
    <row r="31" spans="1:6" ht="24" customHeight="1">
      <c r="A31" s="103"/>
      <c r="B31" s="103"/>
      <c r="C31" s="103"/>
      <c r="D31" s="104"/>
      <c r="E31" s="104"/>
      <c r="F31" s="145"/>
    </row>
    <row r="32" spans="1:6" ht="24" customHeight="1">
      <c r="A32" s="103"/>
      <c r="B32" s="103"/>
      <c r="C32" s="103"/>
      <c r="D32" s="104"/>
      <c r="E32" s="104"/>
      <c r="F32" s="145"/>
    </row>
    <row r="33" spans="1:6" ht="24" customHeight="1">
      <c r="A33" s="103"/>
      <c r="B33" s="103"/>
      <c r="C33" s="103"/>
      <c r="D33" s="104"/>
      <c r="E33" s="104"/>
      <c r="F33" s="145"/>
    </row>
    <row r="34" spans="1:6" ht="24" customHeight="1">
      <c r="A34" s="103"/>
      <c r="B34" s="103"/>
      <c r="C34" s="103"/>
      <c r="D34" s="104"/>
      <c r="E34" s="104"/>
      <c r="F34" s="145"/>
    </row>
    <row r="35" spans="1:6" ht="24" customHeight="1">
      <c r="A35" s="103"/>
      <c r="B35" s="103"/>
      <c r="C35" s="103"/>
      <c r="D35" s="104"/>
      <c r="E35" s="104"/>
      <c r="F35" s="104"/>
    </row>
    <row r="36" spans="1:6" ht="24" customHeight="1">
      <c r="A36" s="103"/>
      <c r="B36" s="103"/>
      <c r="C36" s="103"/>
      <c r="D36" s="104"/>
      <c r="E36" s="104"/>
    </row>
    <row r="37" spans="1:6" ht="11.25" customHeight="1">
      <c r="A37" s="103"/>
      <c r="B37" s="103"/>
      <c r="C37" s="103"/>
      <c r="D37" s="104"/>
      <c r="E37" s="104"/>
    </row>
    <row r="38" spans="1:6" ht="24" customHeight="1">
      <c r="A38" s="103" t="s">
        <v>682</v>
      </c>
    </row>
    <row r="46" spans="1:6" ht="24" hidden="1" customHeight="1"/>
  </sheetData>
  <mergeCells count="3">
    <mergeCell ref="A2:F2"/>
    <mergeCell ref="A3:F3"/>
    <mergeCell ref="A4:F4"/>
  </mergeCells>
  <printOptions horizontalCentered="1"/>
  <pageMargins left="0.62992125984251968" right="0.47244094488188981" top="0.39370078740157483" bottom="0.39370078740157483" header="0" footer="0"/>
  <pageSetup paperSize="9" scale="9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1"/>
  <sheetViews>
    <sheetView view="pageBreakPreview" zoomScaleNormal="70" zoomScaleSheetLayoutView="100" workbookViewId="0">
      <selection activeCell="F13" sqref="F13"/>
    </sheetView>
  </sheetViews>
  <sheetFormatPr defaultColWidth="9.109375" defaultRowHeight="22.5" customHeight="1"/>
  <cols>
    <col min="1" max="1" width="36.88671875" style="2" customWidth="1"/>
    <col min="2" max="2" width="7.6640625" style="2" customWidth="1"/>
    <col min="3" max="7" width="17.6640625" style="2" customWidth="1"/>
    <col min="8" max="16384" width="9.109375" style="2"/>
  </cols>
  <sheetData>
    <row r="1" spans="1:7" ht="22.5" customHeight="1">
      <c r="G1" s="55">
        <v>6</v>
      </c>
    </row>
    <row r="2" spans="1:7" ht="22.5" customHeight="1">
      <c r="A2" s="155" t="s">
        <v>653</v>
      </c>
      <c r="B2" s="155"/>
      <c r="C2" s="155"/>
      <c r="D2" s="155"/>
      <c r="E2" s="155"/>
      <c r="F2" s="155"/>
      <c r="G2" s="155"/>
    </row>
    <row r="3" spans="1:7" ht="22.5" customHeight="1">
      <c r="A3" s="155" t="s">
        <v>729</v>
      </c>
      <c r="B3" s="155"/>
      <c r="C3" s="155"/>
      <c r="D3" s="155"/>
      <c r="E3" s="155"/>
      <c r="F3" s="155"/>
      <c r="G3" s="155"/>
    </row>
    <row r="4" spans="1:7" ht="22.5" customHeight="1">
      <c r="A4" s="155" t="s">
        <v>712</v>
      </c>
      <c r="B4" s="155"/>
      <c r="C4" s="155"/>
      <c r="D4" s="155"/>
      <c r="E4" s="155"/>
      <c r="F4" s="155"/>
      <c r="G4" s="155"/>
    </row>
    <row r="5" spans="1:7" ht="22.5" customHeight="1">
      <c r="G5" s="102" t="s">
        <v>656</v>
      </c>
    </row>
    <row r="6" spans="1:7" ht="22.5" customHeight="1">
      <c r="A6" s="63"/>
      <c r="B6" s="64"/>
      <c r="C6" s="64"/>
      <c r="D6" s="64"/>
      <c r="E6" s="156" t="s">
        <v>730</v>
      </c>
      <c r="F6" s="156"/>
      <c r="G6" s="157" t="s">
        <v>731</v>
      </c>
    </row>
    <row r="7" spans="1:7" ht="22.5" customHeight="1">
      <c r="A7" s="13"/>
      <c r="B7" s="12"/>
      <c r="C7" s="12" t="s">
        <v>732</v>
      </c>
      <c r="D7" s="12" t="s">
        <v>733</v>
      </c>
      <c r="E7" s="101" t="s">
        <v>734</v>
      </c>
      <c r="F7" s="12"/>
      <c r="G7" s="155"/>
    </row>
    <row r="8" spans="1:7" ht="22.5" customHeight="1">
      <c r="A8" s="65"/>
      <c r="B8" s="5" t="s">
        <v>657</v>
      </c>
      <c r="C8" s="5" t="s">
        <v>735</v>
      </c>
      <c r="D8" s="5" t="s">
        <v>736</v>
      </c>
      <c r="E8" s="100" t="s">
        <v>737</v>
      </c>
      <c r="F8" s="100" t="s">
        <v>708</v>
      </c>
      <c r="G8" s="158"/>
    </row>
    <row r="9" spans="1:7" ht="22.5" customHeight="1">
      <c r="A9" s="13"/>
      <c r="B9" s="12"/>
      <c r="C9" s="12"/>
      <c r="D9" s="12"/>
      <c r="E9" s="12"/>
      <c r="F9" s="12"/>
      <c r="G9" s="12"/>
    </row>
    <row r="10" spans="1:7" ht="22.5" customHeight="1">
      <c r="A10" s="2" t="s">
        <v>738</v>
      </c>
      <c r="B10" s="3"/>
      <c r="C10" s="66">
        <v>300000000</v>
      </c>
      <c r="D10" s="66">
        <v>196338583.74000001</v>
      </c>
      <c r="E10" s="66">
        <v>14000000</v>
      </c>
      <c r="F10" s="60">
        <v>93412868.450000003</v>
      </c>
      <c r="G10" s="66">
        <v>603751452.19000006</v>
      </c>
    </row>
    <row r="11" spans="1:7" ht="22.5" customHeight="1">
      <c r="A11" s="2" t="s">
        <v>778</v>
      </c>
      <c r="B11" s="3"/>
      <c r="C11" s="66"/>
      <c r="D11" s="66"/>
      <c r="E11" s="66"/>
      <c r="F11" s="66"/>
      <c r="G11" s="66"/>
    </row>
    <row r="12" spans="1:7" ht="22.5" customHeight="1">
      <c r="A12" s="2" t="s">
        <v>739</v>
      </c>
      <c r="B12" s="3"/>
      <c r="C12" s="60">
        <v>0</v>
      </c>
      <c r="D12" s="60">
        <v>0</v>
      </c>
      <c r="E12" s="60">
        <v>0</v>
      </c>
      <c r="F12" s="60">
        <v>14507954.210000029</v>
      </c>
      <c r="G12" s="60">
        <v>14507954.210000029</v>
      </c>
    </row>
    <row r="13" spans="1:7" ht="22.5" customHeight="1" thickBot="1">
      <c r="A13" s="2" t="s">
        <v>740</v>
      </c>
      <c r="B13" s="3"/>
      <c r="C13" s="67">
        <v>300000000</v>
      </c>
      <c r="D13" s="67">
        <v>196338583.74000001</v>
      </c>
      <c r="E13" s="67">
        <v>14000000</v>
      </c>
      <c r="F13" s="67">
        <v>107920822.66000003</v>
      </c>
      <c r="G13" s="67">
        <v>618259406.4000001</v>
      </c>
    </row>
    <row r="14" spans="1:7" ht="22.5" customHeight="1" thickTop="1">
      <c r="B14" s="3"/>
      <c r="C14" s="66"/>
      <c r="D14" s="66"/>
      <c r="E14" s="66"/>
      <c r="F14" s="66"/>
      <c r="G14" s="66"/>
    </row>
    <row r="15" spans="1:7" ht="22.5" customHeight="1">
      <c r="A15" s="2" t="s">
        <v>741</v>
      </c>
      <c r="B15" s="12"/>
      <c r="C15" s="66">
        <v>300000000</v>
      </c>
      <c r="D15" s="60">
        <v>196338583.74000001</v>
      </c>
      <c r="E15" s="66">
        <v>10200000</v>
      </c>
      <c r="F15" s="60">
        <v>54141553.670000009</v>
      </c>
      <c r="G15" s="66">
        <v>560680137.40999997</v>
      </c>
    </row>
    <row r="16" spans="1:7" ht="22.5" customHeight="1">
      <c r="A16" s="2" t="s">
        <v>778</v>
      </c>
      <c r="B16" s="3"/>
      <c r="C16" s="66"/>
      <c r="D16" s="66"/>
      <c r="E16" s="66"/>
      <c r="F16" s="66"/>
      <c r="G16" s="66"/>
    </row>
    <row r="17" spans="1:7" ht="22.5" customHeight="1">
      <c r="A17" s="2" t="s">
        <v>739</v>
      </c>
      <c r="C17" s="60">
        <v>0</v>
      </c>
      <c r="D17" s="60">
        <v>0</v>
      </c>
      <c r="E17" s="60">
        <v>0</v>
      </c>
      <c r="F17" s="60">
        <v>16855895.999999993</v>
      </c>
      <c r="G17" s="60">
        <v>16855895.999999993</v>
      </c>
    </row>
    <row r="18" spans="1:7" ht="22.5" customHeight="1" thickBot="1">
      <c r="A18" s="2" t="s">
        <v>742</v>
      </c>
      <c r="C18" s="61">
        <v>300000000</v>
      </c>
      <c r="D18" s="61">
        <v>196338583.74000001</v>
      </c>
      <c r="E18" s="61">
        <v>10200000</v>
      </c>
      <c r="F18" s="61">
        <v>70997449.670000002</v>
      </c>
      <c r="G18" s="61">
        <v>577536033.40999997</v>
      </c>
    </row>
    <row r="19" spans="1:7" ht="22.5" customHeight="1" thickTop="1"/>
    <row r="20" spans="1:7" ht="22.5" customHeight="1">
      <c r="G20" s="90" t="s">
        <v>660</v>
      </c>
    </row>
    <row r="22" spans="1:7" ht="22.5" customHeight="1">
      <c r="B22" s="12"/>
      <c r="C22" s="68"/>
      <c r="D22" s="68"/>
      <c r="E22" s="68"/>
      <c r="F22" s="68"/>
      <c r="G22" s="68"/>
    </row>
    <row r="23" spans="1:7" ht="22.5" customHeight="1">
      <c r="A23" s="13"/>
      <c r="B23" s="12"/>
      <c r="C23" s="68"/>
      <c r="D23" s="68"/>
      <c r="E23" s="68"/>
      <c r="F23" s="68"/>
      <c r="G23" s="12"/>
    </row>
    <row r="24" spans="1:7" ht="22.5" customHeight="1">
      <c r="A24" s="13"/>
      <c r="B24" s="12"/>
      <c r="C24" s="12"/>
      <c r="D24" s="12"/>
      <c r="E24" s="12"/>
      <c r="F24" s="12"/>
      <c r="G24" s="12"/>
    </row>
    <row r="25" spans="1:7" ht="22.5" customHeight="1">
      <c r="A25" s="13"/>
      <c r="B25" s="12"/>
      <c r="C25" s="12"/>
      <c r="D25" s="12"/>
      <c r="E25" s="12"/>
      <c r="F25" s="12"/>
      <c r="G25" s="12"/>
    </row>
    <row r="26" spans="1:7" ht="22.5" customHeight="1">
      <c r="A26" s="13"/>
      <c r="B26" s="12"/>
      <c r="C26" s="12"/>
      <c r="D26" s="12"/>
      <c r="E26" s="12"/>
      <c r="F26" s="12"/>
      <c r="G26" s="12"/>
    </row>
    <row r="27" spans="1:7" ht="22.5" customHeight="1">
      <c r="A27" s="13"/>
      <c r="B27" s="12"/>
      <c r="C27" s="12"/>
      <c r="D27" s="12"/>
      <c r="E27" s="12"/>
      <c r="F27" s="12"/>
      <c r="G27" s="12"/>
    </row>
    <row r="28" spans="1:7" ht="22.5" customHeight="1">
      <c r="A28" s="13"/>
      <c r="B28" s="12"/>
      <c r="C28" s="12"/>
      <c r="D28" s="12"/>
      <c r="E28" s="12"/>
      <c r="F28" s="12"/>
      <c r="G28" s="12"/>
    </row>
    <row r="29" spans="1:7" ht="22.5" customHeight="1">
      <c r="A29" s="13"/>
      <c r="B29" s="12"/>
      <c r="C29" s="12"/>
      <c r="D29" s="12"/>
      <c r="E29" s="12"/>
      <c r="F29" s="12"/>
      <c r="G29" s="12"/>
    </row>
    <row r="30" spans="1:7" ht="22.5" customHeight="1">
      <c r="A30" s="13"/>
      <c r="B30" s="12"/>
      <c r="C30" s="12"/>
      <c r="D30" s="12"/>
      <c r="E30" s="12"/>
      <c r="F30" s="12"/>
      <c r="G30" s="12"/>
    </row>
    <row r="31" spans="1:7" ht="22.5" customHeight="1">
      <c r="A31" s="13"/>
      <c r="B31" s="12"/>
      <c r="C31" s="12"/>
      <c r="D31" s="12"/>
      <c r="E31" s="12"/>
      <c r="F31" s="12"/>
      <c r="G31" s="12"/>
    </row>
    <row r="32" spans="1:7" ht="22.5" customHeight="1">
      <c r="A32" s="13"/>
      <c r="B32" s="12"/>
      <c r="C32" s="12"/>
      <c r="D32" s="12"/>
      <c r="E32" s="12"/>
      <c r="F32" s="12"/>
      <c r="G32" s="12"/>
    </row>
    <row r="33" spans="1:7" ht="22.5" customHeight="1">
      <c r="A33" s="13"/>
      <c r="B33" s="12"/>
      <c r="C33" s="12"/>
      <c r="D33" s="12"/>
      <c r="E33" s="12"/>
      <c r="F33" s="12"/>
      <c r="G33" s="12"/>
    </row>
    <row r="34" spans="1:7" ht="22.5" customHeight="1">
      <c r="A34" s="13"/>
      <c r="B34" s="12"/>
      <c r="C34" s="12"/>
      <c r="D34" s="12"/>
      <c r="E34" s="12"/>
      <c r="F34" s="12"/>
      <c r="G34" s="12"/>
    </row>
    <row r="35" spans="1:7" ht="29.25" customHeight="1">
      <c r="A35" s="13"/>
      <c r="B35" s="12"/>
      <c r="C35" s="12"/>
      <c r="D35" s="12"/>
      <c r="E35" s="12"/>
      <c r="F35" s="12"/>
      <c r="G35" s="12"/>
    </row>
    <row r="36" spans="1:7" ht="22.5" customHeight="1">
      <c r="A36" s="13"/>
      <c r="B36" s="12"/>
      <c r="C36" s="12"/>
      <c r="D36" s="12"/>
      <c r="E36" s="12"/>
      <c r="F36" s="12"/>
      <c r="G36" s="12"/>
    </row>
    <row r="37" spans="1:7" ht="22.5" customHeight="1">
      <c r="A37" s="13"/>
      <c r="B37" s="12"/>
      <c r="C37" s="12"/>
      <c r="D37" s="12"/>
      <c r="E37" s="12"/>
      <c r="F37" s="12"/>
      <c r="G37" s="12"/>
    </row>
    <row r="38" spans="1:7" ht="22.5" customHeight="1">
      <c r="A38" s="13"/>
      <c r="B38" s="12"/>
      <c r="C38" s="12"/>
      <c r="D38" s="12"/>
      <c r="E38" s="12"/>
      <c r="F38" s="12"/>
      <c r="G38" s="12"/>
    </row>
    <row r="39" spans="1:7" ht="22.5" customHeight="1">
      <c r="A39" s="13"/>
      <c r="B39" s="12"/>
      <c r="C39" s="12"/>
      <c r="D39" s="12"/>
      <c r="E39" s="12"/>
      <c r="F39" s="12"/>
      <c r="G39" s="12"/>
    </row>
    <row r="40" spans="1:7" ht="22.5" customHeight="1">
      <c r="A40" s="13"/>
      <c r="B40" s="12"/>
      <c r="C40" s="12"/>
      <c r="D40" s="12"/>
      <c r="E40" s="12"/>
      <c r="F40" s="12"/>
      <c r="G40" s="12"/>
    </row>
    <row r="41" spans="1:7" ht="22.5" customHeight="1">
      <c r="A41" s="13"/>
      <c r="B41" s="12"/>
      <c r="C41" s="12"/>
      <c r="D41" s="12"/>
      <c r="E41" s="12"/>
      <c r="F41" s="12"/>
      <c r="G41" s="12"/>
    </row>
    <row r="42" spans="1:7" ht="22.5" customHeight="1">
      <c r="A42" s="13"/>
      <c r="B42" s="12"/>
      <c r="C42" s="12"/>
      <c r="D42" s="12"/>
      <c r="E42" s="12"/>
      <c r="F42" s="12"/>
      <c r="G42" s="12"/>
    </row>
    <row r="43" spans="1:7" ht="22.5" customHeight="1">
      <c r="A43" s="13"/>
      <c r="B43" s="12"/>
      <c r="C43" s="12"/>
      <c r="D43" s="12"/>
      <c r="E43" s="12"/>
      <c r="F43" s="12"/>
      <c r="G43" s="12"/>
    </row>
    <row r="44" spans="1:7" ht="22.5" customHeight="1">
      <c r="A44" s="13"/>
      <c r="B44" s="12"/>
      <c r="C44" s="12"/>
      <c r="D44" s="12"/>
      <c r="E44" s="12"/>
      <c r="F44" s="12"/>
      <c r="G44" s="12"/>
    </row>
    <row r="45" spans="1:7" ht="22.5" customHeight="1">
      <c r="A45" s="13"/>
      <c r="B45" s="12"/>
      <c r="C45" s="12"/>
      <c r="D45" s="12"/>
      <c r="E45" s="12"/>
      <c r="F45" s="12"/>
      <c r="G45" s="12"/>
    </row>
    <row r="46" spans="1:7" ht="22.5" customHeight="1">
      <c r="A46" s="13"/>
      <c r="B46" s="12"/>
      <c r="C46" s="12"/>
      <c r="D46" s="12"/>
      <c r="E46" s="12"/>
      <c r="F46" s="12"/>
      <c r="G46" s="12"/>
    </row>
    <row r="47" spans="1:7" ht="22.5" customHeight="1">
      <c r="A47" s="13"/>
      <c r="B47" s="12"/>
      <c r="C47" s="12"/>
      <c r="D47" s="12"/>
      <c r="E47" s="12"/>
      <c r="F47" s="12"/>
      <c r="G47" s="12"/>
    </row>
    <row r="48" spans="1:7" ht="22.5" customHeight="1">
      <c r="A48" s="13"/>
      <c r="B48" s="12"/>
      <c r="C48" s="12"/>
      <c r="D48" s="12"/>
      <c r="E48" s="12"/>
      <c r="F48" s="12"/>
      <c r="G48" s="12"/>
    </row>
    <row r="49" spans="1:7" ht="22.5" customHeight="1">
      <c r="A49" s="13"/>
      <c r="B49" s="12"/>
      <c r="C49" s="12"/>
      <c r="D49" s="12"/>
      <c r="E49" s="12"/>
      <c r="F49" s="12"/>
      <c r="G49" s="12"/>
    </row>
    <row r="50" spans="1:7" ht="15" customHeight="1">
      <c r="A50" s="13"/>
      <c r="B50" s="12"/>
      <c r="C50" s="12"/>
      <c r="D50" s="12"/>
      <c r="E50" s="12"/>
      <c r="F50" s="12"/>
      <c r="G50" s="12"/>
    </row>
    <row r="51" spans="1:7" ht="22.5" customHeight="1">
      <c r="A51" s="2" t="s">
        <v>682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4" right="0.31496062992126" top="0.39370078740157499" bottom="0.39370078740157499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0"/>
  <sheetViews>
    <sheetView tabSelected="1" view="pageBreakPreview" zoomScale="90" zoomScaleNormal="70" zoomScaleSheetLayoutView="90" workbookViewId="0">
      <selection activeCell="H15" sqref="H15"/>
    </sheetView>
  </sheetViews>
  <sheetFormatPr defaultColWidth="9.109375" defaultRowHeight="24" customHeight="1"/>
  <cols>
    <col min="1" max="1" width="3.6640625" style="2" customWidth="1"/>
    <col min="2" max="2" width="2.6640625" style="2" customWidth="1"/>
    <col min="3" max="3" width="63" style="2" customWidth="1"/>
    <col min="4" max="4" width="10.88671875" style="2" customWidth="1"/>
    <col min="5" max="6" width="19.6640625" style="2" customWidth="1"/>
    <col min="7" max="16384" width="9.109375" style="2"/>
  </cols>
  <sheetData>
    <row r="1" spans="1:6" ht="24" customHeight="1">
      <c r="E1" s="1"/>
      <c r="F1" s="55">
        <v>7</v>
      </c>
    </row>
    <row r="2" spans="1:6" ht="24" customHeight="1">
      <c r="A2" s="155" t="s">
        <v>653</v>
      </c>
      <c r="B2" s="155"/>
      <c r="C2" s="155"/>
      <c r="D2" s="155"/>
      <c r="E2" s="155"/>
      <c r="F2" s="155"/>
    </row>
    <row r="3" spans="1:6" ht="24" customHeight="1">
      <c r="A3" s="155" t="s">
        <v>743</v>
      </c>
      <c r="B3" s="155"/>
      <c r="C3" s="155"/>
      <c r="D3" s="155"/>
      <c r="E3" s="155"/>
      <c r="F3" s="155"/>
    </row>
    <row r="4" spans="1:6" ht="24" customHeight="1">
      <c r="A4" s="155" t="s">
        <v>712</v>
      </c>
      <c r="B4" s="155"/>
      <c r="C4" s="155"/>
      <c r="D4" s="155"/>
      <c r="E4" s="155"/>
      <c r="F4" s="155"/>
    </row>
    <row r="5" spans="1:6" ht="24" customHeight="1">
      <c r="A5" s="7"/>
      <c r="B5" s="7"/>
      <c r="C5" s="7"/>
      <c r="D5" s="7"/>
      <c r="E5" s="6"/>
      <c r="F5" s="56" t="s">
        <v>656</v>
      </c>
    </row>
    <row r="6" spans="1:6" ht="24" customHeight="1">
      <c r="A6" s="7"/>
      <c r="B6" s="7"/>
      <c r="C6" s="14"/>
      <c r="D6" s="5" t="s">
        <v>657</v>
      </c>
      <c r="E6" s="5">
        <v>2024</v>
      </c>
      <c r="F6" s="5">
        <v>2023</v>
      </c>
    </row>
    <row r="7" spans="1:6" ht="21.6">
      <c r="E7" s="9"/>
    </row>
    <row r="8" spans="1:6" ht="21.6">
      <c r="A8" s="2" t="s">
        <v>744</v>
      </c>
      <c r="E8" s="9"/>
    </row>
    <row r="9" spans="1:6" ht="21.6">
      <c r="B9" s="99" t="s">
        <v>722</v>
      </c>
      <c r="E9" s="9">
        <v>18185613.970000029</v>
      </c>
      <c r="F9" s="62">
        <v>21042765.25999999</v>
      </c>
    </row>
    <row r="10" spans="1:6" ht="21.6">
      <c r="B10" s="99" t="s">
        <v>745</v>
      </c>
      <c r="E10" s="1"/>
      <c r="F10" s="62"/>
    </row>
    <row r="11" spans="1:6" ht="21.6">
      <c r="C11" s="99" t="s">
        <v>746</v>
      </c>
      <c r="D11" s="69"/>
      <c r="E11" s="1"/>
      <c r="F11" s="62"/>
    </row>
    <row r="12" spans="1:6" ht="21.6">
      <c r="C12" s="2" t="s">
        <v>747</v>
      </c>
      <c r="E12" s="1">
        <v>1076720.8900000001</v>
      </c>
      <c r="F12" s="8">
        <v>797903.59999999986</v>
      </c>
    </row>
    <row r="13" spans="1:6" ht="21.6">
      <c r="C13" s="2" t="s">
        <v>748</v>
      </c>
      <c r="E13" s="70">
        <v>-179432.37</v>
      </c>
      <c r="F13" s="70">
        <v>24189.99</v>
      </c>
    </row>
    <row r="14" spans="1:6" ht="21.6">
      <c r="C14" s="2" t="s">
        <v>774</v>
      </c>
      <c r="E14" s="70">
        <v>-865426.95</v>
      </c>
      <c r="F14" s="75">
        <v>13222.39</v>
      </c>
    </row>
    <row r="15" spans="1:6" ht="21.6">
      <c r="C15" s="2" t="s">
        <v>749</v>
      </c>
      <c r="D15" s="69"/>
      <c r="E15" s="59">
        <v>633600</v>
      </c>
      <c r="F15" s="59">
        <v>588558</v>
      </c>
    </row>
    <row r="16" spans="1:6" ht="21.6">
      <c r="C16" s="2" t="s">
        <v>750</v>
      </c>
      <c r="D16" s="69"/>
      <c r="E16" s="8">
        <v>-1500918.49</v>
      </c>
      <c r="F16" s="75">
        <v>-362532.47</v>
      </c>
    </row>
    <row r="17" spans="2:6" ht="21.6">
      <c r="C17" s="2" t="s">
        <v>751</v>
      </c>
      <c r="E17" s="71">
        <v>34534.649999999994</v>
      </c>
      <c r="F17" s="71">
        <v>1298251.1400000001</v>
      </c>
    </row>
    <row r="18" spans="2:6" ht="21.6">
      <c r="B18" s="2" t="s">
        <v>752</v>
      </c>
      <c r="E18" s="4">
        <v>17384691.700000029</v>
      </c>
      <c r="F18" s="4">
        <v>23402357.909999993</v>
      </c>
    </row>
    <row r="19" spans="2:6" ht="21.6">
      <c r="B19" s="2" t="s">
        <v>753</v>
      </c>
      <c r="E19" s="4"/>
      <c r="F19" s="4"/>
    </row>
    <row r="20" spans="2:6" ht="21.6">
      <c r="C20" s="2" t="s">
        <v>665</v>
      </c>
      <c r="E20" s="4">
        <v>0</v>
      </c>
      <c r="F20" s="4">
        <v>67843837</v>
      </c>
    </row>
    <row r="21" spans="2:6" ht="21.6">
      <c r="C21" s="2" t="s">
        <v>667</v>
      </c>
      <c r="E21" s="8">
        <v>58049697.290000021</v>
      </c>
      <c r="F21" s="72">
        <v>-11818820.039999962</v>
      </c>
    </row>
    <row r="22" spans="2:6" ht="21.6">
      <c r="C22" s="2" t="s">
        <v>668</v>
      </c>
      <c r="E22" s="8">
        <v>-364356.65</v>
      </c>
      <c r="F22" s="8">
        <v>-890705.4600000002</v>
      </c>
    </row>
    <row r="23" spans="2:6" ht="21.6">
      <c r="C23" s="2" t="s">
        <v>670</v>
      </c>
      <c r="E23" s="8">
        <v>-1699954.72</v>
      </c>
      <c r="F23" s="72">
        <v>2286762.73</v>
      </c>
    </row>
    <row r="24" spans="2:6" ht="21.6">
      <c r="C24" s="2" t="s">
        <v>671</v>
      </c>
      <c r="E24" s="8">
        <v>-4802937.5300000012</v>
      </c>
      <c r="F24" s="76">
        <v>-12741953.609999999</v>
      </c>
    </row>
    <row r="25" spans="2:6" ht="21.6">
      <c r="C25" s="2" t="s">
        <v>777</v>
      </c>
      <c r="E25" s="8">
        <v>-9596049.9100000001</v>
      </c>
      <c r="F25" s="76">
        <v>-1050691.58</v>
      </c>
    </row>
    <row r="26" spans="2:6" ht="21.6">
      <c r="C26" s="2" t="s">
        <v>672</v>
      </c>
      <c r="E26" s="8">
        <v>-68769.429999999993</v>
      </c>
      <c r="F26" s="77">
        <v>3572.77</v>
      </c>
    </row>
    <row r="27" spans="2:6" ht="21.6">
      <c r="C27" s="88" t="s">
        <v>673</v>
      </c>
      <c r="E27" s="8">
        <v>-346214.85999999987</v>
      </c>
      <c r="F27" s="78">
        <v>2186058.13</v>
      </c>
    </row>
    <row r="28" spans="2:6" ht="21.6">
      <c r="C28" s="2" t="s">
        <v>679</v>
      </c>
      <c r="E28" s="8">
        <v>-150518.95999999996</v>
      </c>
      <c r="F28" s="8">
        <v>-19025</v>
      </c>
    </row>
    <row r="29" spans="2:6" ht="21.6">
      <c r="B29" s="2" t="s">
        <v>754</v>
      </c>
      <c r="E29" s="8"/>
      <c r="F29" s="8"/>
    </row>
    <row r="30" spans="2:6" ht="21.6">
      <c r="C30" s="2" t="s">
        <v>775</v>
      </c>
      <c r="D30" s="69"/>
      <c r="E30" s="8">
        <v>0</v>
      </c>
      <c r="F30" s="79">
        <v>499377.75</v>
      </c>
    </row>
    <row r="31" spans="2:6" ht="21.6">
      <c r="C31" s="2" t="s">
        <v>779</v>
      </c>
      <c r="E31" s="8">
        <v>938164.91</v>
      </c>
      <c r="F31" s="80">
        <v>-7712933.8200000003</v>
      </c>
    </row>
    <row r="32" spans="2:6" ht="21.6">
      <c r="C32" s="2" t="s">
        <v>687</v>
      </c>
      <c r="E32" s="8">
        <v>2437990.42</v>
      </c>
      <c r="F32" s="8">
        <v>-720000</v>
      </c>
    </row>
    <row r="33" spans="1:6" ht="21.6">
      <c r="C33" s="2" t="s">
        <v>755</v>
      </c>
      <c r="E33" s="8">
        <v>-4057376.4499999997</v>
      </c>
      <c r="F33" s="8">
        <v>-1135849.9400000002</v>
      </c>
    </row>
    <row r="34" spans="1:6" ht="21.6">
      <c r="C34" s="2" t="s">
        <v>688</v>
      </c>
      <c r="E34" s="8">
        <v>-3902657.41</v>
      </c>
      <c r="F34" s="81">
        <v>-5668611.6999999993</v>
      </c>
    </row>
    <row r="35" spans="1:6" ht="21.6">
      <c r="C35" s="2" t="s">
        <v>694</v>
      </c>
      <c r="E35" s="8">
        <v>-40700</v>
      </c>
      <c r="F35" s="81">
        <v>-356937.29999999993</v>
      </c>
    </row>
    <row r="36" spans="1:6" ht="21.6">
      <c r="B36" s="2" t="s">
        <v>756</v>
      </c>
      <c r="E36" s="73">
        <v>53781008.399999999</v>
      </c>
      <c r="F36" s="73">
        <v>54106437.829999998</v>
      </c>
    </row>
    <row r="37" spans="1:6" ht="21.6">
      <c r="B37" s="2" t="s">
        <v>757</v>
      </c>
      <c r="E37" s="8">
        <v>1409058.0499999998</v>
      </c>
      <c r="F37" s="82">
        <v>271551.63</v>
      </c>
    </row>
    <row r="38" spans="1:6" ht="21.6">
      <c r="B38" s="2" t="s">
        <v>758</v>
      </c>
      <c r="E38" s="8">
        <v>-1893581.6</v>
      </c>
      <c r="F38" s="82">
        <v>-3647346.22</v>
      </c>
    </row>
    <row r="39" spans="1:6" ht="21.6">
      <c r="A39" s="2" t="s">
        <v>759</v>
      </c>
      <c r="E39" s="52">
        <v>53296484.850000046</v>
      </c>
      <c r="F39" s="52">
        <v>50730643.240000002</v>
      </c>
    </row>
    <row r="40" spans="1:6" ht="21.6">
      <c r="E40" s="11"/>
      <c r="F40" s="11"/>
    </row>
    <row r="41" spans="1:6" ht="22.2">
      <c r="E41" s="74"/>
      <c r="F41" s="98" t="s">
        <v>660</v>
      </c>
    </row>
    <row r="42" spans="1:6" ht="22.2">
      <c r="E42" s="74"/>
      <c r="F42" s="98"/>
    </row>
    <row r="43" spans="1:6" ht="22.2">
      <c r="E43" s="74"/>
      <c r="F43" s="98"/>
    </row>
    <row r="44" spans="1:6" ht="22.2">
      <c r="E44" s="74"/>
      <c r="F44" s="98"/>
    </row>
    <row r="45" spans="1:6" ht="22.2">
      <c r="E45" s="74"/>
      <c r="F45" s="98"/>
    </row>
    <row r="46" spans="1:6" ht="18" customHeight="1">
      <c r="E46" s="74"/>
      <c r="F46" s="98"/>
    </row>
    <row r="47" spans="1:6" ht="20.399999999999999" customHeight="1">
      <c r="A47" s="97" t="s">
        <v>682</v>
      </c>
      <c r="E47" s="74"/>
      <c r="F47" s="54"/>
    </row>
    <row r="48" spans="1:6" ht="24" customHeight="1">
      <c r="E48" s="1"/>
      <c r="F48" s="55">
        <v>8</v>
      </c>
    </row>
    <row r="49" spans="1:6" ht="24" customHeight="1">
      <c r="A49" s="155" t="s">
        <v>653</v>
      </c>
      <c r="B49" s="155"/>
      <c r="C49" s="155"/>
      <c r="D49" s="155"/>
      <c r="E49" s="155"/>
      <c r="F49" s="155"/>
    </row>
    <row r="50" spans="1:6" ht="24" customHeight="1">
      <c r="A50" s="155" t="s">
        <v>743</v>
      </c>
      <c r="B50" s="155"/>
      <c r="C50" s="155"/>
      <c r="D50" s="155"/>
      <c r="E50" s="155"/>
      <c r="F50" s="155"/>
    </row>
    <row r="51" spans="1:6" ht="24" customHeight="1">
      <c r="A51" s="155" t="s">
        <v>712</v>
      </c>
      <c r="B51" s="155"/>
      <c r="C51" s="155"/>
      <c r="D51" s="155"/>
      <c r="E51" s="155"/>
      <c r="F51" s="155"/>
    </row>
    <row r="52" spans="1:6" ht="24" customHeight="1">
      <c r="A52" s="7"/>
      <c r="B52" s="7"/>
      <c r="C52" s="7"/>
      <c r="D52" s="7"/>
      <c r="E52" s="6"/>
      <c r="F52" s="56" t="s">
        <v>656</v>
      </c>
    </row>
    <row r="53" spans="1:6" ht="24" customHeight="1">
      <c r="A53" s="7"/>
      <c r="B53" s="7"/>
      <c r="C53" s="14"/>
      <c r="D53" s="5" t="s">
        <v>657</v>
      </c>
      <c r="E53" s="5">
        <v>2024</v>
      </c>
      <c r="F53" s="5">
        <v>2023</v>
      </c>
    </row>
    <row r="54" spans="1:6" ht="24" customHeight="1">
      <c r="C54" s="3"/>
      <c r="D54" s="12"/>
      <c r="E54" s="15"/>
      <c r="F54" s="15"/>
    </row>
    <row r="55" spans="1:6" ht="24" customHeight="1">
      <c r="A55" s="96" t="s">
        <v>760</v>
      </c>
      <c r="E55" s="11"/>
      <c r="F55" s="11"/>
    </row>
    <row r="56" spans="1:6" ht="24" customHeight="1">
      <c r="B56" s="2" t="s">
        <v>761</v>
      </c>
      <c r="E56" s="10">
        <v>-107272.18</v>
      </c>
      <c r="F56" s="70">
        <v>-268836.09999999998</v>
      </c>
    </row>
    <row r="57" spans="1:6" ht="24" customHeight="1">
      <c r="B57" s="2" t="s">
        <v>762</v>
      </c>
      <c r="E57" s="10">
        <v>-635480.31000000006</v>
      </c>
      <c r="F57" s="70">
        <v>-452418.41</v>
      </c>
    </row>
    <row r="58" spans="1:6" ht="24" customHeight="1">
      <c r="B58" s="2" t="s">
        <v>763</v>
      </c>
      <c r="E58" s="8">
        <v>179439.26</v>
      </c>
      <c r="F58" s="83">
        <v>0</v>
      </c>
    </row>
    <row r="59" spans="1:6" ht="24" customHeight="1">
      <c r="B59" s="2" t="s">
        <v>780</v>
      </c>
      <c r="E59" s="8">
        <v>-41000</v>
      </c>
      <c r="F59" s="83">
        <v>0</v>
      </c>
    </row>
    <row r="60" spans="1:6" ht="24" customHeight="1">
      <c r="A60" s="2" t="s">
        <v>764</v>
      </c>
      <c r="E60" s="52">
        <v>-604313.23</v>
      </c>
      <c r="F60" s="52">
        <v>-721254.51</v>
      </c>
    </row>
    <row r="61" spans="1:6" ht="24" customHeight="1">
      <c r="F61" s="11"/>
    </row>
    <row r="62" spans="1:6" ht="24" customHeight="1">
      <c r="A62" s="2" t="s">
        <v>765</v>
      </c>
      <c r="F62" s="11"/>
    </row>
    <row r="63" spans="1:6" ht="24" customHeight="1">
      <c r="B63" s="2" t="s">
        <v>766</v>
      </c>
      <c r="E63" s="11">
        <v>0</v>
      </c>
      <c r="F63" s="70">
        <v>-58540759.32</v>
      </c>
    </row>
    <row r="64" spans="1:6" ht="24" customHeight="1">
      <c r="B64" s="95" t="s">
        <v>767</v>
      </c>
      <c r="E64" s="11">
        <v>0</v>
      </c>
      <c r="F64" s="84">
        <v>-81480000</v>
      </c>
    </row>
    <row r="65" spans="1:6" ht="24" customHeight="1">
      <c r="B65" s="2" t="s">
        <v>782</v>
      </c>
      <c r="E65" s="11">
        <v>-493502.99</v>
      </c>
      <c r="F65" s="85">
        <v>-964965.42</v>
      </c>
    </row>
    <row r="66" spans="1:6" ht="24" customHeight="1">
      <c r="B66" s="94" t="s">
        <v>783</v>
      </c>
      <c r="E66" s="11">
        <v>-34534.649999999994</v>
      </c>
      <c r="F66" s="85">
        <v>-59321.479999999996</v>
      </c>
    </row>
    <row r="67" spans="1:6" ht="24" customHeight="1">
      <c r="B67" s="93" t="s">
        <v>768</v>
      </c>
      <c r="E67" s="11">
        <v>0</v>
      </c>
      <c r="F67" s="85">
        <v>-1640628.84</v>
      </c>
    </row>
    <row r="68" spans="1:6" ht="24" customHeight="1">
      <c r="B68" s="93" t="s">
        <v>769</v>
      </c>
      <c r="E68" s="11">
        <v>-524.64</v>
      </c>
      <c r="F68" s="85">
        <v>0</v>
      </c>
    </row>
    <row r="69" spans="1:6" ht="24" customHeight="1">
      <c r="A69" s="92" t="s">
        <v>776</v>
      </c>
      <c r="E69" s="52">
        <v>-528562.28</v>
      </c>
      <c r="F69" s="52">
        <v>-142685675.05508062</v>
      </c>
    </row>
    <row r="70" spans="1:6" ht="24" customHeight="1">
      <c r="E70" s="11"/>
      <c r="F70" s="11"/>
    </row>
    <row r="71" spans="1:6" ht="24" customHeight="1">
      <c r="A71" s="91" t="s">
        <v>770</v>
      </c>
      <c r="E71" s="11">
        <v>52163609.340000048</v>
      </c>
      <c r="F71" s="11">
        <v>-92676286.319999993</v>
      </c>
    </row>
    <row r="72" spans="1:6" ht="24" customHeight="1">
      <c r="A72" s="91" t="s">
        <v>771</v>
      </c>
      <c r="E72" s="11">
        <v>305350058.53999996</v>
      </c>
      <c r="F72" s="86">
        <v>328118280.83999997</v>
      </c>
    </row>
    <row r="73" spans="1:6" ht="24" customHeight="1" thickBot="1">
      <c r="A73" s="91" t="s">
        <v>772</v>
      </c>
      <c r="D73" s="3"/>
      <c r="E73" s="53">
        <v>357513667.88</v>
      </c>
      <c r="F73" s="53">
        <v>235441994.52000001</v>
      </c>
    </row>
    <row r="74" spans="1:6" s="51" customFormat="1" ht="24" customHeight="1" thickTop="1">
      <c r="E74" s="16">
        <v>0</v>
      </c>
      <c r="F74" s="87"/>
    </row>
    <row r="75" spans="1:6" ht="24" customHeight="1">
      <c r="E75" s="4"/>
      <c r="F75" s="98" t="s">
        <v>660</v>
      </c>
    </row>
    <row r="76" spans="1:6" ht="24" customHeight="1">
      <c r="A76" s="13" t="s">
        <v>784</v>
      </c>
      <c r="E76" s="4"/>
      <c r="F76" s="13"/>
    </row>
    <row r="77" spans="1:6" ht="24" customHeight="1">
      <c r="A77" s="2" t="s">
        <v>785</v>
      </c>
      <c r="E77" s="1">
        <v>178476</v>
      </c>
      <c r="F77" s="1">
        <v>36155.300000000003</v>
      </c>
    </row>
    <row r="78" spans="1:6" ht="24" customHeight="1">
      <c r="A78" s="2" t="s">
        <v>786</v>
      </c>
      <c r="E78" s="1">
        <v>0</v>
      </c>
      <c r="F78" s="1">
        <v>781121.5</v>
      </c>
    </row>
    <row r="79" spans="1:6" ht="24" customHeight="1">
      <c r="A79" s="2" t="s">
        <v>787</v>
      </c>
      <c r="E79" s="1">
        <v>1522378.35</v>
      </c>
      <c r="F79" s="1">
        <v>0</v>
      </c>
    </row>
    <row r="80" spans="1:6" ht="24" customHeight="1">
      <c r="E80" s="4"/>
      <c r="F80" s="13"/>
    </row>
    <row r="81" spans="1:6" ht="24" customHeight="1">
      <c r="E81" s="4"/>
      <c r="F81" s="13"/>
    </row>
    <row r="82" spans="1:6" ht="24" customHeight="1">
      <c r="E82" s="4"/>
      <c r="F82" s="13"/>
    </row>
    <row r="83" spans="1:6" ht="24" customHeight="1">
      <c r="E83" s="4"/>
      <c r="F83" s="13"/>
    </row>
    <row r="84" spans="1:6" ht="24" customHeight="1">
      <c r="E84" s="4"/>
      <c r="F84" s="13"/>
    </row>
    <row r="85" spans="1:6" ht="24" customHeight="1">
      <c r="E85" s="4"/>
      <c r="F85" s="13"/>
    </row>
    <row r="86" spans="1:6" ht="24" customHeight="1">
      <c r="E86" s="4"/>
      <c r="F86" s="13"/>
    </row>
    <row r="87" spans="1:6" ht="24" customHeight="1">
      <c r="E87" s="4"/>
      <c r="F87" s="13"/>
    </row>
    <row r="88" spans="1:6" ht="24" customHeight="1">
      <c r="E88" s="4"/>
      <c r="F88" s="13"/>
    </row>
    <row r="89" spans="1:6" ht="24" customHeight="1">
      <c r="E89" s="4"/>
      <c r="F89" s="13"/>
    </row>
    <row r="90" spans="1:6" ht="24" customHeight="1">
      <c r="A90" s="97" t="s">
        <v>682</v>
      </c>
    </row>
  </sheetData>
  <mergeCells count="6">
    <mergeCell ref="A2:F2"/>
    <mergeCell ref="A3:F3"/>
    <mergeCell ref="A4:F4"/>
    <mergeCell ref="A50:F50"/>
    <mergeCell ref="A51:F51"/>
    <mergeCell ref="A49:F49"/>
  </mergeCells>
  <phoneticPr fontId="8" type="noConversion"/>
  <printOptions horizontalCentered="1"/>
  <pageMargins left="0.47244094488188981" right="0.23622047244094491" top="0.43307086614173229" bottom="0.39" header="0" footer="0"/>
  <pageSetup paperSize="9" scale="80" fitToHeight="2" orientation="portrait" r:id="rId1"/>
  <headerFooter alignWithMargins="0"/>
  <rowBreaks count="1" manualBreakCount="1">
    <brk id="4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1cbba37dd59fd13dabe5d15064e5305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1112bf9c16884ad9798853c0ad09a9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79B847-706F-44CC-A302-97EE65093B44}"/>
</file>

<file path=customXml/itemProps2.xml><?xml version="1.0" encoding="utf-8"?>
<ds:datastoreItem xmlns:ds="http://schemas.openxmlformats.org/officeDocument/2006/customXml" ds:itemID="{8F42BEBB-5A3B-475B-9E51-D2D9A7C8DDD6}">
  <ds:schemaRefs>
    <ds:schemaRef ds:uri="http://purl.org/dc/elements/1.1/"/>
    <ds:schemaRef ds:uri="http://schemas.openxmlformats.org/package/2006/metadata/core-properties"/>
    <ds:schemaRef ds:uri="aeee6af2-70e8-41b6-85e0-2a066621390e"/>
    <ds:schemaRef ds:uri="http://schemas.microsoft.com/office/2006/documentManagement/types"/>
    <ds:schemaRef ds:uri="d02029ff-06d1-490c-bbd1-10c56f13a402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</vt:lpstr>
      <vt:lpstr>P6</vt:lpstr>
      <vt:lpstr>P7-8</vt:lpstr>
      <vt:lpstr>'P2-4'!Print_Area</vt:lpstr>
      <vt:lpstr>'P5'!Print_Area</vt:lpstr>
      <vt:lpstr>'P6'!Print_Area</vt:lpstr>
      <vt:lpstr>'P7-8'!Print_Area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2024-05-13T06:33:51Z</cp:lastPrinted>
  <dcterms:created xsi:type="dcterms:W3CDTF">2007-04-01T10:29:13Z</dcterms:created>
  <dcterms:modified xsi:type="dcterms:W3CDTF">2024-05-13T09:50:47Z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