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(Q1) March2024\"/>
    </mc:Choice>
  </mc:AlternateContent>
  <xr:revisionPtr revIDLastSave="0" documentId="13_ncr:1_{CC33FE95-959E-4DDC-A27A-CE70A20163B1}" xr6:coauthVersionLast="47" xr6:coauthVersionMax="47" xr10:uidLastSave="{00000000-0000-0000-0000-000000000000}"/>
  <bookViews>
    <workbookView xWindow="-120" yWindow="-120" windowWidth="21840" windowHeight="13020" activeTab="3" xr2:uid="{A482BF95-CA71-407C-B222-144E9614F1E5}"/>
  </bookViews>
  <sheets>
    <sheet name="TH 2-4" sheetId="9" r:id="rId1"/>
    <sheet name="TH 5" sheetId="12" r:id="rId2"/>
    <sheet name="TH 6" sheetId="13" r:id="rId3"/>
    <sheet name="TH 7-8" sheetId="14" r:id="rId4"/>
  </sheets>
  <externalReferences>
    <externalReference r:id="rId5"/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102" hidden="1">'[2]stat local'!$D$769:$D$3475</definedName>
    <definedName name="_2__123Graph_ATEILM_RKTE2" hidden="1">[1]D!$B$27:$B$31</definedName>
    <definedName name="_3__123Graph_XTEILM_RKTE2" hidden="1">[1]D!$A$27:$A$31</definedName>
    <definedName name="_Fill" hidden="1">#REF!</definedName>
    <definedName name="_xlnm._FilterDatabase" localSheetId="0" hidden="1">'TH 2-4'!$A$12:$H$110</definedName>
    <definedName name="_xlnm._FilterDatabase" localSheetId="1" hidden="1">'TH 5'!$A$7:$H$54</definedName>
    <definedName name="_xlnm._FilterDatabase" localSheetId="2" hidden="1">'TH 6'!$A$17:$A$20</definedName>
    <definedName name="_Key1" localSheetId="0" hidden="1">#REF!</definedName>
    <definedName name="_Key1" hidden="1">#REF!</definedName>
    <definedName name="_Key2" localSheetId="0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0">'TH 2-4'!$A$1:$H$122</definedName>
    <definedName name="_xlnm.Print_Area" localSheetId="1">'TH 5'!$A$1:$H$43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7" i="9" l="1"/>
  <c r="F66" i="14" l="1"/>
  <c r="M19" i="13"/>
  <c r="K19" i="13"/>
  <c r="K22" i="13" s="1"/>
  <c r="I19" i="13"/>
  <c r="I22" i="13" s="1"/>
  <c r="G19" i="13"/>
  <c r="G22" i="13" s="1"/>
  <c r="M12" i="13"/>
  <c r="K12" i="13"/>
  <c r="I12" i="13"/>
  <c r="I15" i="13" s="1"/>
  <c r="G12" i="13"/>
  <c r="G15" i="13" s="1"/>
  <c r="O12" i="13" l="1"/>
  <c r="K15" i="13"/>
  <c r="O19" i="13"/>
  <c r="A87" i="14"/>
  <c r="F75" i="14"/>
  <c r="H72" i="14"/>
  <c r="F72" i="14"/>
  <c r="H66" i="14"/>
  <c r="A46" i="14"/>
  <c r="A44" i="14"/>
  <c r="A43" i="14"/>
  <c r="H25" i="14"/>
  <c r="H36" i="14" s="1"/>
  <c r="H39" i="14" s="1"/>
  <c r="O18" i="13"/>
  <c r="O17" i="13"/>
  <c r="O11" i="13"/>
  <c r="O10" i="13"/>
  <c r="H74" i="14" l="1"/>
  <c r="H77" i="14" s="1"/>
  <c r="H32" i="9"/>
  <c r="H61" i="9" l="1"/>
  <c r="H23" i="12" l="1"/>
  <c r="H14" i="12"/>
  <c r="H25" i="12" s="1"/>
  <c r="H28" i="12" s="1"/>
  <c r="H31" i="12" s="1"/>
  <c r="H37" i="12" s="1"/>
  <c r="G25" i="12"/>
  <c r="M13" i="13" l="1"/>
  <c r="M15" i="13" s="1"/>
  <c r="H35" i="12"/>
  <c r="H70" i="9"/>
  <c r="O13" i="13" l="1"/>
  <c r="O15" i="13" s="1"/>
  <c r="H72" i="9"/>
  <c r="H109" i="9" s="1"/>
  <c r="H20" i="9"/>
  <c r="H34" i="9" l="1"/>
  <c r="A122" i="9" l="1"/>
  <c r="A83" i="9"/>
  <c r="A44" i="9"/>
  <c r="A85" i="9" s="1"/>
  <c r="F14" i="12" l="1"/>
  <c r="F70" i="9" l="1"/>
  <c r="F32" i="9" l="1"/>
  <c r="F23" i="12" l="1"/>
  <c r="F25" i="12" s="1"/>
  <c r="F28" i="12" s="1"/>
  <c r="F9" i="14" s="1"/>
  <c r="F25" i="14" s="1"/>
  <c r="F36" i="14" s="1"/>
  <c r="F39" i="14" s="1"/>
  <c r="F74" i="14" s="1"/>
  <c r="F77" i="14" s="1"/>
  <c r="F31" i="12" l="1"/>
  <c r="F37" i="12" s="1"/>
  <c r="F35" i="12" l="1"/>
  <c r="M20" i="13"/>
  <c r="M22" i="13" s="1"/>
  <c r="F107" i="9" s="1"/>
  <c r="O20" i="13"/>
  <c r="O22" i="13" s="1"/>
  <c r="F61" i="9" l="1"/>
  <c r="F72" i="9" s="1"/>
  <c r="F109" i="9" s="1"/>
  <c r="F20" i="9"/>
  <c r="F34" i="9" s="1"/>
</calcChain>
</file>

<file path=xl/sharedStrings.xml><?xml version="1.0" encoding="utf-8"?>
<sst xmlns="http://schemas.openxmlformats.org/spreadsheetml/2006/main" count="215" uniqueCount="149">
  <si>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</si>
  <si>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</si>
  <si>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</si>
  <si>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</si>
  <si>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</si>
  <si>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</si>
  <si>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</si>
  <si>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</si>
  <si>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</si>
  <si>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</si>
  <si>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</si>
  <si>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</si>
  <si>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</si>
  <si>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</si>
  <si>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</si>
  <si>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</si>
  <si>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</si>
  <si>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</si>
  <si>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</si>
  <si>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</si>
  <si>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</si>
  <si>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</si>
  <si>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</si>
  <si>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</si>
  <si>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</si>
  <si>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</si>
  <si>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</si>
  <si>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</si>
  <si>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กำไรต่อหุ้นขั้นพื้นฐาน (บาทต่อหุ้น)</t>
  </si>
  <si>
    <t xml:space="preserve">รายได้ </t>
  </si>
  <si>
    <t xml:space="preserve">ค่าใช้จ่าย </t>
  </si>
  <si>
    <t>ที่ดิน อาคารและอุปกรณ์ - สุทธิ</t>
  </si>
  <si>
    <t>สินทรัพย์ไม่มีตัวตน - สุทธิ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</si>
  <si>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</si>
  <si>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</si>
  <si>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</si>
  <si>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หนี้สินตามสัญญาเช่า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</si>
  <si>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</si>
  <si>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</si>
  <si>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</si>
  <si>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t>ประมาณการหนี้สินค่ารื้อถอน</t>
  </si>
  <si>
    <t>ภาษีเงินได้</t>
  </si>
  <si>
    <t>ค่าใช้จ่ายในการขาย</t>
  </si>
  <si>
    <t>(ยังไม่ได้ตรวจสอบ)</t>
  </si>
  <si>
    <t>31 ธันวาคม</t>
  </si>
  <si>
    <t>สินทรัพย์สิทธิการใช้ - สุทธิ</t>
  </si>
  <si>
    <t>กำไรก่อนต้นทุนทางการเงินและภาษีเงินได้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</si>
  <si>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</si>
  <si>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สินทรัพย์หมุนเวียนอื่น</t>
  </si>
  <si>
    <t>อสังหาริมทรัพย์เพื่อการลงทุน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</si>
  <si>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</si>
  <si>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 โมชิ โมชิ รีเทล คอร์ปอเรชั่น จำกัด (มหาชน)</t>
  </si>
  <si>
    <t>พ.ศ. 2566</t>
  </si>
  <si>
    <t>เงินประกัน</t>
  </si>
  <si>
    <t>ส่วนเกินมูลค่าหุ้นสามัญ</t>
  </si>
  <si>
    <t>(ตรวจสอบแล้ว)</t>
  </si>
  <si>
    <t>หุ้นสามัญ 330,000,000 หุ้น มูลค่าที่ตราไว้หุ้นละ 1 บาท </t>
  </si>
  <si>
    <t>หุ้นสามัญ 329,999,954 หุ้น มูลค่าที่ตราไว้หุ้นละ 1 บาท </t>
  </si>
  <si>
    <t>เงินลงทุนระยะสั้น</t>
  </si>
  <si>
    <t>31 มีนาคม</t>
  </si>
  <si>
    <t>พ.ศ. 2567</t>
  </si>
  <si>
    <t>ณ วันที่ 31 มีนาคม พ.ศ. 2567</t>
  </si>
  <si>
    <t>สินทรัพย์ภาษีเงินได้รอการตัดบัญชี - สุทธิ</t>
  </si>
  <si>
    <t>หนี้สินที่เกิดจากสัญญา</t>
  </si>
  <si>
    <t>รายได้อื่น</t>
  </si>
  <si>
    <t>ต้นทุนขาย</t>
  </si>
  <si>
    <t>เงินลงทุนระยะยาว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</si>
  <si>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</si>
  <si>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</si>
  <si>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</si>
  <si>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</si>
  <si>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</si>
  <si>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</si>
  <si>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</si>
  <si>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</si>
  <si>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</si>
  <si>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</si>
  <si>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>ยอดคงเหลือ ณ วันที่ 31 มีนาคม พ.ศ. 2566</t>
  </si>
  <si>
    <t>ยอดคงเหลือ ณ วันที่ 31 มีนาคม พ.ศ. 2567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</si>
  <si>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</si>
  <si>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</si>
  <si>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</si>
  <si>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</si>
  <si>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</si>
  <si>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ผลขาดทุนจากค่าเผื่อสินค้าเสื่อมสภาพและล้าสมัย (กลับรายการ)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</si>
  <si>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</si>
  <si>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ที่วัดมูลค่ายุติธรรมผ่านกำไรขาดทุน</t>
  </si>
  <si>
    <t>ขาดทุนจากการตัดจําหน่ายสินทรัพย์ถาวรและสินทรัพย์ไม่มีตัวตน</t>
  </si>
  <si>
    <t>กำไรจากการจำหน่ายสินทรัพย์</t>
  </si>
  <si>
    <t>ขาดทุนจากอัตราแลกเปลี่ยนที่ยังไม่ได้เกิดขึ้นจริง - สุทธิ</t>
  </si>
  <si>
    <t>ค่าใช้จ่ายดอกเบี้ย</t>
  </si>
  <si>
    <t>รายได้ดอกเบี้ย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</si>
  <si>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</si>
  <si>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</si>
  <si>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</si>
  <si>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</si>
  <si>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กระแสเงินสดได้มาจากการดําเนินงาน </t>
  </si>
  <si>
    <t xml:space="preserve">จ่ายภาษีเงินได้ 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</si>
  <si>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</si>
  <si>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</si>
  <si>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</si>
  <si>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</si>
  <si>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</si>
  <si>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 xml:space="preserve">มูลค่ายุติธรรมผ่านกำไรหรือขาดทุน </t>
  </si>
  <si>
    <t>วิธีราคาทุนตัดจำหน่าย</t>
  </si>
  <si>
    <t>เงินสดรับจากการไถ่ถอนสินทรัพย์ทางการเงินที่วัดมูลค่าด้วย</t>
  </si>
  <si>
    <t>ดอกเบี้ยรับจากสินทรัพย์ทางการเงินที่วัดมูลค่าด้วยวิธีราคาทุนตัดจำหน่าย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</si>
  <si>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</si>
  <si>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</si>
  <si>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</si>
  <si>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</si>
  <si>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</si>
  <si>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เงินสดจ่ายคืนหนี้สินตามสัญญาเช่า</t>
  </si>
  <si>
    <t>ข้อมูลเพิ่มเติมประกอบงบกระแสเงินสด</t>
  </si>
  <si>
    <t>การได้มาของสินทรัพย์สิทธิการใช้ภายใต้สัญญาเช่า</t>
  </si>
  <si>
    <t>การเปลี่ยนแปลงสัญญาเช่า</t>
  </si>
  <si>
    <t>เจ้าหนี้ค่าซื้อสินทรัพย์ถาวรและสินทรัพย์ไม่มีตัวตน</t>
  </si>
  <si>
    <t>ยอดยกมา ณ วันที่ 1 มกราคม พ.ศ. 2566 - ปรับปรุงใหม่</t>
  </si>
  <si>
    <t xml:space="preserve">งบฐานะการเงิน 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</si>
  <si>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</si>
  <si>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</si>
  <si>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</si>
  <si>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</si>
  <si>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สำหรับรอบระยะเวลาสามเดือนสิ้นสุดวันที่ 31 มีนาคม พ.ศ. 2567</t>
  </si>
  <si>
    <t>กำไรสุทธิสำหรับรอบระยะเวลา</t>
  </si>
  <si>
    <t xml:space="preserve">กําไรขาดทุนเบ็ดเสร็จอื่นสําหรับรอบระยะเวลา - สุทธิจากภาษี </t>
  </si>
  <si>
    <t>กําไรขาดทุนเบ็ดเสร็จรวมสําหรับรอบระยะเวลา</t>
  </si>
  <si>
    <t>กำไรเบ็ดเสร็จรวมสำหรับรอบระยะเวลา</t>
  </si>
  <si>
    <t>ผลกระทบของการเปลี่ยนแปลงนโยบายบัญชี</t>
  </si>
  <si>
    <t>ยอดยกมา ณ วันที่ 1 มกราคม พ.ศ. 2566 - ตามที่รายงานไว้เดิม</t>
  </si>
  <si>
    <t>ยอดยกมา ณ วันที่ 1 มกราคม พ.ศ. 2567  - ตามที่รายงานไว้เดิม</t>
  </si>
  <si>
    <t>ลูกหนี้การค้าและลูกหนี้หมุนเวียนอื่น</t>
  </si>
  <si>
    <t>กำไร (ขาดทุน) อื่น - สุทธิ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</si>
  <si>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</si>
  <si>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</si>
  <si>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เงินสดและรายการเทียบเท่าเงินสดต้นรอบระยะเวลา</t>
  </si>
  <si>
    <t>รายการที่ไม่ใช่เงินสด</t>
  </si>
  <si>
    <t>ยอดยกมา ณ วันที่ 1 มกราคม พ.ศ. 2567 - ปรับปรุงใหม่</t>
  </si>
  <si>
    <t>หนี้สินตามสัญญาเช่า - ส่วนที่ถึงกำหนดชำระภายในหนึ่งปี</t>
  </si>
  <si>
    <t>กำไรเบ็ดเสร็จรวมสำหรับรอบระยะเวลา - ปรับปรุงใหม่</t>
  </si>
  <si>
    <t>ภาระผูกพันผลประโยชน์พนักงาน</t>
  </si>
  <si>
    <t>งบการเปลี่ยนแปลงส่วนของเจ้าของ (ยังไม่ได้ตรวจสอบ)</t>
  </si>
  <si>
    <t>กําไรสุทธิก่อนภาษีเงินได้</t>
  </si>
  <si>
    <t>(กำไร) ขาดทุนจากการเปลี่ยนแปลงมูลค่ายุติธรรมของตราสารอนุพันธ์</t>
  </si>
  <si>
    <t>การเพิ่มขึ้นของหนี้สินตามสัญญาเช่าจาก</t>
  </si>
  <si>
    <t>จ่ายภาระผูกพันผลประโยชน์พนักงาน</t>
  </si>
  <si>
    <t>เงินสดสุทธิได้มาจากกิจกรรมดําเนินงาน </t>
  </si>
  <si>
    <t>เงินสดสุทธิใช้ไปในกิจกรรมลงทุน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</si>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</sst>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\-"/>
    <numFmt numFmtId="168" formatCode="#,##0.00;\(#,##0.00\);&quot;-&quot;;@"/>
    <numFmt numFmtId="169" formatCode="#,##0.0;\(#,##0.0\)"/>
    <numFmt numFmtId="170" formatCode="_-* #,##0_-;\-* #,##0_-;_-* &quot;-&quot;??_-;_-@_-"/>
    <numFmt numFmtId="171" formatCode="#,##0\ \ ;\(#,##0\)\ ;\—\ \ \ \ 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00B0F0"/>
      <name val="Browallia New"/>
      <family val="2"/>
    </font>
    <font>
      <sz val="14"/>
      <color theme="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3" fillId="0" borderId="0"/>
  </cellStyleXfs>
  <cellXfs count="172">
    <xf numFmtId="0" fontId="0" fillId="0" borderId="0" xfId="0"/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0" fontId="7" fillId="0" borderId="0" xfId="0" applyFont="1"/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5" fontId="7" fillId="0" borderId="0" xfId="0" applyNumberFormat="1" applyFont="1"/>
    <xf numFmtId="164" fontId="6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4" fontId="8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4" fontId="7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vertical="center"/>
    </xf>
    <xf numFmtId="164" fontId="8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vertical="center"/>
    </xf>
    <xf numFmtId="168" fontId="8" fillId="0" borderId="0" xfId="2" applyNumberFormat="1" applyFont="1" applyAlignment="1">
      <alignment horizontal="right" vertical="center"/>
    </xf>
    <xf numFmtId="0" fontId="8" fillId="0" borderId="0" xfId="0" applyFont="1"/>
    <xf numFmtId="165" fontId="6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vertical="center"/>
    </xf>
    <xf numFmtId="165" fontId="8" fillId="2" borderId="0" xfId="1" applyNumberFormat="1" applyFont="1" applyFill="1" applyAlignment="1">
      <alignment vertical="center"/>
    </xf>
    <xf numFmtId="165" fontId="8" fillId="2" borderId="1" xfId="1" applyNumberFormat="1" applyFont="1" applyFill="1" applyBorder="1" applyAlignment="1">
      <alignment vertical="center"/>
    </xf>
    <xf numFmtId="165" fontId="8" fillId="2" borderId="2" xfId="1" applyNumberFormat="1" applyFont="1" applyFill="1" applyBorder="1" applyAlignment="1">
      <alignment vertical="center"/>
    </xf>
    <xf numFmtId="165" fontId="8" fillId="2" borderId="0" xfId="1" applyNumberFormat="1" applyFont="1" applyFill="1" applyAlignment="1">
      <alignment horizontal="right" vertical="center"/>
    </xf>
    <xf numFmtId="165" fontId="6" fillId="2" borderId="0" xfId="2" applyNumberFormat="1" applyFont="1" applyFill="1" applyAlignment="1">
      <alignment vertical="center"/>
    </xf>
    <xf numFmtId="165" fontId="8" fillId="2" borderId="0" xfId="2" applyNumberFormat="1" applyFont="1" applyFill="1" applyAlignment="1">
      <alignment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2" xfId="2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4" fontId="7" fillId="0" borderId="0" xfId="2" applyNumberFormat="1" applyFont="1" applyAlignment="1">
      <alignment horizontal="center" vertical="center"/>
    </xf>
    <xf numFmtId="165" fontId="9" fillId="0" borderId="0" xfId="1" applyNumberFormat="1" applyFont="1" applyAlignment="1">
      <alignment horizontal="right" vertical="center"/>
    </xf>
    <xf numFmtId="165" fontId="8" fillId="0" borderId="2" xfId="1" applyNumberFormat="1" applyFont="1" applyBorder="1" applyAlignment="1">
      <alignment vertical="center"/>
    </xf>
    <xf numFmtId="165" fontId="6" fillId="0" borderId="0" xfId="1" quotePrefix="1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3" applyNumberFormat="1" applyFont="1" applyAlignment="1">
      <alignment vertical="center"/>
    </xf>
    <xf numFmtId="165" fontId="8" fillId="0" borderId="2" xfId="2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4" fontId="8" fillId="0" borderId="0" xfId="1" quotePrefix="1" applyNumberFormat="1" applyFont="1" applyAlignment="1">
      <alignment horizontal="center" vertical="center"/>
    </xf>
    <xf numFmtId="165" fontId="8" fillId="2" borderId="1" xfId="3" applyNumberFormat="1" applyFont="1" applyFill="1" applyBorder="1" applyAlignment="1">
      <alignment vertical="center"/>
    </xf>
    <xf numFmtId="165" fontId="11" fillId="0" borderId="0" xfId="1" applyNumberFormat="1" applyFont="1" applyAlignment="1">
      <alignment vertical="center"/>
    </xf>
    <xf numFmtId="165" fontId="8" fillId="0" borderId="0" xfId="3" applyNumberFormat="1" applyFont="1" applyFill="1" applyAlignment="1">
      <alignment vertical="center"/>
    </xf>
    <xf numFmtId="165" fontId="7" fillId="0" borderId="0" xfId="3" applyNumberFormat="1" applyFont="1" applyAlignment="1">
      <alignment vertical="center"/>
    </xf>
    <xf numFmtId="165" fontId="8" fillId="0" borderId="1" xfId="2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0" xfId="0" applyFont="1" applyAlignment="1">
      <alignment horizontal="center"/>
    </xf>
    <xf numFmtId="165" fontId="6" fillId="0" borderId="0" xfId="2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8" fillId="0" borderId="0" xfId="2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70" fontId="8" fillId="0" borderId="0" xfId="3" applyNumberFormat="1" applyFont="1"/>
    <xf numFmtId="171" fontId="6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horizontal="left" vertical="center"/>
    </xf>
    <xf numFmtId="171" fontId="6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left" vertical="center"/>
    </xf>
    <xf numFmtId="164" fontId="13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164" fontId="13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right" vertical="center"/>
    </xf>
    <xf numFmtId="165" fontId="13" fillId="2" borderId="0" xfId="2" applyNumberFormat="1" applyFont="1" applyFill="1" applyAlignment="1">
      <alignment vertical="center"/>
    </xf>
    <xf numFmtId="165" fontId="13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166" fontId="13" fillId="0" borderId="0" xfId="2" applyNumberFormat="1" applyFont="1" applyAlignment="1">
      <alignment vertical="center"/>
    </xf>
    <xf numFmtId="166" fontId="13" fillId="2" borderId="0" xfId="5" applyNumberFormat="1" applyFont="1" applyFill="1" applyAlignment="1">
      <alignment horizontal="right" vertical="center"/>
    </xf>
    <xf numFmtId="166" fontId="13" fillId="0" borderId="0" xfId="5" applyNumberFormat="1" applyFont="1" applyAlignment="1">
      <alignment horizontal="right" vertical="center"/>
    </xf>
    <xf numFmtId="0" fontId="13" fillId="0" borderId="0" xfId="0" applyFont="1"/>
    <xf numFmtId="165" fontId="13" fillId="2" borderId="0" xfId="2" applyNumberFormat="1" applyFont="1" applyFill="1" applyAlignment="1">
      <alignment horizontal="right" vertical="center"/>
    </xf>
    <xf numFmtId="165" fontId="13" fillId="0" borderId="0" xfId="2" applyNumberFormat="1" applyFont="1" applyAlignment="1">
      <alignment horizontal="right" vertical="center"/>
    </xf>
    <xf numFmtId="166" fontId="13" fillId="2" borderId="1" xfId="5" applyNumberFormat="1" applyFont="1" applyFill="1" applyBorder="1" applyAlignment="1">
      <alignment horizontal="right" vertical="center"/>
    </xf>
    <xf numFmtId="166" fontId="13" fillId="0" borderId="1" xfId="5" applyNumberFormat="1" applyFont="1" applyBorder="1" applyAlignment="1">
      <alignment horizontal="right" vertical="center"/>
    </xf>
    <xf numFmtId="0" fontId="12" fillId="0" borderId="0" xfId="2" applyFont="1" applyAlignment="1">
      <alignment vertical="center"/>
    </xf>
    <xf numFmtId="165" fontId="8" fillId="0" borderId="0" xfId="0" applyNumberFormat="1" applyFont="1"/>
    <xf numFmtId="170" fontId="8" fillId="0" borderId="0" xfId="3" applyNumberFormat="1" applyFont="1" applyAlignment="1">
      <alignment vertical="center"/>
    </xf>
    <xf numFmtId="165" fontId="13" fillId="2" borderId="1" xfId="2" applyNumberFormat="1" applyFont="1" applyFill="1" applyBorder="1" applyAlignment="1">
      <alignment vertical="center"/>
    </xf>
    <xf numFmtId="165" fontId="13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horizontal="left" vertical="center"/>
    </xf>
    <xf numFmtId="0" fontId="13" fillId="0" borderId="0" xfId="13" applyFont="1" applyAlignment="1">
      <alignment vertical="center"/>
    </xf>
    <xf numFmtId="166" fontId="13" fillId="0" borderId="0" xfId="5" applyNumberFormat="1" applyFont="1" applyAlignment="1">
      <alignment vertical="center"/>
    </xf>
    <xf numFmtId="0" fontId="12" fillId="0" borderId="0" xfId="13" applyFont="1" applyAlignment="1">
      <alignment vertical="center"/>
    </xf>
    <xf numFmtId="170" fontId="13" fillId="0" borderId="0" xfId="3" applyNumberFormat="1" applyFont="1" applyFill="1"/>
    <xf numFmtId="165" fontId="13" fillId="2" borderId="2" xfId="2" applyNumberFormat="1" applyFont="1" applyFill="1" applyBorder="1" applyAlignment="1">
      <alignment vertical="center"/>
    </xf>
    <xf numFmtId="165" fontId="13" fillId="0" borderId="2" xfId="2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5" fontId="13" fillId="2" borderId="0" xfId="0" applyNumberFormat="1" applyFont="1" applyFill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165" fontId="13" fillId="2" borderId="0" xfId="0" applyNumberFormat="1" applyFont="1" applyFill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70" fontId="8" fillId="0" borderId="0" xfId="3" applyNumberFormat="1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8" fillId="0" borderId="0" xfId="13" applyFont="1" applyAlignment="1">
      <alignment vertical="center"/>
    </xf>
    <xf numFmtId="0" fontId="8" fillId="0" borderId="1" xfId="0" applyFont="1" applyBorder="1"/>
    <xf numFmtId="165" fontId="8" fillId="0" borderId="1" xfId="0" applyNumberFormat="1" applyFont="1" applyBorder="1"/>
    <xf numFmtId="0" fontId="6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8" fillId="0" borderId="0" xfId="2" applyNumberFormat="1" applyFont="1" applyFill="1" applyAlignment="1">
      <alignment vertical="center"/>
    </xf>
    <xf numFmtId="165" fontId="8" fillId="0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5" fontId="8" fillId="0" borderId="1" xfId="2" applyNumberFormat="1" applyFont="1" applyFill="1" applyBorder="1" applyAlignment="1">
      <alignment horizontal="right" vertical="center"/>
    </xf>
    <xf numFmtId="168" fontId="8" fillId="0" borderId="2" xfId="2" applyNumberFormat="1" applyFont="1" applyFill="1" applyBorder="1" applyAlignment="1">
      <alignment horizontal="right" vertical="center"/>
    </xf>
    <xf numFmtId="168" fontId="8" fillId="0" borderId="0" xfId="2" applyNumberFormat="1" applyFont="1" applyFill="1" applyAlignment="1">
      <alignment vertical="center"/>
    </xf>
    <xf numFmtId="168" fontId="8" fillId="2" borderId="2" xfId="2" applyNumberFormat="1" applyFont="1" applyFill="1" applyBorder="1" applyAlignment="1">
      <alignment horizontal="right" vertical="center"/>
    </xf>
    <xf numFmtId="164" fontId="13" fillId="0" borderId="0" xfId="0" applyNumberFormat="1" applyFont="1"/>
    <xf numFmtId="165" fontId="8" fillId="2" borderId="1" xfId="2" applyNumberFormat="1" applyFont="1" applyFill="1" applyBorder="1" applyAlignment="1">
      <alignment horizontal="right" vertical="center"/>
    </xf>
    <xf numFmtId="168" fontId="7" fillId="0" borderId="0" xfId="3" applyNumberFormat="1" applyFont="1" applyAlignment="1">
      <alignment vertical="center"/>
    </xf>
    <xf numFmtId="165" fontId="8" fillId="2" borderId="0" xfId="2" applyNumberFormat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8" fontId="8" fillId="0" borderId="0" xfId="2" applyNumberFormat="1" applyFont="1" applyFill="1" applyBorder="1" applyAlignment="1">
      <alignment horizontal="right" vertical="center"/>
    </xf>
    <xf numFmtId="10" fontId="8" fillId="0" borderId="0" xfId="11" applyNumberFormat="1" applyFont="1" applyAlignment="1">
      <alignment vertical="center"/>
    </xf>
    <xf numFmtId="166" fontId="8" fillId="0" borderId="0" xfId="0" applyNumberFormat="1" applyFont="1"/>
    <xf numFmtId="43" fontId="8" fillId="0" borderId="0" xfId="3" applyFont="1"/>
    <xf numFmtId="43" fontId="8" fillId="0" borderId="0" xfId="0" applyNumberFormat="1" applyFont="1"/>
    <xf numFmtId="165" fontId="6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distributed" vertical="center" wrapText="1"/>
    </xf>
    <xf numFmtId="0" fontId="8" fillId="0" borderId="1" xfId="2" applyFont="1" applyBorder="1" applyAlignment="1">
      <alignment horizontal="distributed" vertical="center" wrapText="1"/>
    </xf>
  </cellXfs>
  <cellStyles count="14">
    <cellStyle name="Comma" xfId="3" builtinId="3"/>
    <cellStyle name="Comma 2" xfId="7" xr:uid="{4AE31426-C17B-4E0B-900D-814A146E4553}"/>
    <cellStyle name="Comma 3" xfId="6" xr:uid="{CBA1E669-9939-4379-B901-075E32998FA2}"/>
    <cellStyle name="Comma 4" xfId="8" xr:uid="{9C19A607-35B2-4290-B12F-3D0ABB86E7CA}"/>
    <cellStyle name="Comma 5" xfId="9" xr:uid="{717C08AF-9889-4095-BC82-D236352AA44A}"/>
    <cellStyle name="Comma 6" xfId="10" xr:uid="{C9844A9E-FFF1-4434-91B5-A863E31E1D44}"/>
    <cellStyle name="Normal" xfId="0" builtinId="0"/>
    <cellStyle name="Normal 13" xfId="12" xr:uid="{3203E1AB-4FA5-4B1A-B35A-1A85CB8D37C3}"/>
    <cellStyle name="Normal 2" xfId="1" xr:uid="{CD5EF824-5652-4AB0-BA47-9D1B3B58D475}"/>
    <cellStyle name="Normal 3" xfId="2" xr:uid="{8D79310C-590E-46D9-91E7-7E51BC63F229}"/>
    <cellStyle name="Normal 3 2" xfId="4" xr:uid="{0576ACC2-A68F-4E08-A9F0-19B2CD6634C3}"/>
    <cellStyle name="Normal 3 3" xfId="5" xr:uid="{A176411D-63DF-4B85-8CED-BB5FEEF51F8E}"/>
    <cellStyle name="Normal_Akara_June Eng09" xfId="13" xr:uid="{DA665F48-73C0-4A65-BD75-4287FB7C1820}"/>
    <cellStyle name="Percent" xfId="11" builtinId="5"/>
  </cellStyles>
  <dxfs count="0"/>
  <tableStyles count="1" defaultTableStyle="TableStyleMedium2" defaultPivotStyle="PivotStyleLight16">
    <tableStyle name="Invisible" pivot="0" table="0" count="0" xr9:uid="{3A3DA6B5-D40A-4D15-A8DB-4342C2B1A0F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F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Sheet1"/>
      <sheetName val="เงินกู้ธนช"/>
      <sheetName val="สมุดรายวัน"/>
      <sheetName val="5).Action Plan BL Debone"/>
      <sheetName val="BS (ToP)"/>
      <sheetName val="NHMT"/>
      <sheetName val="3-ADJ"/>
      <sheetName val="14"/>
      <sheetName val="Sheet2"/>
      <sheetName val="NSC-BS11-02"/>
      <sheetName val="Trial Balance"/>
      <sheetName val="SML"/>
      <sheetName val="CF-14-16"/>
      <sheetName val="BS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DETAIL"/>
      <sheetName val="TB"/>
      <sheetName val="11"/>
      <sheetName val="FEBRUARY"/>
      <sheetName val="GL 2018 Q3 - ver1"/>
      <sheetName val="BD"/>
      <sheetName val="Cal_help"/>
      <sheetName val="report detial"/>
      <sheetName val="VL"/>
      <sheetName val="TN"/>
      <sheetName val="ND"/>
      <sheetName val="10K4"/>
      <sheetName val="donnee lct"/>
      <sheetName val="I-Données_de_base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data"/>
      <sheetName val="P&amp;L"/>
      <sheetName val="Database"/>
      <sheetName val="TFB-1998"/>
      <sheetName val="Q2 EXPECTED"/>
      <sheetName val="2017 Expense Break down"/>
      <sheetName val="数量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손익"/>
      <sheetName val="2005 DATA"/>
      <sheetName val="LCQ"/>
      <sheetName val="ocean voyage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ที่ดินอาคาร อุปกรณ์"/>
      <sheetName val="Control List"/>
      <sheetName val="AcqBS"/>
      <sheetName val="CF-C(+Graph)"/>
      <sheetName val="Margins"/>
      <sheetName val="TBE_2004012"/>
      <sheetName val="actlst01d"/>
      <sheetName val="L410"/>
      <sheetName val="co"/>
      <sheetName val="WIP"/>
      <sheetName val="SCB 1 - Current"/>
      <sheetName val="SCB 2 - Current"/>
      <sheetName val="国内HSP"/>
      <sheetName val="10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group type"/>
      <sheetName val=" Code -สิทธิรักษาพยาบาล1-9-53"/>
      <sheetName val="Salary  StructureBK. 20-12- (2)"/>
      <sheetName val="REPORT"/>
      <sheetName val="MA"/>
      <sheetName val="NOTE 29"/>
      <sheetName val="Library Procedures"/>
      <sheetName val="Control_List"/>
      <sheetName val="Control_List1"/>
      <sheetName val="N-4.4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donnee_lct"/>
      <sheetName val="P1"/>
      <sheetName val="MainComp"/>
      <sheetName val="mix"/>
      <sheetName val="เงินกู้ธนชาติ"/>
      <sheetName val="qtr3"/>
      <sheetName val="qtr4"/>
      <sheetName val="falso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assumption"/>
      <sheetName val="Main"/>
      <sheetName val="BMCT2003"/>
      <sheetName val="SUM"/>
      <sheetName val="Summary"/>
      <sheetName val="STart"/>
      <sheetName val="Puerto Rico"/>
      <sheetName val="graph"/>
      <sheetName val="基本量販店動向"/>
      <sheetName val="Control_List2"/>
      <sheetName val="Stk"/>
      <sheetName val="3A STD"/>
      <sheetName val="4003-1 lead"/>
      <sheetName val="J2"/>
      <sheetName val="J1"/>
      <sheetName val="Data2007"/>
      <sheetName val=" AE INTEGRAL VALUE MC 1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uerto_Rico"/>
      <sheetName val="Amortization Table"/>
      <sheetName val="Prod"/>
      <sheetName val="ROOMS_ST"/>
      <sheetName val="TELEPHONE"/>
      <sheetName val="Selection"/>
      <sheetName val="Level of Effort"/>
      <sheetName val="Rates"/>
      <sheetName val="Competitors"/>
      <sheetName val="A1"/>
      <sheetName val="BudgetType"/>
      <sheetName val="Plants"/>
      <sheetName val="Office Space"/>
      <sheetName val="Variables"/>
      <sheetName val="am_cost"/>
      <sheetName val="PRMT_05"/>
      <sheetName val="D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Actions &amp; Projects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ead Q1 2022"/>
      <sheetName val="collection external"/>
      <sheetName val="INDEX"/>
      <sheetName val="E-1-1"/>
      <sheetName val="Jan 0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Returns"/>
      <sheetName val="Lists"/>
      <sheetName val="Tier1リスト"/>
      <sheetName val="グラフ"/>
      <sheetName val="Drivers"/>
      <sheetName val="AccountList"/>
      <sheetName val="office"/>
      <sheetName val="Location Codes"/>
      <sheetName val="fr"/>
      <sheetName val="D-02&amp;D-03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Codes"/>
      <sheetName val="salary &amp; pr tax"/>
      <sheetName val="Objective 1 Detail Budget ICN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เปรียบเทียบเดือน12"/>
      <sheetName val="TB10"/>
      <sheetName val="Menu"/>
      <sheetName val="Cover"/>
      <sheetName val="PL selection"/>
      <sheetName val="Net 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>
        <row r="769">
          <cell r="D769">
            <v>0</v>
          </cell>
        </row>
      </sheetData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/>
      <sheetData sheetId="367">
        <row r="769">
          <cell r="D769">
            <v>0</v>
          </cell>
        </row>
      </sheetData>
      <sheetData sheetId="368"/>
      <sheetData sheetId="369"/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Region</v>
          </cell>
        </row>
      </sheetData>
      <sheetData sheetId="573" refreshError="1"/>
      <sheetData sheetId="574" refreshError="1"/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5A8-79CA-44C8-8BED-DF7E0B10A5B8}">
  <sheetPr>
    <tabColor theme="9" tint="-0.499984740745262"/>
  </sheetPr>
  <dimension ref="A1:H122"/>
  <sheetViews>
    <sheetView topLeftCell="A28" zoomScaleNormal="100" zoomScaleSheetLayoutView="83" workbookViewId="0">
      <selection activeCell="C38" sqref="C38"/>
    </sheetView>
  </sheetViews>
  <sheetFormatPr defaultColWidth="8.28515625" defaultRowHeight="21.75" customHeight="1"/>
  <cols>
    <col min="1" max="2" width="1.7109375" style="55" customWidth="1"/>
    <col min="3" max="3" width="41.42578125" style="55" customWidth="1"/>
    <col min="4" max="4" width="8.42578125" style="55" customWidth="1"/>
    <col min="5" max="5" width="0.85546875" style="55" customWidth="1"/>
    <col min="6" max="6" width="16.28515625" style="58" customWidth="1"/>
    <col min="7" max="7" width="0.85546875" style="58" customWidth="1"/>
    <col min="8" max="8" width="13.7109375" style="67" customWidth="1"/>
    <col min="9" max="17" width="8.28515625" style="55"/>
    <col min="18" max="27" width="8.28515625" style="55" customWidth="1"/>
    <col min="28" max="273" width="8.28515625" style="55"/>
    <col min="274" max="283" width="8.28515625" style="55" customWidth="1"/>
    <col min="284" max="529" width="8.28515625" style="55"/>
    <col min="530" max="539" width="8.28515625" style="55" customWidth="1"/>
    <col min="540" max="785" width="8.28515625" style="55"/>
    <col min="786" max="795" width="8.28515625" style="55" customWidth="1"/>
    <col min="796" max="1041" width="8.28515625" style="55"/>
    <col min="1042" max="1051" width="8.28515625" style="55" customWidth="1"/>
    <col min="1052" max="1297" width="8.28515625" style="55"/>
    <col min="1298" max="1307" width="8.28515625" style="55" customWidth="1"/>
    <col min="1308" max="1553" width="8.28515625" style="55"/>
    <col min="1554" max="1563" width="8.28515625" style="55" customWidth="1"/>
    <col min="1564" max="1809" width="8.28515625" style="55"/>
    <col min="1810" max="1819" width="8.28515625" style="55" customWidth="1"/>
    <col min="1820" max="2065" width="8.28515625" style="55"/>
    <col min="2066" max="2075" width="8.28515625" style="55" customWidth="1"/>
    <col min="2076" max="2321" width="8.28515625" style="55"/>
    <col min="2322" max="2331" width="8.28515625" style="55" customWidth="1"/>
    <col min="2332" max="2577" width="8.28515625" style="55"/>
    <col min="2578" max="2587" width="8.28515625" style="55" customWidth="1"/>
    <col min="2588" max="2833" width="8.28515625" style="55"/>
    <col min="2834" max="2843" width="8.28515625" style="55" customWidth="1"/>
    <col min="2844" max="3089" width="8.28515625" style="55"/>
    <col min="3090" max="3099" width="8.28515625" style="55" customWidth="1"/>
    <col min="3100" max="3345" width="8.28515625" style="55"/>
    <col min="3346" max="3355" width="8.28515625" style="55" customWidth="1"/>
    <col min="3356" max="3601" width="8.28515625" style="55"/>
    <col min="3602" max="3611" width="8.28515625" style="55" customWidth="1"/>
    <col min="3612" max="3857" width="8.28515625" style="55"/>
    <col min="3858" max="3867" width="8.28515625" style="55" customWidth="1"/>
    <col min="3868" max="4113" width="8.28515625" style="55"/>
    <col min="4114" max="4123" width="8.28515625" style="55" customWidth="1"/>
    <col min="4124" max="4369" width="8.28515625" style="55"/>
    <col min="4370" max="4379" width="8.28515625" style="55" customWidth="1"/>
    <col min="4380" max="4625" width="8.28515625" style="55"/>
    <col min="4626" max="4635" width="8.28515625" style="55" customWidth="1"/>
    <col min="4636" max="4881" width="8.28515625" style="55"/>
    <col min="4882" max="4891" width="8.28515625" style="55" customWidth="1"/>
    <col min="4892" max="5137" width="8.28515625" style="55"/>
    <col min="5138" max="5147" width="8.28515625" style="55" customWidth="1"/>
    <col min="5148" max="5393" width="8.28515625" style="55"/>
    <col min="5394" max="5403" width="8.28515625" style="55" customWidth="1"/>
    <col min="5404" max="5649" width="8.28515625" style="55"/>
    <col min="5650" max="5659" width="8.28515625" style="55" customWidth="1"/>
    <col min="5660" max="5905" width="8.28515625" style="55"/>
    <col min="5906" max="5915" width="8.28515625" style="55" customWidth="1"/>
    <col min="5916" max="6161" width="8.28515625" style="55"/>
    <col min="6162" max="6171" width="8.28515625" style="55" customWidth="1"/>
    <col min="6172" max="6417" width="8.28515625" style="55"/>
    <col min="6418" max="6427" width="8.28515625" style="55" customWidth="1"/>
    <col min="6428" max="6673" width="8.28515625" style="55"/>
    <col min="6674" max="6683" width="8.28515625" style="55" customWidth="1"/>
    <col min="6684" max="6929" width="8.28515625" style="55"/>
    <col min="6930" max="6939" width="8.28515625" style="55" customWidth="1"/>
    <col min="6940" max="7185" width="8.28515625" style="55"/>
    <col min="7186" max="7195" width="8.28515625" style="55" customWidth="1"/>
    <col min="7196" max="7441" width="8.28515625" style="55"/>
    <col min="7442" max="7451" width="8.28515625" style="55" customWidth="1"/>
    <col min="7452" max="7697" width="8.28515625" style="55"/>
    <col min="7698" max="7707" width="8.28515625" style="55" customWidth="1"/>
    <col min="7708" max="7953" width="8.28515625" style="55"/>
    <col min="7954" max="7963" width="8.28515625" style="55" customWidth="1"/>
    <col min="7964" max="8209" width="8.28515625" style="55"/>
    <col min="8210" max="8219" width="8.28515625" style="55" customWidth="1"/>
    <col min="8220" max="8465" width="8.28515625" style="55"/>
    <col min="8466" max="8475" width="8.28515625" style="55" customWidth="1"/>
    <col min="8476" max="8721" width="8.28515625" style="55"/>
    <col min="8722" max="8731" width="8.28515625" style="55" customWidth="1"/>
    <col min="8732" max="8977" width="8.28515625" style="55"/>
    <col min="8978" max="8987" width="8.28515625" style="55" customWidth="1"/>
    <col min="8988" max="9233" width="8.28515625" style="55"/>
    <col min="9234" max="9243" width="8.28515625" style="55" customWidth="1"/>
    <col min="9244" max="9489" width="8.28515625" style="55"/>
    <col min="9490" max="9499" width="8.28515625" style="55" customWidth="1"/>
    <col min="9500" max="9745" width="8.28515625" style="55"/>
    <col min="9746" max="9755" width="8.28515625" style="55" customWidth="1"/>
    <col min="9756" max="10001" width="8.28515625" style="55"/>
    <col min="10002" max="10011" width="8.28515625" style="55" customWidth="1"/>
    <col min="10012" max="10257" width="8.28515625" style="55"/>
    <col min="10258" max="10267" width="8.28515625" style="55" customWidth="1"/>
    <col min="10268" max="10513" width="8.28515625" style="55"/>
    <col min="10514" max="10523" width="8.28515625" style="55" customWidth="1"/>
    <col min="10524" max="10769" width="8.28515625" style="55"/>
    <col min="10770" max="10779" width="8.28515625" style="55" customWidth="1"/>
    <col min="10780" max="11025" width="8.28515625" style="55"/>
    <col min="11026" max="11035" width="8.28515625" style="55" customWidth="1"/>
    <col min="11036" max="11281" width="8.28515625" style="55"/>
    <col min="11282" max="11291" width="8.28515625" style="55" customWidth="1"/>
    <col min="11292" max="11537" width="8.28515625" style="55"/>
    <col min="11538" max="11547" width="8.28515625" style="55" customWidth="1"/>
    <col min="11548" max="11793" width="8.28515625" style="55"/>
    <col min="11794" max="11803" width="8.28515625" style="55" customWidth="1"/>
    <col min="11804" max="12049" width="8.28515625" style="55"/>
    <col min="12050" max="12059" width="8.28515625" style="55" customWidth="1"/>
    <col min="12060" max="12305" width="8.28515625" style="55"/>
    <col min="12306" max="12315" width="8.28515625" style="55" customWidth="1"/>
    <col min="12316" max="12561" width="8.28515625" style="55"/>
    <col min="12562" max="12571" width="8.28515625" style="55" customWidth="1"/>
    <col min="12572" max="12817" width="8.28515625" style="55"/>
    <col min="12818" max="12827" width="8.28515625" style="55" customWidth="1"/>
    <col min="12828" max="13073" width="8.28515625" style="55"/>
    <col min="13074" max="13083" width="8.28515625" style="55" customWidth="1"/>
    <col min="13084" max="13329" width="8.28515625" style="55"/>
    <col min="13330" max="13339" width="8.28515625" style="55" customWidth="1"/>
    <col min="13340" max="13585" width="8.28515625" style="55"/>
    <col min="13586" max="13595" width="8.28515625" style="55" customWidth="1"/>
    <col min="13596" max="13841" width="8.28515625" style="55"/>
    <col min="13842" max="13851" width="8.28515625" style="55" customWidth="1"/>
    <col min="13852" max="14097" width="8.28515625" style="55"/>
    <col min="14098" max="14107" width="8.28515625" style="55" customWidth="1"/>
    <col min="14108" max="14353" width="8.28515625" style="55"/>
    <col min="14354" max="14363" width="8.28515625" style="55" customWidth="1"/>
    <col min="14364" max="14609" width="8.28515625" style="55"/>
    <col min="14610" max="14619" width="8.28515625" style="55" customWidth="1"/>
    <col min="14620" max="14865" width="8.28515625" style="55"/>
    <col min="14866" max="14875" width="8.28515625" style="55" customWidth="1"/>
    <col min="14876" max="15121" width="8.28515625" style="55"/>
    <col min="15122" max="15131" width="8.28515625" style="55" customWidth="1"/>
    <col min="15132" max="15377" width="8.28515625" style="55"/>
    <col min="15378" max="15387" width="8.28515625" style="55" customWidth="1"/>
    <col min="15388" max="15633" width="8.28515625" style="55"/>
    <col min="15634" max="15643" width="8.28515625" style="55" customWidth="1"/>
    <col min="15644" max="15889" width="8.28515625" style="55"/>
    <col min="15890" max="15899" width="8.28515625" style="55" customWidth="1"/>
    <col min="15900" max="16384" width="8.28515625" style="55"/>
  </cols>
  <sheetData>
    <row r="1" spans="1:8" ht="21.75" customHeight="1">
      <c r="A1" s="1" t="s">
        <v>51</v>
      </c>
      <c r="B1" s="1"/>
      <c r="C1" s="1"/>
      <c r="D1" s="2"/>
      <c r="E1" s="1"/>
      <c r="F1" s="3"/>
      <c r="G1" s="3"/>
      <c r="H1" s="3"/>
    </row>
    <row r="2" spans="1:8" ht="21.75" customHeight="1">
      <c r="A2" s="1" t="s">
        <v>118</v>
      </c>
      <c r="B2" s="1"/>
      <c r="C2" s="1"/>
      <c r="D2" s="2"/>
      <c r="E2" s="1"/>
      <c r="F2" s="3"/>
      <c r="G2" s="3"/>
      <c r="H2" s="3"/>
    </row>
    <row r="3" spans="1:8" ht="21.75" customHeight="1">
      <c r="A3" s="5" t="s">
        <v>61</v>
      </c>
      <c r="B3" s="5"/>
      <c r="C3" s="5"/>
      <c r="D3" s="6"/>
      <c r="E3" s="5"/>
      <c r="F3" s="7"/>
      <c r="G3" s="7"/>
      <c r="H3" s="7"/>
    </row>
    <row r="4" spans="1:8" ht="21.75" customHeight="1">
      <c r="A4" s="1"/>
      <c r="B4" s="1"/>
      <c r="C4" s="1"/>
      <c r="D4" s="2"/>
      <c r="E4" s="1"/>
      <c r="F4" s="3"/>
      <c r="G4" s="3"/>
      <c r="H4" s="3"/>
    </row>
    <row r="5" spans="1:8" ht="21.75" customHeight="1">
      <c r="A5" s="1"/>
      <c r="B5" s="1"/>
      <c r="C5" s="1"/>
      <c r="D5" s="2"/>
      <c r="E5" s="1"/>
      <c r="F5" s="8" t="s">
        <v>43</v>
      </c>
      <c r="G5" s="8"/>
      <c r="H5" s="8" t="s">
        <v>55</v>
      </c>
    </row>
    <row r="6" spans="1:8" ht="21.75" customHeight="1">
      <c r="A6" s="1"/>
      <c r="B6" s="1"/>
      <c r="C6" s="1"/>
      <c r="D6" s="2"/>
      <c r="E6" s="1"/>
      <c r="F6" s="60" t="s">
        <v>59</v>
      </c>
      <c r="G6" s="8"/>
      <c r="H6" s="62" t="s">
        <v>44</v>
      </c>
    </row>
    <row r="7" spans="1:8" ht="21.75" customHeight="1">
      <c r="A7" s="1"/>
      <c r="B7" s="1"/>
      <c r="C7" s="1"/>
      <c r="D7" s="2"/>
      <c r="E7" s="1"/>
      <c r="F7" s="8" t="s">
        <v>60</v>
      </c>
      <c r="G7" s="8"/>
      <c r="H7" s="8" t="s">
        <v>52</v>
      </c>
    </row>
    <row r="8" spans="1:8" ht="21.75" customHeight="1">
      <c r="A8" s="1"/>
      <c r="B8" s="1"/>
      <c r="C8" s="1"/>
      <c r="D8" s="6" t="s">
        <v>0</v>
      </c>
      <c r="E8" s="1"/>
      <c r="F8" s="9" t="s">
        <v>1</v>
      </c>
      <c r="G8" s="8"/>
      <c r="H8" s="9" t="s">
        <v>1</v>
      </c>
    </row>
    <row r="9" spans="1:8" ht="8.1" customHeight="1">
      <c r="A9" s="1"/>
      <c r="B9" s="1"/>
      <c r="C9" s="1"/>
      <c r="D9" s="2"/>
      <c r="E9" s="1"/>
      <c r="F9" s="44"/>
      <c r="G9" s="8"/>
      <c r="H9" s="8"/>
    </row>
    <row r="10" spans="1:8" ht="21.75" customHeight="1">
      <c r="A10" s="1" t="s">
        <v>2</v>
      </c>
      <c r="B10" s="1"/>
      <c r="C10" s="1"/>
      <c r="D10" s="2"/>
      <c r="E10" s="1"/>
      <c r="F10" s="45"/>
      <c r="G10" s="3"/>
      <c r="H10" s="3"/>
    </row>
    <row r="11" spans="1:8" ht="8.1" customHeight="1">
      <c r="A11" s="1"/>
      <c r="B11" s="1"/>
      <c r="C11" s="1"/>
      <c r="D11" s="2"/>
      <c r="E11" s="1"/>
      <c r="F11" s="45"/>
      <c r="G11" s="3"/>
      <c r="H11" s="3"/>
    </row>
    <row r="12" spans="1:8" ht="21.75" customHeight="1">
      <c r="A12" s="1" t="s">
        <v>3</v>
      </c>
      <c r="B12" s="1"/>
      <c r="C12" s="1"/>
      <c r="D12" s="2"/>
      <c r="E12" s="1"/>
      <c r="F12" s="45"/>
      <c r="G12" s="3"/>
      <c r="H12" s="3"/>
    </row>
    <row r="13" spans="1:8" ht="8.1" customHeight="1">
      <c r="A13" s="1"/>
      <c r="B13" s="1"/>
      <c r="C13" s="1"/>
      <c r="D13" s="2"/>
      <c r="E13" s="1"/>
      <c r="F13" s="45"/>
      <c r="G13" s="3"/>
      <c r="H13" s="3"/>
    </row>
    <row r="14" spans="1:8" ht="21.75" customHeight="1">
      <c r="A14" s="10" t="s">
        <v>4</v>
      </c>
      <c r="B14" s="10"/>
      <c r="C14" s="10"/>
      <c r="D14" s="11"/>
      <c r="E14" s="10"/>
      <c r="F14" s="46">
        <v>118654954</v>
      </c>
      <c r="G14" s="12"/>
      <c r="H14" s="12">
        <v>95093333</v>
      </c>
    </row>
    <row r="15" spans="1:8" ht="21.75" customHeight="1">
      <c r="A15" s="10" t="s">
        <v>58</v>
      </c>
      <c r="B15" s="10"/>
      <c r="C15" s="10"/>
      <c r="D15" s="68">
        <v>8</v>
      </c>
      <c r="E15" s="10"/>
      <c r="F15" s="46">
        <v>1124277490</v>
      </c>
      <c r="G15" s="12"/>
      <c r="H15" s="12">
        <v>1089960159</v>
      </c>
    </row>
    <row r="16" spans="1:8" ht="21.75" customHeight="1">
      <c r="A16" s="10" t="s">
        <v>120</v>
      </c>
      <c r="B16" s="10"/>
      <c r="C16" s="10"/>
      <c r="D16" s="11">
        <v>9</v>
      </c>
      <c r="E16" s="10"/>
      <c r="F16" s="46">
        <v>15054286</v>
      </c>
      <c r="G16" s="12"/>
      <c r="H16" s="12">
        <v>12434674</v>
      </c>
    </row>
    <row r="17" spans="1:8" ht="21.75" customHeight="1">
      <c r="A17" s="10" t="s">
        <v>39</v>
      </c>
      <c r="B17" s="10"/>
      <c r="C17" s="10"/>
      <c r="D17" s="11">
        <v>10</v>
      </c>
      <c r="E17" s="10"/>
      <c r="F17" s="46">
        <v>343955603</v>
      </c>
      <c r="G17" s="12"/>
      <c r="H17" s="12">
        <v>421806188</v>
      </c>
    </row>
    <row r="18" spans="1:8" ht="21.75" customHeight="1">
      <c r="A18" s="10" t="s">
        <v>48</v>
      </c>
      <c r="B18" s="10"/>
      <c r="C18" s="10"/>
      <c r="D18" s="11"/>
      <c r="E18" s="10"/>
      <c r="F18" s="47">
        <v>2412330</v>
      </c>
      <c r="G18" s="12"/>
      <c r="H18" s="13">
        <v>4933965</v>
      </c>
    </row>
    <row r="19" spans="1:8" ht="8.1" customHeight="1">
      <c r="A19" s="10"/>
      <c r="B19" s="10"/>
      <c r="C19" s="10"/>
      <c r="D19" s="11"/>
      <c r="E19" s="10"/>
      <c r="F19" s="46"/>
      <c r="G19" s="12"/>
      <c r="H19" s="12"/>
    </row>
    <row r="20" spans="1:8" ht="21.75" customHeight="1">
      <c r="A20" s="1" t="s">
        <v>5</v>
      </c>
      <c r="B20" s="10"/>
      <c r="C20" s="10"/>
      <c r="D20" s="10"/>
      <c r="E20" s="10"/>
      <c r="F20" s="69">
        <f>SUM(F14:F18)</f>
        <v>1604354663</v>
      </c>
      <c r="G20" s="12"/>
      <c r="H20" s="13">
        <f>SUM(H14:H18)</f>
        <v>1624228319</v>
      </c>
    </row>
    <row r="21" spans="1:8" ht="21.75" customHeight="1">
      <c r="A21" s="10"/>
      <c r="B21" s="10"/>
      <c r="C21" s="10"/>
      <c r="D21" s="11"/>
      <c r="E21" s="10"/>
      <c r="F21" s="46"/>
      <c r="G21" s="12"/>
      <c r="H21" s="12"/>
    </row>
    <row r="22" spans="1:8" ht="21.75" customHeight="1">
      <c r="A22" s="1" t="s">
        <v>6</v>
      </c>
      <c r="B22" s="10"/>
      <c r="C22" s="10"/>
      <c r="D22" s="11"/>
      <c r="E22" s="10"/>
      <c r="F22" s="46"/>
      <c r="G22" s="12"/>
      <c r="H22" s="12"/>
    </row>
    <row r="23" spans="1:8" ht="8.1" customHeight="1">
      <c r="A23" s="1"/>
      <c r="B23" s="10"/>
      <c r="C23" s="10"/>
      <c r="D23" s="11"/>
      <c r="E23" s="10"/>
      <c r="F23" s="46"/>
      <c r="G23" s="12"/>
      <c r="H23" s="12"/>
    </row>
    <row r="24" spans="1:8" ht="21.75" customHeight="1">
      <c r="A24" s="10" t="s">
        <v>66</v>
      </c>
      <c r="B24" s="10"/>
      <c r="C24" s="10"/>
      <c r="D24" s="68">
        <v>8</v>
      </c>
      <c r="E24" s="10"/>
      <c r="F24" s="46">
        <v>40104585</v>
      </c>
      <c r="G24" s="12"/>
      <c r="H24" s="12">
        <v>0</v>
      </c>
    </row>
    <row r="25" spans="1:8" ht="21.75" customHeight="1">
      <c r="A25" s="10" t="s">
        <v>31</v>
      </c>
      <c r="B25" s="10"/>
      <c r="C25" s="10"/>
      <c r="D25" s="11">
        <v>11</v>
      </c>
      <c r="E25" s="10"/>
      <c r="F25" s="46">
        <v>725314864</v>
      </c>
      <c r="G25" s="12"/>
      <c r="H25" s="12">
        <v>716510734</v>
      </c>
    </row>
    <row r="26" spans="1:8" ht="21.75" customHeight="1">
      <c r="A26" s="10" t="s">
        <v>49</v>
      </c>
      <c r="B26" s="10"/>
      <c r="C26" s="10"/>
      <c r="D26" s="11"/>
      <c r="E26" s="10"/>
      <c r="F26" s="46">
        <v>5890595</v>
      </c>
      <c r="G26" s="12"/>
      <c r="H26" s="12">
        <v>5996056</v>
      </c>
    </row>
    <row r="27" spans="1:8" ht="21.75" customHeight="1">
      <c r="A27" s="10" t="s">
        <v>45</v>
      </c>
      <c r="B27" s="10"/>
      <c r="C27" s="10"/>
      <c r="D27" s="11">
        <v>11</v>
      </c>
      <c r="E27" s="10"/>
      <c r="F27" s="46">
        <v>1225592695</v>
      </c>
      <c r="G27" s="12"/>
      <c r="H27" s="12">
        <v>1169041374</v>
      </c>
    </row>
    <row r="28" spans="1:8" ht="21.75" customHeight="1">
      <c r="A28" s="10" t="s">
        <v>32</v>
      </c>
      <c r="B28" s="10"/>
      <c r="C28" s="10"/>
      <c r="D28" s="11"/>
      <c r="E28" s="10"/>
      <c r="F28" s="46">
        <v>34986044</v>
      </c>
      <c r="G28" s="12"/>
      <c r="H28" s="12">
        <v>30501075</v>
      </c>
    </row>
    <row r="29" spans="1:8" ht="21.75" customHeight="1">
      <c r="A29" s="10" t="s">
        <v>62</v>
      </c>
      <c r="B29" s="10"/>
      <c r="C29" s="10"/>
      <c r="D29" s="11"/>
      <c r="E29" s="10"/>
      <c r="F29" s="46">
        <v>22648363</v>
      </c>
      <c r="G29" s="12"/>
      <c r="H29" s="12">
        <v>19759020</v>
      </c>
    </row>
    <row r="30" spans="1:8" ht="21.75" customHeight="1">
      <c r="A30" s="10" t="s">
        <v>53</v>
      </c>
      <c r="B30" s="10"/>
      <c r="C30" s="10"/>
      <c r="D30" s="11"/>
      <c r="E30" s="10"/>
      <c r="F30" s="47">
        <v>98347003</v>
      </c>
      <c r="G30" s="12"/>
      <c r="H30" s="13">
        <v>92662649</v>
      </c>
    </row>
    <row r="31" spans="1:8" ht="8.1" customHeight="1">
      <c r="A31" s="10"/>
      <c r="B31" s="10"/>
      <c r="C31" s="10"/>
      <c r="D31" s="11"/>
      <c r="E31" s="10"/>
      <c r="F31" s="46"/>
      <c r="G31" s="12"/>
      <c r="H31" s="12"/>
    </row>
    <row r="32" spans="1:8" ht="21.75" customHeight="1">
      <c r="A32" s="1" t="s">
        <v>7</v>
      </c>
      <c r="B32" s="10"/>
      <c r="C32" s="10"/>
      <c r="D32" s="10"/>
      <c r="E32" s="10"/>
      <c r="F32" s="47">
        <f>SUM(F24:F30)</f>
        <v>2152884149</v>
      </c>
      <c r="G32" s="12"/>
      <c r="H32" s="13">
        <f>SUM(H24:H30)</f>
        <v>2034470908</v>
      </c>
    </row>
    <row r="33" spans="1:8" ht="8.1" customHeight="1">
      <c r="A33" s="10"/>
      <c r="B33" s="10"/>
      <c r="C33" s="10"/>
      <c r="D33" s="11"/>
      <c r="E33" s="10"/>
      <c r="F33" s="46"/>
      <c r="G33" s="12"/>
      <c r="H33" s="12"/>
    </row>
    <row r="34" spans="1:8" ht="21.75" customHeight="1" thickBot="1">
      <c r="A34" s="1" t="s">
        <v>8</v>
      </c>
      <c r="B34" s="10"/>
      <c r="C34" s="10"/>
      <c r="D34" s="11"/>
      <c r="E34" s="10"/>
      <c r="F34" s="48">
        <f>F32+F20</f>
        <v>3757238812</v>
      </c>
      <c r="G34" s="12"/>
      <c r="H34" s="61">
        <f>H32+H20</f>
        <v>3658699227</v>
      </c>
    </row>
    <row r="35" spans="1:8" ht="21.75" customHeight="1" thickTop="1">
      <c r="A35" s="1"/>
      <c r="B35" s="10"/>
      <c r="C35" s="10"/>
      <c r="D35" s="11"/>
      <c r="E35" s="10"/>
      <c r="F35" s="12"/>
      <c r="G35" s="12"/>
      <c r="H35" s="12"/>
    </row>
    <row r="36" spans="1:8" ht="21.75" customHeight="1">
      <c r="A36" s="1"/>
      <c r="B36" s="10"/>
      <c r="C36" s="10"/>
      <c r="D36" s="11"/>
      <c r="E36" s="10"/>
      <c r="F36" s="12"/>
      <c r="G36" s="12"/>
      <c r="H36" s="12"/>
    </row>
    <row r="37" spans="1:8" ht="21.75" customHeight="1">
      <c r="A37" s="1"/>
      <c r="B37" s="10"/>
      <c r="C37" s="10"/>
      <c r="D37" s="11"/>
      <c r="E37" s="10"/>
      <c r="F37" s="12"/>
      <c r="G37" s="12"/>
      <c r="H37" s="12"/>
    </row>
    <row r="38" spans="1:8" ht="21.75" customHeight="1">
      <c r="A38" s="1"/>
      <c r="B38" s="10"/>
      <c r="C38" s="10"/>
      <c r="D38" s="11"/>
      <c r="E38" s="10"/>
      <c r="F38" s="12"/>
      <c r="G38" s="12"/>
      <c r="H38" s="12"/>
    </row>
    <row r="39" spans="1:8" ht="21" customHeight="1">
      <c r="A39" s="1"/>
      <c r="B39" s="10"/>
      <c r="C39" s="10"/>
      <c r="D39" s="11"/>
      <c r="E39" s="10"/>
      <c r="F39" s="12"/>
      <c r="G39" s="12"/>
      <c r="H39" s="12"/>
    </row>
    <row r="40" spans="1:8" ht="20.100000000000001" customHeight="1">
      <c r="A40" s="1"/>
      <c r="B40" s="10"/>
      <c r="C40" s="10"/>
      <c r="D40" s="11"/>
      <c r="E40" s="10"/>
      <c r="F40" s="12"/>
      <c r="G40" s="12"/>
      <c r="H40" s="12"/>
    </row>
    <row r="41" spans="1:8" ht="22.15" customHeight="1">
      <c r="A41" s="14" t="s">
        <v>50</v>
      </c>
      <c r="B41" s="14"/>
      <c r="C41" s="14"/>
      <c r="D41" s="15"/>
      <c r="E41" s="14"/>
      <c r="F41" s="13"/>
      <c r="G41" s="13"/>
      <c r="H41" s="13"/>
    </row>
    <row r="42" spans="1:8" ht="21.75" customHeight="1">
      <c r="A42" s="56" t="s">
        <v>51</v>
      </c>
      <c r="B42" s="1"/>
      <c r="C42" s="1"/>
      <c r="D42" s="2"/>
      <c r="E42" s="1"/>
      <c r="F42" s="3"/>
      <c r="G42" s="3"/>
      <c r="H42" s="3"/>
    </row>
    <row r="43" spans="1:8" ht="21.75" customHeight="1">
      <c r="A43" s="1" t="s">
        <v>119</v>
      </c>
      <c r="B43" s="1"/>
      <c r="C43" s="1"/>
      <c r="D43" s="2"/>
      <c r="E43" s="1"/>
      <c r="F43" s="3"/>
      <c r="G43" s="3"/>
      <c r="H43" s="3"/>
    </row>
    <row r="44" spans="1:8" ht="21.75" customHeight="1">
      <c r="A44" s="5" t="str">
        <f>A3</f>
        <v>ณ วันที่ 31 มีนาคม พ.ศ. 2567</v>
      </c>
      <c r="B44" s="5"/>
      <c r="C44" s="5"/>
      <c r="D44" s="6"/>
      <c r="E44" s="5"/>
      <c r="F44" s="7"/>
      <c r="G44" s="7"/>
      <c r="H44" s="7"/>
    </row>
    <row r="45" spans="1:8" ht="21.75" customHeight="1">
      <c r="A45" s="1"/>
      <c r="B45" s="1"/>
      <c r="C45" s="1"/>
      <c r="D45" s="2"/>
      <c r="E45" s="1"/>
      <c r="F45" s="3"/>
      <c r="G45" s="3"/>
      <c r="H45" s="3"/>
    </row>
    <row r="46" spans="1:8" ht="21.75" customHeight="1">
      <c r="A46" s="1"/>
      <c r="B46" s="1"/>
      <c r="C46" s="1"/>
      <c r="D46" s="2"/>
      <c r="E46" s="1"/>
      <c r="F46" s="8" t="s">
        <v>43</v>
      </c>
      <c r="G46" s="8"/>
      <c r="H46" s="8" t="s">
        <v>55</v>
      </c>
    </row>
    <row r="47" spans="1:8" ht="21.75" customHeight="1">
      <c r="A47" s="1"/>
      <c r="B47" s="1"/>
      <c r="C47" s="1"/>
      <c r="D47" s="2"/>
      <c r="E47" s="1"/>
      <c r="F47" s="60" t="s">
        <v>59</v>
      </c>
      <c r="G47" s="8"/>
      <c r="H47" s="62" t="s">
        <v>44</v>
      </c>
    </row>
    <row r="48" spans="1:8" ht="21.75" customHeight="1">
      <c r="A48" s="1"/>
      <c r="B48" s="1"/>
      <c r="C48" s="1"/>
      <c r="D48" s="2"/>
      <c r="E48" s="1"/>
      <c r="F48" s="8" t="s">
        <v>60</v>
      </c>
      <c r="G48" s="8"/>
      <c r="H48" s="8" t="s">
        <v>52</v>
      </c>
    </row>
    <row r="49" spans="1:8" ht="21.75" customHeight="1">
      <c r="A49" s="1"/>
      <c r="B49" s="1"/>
      <c r="C49" s="1"/>
      <c r="D49" s="6" t="s">
        <v>0</v>
      </c>
      <c r="E49" s="1"/>
      <c r="F49" s="9" t="s">
        <v>1</v>
      </c>
      <c r="G49" s="8"/>
      <c r="H49" s="9" t="s">
        <v>1</v>
      </c>
    </row>
    <row r="50" spans="1:8" ht="8.1" customHeight="1">
      <c r="A50" s="1"/>
      <c r="B50" s="1"/>
      <c r="C50" s="1"/>
      <c r="D50" s="2"/>
      <c r="E50" s="1"/>
      <c r="F50" s="44"/>
      <c r="G50" s="8"/>
      <c r="H50" s="8"/>
    </row>
    <row r="51" spans="1:8" ht="21.75" customHeight="1">
      <c r="A51" s="1" t="s">
        <v>9</v>
      </c>
      <c r="B51" s="1"/>
      <c r="C51" s="1"/>
      <c r="D51" s="2"/>
      <c r="E51" s="1"/>
      <c r="F51" s="45"/>
      <c r="G51" s="3"/>
      <c r="H51" s="3"/>
    </row>
    <row r="52" spans="1:8" ht="8.1" customHeight="1">
      <c r="A52" s="1"/>
      <c r="B52" s="1"/>
      <c r="C52" s="1"/>
      <c r="D52" s="2"/>
      <c r="E52" s="1"/>
      <c r="F52" s="45"/>
      <c r="G52" s="3"/>
      <c r="H52" s="3"/>
    </row>
    <row r="53" spans="1:8" ht="21.75" customHeight="1">
      <c r="A53" s="1" t="s">
        <v>10</v>
      </c>
      <c r="B53" s="1"/>
      <c r="C53" s="1"/>
      <c r="D53" s="2"/>
      <c r="E53" s="1"/>
      <c r="F53" s="45"/>
      <c r="G53" s="3"/>
      <c r="H53" s="3"/>
    </row>
    <row r="54" spans="1:8" ht="8.1" customHeight="1">
      <c r="A54" s="1"/>
      <c r="B54" s="1"/>
      <c r="C54" s="1"/>
      <c r="D54" s="2"/>
      <c r="E54" s="1"/>
      <c r="F54" s="45"/>
      <c r="G54" s="3"/>
      <c r="H54" s="3"/>
    </row>
    <row r="55" spans="1:8" ht="21.6" customHeight="1">
      <c r="A55" s="10" t="s">
        <v>121</v>
      </c>
      <c r="B55" s="10"/>
      <c r="C55" s="10"/>
      <c r="D55" s="11">
        <v>12</v>
      </c>
      <c r="E55" s="10"/>
      <c r="F55" s="46">
        <v>163811639</v>
      </c>
      <c r="G55" s="12"/>
      <c r="H55" s="12">
        <v>282893619</v>
      </c>
    </row>
    <row r="56" spans="1:8" ht="21.6" customHeight="1">
      <c r="A56" s="10" t="s">
        <v>63</v>
      </c>
      <c r="B56" s="10"/>
      <c r="C56" s="10"/>
      <c r="D56" s="11"/>
      <c r="E56" s="10"/>
      <c r="F56" s="46">
        <v>10655688</v>
      </c>
      <c r="G56" s="12"/>
      <c r="H56" s="12">
        <v>7102709</v>
      </c>
    </row>
    <row r="57" spans="1:8" ht="21.75" customHeight="1">
      <c r="A57" s="10" t="s">
        <v>138</v>
      </c>
      <c r="B57" s="10"/>
      <c r="C57" s="10"/>
      <c r="D57" s="16">
        <v>13</v>
      </c>
      <c r="E57" s="10"/>
      <c r="F57" s="46">
        <v>238238109</v>
      </c>
      <c r="G57" s="12"/>
      <c r="H57" s="12">
        <v>226790681</v>
      </c>
    </row>
    <row r="58" spans="1:8" ht="21.75" customHeight="1">
      <c r="A58" s="10" t="s">
        <v>122</v>
      </c>
      <c r="B58" s="10"/>
      <c r="C58" s="10"/>
      <c r="D58" s="11"/>
      <c r="E58" s="10"/>
      <c r="F58" s="46">
        <v>94760272</v>
      </c>
      <c r="G58" s="12"/>
      <c r="H58" s="12">
        <v>62303186</v>
      </c>
    </row>
    <row r="59" spans="1:8" ht="21.75" customHeight="1">
      <c r="A59" s="10" t="s">
        <v>37</v>
      </c>
      <c r="B59" s="10"/>
      <c r="C59" s="10"/>
      <c r="D59" s="11"/>
      <c r="E59" s="10"/>
      <c r="F59" s="47">
        <v>11072880</v>
      </c>
      <c r="G59" s="12"/>
      <c r="H59" s="13">
        <v>21608646</v>
      </c>
    </row>
    <row r="60" spans="1:8" ht="8.1" customHeight="1">
      <c r="A60" s="10"/>
      <c r="B60" s="10"/>
      <c r="C60" s="10"/>
      <c r="D60" s="11"/>
      <c r="E60" s="10"/>
      <c r="F60" s="46"/>
      <c r="G60" s="12"/>
      <c r="H60" s="12"/>
    </row>
    <row r="61" spans="1:8" ht="21.75" customHeight="1">
      <c r="A61" s="1" t="s">
        <v>11</v>
      </c>
      <c r="B61" s="10"/>
      <c r="C61" s="10"/>
      <c r="D61" s="10"/>
      <c r="E61" s="10"/>
      <c r="F61" s="47">
        <f>SUM(F55:F59)</f>
        <v>518538588</v>
      </c>
      <c r="G61" s="12"/>
      <c r="H61" s="13">
        <f>SUM(H55:H59)</f>
        <v>600698841</v>
      </c>
    </row>
    <row r="62" spans="1:8" ht="21.75" customHeight="1">
      <c r="A62" s="10"/>
      <c r="B62" s="10"/>
      <c r="C62" s="10"/>
      <c r="D62" s="11"/>
      <c r="E62" s="10"/>
      <c r="F62" s="46"/>
      <c r="G62" s="12"/>
      <c r="H62" s="12"/>
    </row>
    <row r="63" spans="1:8" ht="21.75" customHeight="1">
      <c r="A63" s="1" t="s">
        <v>12</v>
      </c>
      <c r="B63" s="10"/>
      <c r="C63" s="10"/>
      <c r="D63" s="11"/>
      <c r="E63" s="10"/>
      <c r="F63" s="46"/>
      <c r="G63" s="12"/>
      <c r="H63" s="12"/>
    </row>
    <row r="64" spans="1:8" ht="8.1" customHeight="1">
      <c r="A64" s="1"/>
      <c r="B64" s="10"/>
      <c r="C64" s="10"/>
      <c r="D64" s="11"/>
      <c r="E64" s="10"/>
      <c r="F64" s="46"/>
      <c r="G64" s="12"/>
      <c r="H64" s="12"/>
    </row>
    <row r="65" spans="1:8" ht="20.25">
      <c r="A65" s="10" t="s">
        <v>36</v>
      </c>
      <c r="B65" s="10"/>
      <c r="C65" s="10"/>
      <c r="D65" s="16">
        <v>13</v>
      </c>
      <c r="E65" s="10"/>
      <c r="F65" s="46">
        <v>1050252210</v>
      </c>
      <c r="G65" s="12"/>
      <c r="H65" s="12">
        <v>997492101</v>
      </c>
    </row>
    <row r="66" spans="1:8" ht="21.75" customHeight="1">
      <c r="A66" s="10" t="s">
        <v>140</v>
      </c>
      <c r="B66" s="10"/>
      <c r="C66" s="10"/>
      <c r="D66" s="16"/>
      <c r="E66" s="10"/>
      <c r="F66" s="46">
        <v>33990314</v>
      </c>
      <c r="G66" s="12"/>
      <c r="H66" s="12">
        <v>32811267</v>
      </c>
    </row>
    <row r="67" spans="1:8" ht="21.75" customHeight="1">
      <c r="A67" s="10" t="s">
        <v>40</v>
      </c>
      <c r="B67" s="10"/>
      <c r="C67" s="10"/>
      <c r="D67" s="16"/>
      <c r="E67" s="10"/>
      <c r="F67" s="46">
        <v>31430910</v>
      </c>
      <c r="G67" s="12"/>
      <c r="H67" s="12">
        <v>30053842</v>
      </c>
    </row>
    <row r="68" spans="1:8" ht="21.75" customHeight="1">
      <c r="A68" s="10" t="s">
        <v>13</v>
      </c>
      <c r="B68" s="10"/>
      <c r="C68" s="10"/>
      <c r="D68" s="11"/>
      <c r="E68" s="10"/>
      <c r="F68" s="47">
        <v>40000</v>
      </c>
      <c r="G68" s="12"/>
      <c r="H68" s="13">
        <v>40000</v>
      </c>
    </row>
    <row r="69" spans="1:8" ht="8.1" customHeight="1">
      <c r="A69" s="10"/>
      <c r="B69" s="10"/>
      <c r="C69" s="10"/>
      <c r="D69" s="11"/>
      <c r="E69" s="10"/>
      <c r="F69" s="49"/>
      <c r="G69" s="12"/>
      <c r="H69" s="63"/>
    </row>
    <row r="70" spans="1:8" ht="21.75" customHeight="1">
      <c r="A70" s="1" t="s">
        <v>14</v>
      </c>
      <c r="B70" s="10"/>
      <c r="C70" s="10"/>
      <c r="D70" s="11"/>
      <c r="E70" s="10"/>
      <c r="F70" s="47">
        <f>SUM(F65:F68)</f>
        <v>1115713434</v>
      </c>
      <c r="G70" s="12"/>
      <c r="H70" s="13">
        <f>SUM(H65:H69)</f>
        <v>1060397210</v>
      </c>
    </row>
    <row r="71" spans="1:8" ht="8.1" customHeight="1">
      <c r="A71" s="10"/>
      <c r="B71" s="10"/>
      <c r="C71" s="10"/>
      <c r="D71" s="11"/>
      <c r="E71" s="10"/>
      <c r="F71" s="46"/>
      <c r="G71" s="12"/>
      <c r="H71" s="12"/>
    </row>
    <row r="72" spans="1:8" ht="21.75" customHeight="1">
      <c r="A72" s="1" t="s">
        <v>15</v>
      </c>
      <c r="B72" s="10"/>
      <c r="C72" s="10"/>
      <c r="D72" s="11"/>
      <c r="E72" s="10"/>
      <c r="F72" s="47">
        <f>F70+F61</f>
        <v>1634252022</v>
      </c>
      <c r="G72" s="12"/>
      <c r="H72" s="13">
        <f>H70+H61</f>
        <v>1661096051</v>
      </c>
    </row>
    <row r="73" spans="1:8" ht="21.75" customHeight="1">
      <c r="A73" s="1"/>
      <c r="B73" s="10"/>
      <c r="C73" s="10"/>
      <c r="D73" s="11"/>
      <c r="E73" s="10"/>
      <c r="F73" s="12"/>
      <c r="G73" s="12"/>
      <c r="H73" s="12"/>
    </row>
    <row r="74" spans="1:8" ht="21.75" customHeight="1">
      <c r="A74" s="1"/>
      <c r="B74" s="10"/>
      <c r="C74" s="10"/>
      <c r="D74" s="11"/>
      <c r="E74" s="10"/>
      <c r="F74" s="12"/>
      <c r="G74" s="12"/>
      <c r="H74" s="12"/>
    </row>
    <row r="75" spans="1:8" ht="21.75" customHeight="1">
      <c r="A75" s="1"/>
      <c r="B75" s="10"/>
      <c r="C75" s="10"/>
      <c r="D75" s="11"/>
      <c r="E75" s="10"/>
      <c r="F75" s="12"/>
      <c r="G75" s="12"/>
      <c r="H75" s="12"/>
    </row>
    <row r="76" spans="1:8" ht="21.75" customHeight="1">
      <c r="A76" s="1"/>
      <c r="B76" s="10"/>
      <c r="C76" s="10"/>
      <c r="D76" s="11"/>
      <c r="E76" s="10"/>
      <c r="F76" s="12"/>
      <c r="G76" s="12"/>
      <c r="H76" s="12"/>
    </row>
    <row r="77" spans="1:8" ht="21.75" customHeight="1">
      <c r="A77" s="1"/>
      <c r="B77" s="10"/>
      <c r="C77" s="10"/>
      <c r="D77" s="11"/>
      <c r="E77" s="10"/>
      <c r="F77" s="12"/>
      <c r="G77" s="12"/>
      <c r="H77" s="12"/>
    </row>
    <row r="78" spans="1:8" ht="21.75" customHeight="1">
      <c r="A78" s="1"/>
      <c r="B78" s="10"/>
      <c r="C78" s="10"/>
      <c r="D78" s="11"/>
      <c r="E78" s="10"/>
      <c r="F78" s="12"/>
      <c r="G78" s="12"/>
      <c r="H78" s="12"/>
    </row>
    <row r="79" spans="1:8" ht="21.75" customHeight="1">
      <c r="A79" s="1"/>
      <c r="B79" s="10"/>
      <c r="C79" s="10"/>
      <c r="D79" s="11"/>
      <c r="E79" s="10"/>
      <c r="F79" s="12"/>
      <c r="G79" s="12"/>
      <c r="H79" s="12"/>
    </row>
    <row r="80" spans="1:8" ht="21.75" customHeight="1">
      <c r="A80" s="1"/>
      <c r="B80" s="10"/>
      <c r="C80" s="10"/>
      <c r="D80" s="11"/>
      <c r="E80" s="10"/>
      <c r="F80" s="12"/>
      <c r="G80" s="12"/>
      <c r="H80" s="12"/>
    </row>
    <row r="81" spans="1:8" ht="20.25" customHeight="1">
      <c r="A81" s="1"/>
      <c r="B81" s="10"/>
      <c r="C81" s="10"/>
      <c r="D81" s="11"/>
      <c r="E81" s="10"/>
      <c r="F81" s="12"/>
      <c r="G81" s="12"/>
      <c r="H81" s="12"/>
    </row>
    <row r="82" spans="1:8" ht="22.15" customHeight="1">
      <c r="A82" s="23" t="s">
        <v>50</v>
      </c>
      <c r="B82" s="14"/>
      <c r="C82" s="14"/>
      <c r="D82" s="15"/>
      <c r="E82" s="14"/>
      <c r="F82" s="13"/>
      <c r="G82" s="13"/>
      <c r="H82" s="13"/>
    </row>
    <row r="83" spans="1:8" ht="21.75" customHeight="1">
      <c r="A83" s="1" t="str">
        <f>A1</f>
        <v>บริษัท โมชิ โมชิ รีเทล คอร์ปอเรชั่น จำกัด (มหาชน)</v>
      </c>
      <c r="B83" s="10"/>
      <c r="C83" s="10"/>
      <c r="D83" s="11"/>
      <c r="E83" s="10"/>
      <c r="F83" s="12"/>
      <c r="G83" s="12"/>
      <c r="H83" s="12"/>
    </row>
    <row r="84" spans="1:8" ht="21.75" customHeight="1">
      <c r="A84" s="1" t="s">
        <v>119</v>
      </c>
      <c r="B84" s="1"/>
      <c r="C84" s="1"/>
      <c r="D84" s="2"/>
      <c r="E84" s="1"/>
      <c r="F84" s="3"/>
      <c r="G84" s="3"/>
      <c r="H84" s="3"/>
    </row>
    <row r="85" spans="1:8" ht="21.75" customHeight="1">
      <c r="A85" s="5" t="str">
        <f>A44</f>
        <v>ณ วันที่ 31 มีนาคม พ.ศ. 2567</v>
      </c>
      <c r="B85" s="5"/>
      <c r="C85" s="5"/>
      <c r="D85" s="6"/>
      <c r="E85" s="5"/>
      <c r="F85" s="7"/>
      <c r="G85" s="7"/>
      <c r="H85" s="7"/>
    </row>
    <row r="86" spans="1:8" ht="21.75" customHeight="1">
      <c r="A86" s="1"/>
      <c r="B86" s="1"/>
      <c r="C86" s="1"/>
      <c r="D86" s="2"/>
      <c r="E86" s="1"/>
      <c r="F86" s="3"/>
      <c r="G86" s="3"/>
      <c r="H86" s="3"/>
    </row>
    <row r="87" spans="1:8" ht="21.75" customHeight="1">
      <c r="A87" s="1"/>
      <c r="B87" s="1"/>
      <c r="C87" s="1"/>
      <c r="D87" s="2"/>
      <c r="E87" s="1"/>
      <c r="F87" s="8" t="s">
        <v>43</v>
      </c>
      <c r="G87" s="8"/>
      <c r="H87" s="8" t="s">
        <v>55</v>
      </c>
    </row>
    <row r="88" spans="1:8" ht="21.75" customHeight="1">
      <c r="A88" s="1"/>
      <c r="B88" s="1"/>
      <c r="C88" s="1"/>
      <c r="D88" s="2"/>
      <c r="E88" s="1"/>
      <c r="F88" s="60" t="s">
        <v>59</v>
      </c>
      <c r="G88" s="8"/>
      <c r="H88" s="62" t="s">
        <v>44</v>
      </c>
    </row>
    <row r="89" spans="1:8" ht="21.75" customHeight="1">
      <c r="A89" s="1"/>
      <c r="B89" s="1"/>
      <c r="C89" s="1"/>
      <c r="D89" s="2"/>
      <c r="E89" s="1"/>
      <c r="F89" s="8" t="s">
        <v>60</v>
      </c>
      <c r="G89" s="8"/>
      <c r="H89" s="8" t="s">
        <v>52</v>
      </c>
    </row>
    <row r="90" spans="1:8" ht="21.75" customHeight="1">
      <c r="A90" s="1"/>
      <c r="B90" s="1"/>
      <c r="C90" s="1"/>
      <c r="D90" s="6" t="s">
        <v>0</v>
      </c>
      <c r="E90" s="1"/>
      <c r="F90" s="9" t="s">
        <v>1</v>
      </c>
      <c r="G90" s="8"/>
      <c r="H90" s="9" t="s">
        <v>1</v>
      </c>
    </row>
    <row r="91" spans="1:8" ht="8.1" customHeight="1">
      <c r="A91" s="1"/>
      <c r="B91" s="10"/>
      <c r="C91" s="10"/>
      <c r="D91" s="11"/>
      <c r="E91" s="10"/>
      <c r="F91" s="46"/>
      <c r="G91" s="12"/>
      <c r="H91" s="12"/>
    </row>
    <row r="92" spans="1:8" ht="21.75" customHeight="1">
      <c r="A92" s="1" t="s">
        <v>47</v>
      </c>
      <c r="B92" s="10"/>
      <c r="C92" s="10"/>
      <c r="D92" s="11"/>
      <c r="E92" s="10"/>
      <c r="F92" s="46"/>
      <c r="G92" s="12"/>
      <c r="H92" s="12"/>
    </row>
    <row r="93" spans="1:8" ht="8.1" customHeight="1">
      <c r="A93" s="1"/>
      <c r="B93" s="10"/>
      <c r="C93" s="10"/>
      <c r="D93" s="11"/>
      <c r="E93" s="10"/>
      <c r="F93" s="46"/>
      <c r="G93" s="12"/>
      <c r="H93" s="12"/>
    </row>
    <row r="94" spans="1:8" ht="21.75" customHeight="1">
      <c r="A94" s="1" t="s">
        <v>16</v>
      </c>
      <c r="B94" s="10"/>
      <c r="C94" s="10"/>
      <c r="D94" s="11"/>
      <c r="E94" s="10"/>
      <c r="F94" s="46"/>
      <c r="G94" s="12"/>
      <c r="H94" s="12"/>
    </row>
    <row r="95" spans="1:8" ht="8.65" customHeight="1">
      <c r="A95" s="1"/>
      <c r="B95" s="10"/>
      <c r="C95" s="10"/>
      <c r="D95" s="11"/>
      <c r="E95" s="10"/>
      <c r="F95" s="46"/>
      <c r="G95" s="12"/>
      <c r="H95" s="12"/>
    </row>
    <row r="96" spans="1:8" ht="21.75" customHeight="1">
      <c r="A96" s="10" t="s">
        <v>17</v>
      </c>
      <c r="B96" s="10"/>
      <c r="C96" s="10"/>
      <c r="D96" s="11"/>
      <c r="E96" s="10"/>
      <c r="F96" s="46"/>
      <c r="G96" s="12"/>
      <c r="H96" s="12"/>
    </row>
    <row r="97" spans="1:8" ht="21.75" customHeight="1">
      <c r="A97" s="10"/>
      <c r="B97" s="10" t="s">
        <v>18</v>
      </c>
      <c r="C97" s="10"/>
      <c r="D97" s="11"/>
      <c r="E97" s="10"/>
      <c r="F97" s="46"/>
      <c r="G97" s="12"/>
      <c r="H97" s="12"/>
    </row>
    <row r="98" spans="1:8" ht="21.75" customHeight="1" thickBot="1">
      <c r="A98" s="10"/>
      <c r="B98" s="10"/>
      <c r="C98" s="10" t="s">
        <v>56</v>
      </c>
      <c r="D98" s="11"/>
      <c r="E98" s="10"/>
      <c r="F98" s="48">
        <v>330000000</v>
      </c>
      <c r="G98" s="12"/>
      <c r="H98" s="61">
        <v>330000000</v>
      </c>
    </row>
    <row r="99" spans="1:8" ht="8.1" customHeight="1" thickTop="1">
      <c r="A99" s="10"/>
      <c r="B99" s="10"/>
      <c r="C99" s="10"/>
      <c r="D99" s="11"/>
      <c r="E99" s="10"/>
      <c r="F99" s="46"/>
      <c r="G99" s="12"/>
      <c r="H99" s="12"/>
    </row>
    <row r="100" spans="1:8" ht="21.75" customHeight="1">
      <c r="A100" s="10"/>
      <c r="B100" s="10" t="s">
        <v>19</v>
      </c>
      <c r="C100" s="10"/>
      <c r="D100" s="11"/>
      <c r="E100" s="10"/>
      <c r="F100" s="46"/>
      <c r="G100" s="12"/>
      <c r="H100" s="12"/>
    </row>
    <row r="101" spans="1:8" ht="21.75" customHeight="1">
      <c r="A101" s="10"/>
      <c r="B101" s="10"/>
      <c r="C101" s="10" t="s">
        <v>57</v>
      </c>
      <c r="D101" s="11"/>
      <c r="E101" s="10"/>
      <c r="F101" s="46">
        <v>329999954</v>
      </c>
      <c r="G101" s="12"/>
      <c r="H101" s="12">
        <v>329999954</v>
      </c>
    </row>
    <row r="102" spans="1:8" ht="21.75" customHeight="1">
      <c r="A102" s="10"/>
      <c r="B102" s="10" t="s">
        <v>54</v>
      </c>
      <c r="C102" s="10"/>
      <c r="D102" s="11"/>
      <c r="E102" s="10"/>
      <c r="F102" s="46">
        <v>1178098136</v>
      </c>
      <c r="G102" s="12"/>
      <c r="H102" s="12">
        <v>1178098136</v>
      </c>
    </row>
    <row r="103" spans="1:8" ht="21.75" customHeight="1">
      <c r="A103" s="10" t="s">
        <v>33</v>
      </c>
      <c r="B103" s="10"/>
      <c r="C103" s="10"/>
      <c r="D103" s="11"/>
      <c r="E103" s="10"/>
      <c r="F103" s="46"/>
      <c r="G103" s="12"/>
      <c r="H103" s="12"/>
    </row>
    <row r="104" spans="1:8" ht="21.75" customHeight="1">
      <c r="A104" s="10" t="s">
        <v>34</v>
      </c>
      <c r="B104" s="10"/>
      <c r="C104" s="10"/>
      <c r="D104" s="11"/>
      <c r="E104" s="10"/>
      <c r="F104" s="46">
        <v>33000000</v>
      </c>
      <c r="G104" s="12"/>
      <c r="H104" s="12">
        <v>33000000</v>
      </c>
    </row>
    <row r="105" spans="1:8" ht="21.75" customHeight="1">
      <c r="A105" s="10" t="s">
        <v>35</v>
      </c>
      <c r="B105" s="10"/>
      <c r="C105" s="10"/>
      <c r="D105" s="11">
        <v>4</v>
      </c>
      <c r="E105" s="10"/>
      <c r="F105" s="47">
        <v>581888700</v>
      </c>
      <c r="G105" s="12"/>
      <c r="H105" s="13">
        <v>456505086</v>
      </c>
    </row>
    <row r="106" spans="1:8" ht="8.1" customHeight="1">
      <c r="A106" s="1"/>
      <c r="B106" s="10"/>
      <c r="C106" s="10"/>
      <c r="D106" s="11"/>
      <c r="E106" s="10"/>
      <c r="F106" s="46"/>
      <c r="G106" s="12"/>
      <c r="H106" s="12"/>
    </row>
    <row r="107" spans="1:8" ht="21.75" customHeight="1">
      <c r="A107" s="1" t="s">
        <v>20</v>
      </c>
      <c r="B107" s="10"/>
      <c r="C107" s="10"/>
      <c r="D107" s="11"/>
      <c r="E107" s="10"/>
      <c r="F107" s="47">
        <f>SUM(F101:F105)</f>
        <v>2122986790</v>
      </c>
      <c r="G107" s="12"/>
      <c r="H107" s="13">
        <f>SUM(H101:H106)</f>
        <v>1997603176</v>
      </c>
    </row>
    <row r="108" spans="1:8" ht="8.1" customHeight="1">
      <c r="A108" s="1"/>
      <c r="B108" s="10"/>
      <c r="C108" s="10"/>
      <c r="D108" s="11"/>
      <c r="E108" s="10"/>
      <c r="F108" s="46"/>
      <c r="G108" s="12"/>
      <c r="H108" s="12"/>
    </row>
    <row r="109" spans="1:8" ht="21.75" customHeight="1" thickBot="1">
      <c r="A109" s="17" t="s">
        <v>21</v>
      </c>
      <c r="B109" s="10"/>
      <c r="C109" s="10"/>
      <c r="D109" s="11"/>
      <c r="E109" s="10"/>
      <c r="F109" s="48">
        <f>F107+F72</f>
        <v>3757238812</v>
      </c>
      <c r="G109" s="12"/>
      <c r="H109" s="61">
        <f>H107+H72</f>
        <v>3658699227</v>
      </c>
    </row>
    <row r="110" spans="1:8" ht="21.75" customHeight="1" thickTop="1">
      <c r="A110" s="17"/>
      <c r="B110" s="10"/>
      <c r="C110" s="10"/>
      <c r="D110" s="11"/>
      <c r="E110" s="57"/>
      <c r="F110" s="64"/>
      <c r="G110" s="70"/>
      <c r="H110" s="71"/>
    </row>
    <row r="111" spans="1:8" ht="21.75" customHeight="1">
      <c r="A111" s="17"/>
      <c r="B111" s="10"/>
      <c r="C111" s="10"/>
      <c r="D111" s="11"/>
      <c r="E111" s="10"/>
      <c r="F111" s="161"/>
      <c r="G111" s="12"/>
      <c r="H111" s="72"/>
    </row>
    <row r="112" spans="1:8" ht="21.75" customHeight="1">
      <c r="A112" s="17"/>
      <c r="B112" s="10"/>
      <c r="C112" s="10"/>
      <c r="D112" s="11"/>
      <c r="E112" s="10"/>
      <c r="F112" s="161"/>
      <c r="G112" s="12"/>
      <c r="H112" s="72"/>
    </row>
    <row r="113" spans="1:8" ht="21.75" customHeight="1">
      <c r="A113" s="17"/>
      <c r="B113" s="10"/>
      <c r="C113" s="10"/>
      <c r="D113" s="11"/>
      <c r="E113" s="10"/>
      <c r="F113" s="161"/>
      <c r="G113" s="12"/>
      <c r="H113" s="72"/>
    </row>
    <row r="114" spans="1:8" ht="21.75" customHeight="1">
      <c r="A114" s="17"/>
      <c r="B114" s="10"/>
      <c r="C114" s="10"/>
      <c r="D114" s="11"/>
      <c r="E114" s="10"/>
      <c r="F114" s="161"/>
      <c r="G114" s="12"/>
      <c r="H114" s="72"/>
    </row>
    <row r="115" spans="1:8" ht="21.75" customHeight="1">
      <c r="A115" s="17"/>
      <c r="B115" s="10"/>
      <c r="C115" s="10"/>
      <c r="D115" s="11"/>
      <c r="E115" s="10"/>
      <c r="F115" s="161"/>
      <c r="G115" s="12"/>
      <c r="H115" s="72"/>
    </row>
    <row r="116" spans="1:8" ht="21.75" customHeight="1">
      <c r="A116" s="17"/>
      <c r="B116" s="10"/>
      <c r="C116" s="10"/>
      <c r="D116" s="11"/>
      <c r="E116" s="10"/>
      <c r="F116" s="12"/>
      <c r="G116" s="12"/>
      <c r="H116" s="12"/>
    </row>
    <row r="117" spans="1:8" ht="21.75" customHeight="1">
      <c r="A117" s="17"/>
      <c r="B117" s="10"/>
      <c r="C117" s="10"/>
      <c r="D117" s="11"/>
      <c r="E117" s="10"/>
      <c r="F117" s="12"/>
      <c r="G117" s="12"/>
      <c r="H117" s="12"/>
    </row>
    <row r="118" spans="1:8" ht="21" customHeight="1">
      <c r="A118" s="17"/>
      <c r="B118" s="10"/>
      <c r="C118" s="10"/>
      <c r="D118" s="11"/>
      <c r="E118" s="10"/>
      <c r="F118" s="12"/>
      <c r="G118" s="12"/>
      <c r="H118" s="12"/>
    </row>
    <row r="119" spans="1:8" ht="21.75" customHeight="1">
      <c r="A119" s="17"/>
      <c r="B119" s="10"/>
      <c r="C119" s="10"/>
      <c r="D119" s="11"/>
      <c r="E119" s="10"/>
      <c r="F119" s="12"/>
      <c r="G119" s="12"/>
      <c r="H119" s="12"/>
    </row>
    <row r="120" spans="1:8" ht="27" customHeight="1">
      <c r="A120" s="17"/>
      <c r="B120" s="10"/>
      <c r="C120" s="10"/>
      <c r="D120" s="11"/>
      <c r="E120" s="10"/>
      <c r="F120" s="12"/>
      <c r="G120" s="12"/>
      <c r="H120" s="12"/>
    </row>
    <row r="121" spans="1:8" ht="21.95" customHeight="1">
      <c r="A121" s="17"/>
      <c r="B121" s="10"/>
      <c r="C121" s="10"/>
      <c r="D121" s="11"/>
      <c r="E121" s="10"/>
      <c r="F121" s="12"/>
      <c r="G121" s="12"/>
      <c r="H121" s="12"/>
    </row>
    <row r="122" spans="1:8" ht="22.15" customHeight="1">
      <c r="A122" s="14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14"/>
      <c r="C122" s="14"/>
      <c r="D122" s="15"/>
      <c r="E122" s="14"/>
      <c r="F122" s="13"/>
      <c r="G122" s="13"/>
      <c r="H122" s="13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7239-9F9E-4D17-8E61-C51AED257970}">
  <sheetPr>
    <tabColor theme="9" tint="-0.499984740745262"/>
  </sheetPr>
  <dimension ref="A1:H54"/>
  <sheetViews>
    <sheetView zoomScaleNormal="100" zoomScaleSheetLayoutView="95" workbookViewId="0">
      <selection activeCell="C7" sqref="C7"/>
    </sheetView>
  </sheetViews>
  <sheetFormatPr defaultColWidth="8.140625" defaultRowHeight="21.75" customHeight="1"/>
  <cols>
    <col min="1" max="2" width="1.7109375" style="4" customWidth="1"/>
    <col min="3" max="3" width="39.28515625" style="4" customWidth="1"/>
    <col min="4" max="4" width="7.7109375" style="4" customWidth="1"/>
    <col min="5" max="5" width="1" style="4" customWidth="1"/>
    <col min="6" max="6" width="15.7109375" style="18" customWidth="1"/>
    <col min="7" max="7" width="1" style="4" customWidth="1"/>
    <col min="8" max="8" width="15.7109375" style="18" customWidth="1"/>
    <col min="9" max="169" width="8.140625" style="4"/>
    <col min="170" max="177" width="8.140625" style="4" customWidth="1"/>
    <col min="178" max="178" width="8.140625" style="4"/>
    <col min="179" max="179" width="8.140625" style="4" customWidth="1"/>
    <col min="180" max="180" width="8.140625" style="4"/>
    <col min="181" max="183" width="8.140625" style="4" customWidth="1"/>
    <col min="184" max="425" width="8.140625" style="4"/>
    <col min="426" max="433" width="8.140625" style="4" customWidth="1"/>
    <col min="434" max="434" width="8.140625" style="4"/>
    <col min="435" max="435" width="8.140625" style="4" customWidth="1"/>
    <col min="436" max="436" width="8.140625" style="4"/>
    <col min="437" max="439" width="8.140625" style="4" customWidth="1"/>
    <col min="440" max="681" width="8.140625" style="4"/>
    <col min="682" max="689" width="8.140625" style="4" customWidth="1"/>
    <col min="690" max="690" width="8.140625" style="4"/>
    <col min="691" max="691" width="8.140625" style="4" customWidth="1"/>
    <col min="692" max="692" width="8.140625" style="4"/>
    <col min="693" max="695" width="8.140625" style="4" customWidth="1"/>
    <col min="696" max="937" width="8.140625" style="4"/>
    <col min="938" max="945" width="8.140625" style="4" customWidth="1"/>
    <col min="946" max="946" width="8.140625" style="4"/>
    <col min="947" max="947" width="8.140625" style="4" customWidth="1"/>
    <col min="948" max="948" width="8.140625" style="4"/>
    <col min="949" max="951" width="8.140625" style="4" customWidth="1"/>
    <col min="952" max="1193" width="8.140625" style="4"/>
    <col min="1194" max="1201" width="8.140625" style="4" customWidth="1"/>
    <col min="1202" max="1202" width="8.140625" style="4"/>
    <col min="1203" max="1203" width="8.140625" style="4" customWidth="1"/>
    <col min="1204" max="1204" width="8.140625" style="4"/>
    <col min="1205" max="1207" width="8.140625" style="4" customWidth="1"/>
    <col min="1208" max="1449" width="8.140625" style="4"/>
    <col min="1450" max="1457" width="8.140625" style="4" customWidth="1"/>
    <col min="1458" max="1458" width="8.140625" style="4"/>
    <col min="1459" max="1459" width="8.140625" style="4" customWidth="1"/>
    <col min="1460" max="1460" width="8.140625" style="4"/>
    <col min="1461" max="1463" width="8.140625" style="4" customWidth="1"/>
    <col min="1464" max="1705" width="8.140625" style="4"/>
    <col min="1706" max="1713" width="8.140625" style="4" customWidth="1"/>
    <col min="1714" max="1714" width="8.140625" style="4"/>
    <col min="1715" max="1715" width="8.140625" style="4" customWidth="1"/>
    <col min="1716" max="1716" width="8.140625" style="4"/>
    <col min="1717" max="1719" width="8.140625" style="4" customWidth="1"/>
    <col min="1720" max="1961" width="8.140625" style="4"/>
    <col min="1962" max="1969" width="8.140625" style="4" customWidth="1"/>
    <col min="1970" max="1970" width="8.140625" style="4"/>
    <col min="1971" max="1971" width="8.140625" style="4" customWidth="1"/>
    <col min="1972" max="1972" width="8.140625" style="4"/>
    <col min="1973" max="1975" width="8.140625" style="4" customWidth="1"/>
    <col min="1976" max="2217" width="8.140625" style="4"/>
    <col min="2218" max="2225" width="8.140625" style="4" customWidth="1"/>
    <col min="2226" max="2226" width="8.140625" style="4"/>
    <col min="2227" max="2227" width="8.140625" style="4" customWidth="1"/>
    <col min="2228" max="2228" width="8.140625" style="4"/>
    <col min="2229" max="2231" width="8.140625" style="4" customWidth="1"/>
    <col min="2232" max="2473" width="8.140625" style="4"/>
    <col min="2474" max="2481" width="8.140625" style="4" customWidth="1"/>
    <col min="2482" max="2482" width="8.140625" style="4"/>
    <col min="2483" max="2483" width="8.140625" style="4" customWidth="1"/>
    <col min="2484" max="2484" width="8.140625" style="4"/>
    <col min="2485" max="2487" width="8.140625" style="4" customWidth="1"/>
    <col min="2488" max="2729" width="8.140625" style="4"/>
    <col min="2730" max="2737" width="8.140625" style="4" customWidth="1"/>
    <col min="2738" max="2738" width="8.140625" style="4"/>
    <col min="2739" max="2739" width="8.140625" style="4" customWidth="1"/>
    <col min="2740" max="2740" width="8.140625" style="4"/>
    <col min="2741" max="2743" width="8.140625" style="4" customWidth="1"/>
    <col min="2744" max="2985" width="8.140625" style="4"/>
    <col min="2986" max="2993" width="8.140625" style="4" customWidth="1"/>
    <col min="2994" max="2994" width="8.140625" style="4"/>
    <col min="2995" max="2995" width="8.140625" style="4" customWidth="1"/>
    <col min="2996" max="2996" width="8.140625" style="4"/>
    <col min="2997" max="2999" width="8.140625" style="4" customWidth="1"/>
    <col min="3000" max="3241" width="8.140625" style="4"/>
    <col min="3242" max="3249" width="8.140625" style="4" customWidth="1"/>
    <col min="3250" max="3250" width="8.140625" style="4"/>
    <col min="3251" max="3251" width="8.140625" style="4" customWidth="1"/>
    <col min="3252" max="3252" width="8.140625" style="4"/>
    <col min="3253" max="3255" width="8.140625" style="4" customWidth="1"/>
    <col min="3256" max="3497" width="8.140625" style="4"/>
    <col min="3498" max="3505" width="8.140625" style="4" customWidth="1"/>
    <col min="3506" max="3506" width="8.140625" style="4"/>
    <col min="3507" max="3507" width="8.140625" style="4" customWidth="1"/>
    <col min="3508" max="3508" width="8.140625" style="4"/>
    <col min="3509" max="3511" width="8.140625" style="4" customWidth="1"/>
    <col min="3512" max="3753" width="8.140625" style="4"/>
    <col min="3754" max="3761" width="8.140625" style="4" customWidth="1"/>
    <col min="3762" max="3762" width="8.140625" style="4"/>
    <col min="3763" max="3763" width="8.140625" style="4" customWidth="1"/>
    <col min="3764" max="3764" width="8.140625" style="4"/>
    <col min="3765" max="3767" width="8.140625" style="4" customWidth="1"/>
    <col min="3768" max="4009" width="8.140625" style="4"/>
    <col min="4010" max="4017" width="8.140625" style="4" customWidth="1"/>
    <col min="4018" max="4018" width="8.140625" style="4"/>
    <col min="4019" max="4019" width="8.140625" style="4" customWidth="1"/>
    <col min="4020" max="4020" width="8.140625" style="4"/>
    <col min="4021" max="4023" width="8.140625" style="4" customWidth="1"/>
    <col min="4024" max="4265" width="8.140625" style="4"/>
    <col min="4266" max="4273" width="8.140625" style="4" customWidth="1"/>
    <col min="4274" max="4274" width="8.140625" style="4"/>
    <col min="4275" max="4275" width="8.140625" style="4" customWidth="1"/>
    <col min="4276" max="4276" width="8.140625" style="4"/>
    <col min="4277" max="4279" width="8.140625" style="4" customWidth="1"/>
    <col min="4280" max="4521" width="8.140625" style="4"/>
    <col min="4522" max="4529" width="8.140625" style="4" customWidth="1"/>
    <col min="4530" max="4530" width="8.140625" style="4"/>
    <col min="4531" max="4531" width="8.140625" style="4" customWidth="1"/>
    <col min="4532" max="4532" width="8.140625" style="4"/>
    <col min="4533" max="4535" width="8.140625" style="4" customWidth="1"/>
    <col min="4536" max="4777" width="8.140625" style="4"/>
    <col min="4778" max="4785" width="8.140625" style="4" customWidth="1"/>
    <col min="4786" max="4786" width="8.140625" style="4"/>
    <col min="4787" max="4787" width="8.140625" style="4" customWidth="1"/>
    <col min="4788" max="4788" width="8.140625" style="4"/>
    <col min="4789" max="4791" width="8.140625" style="4" customWidth="1"/>
    <col min="4792" max="5033" width="8.140625" style="4"/>
    <col min="5034" max="5041" width="8.140625" style="4" customWidth="1"/>
    <col min="5042" max="5042" width="8.140625" style="4"/>
    <col min="5043" max="5043" width="8.140625" style="4" customWidth="1"/>
    <col min="5044" max="5044" width="8.140625" style="4"/>
    <col min="5045" max="5047" width="8.140625" style="4" customWidth="1"/>
    <col min="5048" max="5289" width="8.140625" style="4"/>
    <col min="5290" max="5297" width="8.140625" style="4" customWidth="1"/>
    <col min="5298" max="5298" width="8.140625" style="4"/>
    <col min="5299" max="5299" width="8.140625" style="4" customWidth="1"/>
    <col min="5300" max="5300" width="8.140625" style="4"/>
    <col min="5301" max="5303" width="8.140625" style="4" customWidth="1"/>
    <col min="5304" max="5545" width="8.140625" style="4"/>
    <col min="5546" max="5553" width="8.140625" style="4" customWidth="1"/>
    <col min="5554" max="5554" width="8.140625" style="4"/>
    <col min="5555" max="5555" width="8.140625" style="4" customWidth="1"/>
    <col min="5556" max="5556" width="8.140625" style="4"/>
    <col min="5557" max="5559" width="8.140625" style="4" customWidth="1"/>
    <col min="5560" max="5801" width="8.140625" style="4"/>
    <col min="5802" max="5809" width="8.140625" style="4" customWidth="1"/>
    <col min="5810" max="5810" width="8.140625" style="4"/>
    <col min="5811" max="5811" width="8.140625" style="4" customWidth="1"/>
    <col min="5812" max="5812" width="8.140625" style="4"/>
    <col min="5813" max="5815" width="8.140625" style="4" customWidth="1"/>
    <col min="5816" max="6057" width="8.140625" style="4"/>
    <col min="6058" max="6065" width="8.140625" style="4" customWidth="1"/>
    <col min="6066" max="6066" width="8.140625" style="4"/>
    <col min="6067" max="6067" width="8.140625" style="4" customWidth="1"/>
    <col min="6068" max="6068" width="8.140625" style="4"/>
    <col min="6069" max="6071" width="8.140625" style="4" customWidth="1"/>
    <col min="6072" max="6313" width="8.140625" style="4"/>
    <col min="6314" max="6321" width="8.140625" style="4" customWidth="1"/>
    <col min="6322" max="6322" width="8.140625" style="4"/>
    <col min="6323" max="6323" width="8.140625" style="4" customWidth="1"/>
    <col min="6324" max="6324" width="8.140625" style="4"/>
    <col min="6325" max="6327" width="8.140625" style="4" customWidth="1"/>
    <col min="6328" max="6569" width="8.140625" style="4"/>
    <col min="6570" max="6577" width="8.140625" style="4" customWidth="1"/>
    <col min="6578" max="6578" width="8.140625" style="4"/>
    <col min="6579" max="6579" width="8.140625" style="4" customWidth="1"/>
    <col min="6580" max="6580" width="8.140625" style="4"/>
    <col min="6581" max="6583" width="8.140625" style="4" customWidth="1"/>
    <col min="6584" max="6825" width="8.140625" style="4"/>
    <col min="6826" max="6833" width="8.140625" style="4" customWidth="1"/>
    <col min="6834" max="6834" width="8.140625" style="4"/>
    <col min="6835" max="6835" width="8.140625" style="4" customWidth="1"/>
    <col min="6836" max="6836" width="8.140625" style="4"/>
    <col min="6837" max="6839" width="8.140625" style="4" customWidth="1"/>
    <col min="6840" max="7081" width="8.140625" style="4"/>
    <col min="7082" max="7089" width="8.140625" style="4" customWidth="1"/>
    <col min="7090" max="7090" width="8.140625" style="4"/>
    <col min="7091" max="7091" width="8.140625" style="4" customWidth="1"/>
    <col min="7092" max="7092" width="8.140625" style="4"/>
    <col min="7093" max="7095" width="8.140625" style="4" customWidth="1"/>
    <col min="7096" max="7337" width="8.140625" style="4"/>
    <col min="7338" max="7345" width="8.140625" style="4" customWidth="1"/>
    <col min="7346" max="7346" width="8.140625" style="4"/>
    <col min="7347" max="7347" width="8.140625" style="4" customWidth="1"/>
    <col min="7348" max="7348" width="8.140625" style="4"/>
    <col min="7349" max="7351" width="8.140625" style="4" customWidth="1"/>
    <col min="7352" max="7593" width="8.140625" style="4"/>
    <col min="7594" max="7601" width="8.140625" style="4" customWidth="1"/>
    <col min="7602" max="7602" width="8.140625" style="4"/>
    <col min="7603" max="7603" width="8.140625" style="4" customWidth="1"/>
    <col min="7604" max="7604" width="8.140625" style="4"/>
    <col min="7605" max="7607" width="8.140625" style="4" customWidth="1"/>
    <col min="7608" max="7849" width="8.140625" style="4"/>
    <col min="7850" max="7857" width="8.140625" style="4" customWidth="1"/>
    <col min="7858" max="7858" width="8.140625" style="4"/>
    <col min="7859" max="7859" width="8.140625" style="4" customWidth="1"/>
    <col min="7860" max="7860" width="8.140625" style="4"/>
    <col min="7861" max="7863" width="8.140625" style="4" customWidth="1"/>
    <col min="7864" max="8105" width="8.140625" style="4"/>
    <col min="8106" max="8113" width="8.140625" style="4" customWidth="1"/>
    <col min="8114" max="8114" width="8.140625" style="4"/>
    <col min="8115" max="8115" width="8.140625" style="4" customWidth="1"/>
    <col min="8116" max="8116" width="8.140625" style="4"/>
    <col min="8117" max="8119" width="8.140625" style="4" customWidth="1"/>
    <col min="8120" max="8361" width="8.140625" style="4"/>
    <col min="8362" max="8369" width="8.140625" style="4" customWidth="1"/>
    <col min="8370" max="8370" width="8.140625" style="4"/>
    <col min="8371" max="8371" width="8.140625" style="4" customWidth="1"/>
    <col min="8372" max="8372" width="8.140625" style="4"/>
    <col min="8373" max="8375" width="8.140625" style="4" customWidth="1"/>
    <col min="8376" max="8617" width="8.140625" style="4"/>
    <col min="8618" max="8625" width="8.140625" style="4" customWidth="1"/>
    <col min="8626" max="8626" width="8.140625" style="4"/>
    <col min="8627" max="8627" width="8.140625" style="4" customWidth="1"/>
    <col min="8628" max="8628" width="8.140625" style="4"/>
    <col min="8629" max="8631" width="8.140625" style="4" customWidth="1"/>
    <col min="8632" max="8873" width="8.140625" style="4"/>
    <col min="8874" max="8881" width="8.140625" style="4" customWidth="1"/>
    <col min="8882" max="8882" width="8.140625" style="4"/>
    <col min="8883" max="8883" width="8.140625" style="4" customWidth="1"/>
    <col min="8884" max="8884" width="8.140625" style="4"/>
    <col min="8885" max="8887" width="8.140625" style="4" customWidth="1"/>
    <col min="8888" max="9129" width="8.140625" style="4"/>
    <col min="9130" max="9137" width="8.140625" style="4" customWidth="1"/>
    <col min="9138" max="9138" width="8.140625" style="4"/>
    <col min="9139" max="9139" width="8.140625" style="4" customWidth="1"/>
    <col min="9140" max="9140" width="8.140625" style="4"/>
    <col min="9141" max="9143" width="8.140625" style="4" customWidth="1"/>
    <col min="9144" max="9385" width="8.140625" style="4"/>
    <col min="9386" max="9393" width="8.140625" style="4" customWidth="1"/>
    <col min="9394" max="9394" width="8.140625" style="4"/>
    <col min="9395" max="9395" width="8.140625" style="4" customWidth="1"/>
    <col min="9396" max="9396" width="8.140625" style="4"/>
    <col min="9397" max="9399" width="8.140625" style="4" customWidth="1"/>
    <col min="9400" max="9641" width="8.140625" style="4"/>
    <col min="9642" max="9649" width="8.140625" style="4" customWidth="1"/>
    <col min="9650" max="9650" width="8.140625" style="4"/>
    <col min="9651" max="9651" width="8.140625" style="4" customWidth="1"/>
    <col min="9652" max="9652" width="8.140625" style="4"/>
    <col min="9653" max="9655" width="8.140625" style="4" customWidth="1"/>
    <col min="9656" max="9897" width="8.140625" style="4"/>
    <col min="9898" max="9905" width="8.140625" style="4" customWidth="1"/>
    <col min="9906" max="9906" width="8.140625" style="4"/>
    <col min="9907" max="9907" width="8.140625" style="4" customWidth="1"/>
    <col min="9908" max="9908" width="8.140625" style="4"/>
    <col min="9909" max="9911" width="8.140625" style="4" customWidth="1"/>
    <col min="9912" max="10153" width="8.140625" style="4"/>
    <col min="10154" max="10161" width="8.140625" style="4" customWidth="1"/>
    <col min="10162" max="10162" width="8.140625" style="4"/>
    <col min="10163" max="10163" width="8.140625" style="4" customWidth="1"/>
    <col min="10164" max="10164" width="8.140625" style="4"/>
    <col min="10165" max="10167" width="8.140625" style="4" customWidth="1"/>
    <col min="10168" max="10409" width="8.140625" style="4"/>
    <col min="10410" max="10417" width="8.140625" style="4" customWidth="1"/>
    <col min="10418" max="10418" width="8.140625" style="4"/>
    <col min="10419" max="10419" width="8.140625" style="4" customWidth="1"/>
    <col min="10420" max="10420" width="8.140625" style="4"/>
    <col min="10421" max="10423" width="8.140625" style="4" customWidth="1"/>
    <col min="10424" max="10665" width="8.140625" style="4"/>
    <col min="10666" max="10673" width="8.140625" style="4" customWidth="1"/>
    <col min="10674" max="10674" width="8.140625" style="4"/>
    <col min="10675" max="10675" width="8.140625" style="4" customWidth="1"/>
    <col min="10676" max="10676" width="8.140625" style="4"/>
    <col min="10677" max="10679" width="8.140625" style="4" customWidth="1"/>
    <col min="10680" max="10921" width="8.140625" style="4"/>
    <col min="10922" max="10929" width="8.140625" style="4" customWidth="1"/>
    <col min="10930" max="10930" width="8.140625" style="4"/>
    <col min="10931" max="10931" width="8.140625" style="4" customWidth="1"/>
    <col min="10932" max="10932" width="8.140625" style="4"/>
    <col min="10933" max="10935" width="8.140625" style="4" customWidth="1"/>
    <col min="10936" max="11177" width="8.140625" style="4"/>
    <col min="11178" max="11185" width="8.140625" style="4" customWidth="1"/>
    <col min="11186" max="11186" width="8.140625" style="4"/>
    <col min="11187" max="11187" width="8.140625" style="4" customWidth="1"/>
    <col min="11188" max="11188" width="8.140625" style="4"/>
    <col min="11189" max="11191" width="8.140625" style="4" customWidth="1"/>
    <col min="11192" max="11433" width="8.140625" style="4"/>
    <col min="11434" max="11441" width="8.140625" style="4" customWidth="1"/>
    <col min="11442" max="11442" width="8.140625" style="4"/>
    <col min="11443" max="11443" width="8.140625" style="4" customWidth="1"/>
    <col min="11444" max="11444" width="8.140625" style="4"/>
    <col min="11445" max="11447" width="8.140625" style="4" customWidth="1"/>
    <col min="11448" max="11689" width="8.140625" style="4"/>
    <col min="11690" max="11697" width="8.140625" style="4" customWidth="1"/>
    <col min="11698" max="11698" width="8.140625" style="4"/>
    <col min="11699" max="11699" width="8.140625" style="4" customWidth="1"/>
    <col min="11700" max="11700" width="8.140625" style="4"/>
    <col min="11701" max="11703" width="8.140625" style="4" customWidth="1"/>
    <col min="11704" max="11945" width="8.140625" style="4"/>
    <col min="11946" max="11953" width="8.140625" style="4" customWidth="1"/>
    <col min="11954" max="11954" width="8.140625" style="4"/>
    <col min="11955" max="11955" width="8.140625" style="4" customWidth="1"/>
    <col min="11956" max="11956" width="8.140625" style="4"/>
    <col min="11957" max="11959" width="8.140625" style="4" customWidth="1"/>
    <col min="11960" max="12201" width="8.140625" style="4"/>
    <col min="12202" max="12209" width="8.140625" style="4" customWidth="1"/>
    <col min="12210" max="12210" width="8.140625" style="4"/>
    <col min="12211" max="12211" width="8.140625" style="4" customWidth="1"/>
    <col min="12212" max="12212" width="8.140625" style="4"/>
    <col min="12213" max="12215" width="8.140625" style="4" customWidth="1"/>
    <col min="12216" max="12457" width="8.140625" style="4"/>
    <col min="12458" max="12465" width="8.140625" style="4" customWidth="1"/>
    <col min="12466" max="12466" width="8.140625" style="4"/>
    <col min="12467" max="12467" width="8.140625" style="4" customWidth="1"/>
    <col min="12468" max="12468" width="8.140625" style="4"/>
    <col min="12469" max="12471" width="8.140625" style="4" customWidth="1"/>
    <col min="12472" max="12713" width="8.140625" style="4"/>
    <col min="12714" max="12721" width="8.140625" style="4" customWidth="1"/>
    <col min="12722" max="12722" width="8.140625" style="4"/>
    <col min="12723" max="12723" width="8.140625" style="4" customWidth="1"/>
    <col min="12724" max="12724" width="8.140625" style="4"/>
    <col min="12725" max="12727" width="8.140625" style="4" customWidth="1"/>
    <col min="12728" max="12969" width="8.140625" style="4"/>
    <col min="12970" max="12977" width="8.140625" style="4" customWidth="1"/>
    <col min="12978" max="12978" width="8.140625" style="4"/>
    <col min="12979" max="12979" width="8.140625" style="4" customWidth="1"/>
    <col min="12980" max="12980" width="8.140625" style="4"/>
    <col min="12981" max="12983" width="8.140625" style="4" customWidth="1"/>
    <col min="12984" max="13225" width="8.140625" style="4"/>
    <col min="13226" max="13233" width="8.140625" style="4" customWidth="1"/>
    <col min="13234" max="13234" width="8.140625" style="4"/>
    <col min="13235" max="13235" width="8.140625" style="4" customWidth="1"/>
    <col min="13236" max="13236" width="8.140625" style="4"/>
    <col min="13237" max="13239" width="8.140625" style="4" customWidth="1"/>
    <col min="13240" max="13481" width="8.140625" style="4"/>
    <col min="13482" max="13489" width="8.140625" style="4" customWidth="1"/>
    <col min="13490" max="13490" width="8.140625" style="4"/>
    <col min="13491" max="13491" width="8.140625" style="4" customWidth="1"/>
    <col min="13492" max="13492" width="8.140625" style="4"/>
    <col min="13493" max="13495" width="8.140625" style="4" customWidth="1"/>
    <col min="13496" max="13737" width="8.140625" style="4"/>
    <col min="13738" max="13745" width="8.140625" style="4" customWidth="1"/>
    <col min="13746" max="13746" width="8.140625" style="4"/>
    <col min="13747" max="13747" width="8.140625" style="4" customWidth="1"/>
    <col min="13748" max="13748" width="8.140625" style="4"/>
    <col min="13749" max="13751" width="8.140625" style="4" customWidth="1"/>
    <col min="13752" max="13993" width="8.140625" style="4"/>
    <col min="13994" max="14001" width="8.140625" style="4" customWidth="1"/>
    <col min="14002" max="14002" width="8.140625" style="4"/>
    <col min="14003" max="14003" width="8.140625" style="4" customWidth="1"/>
    <col min="14004" max="14004" width="8.140625" style="4"/>
    <col min="14005" max="14007" width="8.140625" style="4" customWidth="1"/>
    <col min="14008" max="14249" width="8.140625" style="4"/>
    <col min="14250" max="14257" width="8.140625" style="4" customWidth="1"/>
    <col min="14258" max="14258" width="8.140625" style="4"/>
    <col min="14259" max="14259" width="8.140625" style="4" customWidth="1"/>
    <col min="14260" max="14260" width="8.140625" style="4"/>
    <col min="14261" max="14263" width="8.140625" style="4" customWidth="1"/>
    <col min="14264" max="14505" width="8.140625" style="4"/>
    <col min="14506" max="14513" width="8.140625" style="4" customWidth="1"/>
    <col min="14514" max="14514" width="8.140625" style="4"/>
    <col min="14515" max="14515" width="8.140625" style="4" customWidth="1"/>
    <col min="14516" max="14516" width="8.140625" style="4"/>
    <col min="14517" max="14519" width="8.140625" style="4" customWidth="1"/>
    <col min="14520" max="14761" width="8.140625" style="4"/>
    <col min="14762" max="14769" width="8.140625" style="4" customWidth="1"/>
    <col min="14770" max="14770" width="8.140625" style="4"/>
    <col min="14771" max="14771" width="8.140625" style="4" customWidth="1"/>
    <col min="14772" max="14772" width="8.140625" style="4"/>
    <col min="14773" max="14775" width="8.140625" style="4" customWidth="1"/>
    <col min="14776" max="15017" width="8.140625" style="4"/>
    <col min="15018" max="15025" width="8.140625" style="4" customWidth="1"/>
    <col min="15026" max="15026" width="8.140625" style="4"/>
    <col min="15027" max="15027" width="8.140625" style="4" customWidth="1"/>
    <col min="15028" max="15028" width="8.140625" style="4"/>
    <col min="15029" max="15031" width="8.140625" style="4" customWidth="1"/>
    <col min="15032" max="15273" width="8.140625" style="4"/>
    <col min="15274" max="15281" width="8.140625" style="4" customWidth="1"/>
    <col min="15282" max="15282" width="8.140625" style="4"/>
    <col min="15283" max="15283" width="8.140625" style="4" customWidth="1"/>
    <col min="15284" max="15284" width="8.140625" style="4"/>
    <col min="15285" max="15287" width="8.140625" style="4" customWidth="1"/>
    <col min="15288" max="15529" width="8.140625" style="4"/>
    <col min="15530" max="15537" width="8.140625" style="4" customWidth="1"/>
    <col min="15538" max="15538" width="8.140625" style="4"/>
    <col min="15539" max="15539" width="8.140625" style="4" customWidth="1"/>
    <col min="15540" max="15540" width="8.140625" style="4"/>
    <col min="15541" max="15543" width="8.140625" style="4" customWidth="1"/>
    <col min="15544" max="15785" width="8.140625" style="4"/>
    <col min="15786" max="15793" width="8.140625" style="4" customWidth="1"/>
    <col min="15794" max="15794" width="8.140625" style="4"/>
    <col min="15795" max="15795" width="8.140625" style="4" customWidth="1"/>
    <col min="15796" max="15796" width="8.140625" style="4"/>
    <col min="15797" max="15799" width="8.140625" style="4" customWidth="1"/>
    <col min="15800" max="16041" width="8.140625" style="4"/>
    <col min="16042" max="16049" width="8.140625" style="4" customWidth="1"/>
    <col min="16050" max="16050" width="8.140625" style="4"/>
    <col min="16051" max="16051" width="8.140625" style="4" customWidth="1"/>
    <col min="16052" max="16052" width="8.140625" style="4"/>
    <col min="16053" max="16055" width="8.140625" style="4" customWidth="1"/>
    <col min="16056" max="16384" width="8.140625" style="4"/>
  </cols>
  <sheetData>
    <row r="1" spans="1:8" ht="21.75" customHeight="1">
      <c r="A1" s="28" t="s">
        <v>51</v>
      </c>
      <c r="B1" s="28"/>
      <c r="C1" s="28"/>
      <c r="D1" s="32"/>
      <c r="E1" s="28"/>
      <c r="F1" s="29"/>
      <c r="G1" s="28"/>
      <c r="H1" s="29"/>
    </row>
    <row r="2" spans="1:8" ht="21.75" customHeight="1">
      <c r="A2" s="28" t="s">
        <v>22</v>
      </c>
      <c r="B2" s="28"/>
      <c r="C2" s="28"/>
      <c r="D2" s="32"/>
      <c r="E2" s="28"/>
      <c r="F2" s="29"/>
      <c r="G2" s="28"/>
      <c r="H2" s="29"/>
    </row>
    <row r="3" spans="1:8" ht="21.75" customHeight="1">
      <c r="A3" s="30" t="s">
        <v>123</v>
      </c>
      <c r="B3" s="30"/>
      <c r="C3" s="30"/>
      <c r="D3" s="33"/>
      <c r="E3" s="30"/>
      <c r="F3" s="31"/>
      <c r="G3" s="30"/>
      <c r="H3" s="31"/>
    </row>
    <row r="4" spans="1:8" ht="21.75" customHeight="1">
      <c r="A4" s="28"/>
      <c r="B4" s="28"/>
      <c r="C4" s="28"/>
      <c r="D4" s="32"/>
      <c r="E4" s="28"/>
      <c r="F4" s="29"/>
      <c r="G4" s="28"/>
      <c r="H4" s="29"/>
    </row>
    <row r="5" spans="1:8" ht="21.75" customHeight="1">
      <c r="A5" s="28"/>
      <c r="B5" s="28"/>
      <c r="C5" s="28"/>
      <c r="D5" s="32"/>
      <c r="E5" s="28"/>
      <c r="F5" s="8" t="s">
        <v>43</v>
      </c>
      <c r="G5" s="34"/>
      <c r="H5" s="8" t="s">
        <v>43</v>
      </c>
    </row>
    <row r="6" spans="1:8" ht="21.75" customHeight="1">
      <c r="A6" s="28"/>
      <c r="B6" s="28"/>
      <c r="C6" s="28"/>
      <c r="D6" s="32"/>
      <c r="E6" s="28"/>
      <c r="F6" s="35" t="s">
        <v>60</v>
      </c>
      <c r="G6" s="34"/>
      <c r="H6" s="35" t="s">
        <v>52</v>
      </c>
    </row>
    <row r="7" spans="1:8" ht="21.75" customHeight="1">
      <c r="A7" s="28"/>
      <c r="B7" s="28"/>
      <c r="C7" s="28"/>
      <c r="D7" s="6" t="s">
        <v>0</v>
      </c>
      <c r="E7" s="28"/>
      <c r="F7" s="25" t="s">
        <v>1</v>
      </c>
      <c r="G7" s="34"/>
      <c r="H7" s="25" t="s">
        <v>1</v>
      </c>
    </row>
    <row r="8" spans="1:8" ht="8.1" customHeight="1">
      <c r="A8" s="28"/>
      <c r="B8" s="28"/>
      <c r="C8" s="28"/>
      <c r="D8" s="32"/>
      <c r="E8" s="28"/>
      <c r="F8" s="50"/>
      <c r="G8" s="28"/>
      <c r="H8" s="29"/>
    </row>
    <row r="9" spans="1:8" ht="21.75" customHeight="1">
      <c r="A9" s="28" t="s">
        <v>29</v>
      </c>
      <c r="B9" s="21"/>
      <c r="C9" s="21"/>
      <c r="D9" s="36"/>
      <c r="E9" s="21"/>
      <c r="F9" s="51"/>
      <c r="G9" s="21"/>
      <c r="H9" s="22"/>
    </row>
    <row r="10" spans="1:8" ht="8.1" customHeight="1">
      <c r="A10" s="28"/>
      <c r="B10" s="21"/>
      <c r="C10" s="21"/>
      <c r="D10" s="36"/>
      <c r="E10" s="21"/>
      <c r="F10" s="51"/>
      <c r="G10" s="21"/>
      <c r="H10" s="22"/>
    </row>
    <row r="11" spans="1:8" ht="21.75" customHeight="1">
      <c r="A11" s="21" t="s">
        <v>23</v>
      </c>
      <c r="B11" s="21"/>
      <c r="C11" s="21"/>
      <c r="D11" s="36"/>
      <c r="E11" s="21"/>
      <c r="F11" s="51">
        <v>691802075</v>
      </c>
      <c r="G11" s="21"/>
      <c r="H11" s="22">
        <v>562799090</v>
      </c>
    </row>
    <row r="12" spans="1:8" ht="21.75" customHeight="1">
      <c r="A12" s="21" t="s">
        <v>64</v>
      </c>
      <c r="B12" s="21"/>
      <c r="C12" s="21"/>
      <c r="D12" s="36"/>
      <c r="E12" s="21"/>
      <c r="F12" s="52">
        <v>3951101</v>
      </c>
      <c r="G12" s="21"/>
      <c r="H12" s="24">
        <v>2289768</v>
      </c>
    </row>
    <row r="13" spans="1:8" ht="8.1" customHeight="1">
      <c r="A13" s="21"/>
      <c r="B13" s="21"/>
      <c r="C13" s="21"/>
      <c r="D13" s="36"/>
      <c r="E13" s="21"/>
      <c r="F13" s="51"/>
      <c r="G13" s="21"/>
      <c r="H13" s="22"/>
    </row>
    <row r="14" spans="1:8" ht="21.75" customHeight="1">
      <c r="A14" s="28" t="s">
        <v>24</v>
      </c>
      <c r="B14" s="21"/>
      <c r="C14" s="21"/>
      <c r="D14" s="28"/>
      <c r="E14" s="28"/>
      <c r="F14" s="52">
        <f>SUM(F11:F13)</f>
        <v>695753176</v>
      </c>
      <c r="G14" s="21"/>
      <c r="H14" s="24">
        <f>SUM(H11:H13)</f>
        <v>565088858</v>
      </c>
    </row>
    <row r="15" spans="1:8" ht="21.75" customHeight="1">
      <c r="A15" s="37"/>
      <c r="B15" s="21"/>
      <c r="C15" s="21"/>
      <c r="D15" s="36"/>
      <c r="E15" s="21"/>
      <c r="F15" s="51"/>
      <c r="G15" s="21"/>
      <c r="H15" s="22"/>
    </row>
    <row r="16" spans="1:8" ht="21.75" customHeight="1">
      <c r="A16" s="38" t="s">
        <v>30</v>
      </c>
      <c r="B16" s="21"/>
      <c r="C16" s="21"/>
      <c r="D16" s="36"/>
      <c r="E16" s="21"/>
      <c r="F16" s="51"/>
      <c r="G16" s="21"/>
      <c r="H16" s="22"/>
    </row>
    <row r="17" spans="1:8" ht="8.1" customHeight="1">
      <c r="A17" s="37"/>
      <c r="B17" s="21"/>
      <c r="C17" s="21"/>
      <c r="D17" s="36"/>
      <c r="E17" s="21"/>
      <c r="F17" s="51"/>
      <c r="G17" s="21"/>
      <c r="H17" s="22"/>
    </row>
    <row r="18" spans="1:8" ht="21.75" customHeight="1">
      <c r="A18" s="37" t="s">
        <v>65</v>
      </c>
      <c r="B18" s="21"/>
      <c r="C18" s="21"/>
      <c r="D18" s="36"/>
      <c r="E18" s="21"/>
      <c r="F18" s="51">
        <v>-312412546</v>
      </c>
      <c r="G18" s="21"/>
      <c r="H18" s="22">
        <v>-258569232</v>
      </c>
    </row>
    <row r="19" spans="1:8" ht="21.75" customHeight="1">
      <c r="A19" s="37" t="s">
        <v>42</v>
      </c>
      <c r="B19" s="21"/>
      <c r="C19" s="21"/>
      <c r="D19" s="36"/>
      <c r="E19" s="21"/>
      <c r="F19" s="51">
        <v>-193285541</v>
      </c>
      <c r="G19" s="21"/>
      <c r="H19" s="22">
        <v>-167617543</v>
      </c>
    </row>
    <row r="20" spans="1:8" ht="21.75" customHeight="1">
      <c r="A20" s="37" t="s">
        <v>25</v>
      </c>
      <c r="B20" s="21"/>
      <c r="C20" s="21"/>
      <c r="D20" s="36"/>
      <c r="E20" s="21"/>
      <c r="F20" s="51">
        <v>-23465246</v>
      </c>
      <c r="G20" s="21"/>
      <c r="H20" s="22">
        <v>-22766115</v>
      </c>
    </row>
    <row r="21" spans="1:8" ht="21.75" customHeight="1">
      <c r="A21" s="37" t="s">
        <v>132</v>
      </c>
      <c r="B21" s="21"/>
      <c r="C21" s="21"/>
      <c r="D21" s="36"/>
      <c r="E21" s="21"/>
      <c r="F21" s="52">
        <v>5836118</v>
      </c>
      <c r="H21" s="24">
        <v>2560641</v>
      </c>
    </row>
    <row r="22" spans="1:8" ht="8.1" customHeight="1">
      <c r="A22" s="37"/>
      <c r="B22" s="21"/>
      <c r="C22" s="21"/>
      <c r="D22" s="36"/>
      <c r="E22" s="21"/>
      <c r="F22" s="51"/>
      <c r="G22" s="21"/>
      <c r="H22" s="22"/>
    </row>
    <row r="23" spans="1:8" ht="21.75" customHeight="1">
      <c r="A23" s="38" t="s">
        <v>26</v>
      </c>
      <c r="B23" s="21"/>
      <c r="C23" s="21"/>
      <c r="D23" s="28"/>
      <c r="E23" s="28"/>
      <c r="F23" s="52">
        <f>SUM(F15:F21)</f>
        <v>-523327215</v>
      </c>
      <c r="G23" s="21"/>
      <c r="H23" s="24">
        <f>SUM(H15:H21)</f>
        <v>-446392249</v>
      </c>
    </row>
    <row r="24" spans="1:8" ht="10.9" customHeight="1">
      <c r="A24" s="38"/>
      <c r="B24" s="21"/>
      <c r="C24" s="21"/>
      <c r="D24" s="28"/>
      <c r="E24" s="28"/>
      <c r="F24" s="51"/>
      <c r="G24" s="21"/>
      <c r="H24" s="22"/>
    </row>
    <row r="25" spans="1:8" ht="21">
      <c r="A25" s="39" t="s">
        <v>46</v>
      </c>
      <c r="B25" s="21"/>
      <c r="C25" s="21"/>
      <c r="D25" s="36"/>
      <c r="E25" s="21"/>
      <c r="F25" s="51">
        <f>SUM(F14,F23)</f>
        <v>172425961</v>
      </c>
      <c r="G25" s="22">
        <f t="shared" ref="G25" si="0">SUM(G14,G23)</f>
        <v>0</v>
      </c>
      <c r="H25" s="22">
        <f>SUM(H14,H23)</f>
        <v>118696609</v>
      </c>
    </row>
    <row r="26" spans="1:8" ht="21.75" customHeight="1">
      <c r="A26" s="37" t="s">
        <v>27</v>
      </c>
      <c r="B26" s="21"/>
      <c r="C26" s="21"/>
      <c r="D26" s="36"/>
      <c r="E26" s="21"/>
      <c r="F26" s="52">
        <v>-17420544</v>
      </c>
      <c r="G26" s="21"/>
      <c r="H26" s="66">
        <v>-10026446</v>
      </c>
    </row>
    <row r="27" spans="1:8" ht="8.65" customHeight="1">
      <c r="A27" s="37"/>
      <c r="B27" s="21"/>
      <c r="C27" s="21"/>
      <c r="D27" s="36"/>
      <c r="E27" s="21"/>
      <c r="F27" s="51"/>
      <c r="G27" s="21"/>
      <c r="H27" s="22"/>
    </row>
    <row r="28" spans="1:8" ht="21.75" customHeight="1">
      <c r="A28" s="38" t="s">
        <v>38</v>
      </c>
      <c r="B28" s="21"/>
      <c r="C28" s="21"/>
      <c r="D28" s="36"/>
      <c r="E28" s="21"/>
      <c r="F28" s="51">
        <f>F25+F26</f>
        <v>155005417</v>
      </c>
      <c r="G28" s="22"/>
      <c r="H28" s="22">
        <f>H25+H26</f>
        <v>108670163</v>
      </c>
    </row>
    <row r="29" spans="1:8" ht="21.75" customHeight="1">
      <c r="A29" s="37" t="s">
        <v>41</v>
      </c>
      <c r="B29" s="21"/>
      <c r="C29" s="21"/>
      <c r="D29" s="59">
        <v>14</v>
      </c>
      <c r="E29" s="28"/>
      <c r="F29" s="52">
        <v>-29621803</v>
      </c>
      <c r="G29" s="21"/>
      <c r="H29" s="73">
        <v>-21932873.9465365</v>
      </c>
    </row>
    <row r="30" spans="1:8" ht="8.1" customHeight="1">
      <c r="A30" s="37"/>
      <c r="B30" s="21"/>
      <c r="C30" s="21"/>
      <c r="D30" s="36"/>
      <c r="E30" s="28"/>
      <c r="F30" s="51"/>
      <c r="G30" s="21"/>
      <c r="H30" s="22"/>
    </row>
    <row r="31" spans="1:8" ht="21.6" customHeight="1">
      <c r="A31" s="38" t="s">
        <v>124</v>
      </c>
      <c r="B31" s="28"/>
      <c r="C31" s="28"/>
      <c r="D31" s="36"/>
      <c r="E31" s="21"/>
      <c r="F31" s="162">
        <f>SUM(F28:F29)</f>
        <v>125383614</v>
      </c>
      <c r="G31" s="21"/>
      <c r="H31" s="163">
        <f>SUM(H28:H29)</f>
        <v>86737289.053463504</v>
      </c>
    </row>
    <row r="32" spans="1:8" ht="13.15" customHeight="1">
      <c r="A32" s="37"/>
      <c r="B32" s="21"/>
      <c r="C32" s="21"/>
      <c r="D32" s="36"/>
      <c r="E32" s="28"/>
      <c r="F32" s="51"/>
      <c r="G32" s="21"/>
      <c r="H32" s="22"/>
    </row>
    <row r="33" spans="1:8" ht="21.75" customHeight="1">
      <c r="A33" s="21" t="s">
        <v>125</v>
      </c>
      <c r="B33" s="21"/>
      <c r="C33" s="21"/>
      <c r="D33" s="28"/>
      <c r="E33" s="28"/>
      <c r="F33" s="52">
        <v>0</v>
      </c>
      <c r="G33" s="21"/>
      <c r="H33" s="24">
        <v>0</v>
      </c>
    </row>
    <row r="34" spans="1:8" ht="8.1" customHeight="1">
      <c r="A34" s="37"/>
      <c r="B34" s="21"/>
      <c r="C34" s="21"/>
      <c r="D34" s="36"/>
      <c r="E34" s="28"/>
      <c r="F34" s="51"/>
      <c r="G34" s="21"/>
      <c r="H34" s="22"/>
    </row>
    <row r="35" spans="1:8" ht="21.75" customHeight="1" thickBot="1">
      <c r="A35" s="19" t="s">
        <v>126</v>
      </c>
      <c r="B35" s="21"/>
      <c r="C35" s="28"/>
      <c r="D35" s="36"/>
      <c r="E35" s="21"/>
      <c r="F35" s="53">
        <f>SUM(F31:F33)</f>
        <v>125383614</v>
      </c>
      <c r="G35" s="21"/>
      <c r="H35" s="65">
        <f>SUM(H31:H33)</f>
        <v>86737289.053463504</v>
      </c>
    </row>
    <row r="36" spans="1:8" ht="21.75" customHeight="1" thickTop="1">
      <c r="A36" s="28"/>
      <c r="B36" s="21"/>
      <c r="C36" s="21"/>
      <c r="D36" s="36"/>
      <c r="E36" s="21"/>
      <c r="F36" s="51"/>
      <c r="G36" s="21"/>
      <c r="H36" s="22"/>
    </row>
    <row r="37" spans="1:8" ht="21.75" customHeight="1" thickBot="1">
      <c r="A37" s="21" t="s">
        <v>28</v>
      </c>
      <c r="B37" s="21"/>
      <c r="C37" s="21"/>
      <c r="D37" s="36">
        <v>15</v>
      </c>
      <c r="E37" s="21"/>
      <c r="F37" s="158">
        <f>ROUND(F31/329999954,2)</f>
        <v>0.38</v>
      </c>
      <c r="G37" s="157"/>
      <c r="H37" s="156">
        <f>ROUND(H31/329999954,2)</f>
        <v>0.26</v>
      </c>
    </row>
    <row r="38" spans="1:8" ht="20.100000000000001" customHeight="1" thickTop="1">
      <c r="A38" s="21"/>
      <c r="B38" s="21"/>
      <c r="C38" s="21"/>
      <c r="D38" s="36"/>
      <c r="E38" s="21"/>
      <c r="F38" s="22"/>
      <c r="G38" s="157"/>
      <c r="H38" s="164"/>
    </row>
    <row r="39" spans="1:8" ht="20.100000000000001" customHeight="1">
      <c r="A39" s="21"/>
      <c r="B39" s="21"/>
      <c r="C39" s="21"/>
      <c r="D39" s="36"/>
      <c r="E39" s="21"/>
      <c r="F39" s="165"/>
      <c r="G39" s="157"/>
      <c r="H39" s="165"/>
    </row>
    <row r="40" spans="1:8" ht="20.100000000000001" customHeight="1">
      <c r="A40" s="21"/>
      <c r="B40" s="21"/>
      <c r="C40" s="21"/>
      <c r="D40" s="36"/>
      <c r="E40" s="21"/>
      <c r="F40" s="22"/>
      <c r="G40" s="157"/>
      <c r="H40" s="164"/>
    </row>
    <row r="41" spans="1:8" ht="20.100000000000001" customHeight="1">
      <c r="A41" s="38"/>
      <c r="B41" s="28"/>
      <c r="C41" s="28"/>
      <c r="D41" s="36"/>
      <c r="E41" s="21"/>
      <c r="F41" s="22"/>
      <c r="G41" s="21"/>
      <c r="H41" s="22"/>
    </row>
    <row r="42" spans="1:8" ht="17.25" customHeight="1">
      <c r="A42" s="38"/>
      <c r="B42" s="28"/>
      <c r="C42" s="28"/>
      <c r="D42" s="36"/>
      <c r="E42" s="21"/>
      <c r="F42" s="22"/>
      <c r="G42" s="21"/>
      <c r="H42" s="22"/>
    </row>
    <row r="43" spans="1:8" ht="22.15" customHeight="1">
      <c r="A43" s="23" t="s">
        <v>50</v>
      </c>
      <c r="B43" s="23"/>
      <c r="C43" s="23"/>
      <c r="D43" s="40"/>
      <c r="E43" s="23"/>
      <c r="F43" s="24"/>
      <c r="G43" s="23"/>
      <c r="H43" s="24"/>
    </row>
    <row r="44" spans="1:8" ht="21.75" customHeight="1">
      <c r="A44" s="21"/>
      <c r="B44" s="21"/>
      <c r="C44" s="21"/>
      <c r="D44" s="36"/>
      <c r="E44" s="21"/>
      <c r="F44" s="27"/>
      <c r="G44" s="41"/>
      <c r="H44" s="27"/>
    </row>
    <row r="45" spans="1:8" ht="21.75" customHeight="1">
      <c r="A45" s="21"/>
      <c r="B45" s="21"/>
      <c r="C45" s="21"/>
      <c r="D45" s="36"/>
      <c r="E45" s="21"/>
      <c r="F45" s="27"/>
      <c r="G45" s="41"/>
      <c r="H45" s="27"/>
    </row>
    <row r="46" spans="1:8" ht="21.75" customHeight="1">
      <c r="A46" s="21"/>
      <c r="B46" s="21"/>
      <c r="C46" s="21"/>
      <c r="D46" s="36"/>
      <c r="E46" s="21"/>
      <c r="F46" s="27"/>
      <c r="G46" s="41"/>
      <c r="H46" s="27"/>
    </row>
    <row r="47" spans="1:8" ht="21.75" customHeight="1">
      <c r="A47" s="21"/>
      <c r="B47" s="21"/>
      <c r="C47" s="21"/>
      <c r="D47" s="36"/>
      <c r="E47" s="21"/>
      <c r="F47" s="27"/>
      <c r="G47" s="41"/>
      <c r="H47" s="27"/>
    </row>
    <row r="48" spans="1:8" ht="21.75" customHeight="1">
      <c r="A48" s="21"/>
      <c r="B48" s="21"/>
      <c r="C48" s="21"/>
      <c r="D48" s="36"/>
      <c r="E48" s="21"/>
      <c r="F48" s="27"/>
      <c r="G48" s="41"/>
      <c r="H48" s="27"/>
    </row>
    <row r="49" spans="1:8" ht="21.75" customHeight="1">
      <c r="A49" s="21"/>
      <c r="B49" s="21"/>
      <c r="C49" s="21"/>
      <c r="D49" s="36"/>
      <c r="E49" s="21"/>
      <c r="F49" s="27"/>
      <c r="G49" s="41"/>
      <c r="H49" s="27"/>
    </row>
    <row r="50" spans="1:8" ht="21.75" customHeight="1">
      <c r="A50" s="21"/>
      <c r="B50" s="21"/>
      <c r="C50" s="21"/>
      <c r="D50" s="36"/>
      <c r="E50" s="21"/>
      <c r="F50" s="27"/>
      <c r="G50" s="41"/>
      <c r="H50" s="27"/>
    </row>
    <row r="51" spans="1:8" ht="21.75" customHeight="1">
      <c r="A51" s="21"/>
      <c r="B51" s="21"/>
      <c r="C51" s="21"/>
      <c r="D51" s="36"/>
      <c r="E51" s="21"/>
      <c r="F51" s="42"/>
      <c r="G51" s="41"/>
      <c r="H51" s="42"/>
    </row>
    <row r="52" spans="1:8" ht="21.75" customHeight="1">
      <c r="A52" s="21"/>
      <c r="B52" s="21"/>
      <c r="C52" s="21"/>
      <c r="D52" s="36"/>
      <c r="E52" s="21"/>
      <c r="F52" s="27"/>
      <c r="G52" s="41"/>
      <c r="H52" s="27"/>
    </row>
    <row r="53" spans="1:8" ht="22.5" customHeight="1">
      <c r="A53" s="21"/>
      <c r="B53" s="21"/>
      <c r="C53" s="21"/>
      <c r="D53" s="36"/>
      <c r="E53" s="21"/>
      <c r="F53" s="27"/>
      <c r="G53" s="41"/>
      <c r="H53" s="27"/>
    </row>
    <row r="54" spans="1:8" ht="24.75" customHeight="1">
      <c r="A54" s="21"/>
      <c r="B54" s="21"/>
      <c r="C54" s="21"/>
      <c r="D54" s="36"/>
      <c r="E54" s="21"/>
      <c r="F54" s="27"/>
      <c r="G54" s="41"/>
      <c r="H54" s="27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30428-6E0B-42CC-85E6-B328A910E019}">
  <sheetPr>
    <tabColor theme="9" tint="-0.499984740745262"/>
  </sheetPr>
  <dimension ref="A1:Q26"/>
  <sheetViews>
    <sheetView zoomScale="90" zoomScaleNormal="90" zoomScaleSheetLayoutView="94" workbookViewId="0">
      <selection activeCell="D12" sqref="D12"/>
    </sheetView>
  </sheetViews>
  <sheetFormatPr defaultColWidth="8.140625" defaultRowHeight="21.75" customHeight="1"/>
  <cols>
    <col min="1" max="3" width="1.7109375" style="4" customWidth="1"/>
    <col min="4" max="4" width="48" style="4" customWidth="1"/>
    <col min="5" max="5" width="8.7109375" style="81" customWidth="1"/>
    <col min="6" max="6" width="0.85546875" style="4" customWidth="1"/>
    <col min="7" max="7" width="14.7109375" style="18" customWidth="1"/>
    <col min="8" max="8" width="0.85546875" style="4" customWidth="1"/>
    <col min="9" max="9" width="14.7109375" style="18" customWidth="1"/>
    <col min="10" max="10" width="0.85546875" style="4" customWidth="1"/>
    <col min="11" max="11" width="12.7109375" style="18" customWidth="1"/>
    <col min="12" max="12" width="0.85546875" style="18" customWidth="1"/>
    <col min="13" max="13" width="14.7109375" style="18" customWidth="1"/>
    <col min="14" max="14" width="0.85546875" style="4" customWidth="1"/>
    <col min="15" max="15" width="14.7109375" style="18" customWidth="1"/>
    <col min="16" max="16" width="9.7109375" style="4" bestFit="1" customWidth="1"/>
    <col min="17" max="17" width="8.7109375" style="4" bestFit="1" customWidth="1"/>
    <col min="18" max="103" width="8.140625" style="4"/>
    <col min="104" max="118" width="8.140625" style="4" customWidth="1"/>
    <col min="119" max="359" width="8.140625" style="4"/>
    <col min="360" max="374" width="8.140625" style="4" customWidth="1"/>
    <col min="375" max="615" width="8.140625" style="4"/>
    <col min="616" max="630" width="8.140625" style="4" customWidth="1"/>
    <col min="631" max="871" width="8.140625" style="4"/>
    <col min="872" max="886" width="8.140625" style="4" customWidth="1"/>
    <col min="887" max="1127" width="8.140625" style="4"/>
    <col min="1128" max="1142" width="8.140625" style="4" customWidth="1"/>
    <col min="1143" max="1383" width="8.140625" style="4"/>
    <col min="1384" max="1398" width="8.140625" style="4" customWidth="1"/>
    <col min="1399" max="1639" width="8.140625" style="4"/>
    <col min="1640" max="1654" width="8.140625" style="4" customWidth="1"/>
    <col min="1655" max="1895" width="8.140625" style="4"/>
    <col min="1896" max="1910" width="8.140625" style="4" customWidth="1"/>
    <col min="1911" max="2151" width="8.140625" style="4"/>
    <col min="2152" max="2166" width="8.140625" style="4" customWidth="1"/>
    <col min="2167" max="2407" width="8.140625" style="4"/>
    <col min="2408" max="2422" width="8.140625" style="4" customWidth="1"/>
    <col min="2423" max="2663" width="8.140625" style="4"/>
    <col min="2664" max="2678" width="8.140625" style="4" customWidth="1"/>
    <col min="2679" max="2919" width="8.140625" style="4"/>
    <col min="2920" max="2934" width="8.140625" style="4" customWidth="1"/>
    <col min="2935" max="3175" width="8.140625" style="4"/>
    <col min="3176" max="3190" width="8.140625" style="4" customWidth="1"/>
    <col min="3191" max="3431" width="8.140625" style="4"/>
    <col min="3432" max="3446" width="8.140625" style="4" customWidth="1"/>
    <col min="3447" max="3687" width="8.140625" style="4"/>
    <col min="3688" max="3702" width="8.140625" style="4" customWidth="1"/>
    <col min="3703" max="3943" width="8.140625" style="4"/>
    <col min="3944" max="3958" width="8.140625" style="4" customWidth="1"/>
    <col min="3959" max="4199" width="8.140625" style="4"/>
    <col min="4200" max="4214" width="8.140625" style="4" customWidth="1"/>
    <col min="4215" max="4455" width="8.140625" style="4"/>
    <col min="4456" max="4470" width="8.140625" style="4" customWidth="1"/>
    <col min="4471" max="4711" width="8.140625" style="4"/>
    <col min="4712" max="4726" width="8.140625" style="4" customWidth="1"/>
    <col min="4727" max="4967" width="8.140625" style="4"/>
    <col min="4968" max="4982" width="8.140625" style="4" customWidth="1"/>
    <col min="4983" max="5223" width="8.140625" style="4"/>
    <col min="5224" max="5238" width="8.140625" style="4" customWidth="1"/>
    <col min="5239" max="5479" width="8.140625" style="4"/>
    <col min="5480" max="5494" width="8.140625" style="4" customWidth="1"/>
    <col min="5495" max="5735" width="8.140625" style="4"/>
    <col min="5736" max="5750" width="8.140625" style="4" customWidth="1"/>
    <col min="5751" max="5991" width="8.140625" style="4"/>
    <col min="5992" max="6006" width="8.140625" style="4" customWidth="1"/>
    <col min="6007" max="6247" width="8.140625" style="4"/>
    <col min="6248" max="6262" width="8.140625" style="4" customWidth="1"/>
    <col min="6263" max="6503" width="8.140625" style="4"/>
    <col min="6504" max="6518" width="8.140625" style="4" customWidth="1"/>
    <col min="6519" max="6759" width="8.140625" style="4"/>
    <col min="6760" max="6774" width="8.140625" style="4" customWidth="1"/>
    <col min="6775" max="7015" width="8.140625" style="4"/>
    <col min="7016" max="7030" width="8.140625" style="4" customWidth="1"/>
    <col min="7031" max="7271" width="8.140625" style="4"/>
    <col min="7272" max="7286" width="8.140625" style="4" customWidth="1"/>
    <col min="7287" max="7527" width="8.140625" style="4"/>
    <col min="7528" max="7542" width="8.140625" style="4" customWidth="1"/>
    <col min="7543" max="7783" width="8.140625" style="4"/>
    <col min="7784" max="7798" width="8.140625" style="4" customWidth="1"/>
    <col min="7799" max="8039" width="8.140625" style="4"/>
    <col min="8040" max="8054" width="8.140625" style="4" customWidth="1"/>
    <col min="8055" max="8295" width="8.140625" style="4"/>
    <col min="8296" max="8310" width="8.140625" style="4" customWidth="1"/>
    <col min="8311" max="8551" width="8.140625" style="4"/>
    <col min="8552" max="8566" width="8.140625" style="4" customWidth="1"/>
    <col min="8567" max="8807" width="8.140625" style="4"/>
    <col min="8808" max="8822" width="8.140625" style="4" customWidth="1"/>
    <col min="8823" max="9063" width="8.140625" style="4"/>
    <col min="9064" max="9078" width="8.140625" style="4" customWidth="1"/>
    <col min="9079" max="9319" width="8.140625" style="4"/>
    <col min="9320" max="9334" width="8.140625" style="4" customWidth="1"/>
    <col min="9335" max="9575" width="8.140625" style="4"/>
    <col min="9576" max="9590" width="8.140625" style="4" customWidth="1"/>
    <col min="9591" max="9831" width="8.140625" style="4"/>
    <col min="9832" max="9846" width="8.140625" style="4" customWidth="1"/>
    <col min="9847" max="10087" width="8.140625" style="4"/>
    <col min="10088" max="10102" width="8.140625" style="4" customWidth="1"/>
    <col min="10103" max="10343" width="8.140625" style="4"/>
    <col min="10344" max="10358" width="8.140625" style="4" customWidth="1"/>
    <col min="10359" max="10599" width="8.140625" style="4"/>
    <col min="10600" max="10614" width="8.140625" style="4" customWidth="1"/>
    <col min="10615" max="10855" width="8.140625" style="4"/>
    <col min="10856" max="10870" width="8.140625" style="4" customWidth="1"/>
    <col min="10871" max="11111" width="8.140625" style="4"/>
    <col min="11112" max="11126" width="8.140625" style="4" customWidth="1"/>
    <col min="11127" max="11367" width="8.140625" style="4"/>
    <col min="11368" max="11382" width="8.140625" style="4" customWidth="1"/>
    <col min="11383" max="11623" width="8.140625" style="4"/>
    <col min="11624" max="11638" width="8.140625" style="4" customWidth="1"/>
    <col min="11639" max="11879" width="8.140625" style="4"/>
    <col min="11880" max="11894" width="8.140625" style="4" customWidth="1"/>
    <col min="11895" max="12135" width="8.140625" style="4"/>
    <col min="12136" max="12150" width="8.140625" style="4" customWidth="1"/>
    <col min="12151" max="12391" width="8.140625" style="4"/>
    <col min="12392" max="12406" width="8.140625" style="4" customWidth="1"/>
    <col min="12407" max="12647" width="8.140625" style="4"/>
    <col min="12648" max="12662" width="8.140625" style="4" customWidth="1"/>
    <col min="12663" max="12903" width="8.140625" style="4"/>
    <col min="12904" max="12918" width="8.140625" style="4" customWidth="1"/>
    <col min="12919" max="13159" width="8.140625" style="4"/>
    <col min="13160" max="13174" width="8.140625" style="4" customWidth="1"/>
    <col min="13175" max="13415" width="8.140625" style="4"/>
    <col min="13416" max="13430" width="8.140625" style="4" customWidth="1"/>
    <col min="13431" max="13671" width="8.140625" style="4"/>
    <col min="13672" max="13686" width="8.140625" style="4" customWidth="1"/>
    <col min="13687" max="13927" width="8.140625" style="4"/>
    <col min="13928" max="13942" width="8.140625" style="4" customWidth="1"/>
    <col min="13943" max="14183" width="8.140625" style="4"/>
    <col min="14184" max="14198" width="8.140625" style="4" customWidth="1"/>
    <col min="14199" max="14439" width="8.140625" style="4"/>
    <col min="14440" max="14454" width="8.140625" style="4" customWidth="1"/>
    <col min="14455" max="14695" width="8.140625" style="4"/>
    <col min="14696" max="14710" width="8.140625" style="4" customWidth="1"/>
    <col min="14711" max="14951" width="8.140625" style="4"/>
    <col min="14952" max="14966" width="8.140625" style="4" customWidth="1"/>
    <col min="14967" max="15207" width="8.140625" style="4"/>
    <col min="15208" max="15222" width="8.140625" style="4" customWidth="1"/>
    <col min="15223" max="15463" width="8.140625" style="4"/>
    <col min="15464" max="15478" width="8.140625" style="4" customWidth="1"/>
    <col min="15479" max="15719" width="8.140625" style="4"/>
    <col min="15720" max="15734" width="8.140625" style="4" customWidth="1"/>
    <col min="15735" max="15975" width="8.140625" style="4"/>
    <col min="15976" max="15990" width="8.140625" style="4" customWidth="1"/>
    <col min="15991" max="16384" width="8.140625" style="4"/>
  </cols>
  <sheetData>
    <row r="1" spans="1:17" ht="21.75" customHeight="1">
      <c r="A1" s="28" t="s">
        <v>51</v>
      </c>
      <c r="B1" s="74"/>
      <c r="C1" s="74"/>
      <c r="D1" s="74"/>
      <c r="E1" s="75"/>
      <c r="F1" s="74"/>
      <c r="G1" s="29"/>
      <c r="H1" s="74"/>
      <c r="I1" s="29"/>
      <c r="J1" s="74"/>
      <c r="K1" s="29"/>
      <c r="L1" s="29"/>
      <c r="M1" s="29"/>
      <c r="N1" s="29"/>
      <c r="O1" s="29"/>
    </row>
    <row r="2" spans="1:17" ht="21.75" customHeight="1">
      <c r="A2" s="28" t="s">
        <v>141</v>
      </c>
      <c r="B2" s="74"/>
      <c r="C2" s="74"/>
      <c r="D2" s="74"/>
      <c r="E2" s="75"/>
      <c r="F2" s="74"/>
      <c r="G2" s="29"/>
      <c r="H2" s="74"/>
      <c r="I2" s="29"/>
      <c r="J2" s="74"/>
      <c r="K2" s="29"/>
      <c r="L2" s="29"/>
      <c r="M2" s="29"/>
      <c r="N2" s="29"/>
      <c r="O2" s="29"/>
    </row>
    <row r="3" spans="1:17" ht="21.75" customHeight="1">
      <c r="A3" s="30" t="s">
        <v>123</v>
      </c>
      <c r="B3" s="76"/>
      <c r="C3" s="76"/>
      <c r="D3" s="76"/>
      <c r="E3" s="77"/>
      <c r="F3" s="76"/>
      <c r="G3" s="31"/>
      <c r="H3" s="76"/>
      <c r="I3" s="31"/>
      <c r="J3" s="76"/>
      <c r="K3" s="31"/>
      <c r="L3" s="31"/>
      <c r="M3" s="31"/>
      <c r="N3" s="31"/>
      <c r="O3" s="31"/>
    </row>
    <row r="4" spans="1:17" ht="21.75" customHeight="1">
      <c r="A4" s="28"/>
      <c r="B4" s="74"/>
      <c r="C4" s="74"/>
      <c r="D4" s="74"/>
      <c r="E4" s="75"/>
      <c r="F4" s="74"/>
      <c r="G4" s="29"/>
      <c r="H4" s="74"/>
      <c r="I4" s="29"/>
      <c r="J4" s="74"/>
      <c r="K4" s="29"/>
      <c r="L4" s="29"/>
      <c r="M4" s="29"/>
      <c r="N4" s="29"/>
      <c r="O4" s="29"/>
    </row>
    <row r="5" spans="1:17" ht="21.75" customHeight="1">
      <c r="A5" s="78"/>
      <c r="B5" s="78"/>
      <c r="C5" s="78"/>
      <c r="D5" s="78"/>
      <c r="E5" s="79"/>
      <c r="F5" s="80"/>
      <c r="G5" s="35" t="s">
        <v>18</v>
      </c>
      <c r="H5" s="80"/>
      <c r="I5" s="35"/>
      <c r="J5" s="80"/>
      <c r="K5" s="169" t="s">
        <v>33</v>
      </c>
      <c r="L5" s="169"/>
      <c r="M5" s="169"/>
      <c r="N5" s="35"/>
      <c r="O5" s="35"/>
    </row>
    <row r="6" spans="1:17" ht="21.75" customHeight="1">
      <c r="A6" s="74"/>
      <c r="B6" s="78"/>
      <c r="C6" s="78"/>
      <c r="D6" s="78"/>
      <c r="E6" s="79"/>
      <c r="F6" s="34"/>
      <c r="G6" s="35" t="s">
        <v>67</v>
      </c>
      <c r="H6" s="34"/>
      <c r="I6" s="35" t="s">
        <v>68</v>
      </c>
      <c r="J6" s="34"/>
      <c r="K6" s="35" t="s">
        <v>69</v>
      </c>
      <c r="L6" s="35"/>
      <c r="M6" s="35"/>
      <c r="O6" s="35" t="s">
        <v>70</v>
      </c>
    </row>
    <row r="7" spans="1:17" ht="21.75" customHeight="1">
      <c r="A7" s="74"/>
      <c r="B7" s="78"/>
      <c r="C7" s="78"/>
      <c r="D7" s="78"/>
      <c r="F7" s="34"/>
      <c r="G7" s="35" t="s">
        <v>71</v>
      </c>
      <c r="H7" s="34"/>
      <c r="I7" s="35" t="s">
        <v>72</v>
      </c>
      <c r="J7" s="34"/>
      <c r="K7" s="82" t="s">
        <v>73</v>
      </c>
      <c r="L7" s="82"/>
      <c r="M7" s="35"/>
      <c r="N7" s="35"/>
      <c r="O7" s="35" t="s">
        <v>74</v>
      </c>
    </row>
    <row r="8" spans="1:17" ht="21.75" customHeight="1">
      <c r="A8" s="78"/>
      <c r="B8" s="78"/>
      <c r="C8" s="78"/>
      <c r="D8" s="78"/>
      <c r="E8" s="6" t="s">
        <v>0</v>
      </c>
      <c r="F8" s="80"/>
      <c r="G8" s="25" t="s">
        <v>1</v>
      </c>
      <c r="H8" s="80"/>
      <c r="I8" s="25" t="s">
        <v>1</v>
      </c>
      <c r="J8" s="80"/>
      <c r="K8" s="25" t="s">
        <v>75</v>
      </c>
      <c r="L8" s="35"/>
      <c r="M8" s="25" t="s">
        <v>76</v>
      </c>
      <c r="N8" s="35"/>
      <c r="O8" s="25" t="s">
        <v>1</v>
      </c>
    </row>
    <row r="9" spans="1:17" s="43" customFormat="1" ht="21" customHeight="1">
      <c r="A9" s="74"/>
      <c r="B9" s="78"/>
      <c r="C9" s="78"/>
      <c r="D9" s="78"/>
      <c r="E9" s="79"/>
      <c r="F9" s="21"/>
      <c r="G9" s="27"/>
      <c r="H9" s="21"/>
      <c r="I9" s="27"/>
      <c r="J9" s="21"/>
      <c r="K9" s="27"/>
      <c r="L9" s="22"/>
      <c r="M9" s="27"/>
      <c r="N9" s="22"/>
      <c r="O9" s="27"/>
    </row>
    <row r="10" spans="1:17" s="83" customFormat="1" ht="21.75" customHeight="1">
      <c r="A10" s="143" t="s">
        <v>129</v>
      </c>
      <c r="B10" s="144"/>
      <c r="C10" s="144"/>
      <c r="D10" s="144"/>
      <c r="E10" s="145"/>
      <c r="F10" s="146"/>
      <c r="G10" s="147">
        <v>300000000</v>
      </c>
      <c r="H10" s="148"/>
      <c r="I10" s="147">
        <v>1178098136</v>
      </c>
      <c r="J10" s="148"/>
      <c r="K10" s="147">
        <v>19611663</v>
      </c>
      <c r="L10" s="147"/>
      <c r="M10" s="147">
        <v>112708010</v>
      </c>
      <c r="N10" s="147"/>
      <c r="O10" s="147">
        <f>SUM(G10:N10)</f>
        <v>1610417809</v>
      </c>
    </row>
    <row r="11" spans="1:17" ht="21.75" customHeight="1">
      <c r="A11" s="144" t="s">
        <v>128</v>
      </c>
      <c r="B11" s="144"/>
      <c r="C11" s="144"/>
      <c r="D11" s="144"/>
      <c r="E11" s="145">
        <v>4</v>
      </c>
      <c r="F11" s="146"/>
      <c r="G11" s="155">
        <v>0</v>
      </c>
      <c r="H11" s="148"/>
      <c r="I11" s="155">
        <v>0</v>
      </c>
      <c r="J11" s="148"/>
      <c r="K11" s="155">
        <v>0</v>
      </c>
      <c r="L11" s="147"/>
      <c r="M11" s="155">
        <v>8952766</v>
      </c>
      <c r="N11" s="147"/>
      <c r="O11" s="155">
        <f>SUM(G11:N11)</f>
        <v>8952766</v>
      </c>
      <c r="Q11" s="18"/>
    </row>
    <row r="12" spans="1:17" ht="21.75" customHeight="1">
      <c r="A12" s="143" t="s">
        <v>117</v>
      </c>
      <c r="B12" s="144"/>
      <c r="C12" s="144"/>
      <c r="D12" s="144"/>
      <c r="E12" s="145"/>
      <c r="F12" s="146"/>
      <c r="G12" s="147">
        <f>SUM(G10:G11)</f>
        <v>300000000</v>
      </c>
      <c r="H12" s="148"/>
      <c r="I12" s="147">
        <f>SUM(I10:I11)</f>
        <v>1178098136</v>
      </c>
      <c r="J12" s="148"/>
      <c r="K12" s="147">
        <f>SUM(K10:K11)</f>
        <v>19611663</v>
      </c>
      <c r="L12" s="147"/>
      <c r="M12" s="147">
        <f>SUM(M10:M11)</f>
        <v>121660776</v>
      </c>
      <c r="N12" s="147"/>
      <c r="O12" s="147">
        <f>SUM(G12:N12)</f>
        <v>1619370575</v>
      </c>
      <c r="Q12" s="18"/>
    </row>
    <row r="13" spans="1:17" s="83" customFormat="1" ht="21.75" customHeight="1">
      <c r="A13" s="149" t="s">
        <v>139</v>
      </c>
      <c r="B13" s="149"/>
      <c r="C13" s="149"/>
      <c r="D13" s="150"/>
      <c r="E13" s="149"/>
      <c r="F13" s="151"/>
      <c r="G13" s="152">
        <v>0</v>
      </c>
      <c r="H13" s="151"/>
      <c r="I13" s="152">
        <v>0</v>
      </c>
      <c r="J13" s="151"/>
      <c r="K13" s="152">
        <v>0</v>
      </c>
      <c r="L13" s="151"/>
      <c r="M13" s="152">
        <f>'TH 5'!H31</f>
        <v>86737289.053463504</v>
      </c>
      <c r="N13" s="151"/>
      <c r="O13" s="152">
        <f>SUM(G13:N13)</f>
        <v>86737289.053463504</v>
      </c>
    </row>
    <row r="14" spans="1:17" s="43" customFormat="1" ht="6" customHeight="1">
      <c r="A14" s="143"/>
      <c r="B14" s="144"/>
      <c r="C14" s="144"/>
      <c r="D14" s="144"/>
      <c r="E14" s="145"/>
      <c r="F14" s="144"/>
      <c r="G14" s="147"/>
      <c r="H14" s="153"/>
      <c r="I14" s="147"/>
      <c r="J14" s="153"/>
      <c r="K14" s="147"/>
      <c r="L14" s="147"/>
      <c r="M14" s="147"/>
      <c r="N14" s="147"/>
      <c r="O14" s="147"/>
    </row>
    <row r="15" spans="1:17" s="43" customFormat="1" ht="21.75" customHeight="1" thickBot="1">
      <c r="A15" s="143" t="s">
        <v>77</v>
      </c>
      <c r="B15" s="144"/>
      <c r="C15" s="144"/>
      <c r="D15" s="144"/>
      <c r="E15" s="145"/>
      <c r="F15" s="146"/>
      <c r="G15" s="154">
        <f>SUM(G12:G13)</f>
        <v>300000000</v>
      </c>
      <c r="H15" s="148"/>
      <c r="I15" s="154">
        <f>SUM(I12:I13)</f>
        <v>1178098136</v>
      </c>
      <c r="J15" s="148"/>
      <c r="K15" s="154">
        <f>SUM(K12:K13)</f>
        <v>19611663</v>
      </c>
      <c r="L15" s="147"/>
      <c r="M15" s="154">
        <f>SUM(M12:M13)</f>
        <v>208398065.05346352</v>
      </c>
      <c r="N15" s="147"/>
      <c r="O15" s="154">
        <f>SUM(O12:O13)</f>
        <v>1706107864.0534635</v>
      </c>
    </row>
    <row r="16" spans="1:17" ht="21.75" customHeight="1" thickTop="1">
      <c r="A16" s="78"/>
      <c r="B16" s="78"/>
      <c r="C16" s="78"/>
      <c r="D16" s="78"/>
      <c r="E16" s="79"/>
      <c r="F16" s="80"/>
      <c r="G16" s="35"/>
      <c r="H16" s="80"/>
      <c r="I16" s="35"/>
      <c r="J16" s="80"/>
      <c r="K16" s="35"/>
      <c r="L16" s="35"/>
      <c r="M16" s="35"/>
      <c r="N16" s="35"/>
      <c r="O16" s="35"/>
    </row>
    <row r="17" spans="1:17" ht="21.75" customHeight="1">
      <c r="A17" s="143" t="s">
        <v>130</v>
      </c>
      <c r="B17" s="144"/>
      <c r="C17" s="144"/>
      <c r="D17" s="144"/>
      <c r="E17" s="145"/>
      <c r="F17" s="146"/>
      <c r="G17" s="54">
        <v>329999954</v>
      </c>
      <c r="H17" s="148"/>
      <c r="I17" s="54">
        <v>1178098136</v>
      </c>
      <c r="J17" s="148"/>
      <c r="K17" s="54">
        <v>33000000</v>
      </c>
      <c r="L17" s="147"/>
      <c r="M17" s="54">
        <v>440826955</v>
      </c>
      <c r="N17" s="147"/>
      <c r="O17" s="54">
        <f>SUM(G17:N17)</f>
        <v>1981925045</v>
      </c>
      <c r="Q17" s="18"/>
    </row>
    <row r="18" spans="1:17" ht="21.75" customHeight="1">
      <c r="A18" s="144" t="s">
        <v>128</v>
      </c>
      <c r="B18" s="144"/>
      <c r="C18" s="144"/>
      <c r="D18" s="144"/>
      <c r="E18" s="145">
        <v>4</v>
      </c>
      <c r="F18" s="146"/>
      <c r="G18" s="160">
        <v>0</v>
      </c>
      <c r="H18" s="148"/>
      <c r="I18" s="160">
        <v>0</v>
      </c>
      <c r="J18" s="148"/>
      <c r="K18" s="160">
        <v>0</v>
      </c>
      <c r="L18" s="147"/>
      <c r="M18" s="160">
        <v>15678131</v>
      </c>
      <c r="N18" s="147"/>
      <c r="O18" s="160">
        <f>SUM(G18:N18)</f>
        <v>15678131</v>
      </c>
      <c r="Q18" s="18"/>
    </row>
    <row r="19" spans="1:17" ht="21.75" customHeight="1">
      <c r="A19" s="143" t="s">
        <v>137</v>
      </c>
      <c r="B19" s="144"/>
      <c r="C19" s="144"/>
      <c r="D19" s="144"/>
      <c r="E19" s="145"/>
      <c r="F19" s="146"/>
      <c r="G19" s="54">
        <f>SUM(G17:G18)</f>
        <v>329999954</v>
      </c>
      <c r="H19" s="148"/>
      <c r="I19" s="54">
        <f>SUM(I17:I18)</f>
        <v>1178098136</v>
      </c>
      <c r="J19" s="148"/>
      <c r="K19" s="54">
        <f>SUM(K17:K18)</f>
        <v>33000000</v>
      </c>
      <c r="L19" s="147"/>
      <c r="M19" s="54">
        <f>SUM(M17:M18)</f>
        <v>456505086</v>
      </c>
      <c r="N19" s="147"/>
      <c r="O19" s="54">
        <f>SUM(G19:N19)</f>
        <v>1997603176</v>
      </c>
      <c r="Q19" s="18"/>
    </row>
    <row r="20" spans="1:17" s="83" customFormat="1" ht="21.75" customHeight="1">
      <c r="A20" s="149" t="s">
        <v>127</v>
      </c>
      <c r="D20" s="87"/>
      <c r="F20" s="88"/>
      <c r="G20" s="89">
        <v>0</v>
      </c>
      <c r="H20" s="88"/>
      <c r="I20" s="89">
        <v>0</v>
      </c>
      <c r="J20" s="88"/>
      <c r="K20" s="89">
        <v>0</v>
      </c>
      <c r="L20" s="88"/>
      <c r="M20" s="89">
        <f>'TH 5'!F31</f>
        <v>125383614</v>
      </c>
      <c r="N20" s="88"/>
      <c r="O20" s="89">
        <f>SUM(G20:N20)</f>
        <v>125383614</v>
      </c>
      <c r="P20" s="88"/>
      <c r="Q20" s="88"/>
    </row>
    <row r="21" spans="1:17" ht="6" customHeight="1">
      <c r="A21" s="74"/>
      <c r="B21" s="78"/>
      <c r="C21" s="78"/>
      <c r="D21" s="78"/>
      <c r="E21" s="79"/>
      <c r="F21" s="78"/>
      <c r="G21" s="54"/>
      <c r="H21" s="85"/>
      <c r="I21" s="54"/>
      <c r="J21" s="85"/>
      <c r="K21" s="54"/>
      <c r="L21" s="27"/>
      <c r="M21" s="54"/>
      <c r="N21" s="27"/>
      <c r="O21" s="54"/>
    </row>
    <row r="22" spans="1:17" ht="21.75" customHeight="1" thickBot="1">
      <c r="A22" s="74" t="s">
        <v>78</v>
      </c>
      <c r="B22" s="78"/>
      <c r="C22" s="78"/>
      <c r="D22" s="78"/>
      <c r="E22" s="79"/>
      <c r="F22" s="21"/>
      <c r="G22" s="90">
        <f>SUM(G19:G20)</f>
        <v>329999954</v>
      </c>
      <c r="H22" s="86"/>
      <c r="I22" s="90">
        <f>SUM(I19:I20)</f>
        <v>1178098136</v>
      </c>
      <c r="J22" s="86"/>
      <c r="K22" s="90">
        <f>SUM(K19:K20)</f>
        <v>33000000</v>
      </c>
      <c r="L22" s="27"/>
      <c r="M22" s="90">
        <f>SUM(M19:M20)</f>
        <v>581888700</v>
      </c>
      <c r="N22" s="27"/>
      <c r="O22" s="90">
        <f>SUM(O19:O20)</f>
        <v>2122986790</v>
      </c>
      <c r="P22" s="18"/>
      <c r="Q22" s="18"/>
    </row>
    <row r="23" spans="1:17" ht="21.75" customHeight="1" thickTop="1">
      <c r="A23" s="74"/>
      <c r="B23" s="78"/>
      <c r="C23" s="78"/>
      <c r="D23" s="78"/>
      <c r="E23" s="79"/>
      <c r="F23" s="21"/>
      <c r="G23" s="22"/>
      <c r="H23" s="21"/>
      <c r="I23" s="22"/>
      <c r="J23" s="21"/>
      <c r="K23" s="22"/>
      <c r="L23" s="22"/>
      <c r="M23" s="27"/>
      <c r="N23" s="22"/>
      <c r="O23" s="22"/>
    </row>
    <row r="24" spans="1:17" ht="21.75" customHeight="1">
      <c r="A24" s="74"/>
      <c r="B24" s="78"/>
      <c r="C24" s="78"/>
      <c r="D24" s="78"/>
      <c r="E24" s="79"/>
      <c r="F24" s="21"/>
      <c r="G24" s="22"/>
      <c r="H24" s="21"/>
      <c r="I24" s="22"/>
      <c r="J24" s="21"/>
      <c r="K24" s="22"/>
      <c r="L24" s="22"/>
      <c r="M24" s="27"/>
      <c r="N24" s="22"/>
      <c r="O24" s="22"/>
    </row>
    <row r="25" spans="1:17" ht="25.5" customHeight="1">
      <c r="A25" s="74"/>
      <c r="B25" s="78"/>
      <c r="C25" s="78"/>
      <c r="D25" s="78"/>
      <c r="E25" s="79"/>
      <c r="F25" s="21"/>
      <c r="G25" s="22"/>
      <c r="H25" s="21"/>
      <c r="I25" s="22"/>
      <c r="J25" s="21"/>
      <c r="K25" s="22"/>
      <c r="L25" s="22"/>
      <c r="M25" s="22"/>
      <c r="N25" s="22"/>
      <c r="O25" s="22"/>
    </row>
    <row r="26" spans="1:17" ht="22.15" customHeight="1">
      <c r="A26" s="91" t="s">
        <v>50</v>
      </c>
      <c r="B26" s="91"/>
      <c r="C26" s="91"/>
      <c r="D26" s="91"/>
      <c r="E26" s="92"/>
      <c r="F26" s="91"/>
      <c r="G26" s="24"/>
      <c r="H26" s="91"/>
      <c r="I26" s="24"/>
      <c r="J26" s="91"/>
      <c r="K26" s="24"/>
      <c r="L26" s="24"/>
      <c r="M26" s="24"/>
      <c r="N26" s="24"/>
      <c r="O26" s="24"/>
    </row>
  </sheetData>
  <mergeCells count="1">
    <mergeCell ref="K5:M5"/>
  </mergeCells>
  <pageMargins left="0.5" right="0.5" top="0.5" bottom="0.6" header="0.49" footer="0.4"/>
  <pageSetup paperSize="9" firstPageNumber="6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9286-AAE4-49D0-A6F4-58942535BFE9}">
  <sheetPr>
    <tabColor theme="9" tint="-0.499984740745262"/>
  </sheetPr>
  <dimension ref="A1:L87"/>
  <sheetViews>
    <sheetView tabSelected="1" topLeftCell="A71" zoomScaleNormal="100" zoomScaleSheetLayoutView="100" workbookViewId="0">
      <selection activeCell="D90" sqref="D90"/>
    </sheetView>
  </sheetViews>
  <sheetFormatPr defaultColWidth="8.140625" defaultRowHeight="21.75" customHeight="1"/>
  <cols>
    <col min="1" max="1" width="2" style="43" customWidth="1"/>
    <col min="2" max="2" width="1.7109375" style="43" customWidth="1"/>
    <col min="3" max="3" width="46.140625" style="43" customWidth="1"/>
    <col min="4" max="4" width="8.28515625" style="43" customWidth="1"/>
    <col min="5" max="5" width="0.7109375" style="43" customWidth="1"/>
    <col min="6" max="6" width="15.7109375" style="117" customWidth="1"/>
    <col min="7" max="7" width="0.7109375" style="43" customWidth="1"/>
    <col min="8" max="8" width="15.7109375" style="117" customWidth="1"/>
    <col min="9" max="9" width="9.7109375" style="93" bestFit="1" customWidth="1"/>
    <col min="10" max="10" width="13.7109375" style="43" bestFit="1" customWidth="1"/>
    <col min="11" max="11" width="13.42578125" style="43" customWidth="1"/>
    <col min="12" max="217" width="8.140625" style="43"/>
    <col min="218" max="225" width="8.140625" style="43" customWidth="1"/>
    <col min="226" max="229" width="8.140625" style="43"/>
    <col min="230" max="230" width="8.140625" style="43" customWidth="1"/>
    <col min="231" max="473" width="8.140625" style="43"/>
    <col min="474" max="481" width="8.140625" style="43" customWidth="1"/>
    <col min="482" max="485" width="8.140625" style="43"/>
    <col min="486" max="486" width="8.140625" style="43" customWidth="1"/>
    <col min="487" max="729" width="8.140625" style="43"/>
    <col min="730" max="737" width="8.140625" style="43" customWidth="1"/>
    <col min="738" max="741" width="8.140625" style="43"/>
    <col min="742" max="742" width="8.140625" style="43" customWidth="1"/>
    <col min="743" max="985" width="8.140625" style="43"/>
    <col min="986" max="993" width="8.140625" style="43" customWidth="1"/>
    <col min="994" max="997" width="8.140625" style="43"/>
    <col min="998" max="998" width="8.140625" style="43" customWidth="1"/>
    <col min="999" max="1241" width="8.140625" style="43"/>
    <col min="1242" max="1249" width="8.140625" style="43" customWidth="1"/>
    <col min="1250" max="1253" width="8.140625" style="43"/>
    <col min="1254" max="1254" width="8.140625" style="43" customWidth="1"/>
    <col min="1255" max="1497" width="8.140625" style="43"/>
    <col min="1498" max="1505" width="8.140625" style="43" customWidth="1"/>
    <col min="1506" max="1509" width="8.140625" style="43"/>
    <col min="1510" max="1510" width="8.140625" style="43" customWidth="1"/>
    <col min="1511" max="1753" width="8.140625" style="43"/>
    <col min="1754" max="1761" width="8.140625" style="43" customWidth="1"/>
    <col min="1762" max="1765" width="8.140625" style="43"/>
    <col min="1766" max="1766" width="8.140625" style="43" customWidth="1"/>
    <col min="1767" max="2009" width="8.140625" style="43"/>
    <col min="2010" max="2017" width="8.140625" style="43" customWidth="1"/>
    <col min="2018" max="2021" width="8.140625" style="43"/>
    <col min="2022" max="2022" width="8.140625" style="43" customWidth="1"/>
    <col min="2023" max="2265" width="8.140625" style="43"/>
    <col min="2266" max="2273" width="8.140625" style="43" customWidth="1"/>
    <col min="2274" max="2277" width="8.140625" style="43"/>
    <col min="2278" max="2278" width="8.140625" style="43" customWidth="1"/>
    <col min="2279" max="2521" width="8.140625" style="43"/>
    <col min="2522" max="2529" width="8.140625" style="43" customWidth="1"/>
    <col min="2530" max="2533" width="8.140625" style="43"/>
    <col min="2534" max="2534" width="8.140625" style="43" customWidth="1"/>
    <col min="2535" max="2777" width="8.140625" style="43"/>
    <col min="2778" max="2785" width="8.140625" style="43" customWidth="1"/>
    <col min="2786" max="2789" width="8.140625" style="43"/>
    <col min="2790" max="2790" width="8.140625" style="43" customWidth="1"/>
    <col min="2791" max="3033" width="8.140625" style="43"/>
    <col min="3034" max="3041" width="8.140625" style="43" customWidth="1"/>
    <col min="3042" max="3045" width="8.140625" style="43"/>
    <col min="3046" max="3046" width="8.140625" style="43" customWidth="1"/>
    <col min="3047" max="3289" width="8.140625" style="43"/>
    <col min="3290" max="3297" width="8.140625" style="43" customWidth="1"/>
    <col min="3298" max="3301" width="8.140625" style="43"/>
    <col min="3302" max="3302" width="8.140625" style="43" customWidth="1"/>
    <col min="3303" max="3545" width="8.140625" style="43"/>
    <col min="3546" max="3553" width="8.140625" style="43" customWidth="1"/>
    <col min="3554" max="3557" width="8.140625" style="43"/>
    <col min="3558" max="3558" width="8.140625" style="43" customWidth="1"/>
    <col min="3559" max="3801" width="8.140625" style="43"/>
    <col min="3802" max="3809" width="8.140625" style="43" customWidth="1"/>
    <col min="3810" max="3813" width="8.140625" style="43"/>
    <col min="3814" max="3814" width="8.140625" style="43" customWidth="1"/>
    <col min="3815" max="4057" width="8.140625" style="43"/>
    <col min="4058" max="4065" width="8.140625" style="43" customWidth="1"/>
    <col min="4066" max="4069" width="8.140625" style="43"/>
    <col min="4070" max="4070" width="8.140625" style="43" customWidth="1"/>
    <col min="4071" max="4313" width="8.140625" style="43"/>
    <col min="4314" max="4321" width="8.140625" style="43" customWidth="1"/>
    <col min="4322" max="4325" width="8.140625" style="43"/>
    <col min="4326" max="4326" width="8.140625" style="43" customWidth="1"/>
    <col min="4327" max="4569" width="8.140625" style="43"/>
    <col min="4570" max="4577" width="8.140625" style="43" customWidth="1"/>
    <col min="4578" max="4581" width="8.140625" style="43"/>
    <col min="4582" max="4582" width="8.140625" style="43" customWidth="1"/>
    <col min="4583" max="4825" width="8.140625" style="43"/>
    <col min="4826" max="4833" width="8.140625" style="43" customWidth="1"/>
    <col min="4834" max="4837" width="8.140625" style="43"/>
    <col min="4838" max="4838" width="8.140625" style="43" customWidth="1"/>
    <col min="4839" max="5081" width="8.140625" style="43"/>
    <col min="5082" max="5089" width="8.140625" style="43" customWidth="1"/>
    <col min="5090" max="5093" width="8.140625" style="43"/>
    <col min="5094" max="5094" width="8.140625" style="43" customWidth="1"/>
    <col min="5095" max="5337" width="8.140625" style="43"/>
    <col min="5338" max="5345" width="8.140625" style="43" customWidth="1"/>
    <col min="5346" max="5349" width="8.140625" style="43"/>
    <col min="5350" max="5350" width="8.140625" style="43" customWidth="1"/>
    <col min="5351" max="5593" width="8.140625" style="43"/>
    <col min="5594" max="5601" width="8.140625" style="43" customWidth="1"/>
    <col min="5602" max="5605" width="8.140625" style="43"/>
    <col min="5606" max="5606" width="8.140625" style="43" customWidth="1"/>
    <col min="5607" max="5849" width="8.140625" style="43"/>
    <col min="5850" max="5857" width="8.140625" style="43" customWidth="1"/>
    <col min="5858" max="5861" width="8.140625" style="43"/>
    <col min="5862" max="5862" width="8.140625" style="43" customWidth="1"/>
    <col min="5863" max="6105" width="8.140625" style="43"/>
    <col min="6106" max="6113" width="8.140625" style="43" customWidth="1"/>
    <col min="6114" max="6117" width="8.140625" style="43"/>
    <col min="6118" max="6118" width="8.140625" style="43" customWidth="1"/>
    <col min="6119" max="6361" width="8.140625" style="43"/>
    <col min="6362" max="6369" width="8.140625" style="43" customWidth="1"/>
    <col min="6370" max="6373" width="8.140625" style="43"/>
    <col min="6374" max="6374" width="8.140625" style="43" customWidth="1"/>
    <col min="6375" max="6617" width="8.140625" style="43"/>
    <col min="6618" max="6625" width="8.140625" style="43" customWidth="1"/>
    <col min="6626" max="6629" width="8.140625" style="43"/>
    <col min="6630" max="6630" width="8.140625" style="43" customWidth="1"/>
    <col min="6631" max="6873" width="8.140625" style="43"/>
    <col min="6874" max="6881" width="8.140625" style="43" customWidth="1"/>
    <col min="6882" max="6885" width="8.140625" style="43"/>
    <col min="6886" max="6886" width="8.140625" style="43" customWidth="1"/>
    <col min="6887" max="7129" width="8.140625" style="43"/>
    <col min="7130" max="7137" width="8.140625" style="43" customWidth="1"/>
    <col min="7138" max="7141" width="8.140625" style="43"/>
    <col min="7142" max="7142" width="8.140625" style="43" customWidth="1"/>
    <col min="7143" max="7385" width="8.140625" style="43"/>
    <col min="7386" max="7393" width="8.140625" style="43" customWidth="1"/>
    <col min="7394" max="7397" width="8.140625" style="43"/>
    <col min="7398" max="7398" width="8.140625" style="43" customWidth="1"/>
    <col min="7399" max="7641" width="8.140625" style="43"/>
    <col min="7642" max="7649" width="8.140625" style="43" customWidth="1"/>
    <col min="7650" max="7653" width="8.140625" style="43"/>
    <col min="7654" max="7654" width="8.140625" style="43" customWidth="1"/>
    <col min="7655" max="7897" width="8.140625" style="43"/>
    <col min="7898" max="7905" width="8.140625" style="43" customWidth="1"/>
    <col min="7906" max="7909" width="8.140625" style="43"/>
    <col min="7910" max="7910" width="8.140625" style="43" customWidth="1"/>
    <col min="7911" max="8153" width="8.140625" style="43"/>
    <col min="8154" max="8161" width="8.140625" style="43" customWidth="1"/>
    <col min="8162" max="8165" width="8.140625" style="43"/>
    <col min="8166" max="8166" width="8.140625" style="43" customWidth="1"/>
    <col min="8167" max="8409" width="8.140625" style="43"/>
    <col min="8410" max="8417" width="8.140625" style="43" customWidth="1"/>
    <col min="8418" max="8421" width="8.140625" style="43"/>
    <col min="8422" max="8422" width="8.140625" style="43" customWidth="1"/>
    <col min="8423" max="8665" width="8.140625" style="43"/>
    <col min="8666" max="8673" width="8.140625" style="43" customWidth="1"/>
    <col min="8674" max="8677" width="8.140625" style="43"/>
    <col min="8678" max="8678" width="8.140625" style="43" customWidth="1"/>
    <col min="8679" max="8921" width="8.140625" style="43"/>
    <col min="8922" max="8929" width="8.140625" style="43" customWidth="1"/>
    <col min="8930" max="8933" width="8.140625" style="43"/>
    <col min="8934" max="8934" width="8.140625" style="43" customWidth="1"/>
    <col min="8935" max="9177" width="8.140625" style="43"/>
    <col min="9178" max="9185" width="8.140625" style="43" customWidth="1"/>
    <col min="9186" max="9189" width="8.140625" style="43"/>
    <col min="9190" max="9190" width="8.140625" style="43" customWidth="1"/>
    <col min="9191" max="9433" width="8.140625" style="43"/>
    <col min="9434" max="9441" width="8.140625" style="43" customWidth="1"/>
    <col min="9442" max="9445" width="8.140625" style="43"/>
    <col min="9446" max="9446" width="8.140625" style="43" customWidth="1"/>
    <col min="9447" max="9689" width="8.140625" style="43"/>
    <col min="9690" max="9697" width="8.140625" style="43" customWidth="1"/>
    <col min="9698" max="9701" width="8.140625" style="43"/>
    <col min="9702" max="9702" width="8.140625" style="43" customWidth="1"/>
    <col min="9703" max="9945" width="8.140625" style="43"/>
    <col min="9946" max="9953" width="8.140625" style="43" customWidth="1"/>
    <col min="9954" max="9957" width="8.140625" style="43"/>
    <col min="9958" max="9958" width="8.140625" style="43" customWidth="1"/>
    <col min="9959" max="10201" width="8.140625" style="43"/>
    <col min="10202" max="10209" width="8.140625" style="43" customWidth="1"/>
    <col min="10210" max="10213" width="8.140625" style="43"/>
    <col min="10214" max="10214" width="8.140625" style="43" customWidth="1"/>
    <col min="10215" max="10457" width="8.140625" style="43"/>
    <col min="10458" max="10465" width="8.140625" style="43" customWidth="1"/>
    <col min="10466" max="10469" width="8.140625" style="43"/>
    <col min="10470" max="10470" width="8.140625" style="43" customWidth="1"/>
    <col min="10471" max="10713" width="8.140625" style="43"/>
    <col min="10714" max="10721" width="8.140625" style="43" customWidth="1"/>
    <col min="10722" max="10725" width="8.140625" style="43"/>
    <col min="10726" max="10726" width="8.140625" style="43" customWidth="1"/>
    <col min="10727" max="10969" width="8.140625" style="43"/>
    <col min="10970" max="10977" width="8.140625" style="43" customWidth="1"/>
    <col min="10978" max="10981" width="8.140625" style="43"/>
    <col min="10982" max="10982" width="8.140625" style="43" customWidth="1"/>
    <col min="10983" max="11225" width="8.140625" style="43"/>
    <col min="11226" max="11233" width="8.140625" style="43" customWidth="1"/>
    <col min="11234" max="11237" width="8.140625" style="43"/>
    <col min="11238" max="11238" width="8.140625" style="43" customWidth="1"/>
    <col min="11239" max="11481" width="8.140625" style="43"/>
    <col min="11482" max="11489" width="8.140625" style="43" customWidth="1"/>
    <col min="11490" max="11493" width="8.140625" style="43"/>
    <col min="11494" max="11494" width="8.140625" style="43" customWidth="1"/>
    <col min="11495" max="11737" width="8.140625" style="43"/>
    <col min="11738" max="11745" width="8.140625" style="43" customWidth="1"/>
    <col min="11746" max="11749" width="8.140625" style="43"/>
    <col min="11750" max="11750" width="8.140625" style="43" customWidth="1"/>
    <col min="11751" max="11993" width="8.140625" style="43"/>
    <col min="11994" max="12001" width="8.140625" style="43" customWidth="1"/>
    <col min="12002" max="12005" width="8.140625" style="43"/>
    <col min="12006" max="12006" width="8.140625" style="43" customWidth="1"/>
    <col min="12007" max="12249" width="8.140625" style="43"/>
    <col min="12250" max="12257" width="8.140625" style="43" customWidth="1"/>
    <col min="12258" max="12261" width="8.140625" style="43"/>
    <col min="12262" max="12262" width="8.140625" style="43" customWidth="1"/>
    <col min="12263" max="12505" width="8.140625" style="43"/>
    <col min="12506" max="12513" width="8.140625" style="43" customWidth="1"/>
    <col min="12514" max="12517" width="8.140625" style="43"/>
    <col min="12518" max="12518" width="8.140625" style="43" customWidth="1"/>
    <col min="12519" max="12761" width="8.140625" style="43"/>
    <col min="12762" max="12769" width="8.140625" style="43" customWidth="1"/>
    <col min="12770" max="12773" width="8.140625" style="43"/>
    <col min="12774" max="12774" width="8.140625" style="43" customWidth="1"/>
    <col min="12775" max="13017" width="8.140625" style="43"/>
    <col min="13018" max="13025" width="8.140625" style="43" customWidth="1"/>
    <col min="13026" max="13029" width="8.140625" style="43"/>
    <col min="13030" max="13030" width="8.140625" style="43" customWidth="1"/>
    <col min="13031" max="13273" width="8.140625" style="43"/>
    <col min="13274" max="13281" width="8.140625" style="43" customWidth="1"/>
    <col min="13282" max="13285" width="8.140625" style="43"/>
    <col min="13286" max="13286" width="8.140625" style="43" customWidth="1"/>
    <col min="13287" max="13529" width="8.140625" style="43"/>
    <col min="13530" max="13537" width="8.140625" style="43" customWidth="1"/>
    <col min="13538" max="13541" width="8.140625" style="43"/>
    <col min="13542" max="13542" width="8.140625" style="43" customWidth="1"/>
    <col min="13543" max="13785" width="8.140625" style="43"/>
    <col min="13786" max="13793" width="8.140625" style="43" customWidth="1"/>
    <col min="13794" max="13797" width="8.140625" style="43"/>
    <col min="13798" max="13798" width="8.140625" style="43" customWidth="1"/>
    <col min="13799" max="14041" width="8.140625" style="43"/>
    <col min="14042" max="14049" width="8.140625" style="43" customWidth="1"/>
    <col min="14050" max="14053" width="8.140625" style="43"/>
    <col min="14054" max="14054" width="8.140625" style="43" customWidth="1"/>
    <col min="14055" max="14297" width="8.140625" style="43"/>
    <col min="14298" max="14305" width="8.140625" style="43" customWidth="1"/>
    <col min="14306" max="14309" width="8.140625" style="43"/>
    <col min="14310" max="14310" width="8.140625" style="43" customWidth="1"/>
    <col min="14311" max="14553" width="8.140625" style="43"/>
    <col min="14554" max="14561" width="8.140625" style="43" customWidth="1"/>
    <col min="14562" max="14565" width="8.140625" style="43"/>
    <col min="14566" max="14566" width="8.140625" style="43" customWidth="1"/>
    <col min="14567" max="14809" width="8.140625" style="43"/>
    <col min="14810" max="14817" width="8.140625" style="43" customWidth="1"/>
    <col min="14818" max="14821" width="8.140625" style="43"/>
    <col min="14822" max="14822" width="8.140625" style="43" customWidth="1"/>
    <col min="14823" max="15065" width="8.140625" style="43"/>
    <col min="15066" max="15073" width="8.140625" style="43" customWidth="1"/>
    <col min="15074" max="15077" width="8.140625" style="43"/>
    <col min="15078" max="15078" width="8.140625" style="43" customWidth="1"/>
    <col min="15079" max="15321" width="8.140625" style="43"/>
    <col min="15322" max="15329" width="8.140625" style="43" customWidth="1"/>
    <col min="15330" max="15333" width="8.140625" style="43"/>
    <col min="15334" max="15334" width="8.140625" style="43" customWidth="1"/>
    <col min="15335" max="15577" width="8.140625" style="43"/>
    <col min="15578" max="15585" width="8.140625" style="43" customWidth="1"/>
    <col min="15586" max="15589" width="8.140625" style="43"/>
    <col min="15590" max="15590" width="8.140625" style="43" customWidth="1"/>
    <col min="15591" max="15833" width="8.140625" style="43"/>
    <col min="15834" max="15841" width="8.140625" style="43" customWidth="1"/>
    <col min="15842" max="15845" width="8.140625" style="43"/>
    <col min="15846" max="15846" width="8.140625" style="43" customWidth="1"/>
    <col min="15847" max="16089" width="8.140625" style="43"/>
    <col min="16090" max="16097" width="8.140625" style="43" customWidth="1"/>
    <col min="16098" max="16101" width="8.140625" style="43"/>
    <col min="16102" max="16102" width="8.140625" style="43" customWidth="1"/>
    <col min="16103" max="16384" width="8.140625" style="43"/>
  </cols>
  <sheetData>
    <row r="1" spans="1:8" ht="21.75" customHeight="1">
      <c r="A1" s="19" t="s">
        <v>51</v>
      </c>
      <c r="B1" s="20"/>
      <c r="C1" s="20"/>
      <c r="D1" s="79"/>
      <c r="E1" s="21"/>
      <c r="F1" s="22"/>
      <c r="G1" s="21"/>
      <c r="H1" s="22"/>
    </row>
    <row r="2" spans="1:8" ht="21.75" customHeight="1">
      <c r="A2" s="19" t="s">
        <v>79</v>
      </c>
      <c r="B2" s="20"/>
      <c r="C2" s="20"/>
      <c r="D2" s="79"/>
      <c r="E2" s="21"/>
      <c r="F2" s="22"/>
      <c r="G2" s="21"/>
      <c r="H2" s="22"/>
    </row>
    <row r="3" spans="1:8" ht="21.75" customHeight="1">
      <c r="A3" s="94" t="s">
        <v>123</v>
      </c>
      <c r="B3" s="95"/>
      <c r="C3" s="95"/>
      <c r="D3" s="92"/>
      <c r="E3" s="23"/>
      <c r="F3" s="24"/>
      <c r="G3" s="23"/>
      <c r="H3" s="24"/>
    </row>
    <row r="4" spans="1:8" ht="21" customHeight="1">
      <c r="A4" s="96"/>
      <c r="B4" s="20"/>
      <c r="C4" s="20"/>
      <c r="D4" s="79"/>
      <c r="E4" s="21"/>
      <c r="F4" s="22"/>
      <c r="G4" s="21"/>
      <c r="H4" s="22"/>
    </row>
    <row r="5" spans="1:8" ht="20.65" customHeight="1">
      <c r="A5" s="97"/>
      <c r="B5" s="98"/>
      <c r="C5" s="98"/>
      <c r="D5" s="99"/>
      <c r="E5" s="100"/>
      <c r="F5" s="101" t="s">
        <v>43</v>
      </c>
      <c r="G5" s="100"/>
      <c r="H5" s="101" t="s">
        <v>43</v>
      </c>
    </row>
    <row r="6" spans="1:8" ht="20.65" customHeight="1">
      <c r="A6" s="97"/>
      <c r="B6" s="98"/>
      <c r="C6" s="98"/>
      <c r="D6" s="99"/>
      <c r="E6" s="100"/>
      <c r="F6" s="101" t="s">
        <v>60</v>
      </c>
      <c r="G6" s="102"/>
      <c r="H6" s="101" t="s">
        <v>52</v>
      </c>
    </row>
    <row r="7" spans="1:8" ht="20.65" customHeight="1">
      <c r="A7" s="97"/>
      <c r="B7" s="98"/>
      <c r="C7" s="98"/>
      <c r="D7" s="103" t="s">
        <v>0</v>
      </c>
      <c r="E7" s="102"/>
      <c r="F7" s="104" t="s">
        <v>1</v>
      </c>
      <c r="G7" s="102"/>
      <c r="H7" s="104" t="s">
        <v>1</v>
      </c>
    </row>
    <row r="8" spans="1:8" ht="20.85" customHeight="1">
      <c r="A8" s="97" t="s">
        <v>80</v>
      </c>
      <c r="B8" s="98"/>
      <c r="C8" s="98"/>
      <c r="D8" s="99"/>
      <c r="E8" s="100"/>
      <c r="F8" s="105"/>
      <c r="G8" s="102"/>
      <c r="H8" s="106"/>
    </row>
    <row r="9" spans="1:8" ht="20.85" customHeight="1">
      <c r="A9" s="107" t="s">
        <v>142</v>
      </c>
      <c r="B9" s="107"/>
      <c r="C9" s="107"/>
      <c r="D9" s="99"/>
      <c r="E9" s="108"/>
      <c r="F9" s="109">
        <f>'TH 5'!F28</f>
        <v>155005417</v>
      </c>
      <c r="G9" s="102"/>
      <c r="H9" s="110">
        <v>108670163</v>
      </c>
    </row>
    <row r="10" spans="1:8" ht="20.65" customHeight="1">
      <c r="A10" s="107" t="s">
        <v>81</v>
      </c>
      <c r="B10" s="111"/>
      <c r="C10" s="107"/>
      <c r="D10" s="99"/>
      <c r="E10" s="108"/>
      <c r="F10" s="112"/>
      <c r="G10" s="102"/>
      <c r="H10" s="113"/>
    </row>
    <row r="11" spans="1:8" ht="20.65" customHeight="1">
      <c r="A11" s="111"/>
      <c r="B11" s="107" t="s">
        <v>82</v>
      </c>
      <c r="C11" s="98"/>
      <c r="D11" s="99"/>
      <c r="E11" s="108"/>
      <c r="F11" s="109">
        <v>81723347</v>
      </c>
      <c r="G11" s="102"/>
      <c r="H11" s="110">
        <v>67836263</v>
      </c>
    </row>
    <row r="12" spans="1:8" ht="20.65" customHeight="1">
      <c r="A12" s="111"/>
      <c r="B12" s="107" t="s">
        <v>83</v>
      </c>
      <c r="C12" s="98"/>
      <c r="D12" s="99"/>
      <c r="E12" s="108"/>
      <c r="F12" s="109">
        <v>2845310</v>
      </c>
      <c r="G12" s="102"/>
      <c r="H12" s="110">
        <v>3092353</v>
      </c>
    </row>
    <row r="13" spans="1:8" ht="20.65" customHeight="1">
      <c r="A13" s="111"/>
      <c r="B13" s="107" t="s">
        <v>84</v>
      </c>
      <c r="C13" s="98"/>
      <c r="D13" s="99"/>
      <c r="E13" s="108"/>
      <c r="F13" s="109">
        <v>1236099</v>
      </c>
      <c r="G13" s="102"/>
      <c r="H13" s="110">
        <v>-3591402</v>
      </c>
    </row>
    <row r="14" spans="1:8" ht="20.65" customHeight="1">
      <c r="A14" s="111"/>
      <c r="B14" s="107" t="s">
        <v>85</v>
      </c>
      <c r="C14" s="98"/>
      <c r="D14" s="99"/>
      <c r="E14" s="108"/>
      <c r="F14" s="109"/>
      <c r="G14" s="102"/>
      <c r="H14" s="110"/>
    </row>
    <row r="15" spans="1:8" ht="20.65" customHeight="1">
      <c r="A15" s="111"/>
      <c r="B15" s="111" t="s">
        <v>86</v>
      </c>
      <c r="C15" s="98"/>
      <c r="D15" s="99">
        <v>8.1</v>
      </c>
      <c r="E15" s="108"/>
      <c r="F15" s="109">
        <v>-5026851</v>
      </c>
      <c r="G15" s="102"/>
      <c r="H15" s="110">
        <v>-1267444</v>
      </c>
    </row>
    <row r="16" spans="1:8" ht="20.65" customHeight="1">
      <c r="A16" s="111"/>
      <c r="B16" s="111" t="s">
        <v>143</v>
      </c>
      <c r="C16" s="98"/>
      <c r="D16" s="99"/>
      <c r="E16" s="108"/>
      <c r="F16" s="109">
        <v>-156158</v>
      </c>
      <c r="G16" s="102"/>
      <c r="H16" s="110">
        <v>26367</v>
      </c>
    </row>
    <row r="17" spans="1:11" ht="20.65" customHeight="1">
      <c r="A17" s="111"/>
      <c r="B17" s="111" t="s">
        <v>140</v>
      </c>
      <c r="C17" s="98"/>
      <c r="D17" s="99"/>
      <c r="E17" s="100"/>
      <c r="F17" s="109">
        <v>1508875</v>
      </c>
      <c r="G17" s="102"/>
      <c r="H17" s="110">
        <v>1282296</v>
      </c>
      <c r="J17" s="167"/>
      <c r="K17" s="168"/>
    </row>
    <row r="18" spans="1:11" ht="20.65" customHeight="1">
      <c r="A18" s="111"/>
      <c r="B18" s="107" t="s">
        <v>87</v>
      </c>
      <c r="C18" s="98"/>
      <c r="D18" s="99"/>
      <c r="E18" s="100"/>
      <c r="F18" s="109">
        <v>387</v>
      </c>
      <c r="G18" s="102"/>
      <c r="H18" s="110">
        <v>15428</v>
      </c>
    </row>
    <row r="19" spans="1:11" ht="20.65" customHeight="1">
      <c r="A19" s="111"/>
      <c r="B19" s="107" t="s">
        <v>88</v>
      </c>
      <c r="C19" s="98"/>
      <c r="D19" s="99"/>
      <c r="E19" s="100"/>
      <c r="F19" s="109">
        <v>-1577.9900000000052</v>
      </c>
      <c r="G19" s="102"/>
      <c r="H19" s="110">
        <v>0</v>
      </c>
      <c r="J19" s="166"/>
    </row>
    <row r="20" spans="1:11" ht="20.65" customHeight="1">
      <c r="A20" s="111"/>
      <c r="B20" s="107" t="s">
        <v>89</v>
      </c>
      <c r="C20" s="98"/>
      <c r="D20" s="99"/>
      <c r="E20" s="100"/>
      <c r="F20" s="109">
        <v>103775</v>
      </c>
      <c r="G20" s="102"/>
      <c r="H20" s="110">
        <v>55118</v>
      </c>
    </row>
    <row r="21" spans="1:11" ht="20.65" customHeight="1">
      <c r="A21" s="111"/>
      <c r="B21" s="107" t="s">
        <v>90</v>
      </c>
      <c r="C21" s="98"/>
      <c r="D21" s="99"/>
      <c r="E21" s="100"/>
      <c r="F21" s="109">
        <v>17420544</v>
      </c>
      <c r="G21" s="102"/>
      <c r="H21" s="110">
        <v>10026446</v>
      </c>
    </row>
    <row r="22" spans="1:11" ht="20.65" customHeight="1">
      <c r="A22" s="111"/>
      <c r="B22" s="107" t="s">
        <v>91</v>
      </c>
      <c r="C22" s="98"/>
      <c r="D22" s="99"/>
      <c r="E22" s="100"/>
      <c r="F22" s="114">
        <v>-3321174</v>
      </c>
      <c r="G22" s="102"/>
      <c r="H22" s="115">
        <v>-1738885</v>
      </c>
    </row>
    <row r="23" spans="1:11" ht="8.1" customHeight="1">
      <c r="A23" s="111"/>
      <c r="B23" s="107"/>
      <c r="C23" s="98"/>
      <c r="D23" s="99"/>
      <c r="E23" s="100"/>
      <c r="F23" s="109"/>
      <c r="G23" s="102"/>
      <c r="H23" s="106"/>
    </row>
    <row r="24" spans="1:11" ht="20.65" customHeight="1">
      <c r="A24" s="97" t="s">
        <v>92</v>
      </c>
      <c r="B24" s="107"/>
      <c r="C24" s="98"/>
      <c r="D24" s="99"/>
      <c r="E24" s="100"/>
      <c r="F24" s="105"/>
      <c r="G24" s="111"/>
      <c r="H24" s="106"/>
    </row>
    <row r="25" spans="1:11" ht="20.65" customHeight="1">
      <c r="A25" s="97"/>
      <c r="B25" s="116" t="s">
        <v>93</v>
      </c>
      <c r="C25" s="98"/>
      <c r="D25" s="99"/>
      <c r="E25" s="100"/>
      <c r="F25" s="112">
        <f>SUM(F9:F22)</f>
        <v>251337993.00999999</v>
      </c>
      <c r="G25" s="102"/>
      <c r="H25" s="113">
        <f>SUM(H9:H22)</f>
        <v>184406703</v>
      </c>
      <c r="J25" s="117"/>
    </row>
    <row r="26" spans="1:11" s="78" customFormat="1" ht="20.65" customHeight="1">
      <c r="A26" s="107" t="s">
        <v>94</v>
      </c>
      <c r="B26" s="107"/>
      <c r="C26" s="107"/>
      <c r="D26" s="99"/>
      <c r="E26" s="107"/>
      <c r="F26" s="112"/>
      <c r="G26" s="102"/>
      <c r="H26" s="113"/>
      <c r="I26" s="118"/>
    </row>
    <row r="27" spans="1:11" ht="20.65" customHeight="1">
      <c r="A27" s="111"/>
      <c r="B27" s="111" t="s">
        <v>131</v>
      </c>
      <c r="C27" s="111"/>
      <c r="D27" s="99"/>
      <c r="E27" s="108"/>
      <c r="F27" s="109">
        <v>-3234908</v>
      </c>
      <c r="G27" s="102"/>
      <c r="H27" s="110">
        <v>591230</v>
      </c>
      <c r="J27" s="167"/>
      <c r="K27" s="167"/>
    </row>
    <row r="28" spans="1:11" ht="20.65" customHeight="1">
      <c r="A28" s="111"/>
      <c r="B28" s="111" t="s">
        <v>95</v>
      </c>
      <c r="C28" s="98"/>
      <c r="D28" s="99"/>
      <c r="E28" s="108"/>
      <c r="F28" s="109">
        <v>76614486</v>
      </c>
      <c r="G28" s="102"/>
      <c r="H28" s="110">
        <v>15219785</v>
      </c>
      <c r="J28" s="167"/>
      <c r="K28" s="167"/>
    </row>
    <row r="29" spans="1:11" ht="20.65" customHeight="1">
      <c r="A29" s="111"/>
      <c r="B29" s="111" t="s">
        <v>48</v>
      </c>
      <c r="C29" s="98"/>
      <c r="D29" s="99"/>
      <c r="E29" s="108"/>
      <c r="F29" s="109">
        <v>2677793</v>
      </c>
      <c r="G29" s="102"/>
      <c r="H29" s="110">
        <v>-472429</v>
      </c>
      <c r="J29" s="167"/>
      <c r="K29" s="167"/>
    </row>
    <row r="30" spans="1:11" ht="20.65" customHeight="1">
      <c r="A30" s="111"/>
      <c r="B30" s="159" t="s">
        <v>53</v>
      </c>
      <c r="C30" s="98"/>
      <c r="D30" s="99"/>
      <c r="E30" s="108"/>
      <c r="F30" s="109">
        <v>-8902699</v>
      </c>
      <c r="G30" s="102"/>
      <c r="H30" s="110">
        <v>-5105598</v>
      </c>
      <c r="J30" s="167"/>
      <c r="K30" s="167"/>
    </row>
    <row r="31" spans="1:11" ht="20.65" customHeight="1">
      <c r="A31" s="111"/>
      <c r="B31" s="111" t="s">
        <v>121</v>
      </c>
      <c r="C31" s="98"/>
      <c r="D31" s="99"/>
      <c r="E31" s="108"/>
      <c r="F31" s="109">
        <v>-115389251</v>
      </c>
      <c r="G31" s="102"/>
      <c r="H31" s="110">
        <v>-57824576</v>
      </c>
      <c r="J31" s="167"/>
    </row>
    <row r="32" spans="1:11" ht="20.65" customHeight="1">
      <c r="A32" s="111"/>
      <c r="B32" s="111" t="s">
        <v>63</v>
      </c>
      <c r="C32" s="98"/>
      <c r="D32" s="99"/>
      <c r="E32" s="108"/>
      <c r="F32" s="109">
        <v>3552979</v>
      </c>
      <c r="G32" s="102"/>
      <c r="H32" s="110">
        <v>945598</v>
      </c>
    </row>
    <row r="33" spans="1:8" ht="20.65" customHeight="1">
      <c r="A33" s="111"/>
      <c r="B33" s="111" t="s">
        <v>37</v>
      </c>
      <c r="C33" s="98"/>
      <c r="D33" s="99"/>
      <c r="E33" s="108"/>
      <c r="F33" s="109">
        <v>-10535766</v>
      </c>
      <c r="G33" s="102"/>
      <c r="H33" s="110">
        <v>-89988677</v>
      </c>
    </row>
    <row r="34" spans="1:8" ht="20.65" customHeight="1">
      <c r="A34" s="111"/>
      <c r="B34" s="111" t="s">
        <v>145</v>
      </c>
      <c r="C34" s="107"/>
      <c r="D34" s="99"/>
      <c r="E34" s="108"/>
      <c r="F34" s="114">
        <v>-329828</v>
      </c>
      <c r="G34" s="102"/>
      <c r="H34" s="115">
        <v>-120600</v>
      </c>
    </row>
    <row r="35" spans="1:8" ht="8.1" customHeight="1">
      <c r="A35" s="107"/>
      <c r="B35" s="107"/>
      <c r="C35" s="107"/>
      <c r="D35" s="99"/>
      <c r="E35" s="100"/>
      <c r="F35" s="105"/>
      <c r="G35" s="102"/>
      <c r="H35" s="106"/>
    </row>
    <row r="36" spans="1:8" ht="20.65" customHeight="1">
      <c r="A36" s="116" t="s">
        <v>96</v>
      </c>
      <c r="B36" s="107"/>
      <c r="C36" s="107"/>
      <c r="D36" s="99"/>
      <c r="E36" s="108"/>
      <c r="F36" s="112">
        <f>SUM(F25:F34)</f>
        <v>195790799.00999999</v>
      </c>
      <c r="G36" s="102"/>
      <c r="H36" s="113">
        <f>SUM(H25:H34)</f>
        <v>47651436</v>
      </c>
    </row>
    <row r="37" spans="1:8" ht="20.65" customHeight="1">
      <c r="A37" s="107" t="s">
        <v>97</v>
      </c>
      <c r="B37" s="107"/>
      <c r="C37" s="107"/>
      <c r="D37" s="99"/>
      <c r="E37" s="108"/>
      <c r="F37" s="114">
        <v>-54060</v>
      </c>
      <c r="G37" s="102"/>
      <c r="H37" s="115">
        <v>-19998</v>
      </c>
    </row>
    <row r="38" spans="1:8" ht="8.1" customHeight="1">
      <c r="A38" s="107"/>
      <c r="B38" s="107"/>
      <c r="C38" s="107"/>
      <c r="D38" s="99"/>
      <c r="E38" s="108"/>
      <c r="F38" s="105"/>
      <c r="G38" s="102"/>
      <c r="H38" s="106"/>
    </row>
    <row r="39" spans="1:8" ht="20.85" customHeight="1">
      <c r="A39" s="107" t="s">
        <v>146</v>
      </c>
      <c r="B39" s="107"/>
      <c r="C39" s="107"/>
      <c r="D39" s="99"/>
      <c r="E39" s="108"/>
      <c r="F39" s="119">
        <f>SUM(F36:F37)</f>
        <v>195736739.00999999</v>
      </c>
      <c r="G39" s="102"/>
      <c r="H39" s="120">
        <f>SUM(H36:H37)</f>
        <v>47631438</v>
      </c>
    </row>
    <row r="40" spans="1:8" ht="18.75" customHeight="1">
      <c r="A40" s="20"/>
      <c r="B40" s="20"/>
      <c r="C40" s="20"/>
      <c r="D40" s="79"/>
      <c r="E40" s="26"/>
      <c r="F40" s="22"/>
      <c r="G40" s="80"/>
      <c r="H40" s="22"/>
    </row>
    <row r="41" spans="1:8" ht="18.75" customHeight="1">
      <c r="A41" s="20"/>
      <c r="B41" s="20"/>
      <c r="C41" s="20"/>
      <c r="D41" s="79"/>
      <c r="E41" s="26"/>
      <c r="F41" s="22"/>
      <c r="G41" s="80"/>
      <c r="H41" s="22"/>
    </row>
    <row r="42" spans="1:8" ht="6" customHeight="1">
      <c r="A42" s="20"/>
      <c r="B42" s="20"/>
      <c r="C42" s="20"/>
      <c r="D42" s="79"/>
      <c r="E42" s="26"/>
      <c r="F42" s="22"/>
      <c r="G42" s="80"/>
      <c r="H42" s="22"/>
    </row>
    <row r="43" spans="1:8" ht="22.15" customHeight="1">
      <c r="A43" s="170" t="str">
        <f>'TH 6'!A26</f>
        <v>หมายเหตุประกอบข้อมูลทางการเงินเป็นส่วนหนึ่งของข้อมูลทางการเงินระหว่างกาลนี้</v>
      </c>
      <c r="B43" s="171"/>
      <c r="C43" s="171"/>
      <c r="D43" s="171"/>
      <c r="E43" s="171"/>
      <c r="F43" s="171"/>
      <c r="G43" s="171"/>
      <c r="H43" s="171"/>
    </row>
    <row r="44" spans="1:8" ht="21.75" customHeight="1">
      <c r="A44" s="19" t="str">
        <f>+A1</f>
        <v>บริษัท โมชิ โมชิ รีเทล คอร์ปอเรชั่น จำกัด (มหาชน)</v>
      </c>
      <c r="B44" s="20"/>
      <c r="C44" s="20"/>
      <c r="D44" s="79"/>
      <c r="E44" s="21"/>
      <c r="F44" s="22"/>
      <c r="G44" s="21"/>
      <c r="H44" s="22"/>
    </row>
    <row r="45" spans="1:8" ht="21.75" customHeight="1">
      <c r="A45" s="19" t="s">
        <v>79</v>
      </c>
      <c r="B45" s="20"/>
      <c r="C45" s="20"/>
      <c r="D45" s="79"/>
      <c r="E45" s="21"/>
      <c r="F45" s="22"/>
      <c r="G45" s="21"/>
      <c r="H45" s="22"/>
    </row>
    <row r="46" spans="1:8" ht="21.75" customHeight="1">
      <c r="A46" s="121" t="str">
        <f>A3</f>
        <v>สำหรับรอบระยะเวลาสามเดือนสิ้นสุดวันที่ 31 มีนาคม พ.ศ. 2567</v>
      </c>
      <c r="B46" s="95"/>
      <c r="C46" s="95"/>
      <c r="D46" s="92"/>
      <c r="E46" s="23"/>
      <c r="F46" s="24"/>
      <c r="G46" s="23"/>
      <c r="H46" s="24"/>
    </row>
    <row r="47" spans="1:8" ht="21" customHeight="1">
      <c r="A47" s="19"/>
      <c r="B47" s="20"/>
      <c r="C47" s="20"/>
      <c r="D47" s="79"/>
      <c r="E47" s="21"/>
      <c r="F47" s="22"/>
      <c r="G47" s="21"/>
      <c r="H47" s="22"/>
    </row>
    <row r="48" spans="1:8" ht="21" customHeight="1">
      <c r="A48" s="98"/>
      <c r="B48" s="98"/>
      <c r="C48" s="98"/>
      <c r="D48" s="99"/>
      <c r="E48" s="108"/>
      <c r="F48" s="101" t="s">
        <v>43</v>
      </c>
      <c r="G48" s="100"/>
      <c r="H48" s="101" t="s">
        <v>43</v>
      </c>
    </row>
    <row r="49" spans="1:8" ht="21" customHeight="1">
      <c r="A49" s="97"/>
      <c r="B49" s="98"/>
      <c r="C49" s="98"/>
      <c r="D49" s="99"/>
      <c r="E49" s="100"/>
      <c r="F49" s="101" t="s">
        <v>60</v>
      </c>
      <c r="G49" s="102"/>
      <c r="H49" s="101" t="s">
        <v>52</v>
      </c>
    </row>
    <row r="50" spans="1:8" ht="21" customHeight="1">
      <c r="A50" s="97"/>
      <c r="B50" s="98"/>
      <c r="C50" s="98"/>
      <c r="D50" s="103" t="s">
        <v>0</v>
      </c>
      <c r="E50" s="102"/>
      <c r="F50" s="104" t="s">
        <v>1</v>
      </c>
      <c r="G50" s="102"/>
      <c r="H50" s="104" t="s">
        <v>1</v>
      </c>
    </row>
    <row r="51" spans="1:8" ht="21" customHeight="1">
      <c r="A51" s="97" t="s">
        <v>98</v>
      </c>
      <c r="B51" s="98"/>
      <c r="C51" s="98"/>
      <c r="D51" s="99"/>
      <c r="E51" s="108"/>
      <c r="F51" s="105"/>
      <c r="G51" s="102"/>
      <c r="H51" s="106"/>
    </row>
    <row r="52" spans="1:8" ht="21" customHeight="1">
      <c r="A52" s="111"/>
      <c r="B52" s="122" t="s">
        <v>99</v>
      </c>
      <c r="C52" s="98"/>
      <c r="D52" s="99"/>
      <c r="E52" s="108"/>
      <c r="F52" s="109">
        <v>0</v>
      </c>
      <c r="G52" s="123"/>
      <c r="H52" s="110">
        <v>975685</v>
      </c>
    </row>
    <row r="53" spans="1:8" ht="21" customHeight="1">
      <c r="A53" s="111"/>
      <c r="B53" s="122" t="s">
        <v>100</v>
      </c>
      <c r="C53" s="98"/>
      <c r="D53" s="99"/>
      <c r="E53" s="108"/>
      <c r="F53" s="112"/>
      <c r="G53" s="102"/>
      <c r="H53" s="113"/>
    </row>
    <row r="54" spans="1:8" ht="21" customHeight="1">
      <c r="A54" s="122"/>
      <c r="B54" s="98"/>
      <c r="C54" s="98" t="s">
        <v>101</v>
      </c>
      <c r="D54" s="99">
        <v>8.1</v>
      </c>
      <c r="E54" s="108"/>
      <c r="F54" s="109">
        <v>-337473629</v>
      </c>
      <c r="G54" s="102"/>
      <c r="H54" s="110">
        <v>-481700000</v>
      </c>
    </row>
    <row r="55" spans="1:8" ht="21" customHeight="1">
      <c r="A55" s="111"/>
      <c r="B55" s="122" t="s">
        <v>102</v>
      </c>
      <c r="C55" s="98"/>
      <c r="D55" s="99"/>
      <c r="E55" s="108"/>
      <c r="F55" s="112"/>
      <c r="G55" s="102"/>
      <c r="H55" s="113"/>
    </row>
    <row r="56" spans="1:8" ht="21" customHeight="1">
      <c r="A56" s="122"/>
      <c r="B56" s="98"/>
      <c r="C56" s="98" t="s">
        <v>103</v>
      </c>
      <c r="D56" s="99">
        <v>8.1</v>
      </c>
      <c r="E56" s="108"/>
      <c r="F56" s="109">
        <v>395076397</v>
      </c>
      <c r="G56" s="102"/>
      <c r="H56" s="110">
        <v>20000000</v>
      </c>
    </row>
    <row r="57" spans="1:8" ht="21" customHeight="1">
      <c r="A57" s="122"/>
      <c r="B57" s="98" t="s">
        <v>100</v>
      </c>
      <c r="C57" s="98"/>
      <c r="D57" s="99"/>
      <c r="E57" s="108"/>
      <c r="F57" s="109"/>
      <c r="G57" s="102"/>
      <c r="H57" s="110"/>
    </row>
    <row r="58" spans="1:8" ht="21" customHeight="1">
      <c r="A58" s="122"/>
      <c r="B58" s="98"/>
      <c r="C58" s="98" t="s">
        <v>104</v>
      </c>
      <c r="D58" s="99">
        <v>8.1999999999999993</v>
      </c>
      <c r="E58" s="108"/>
      <c r="F58" s="109">
        <v>-378563820</v>
      </c>
      <c r="G58" s="102"/>
      <c r="H58" s="110">
        <v>0</v>
      </c>
    </row>
    <row r="59" spans="1:8" ht="21" customHeight="1">
      <c r="A59" s="122"/>
      <c r="B59" s="98" t="s">
        <v>105</v>
      </c>
      <c r="C59" s="98"/>
      <c r="D59" s="99"/>
      <c r="E59" s="108"/>
      <c r="F59" s="109"/>
      <c r="G59" s="102"/>
      <c r="H59" s="110"/>
    </row>
    <row r="60" spans="1:8" ht="21" customHeight="1">
      <c r="A60" s="122"/>
      <c r="B60" s="98"/>
      <c r="C60" s="98" t="s">
        <v>104</v>
      </c>
      <c r="D60" s="99">
        <v>8.1999999999999993</v>
      </c>
      <c r="E60" s="108"/>
      <c r="F60" s="109">
        <v>253000000</v>
      </c>
      <c r="G60" s="102"/>
      <c r="H60" s="110">
        <v>0</v>
      </c>
    </row>
    <row r="61" spans="1:8" ht="21" customHeight="1">
      <c r="A61" s="122"/>
      <c r="B61" s="98" t="s">
        <v>106</v>
      </c>
      <c r="C61" s="98"/>
      <c r="D61" s="99"/>
      <c r="E61" s="108"/>
      <c r="F61" s="109">
        <v>1497672</v>
      </c>
      <c r="G61" s="102"/>
      <c r="H61" s="110">
        <v>0</v>
      </c>
    </row>
    <row r="62" spans="1:8" ht="21" customHeight="1">
      <c r="A62" s="111"/>
      <c r="B62" s="122" t="s">
        <v>107</v>
      </c>
      <c r="C62" s="98"/>
      <c r="D62" s="99"/>
      <c r="E62" s="108"/>
      <c r="F62" s="109">
        <v>-34692579</v>
      </c>
      <c r="G62" s="102"/>
      <c r="H62" s="110">
        <v>-10902419</v>
      </c>
    </row>
    <row r="63" spans="1:8" ht="21" customHeight="1">
      <c r="A63" s="111"/>
      <c r="B63" s="122" t="s">
        <v>108</v>
      </c>
      <c r="C63" s="98"/>
      <c r="D63" s="99"/>
      <c r="E63" s="108"/>
      <c r="F63" s="109">
        <v>2845</v>
      </c>
      <c r="G63" s="102"/>
      <c r="H63" s="110">
        <v>0</v>
      </c>
    </row>
    <row r="64" spans="1:8" ht="21" customHeight="1">
      <c r="A64" s="111"/>
      <c r="B64" s="111" t="s">
        <v>109</v>
      </c>
      <c r="C64" s="98"/>
      <c r="D64" s="99"/>
      <c r="E64" s="108"/>
      <c r="F64" s="114">
        <v>-3204482</v>
      </c>
      <c r="G64" s="102"/>
      <c r="H64" s="115">
        <v>-7157979</v>
      </c>
    </row>
    <row r="65" spans="1:12" ht="5.0999999999999996" customHeight="1">
      <c r="A65" s="97"/>
      <c r="B65" s="98"/>
      <c r="C65" s="98"/>
      <c r="D65" s="99"/>
      <c r="E65" s="108"/>
      <c r="F65" s="105"/>
      <c r="G65" s="102"/>
      <c r="H65" s="106"/>
    </row>
    <row r="66" spans="1:12" ht="21" customHeight="1">
      <c r="A66" s="97" t="s">
        <v>147</v>
      </c>
      <c r="B66" s="98"/>
      <c r="C66" s="98"/>
      <c r="D66" s="99"/>
      <c r="E66" s="108"/>
      <c r="F66" s="119">
        <f>SUM(F52:F65)</f>
        <v>-104357596</v>
      </c>
      <c r="G66" s="102"/>
      <c r="H66" s="120">
        <f>SUM(H52:H65)</f>
        <v>-478784713</v>
      </c>
    </row>
    <row r="67" spans="1:12" ht="15" customHeight="1">
      <c r="A67" s="98"/>
      <c r="B67" s="98"/>
      <c r="C67" s="98"/>
      <c r="D67" s="99"/>
      <c r="E67" s="108"/>
      <c r="F67" s="105"/>
      <c r="G67" s="102"/>
      <c r="H67" s="106"/>
    </row>
    <row r="68" spans="1:12" ht="21" customHeight="1">
      <c r="A68" s="97" t="s">
        <v>110</v>
      </c>
      <c r="B68" s="98"/>
      <c r="C68" s="98"/>
      <c r="D68" s="99"/>
      <c r="E68" s="108"/>
      <c r="F68" s="105"/>
      <c r="G68" s="102"/>
      <c r="H68" s="106"/>
    </row>
    <row r="69" spans="1:12" ht="21" customHeight="1">
      <c r="A69" s="111"/>
      <c r="B69" s="107" t="s">
        <v>111</v>
      </c>
      <c r="C69" s="107"/>
      <c r="D69" s="99"/>
      <c r="E69" s="108"/>
      <c r="F69" s="109">
        <v>-17235831</v>
      </c>
      <c r="G69" s="102"/>
      <c r="H69" s="110">
        <v>-9968150</v>
      </c>
      <c r="L69" s="117"/>
    </row>
    <row r="70" spans="1:12" ht="21" customHeight="1">
      <c r="A70" s="111"/>
      <c r="B70" s="122" t="s">
        <v>112</v>
      </c>
      <c r="C70" s="98"/>
      <c r="D70" s="99"/>
      <c r="E70" s="108"/>
      <c r="F70" s="114">
        <v>-50581691</v>
      </c>
      <c r="G70" s="102"/>
      <c r="H70" s="115">
        <v>-42716929</v>
      </c>
      <c r="L70" s="117"/>
    </row>
    <row r="71" spans="1:12" ht="5.0999999999999996" customHeight="1">
      <c r="A71" s="98"/>
      <c r="B71" s="98"/>
      <c r="C71" s="98"/>
      <c r="D71" s="99"/>
      <c r="E71" s="108"/>
      <c r="F71" s="105"/>
      <c r="G71" s="102"/>
      <c r="H71" s="106"/>
    </row>
    <row r="72" spans="1:12" ht="21" customHeight="1">
      <c r="A72" s="97" t="s">
        <v>148</v>
      </c>
      <c r="B72" s="98"/>
      <c r="C72" s="98"/>
      <c r="D72" s="99"/>
      <c r="E72" s="108"/>
      <c r="F72" s="119">
        <f>SUM(F69:F70)</f>
        <v>-67817522</v>
      </c>
      <c r="G72" s="102"/>
      <c r="H72" s="120">
        <f>SUM(H69:H70)</f>
        <v>-52685079</v>
      </c>
    </row>
    <row r="73" spans="1:12" ht="15" customHeight="1">
      <c r="A73" s="97"/>
      <c r="B73" s="98"/>
      <c r="C73" s="98"/>
      <c r="D73" s="99"/>
      <c r="E73" s="108"/>
      <c r="F73" s="105"/>
      <c r="G73" s="102"/>
      <c r="H73" s="106"/>
    </row>
    <row r="74" spans="1:12" ht="21" customHeight="1">
      <c r="A74" s="124" t="s">
        <v>133</v>
      </c>
      <c r="B74" s="98"/>
      <c r="C74" s="98"/>
      <c r="D74" s="99"/>
      <c r="E74" s="108"/>
      <c r="F74" s="112">
        <f>F72+F66+F39</f>
        <v>23561621.00999999</v>
      </c>
      <c r="G74" s="102"/>
      <c r="H74" s="113">
        <f>H72+H66+H39</f>
        <v>-483838354</v>
      </c>
    </row>
    <row r="75" spans="1:12" ht="21" customHeight="1">
      <c r="A75" s="122" t="s">
        <v>135</v>
      </c>
      <c r="B75" s="111"/>
      <c r="C75" s="98"/>
      <c r="D75" s="99"/>
      <c r="E75" s="108"/>
      <c r="F75" s="114">
        <f>'TH 2-4'!H14</f>
        <v>95093333</v>
      </c>
      <c r="G75" s="102"/>
      <c r="H75" s="115">
        <v>755731409</v>
      </c>
    </row>
    <row r="76" spans="1:12" ht="5.0999999999999996" customHeight="1">
      <c r="A76" s="125"/>
      <c r="B76" s="98"/>
      <c r="C76" s="98"/>
      <c r="D76" s="99"/>
      <c r="E76" s="108"/>
      <c r="F76" s="112"/>
      <c r="G76" s="102"/>
      <c r="H76" s="113"/>
    </row>
    <row r="77" spans="1:12" ht="21" customHeight="1" thickBot="1">
      <c r="A77" s="124" t="s">
        <v>134</v>
      </c>
      <c r="B77" s="98"/>
      <c r="C77" s="98"/>
      <c r="D77" s="99"/>
      <c r="E77" s="108"/>
      <c r="F77" s="126">
        <f>SUM(F74:F76)</f>
        <v>118654954.00999999</v>
      </c>
      <c r="G77" s="102"/>
      <c r="H77" s="127">
        <f>SUM(H74:H76)</f>
        <v>271893055</v>
      </c>
    </row>
    <row r="78" spans="1:12" ht="15" customHeight="1" thickTop="1">
      <c r="A78" s="124"/>
      <c r="B78" s="98"/>
      <c r="C78" s="98"/>
      <c r="D78" s="99"/>
      <c r="E78" s="108"/>
      <c r="F78" s="105"/>
      <c r="G78" s="102"/>
      <c r="H78" s="106"/>
    </row>
    <row r="79" spans="1:12" ht="21" customHeight="1">
      <c r="A79" s="128" t="s">
        <v>113</v>
      </c>
      <c r="B79" s="128"/>
      <c r="C79" s="129"/>
      <c r="D79" s="99"/>
      <c r="E79" s="108"/>
      <c r="F79" s="130"/>
      <c r="G79" s="102"/>
      <c r="H79" s="131"/>
      <c r="I79" s="118"/>
      <c r="J79" s="132"/>
      <c r="K79" s="84"/>
    </row>
    <row r="80" spans="1:12" ht="5.0999999999999996" customHeight="1">
      <c r="A80" s="133"/>
      <c r="B80" s="128"/>
      <c r="C80" s="134"/>
      <c r="D80" s="99"/>
      <c r="E80" s="108"/>
      <c r="F80" s="135"/>
      <c r="G80" s="102"/>
      <c r="H80" s="136"/>
      <c r="I80" s="137"/>
      <c r="J80" s="88"/>
      <c r="K80" s="88"/>
    </row>
    <row r="81" spans="1:8" ht="21" customHeight="1">
      <c r="A81" s="124" t="s">
        <v>136</v>
      </c>
      <c r="B81" s="98"/>
      <c r="C81" s="98"/>
      <c r="D81" s="99"/>
      <c r="E81" s="108"/>
      <c r="F81" s="105"/>
      <c r="G81" s="102"/>
      <c r="H81" s="106"/>
    </row>
    <row r="82" spans="1:8" ht="21" customHeight="1">
      <c r="A82" s="122"/>
      <c r="B82" s="98" t="s">
        <v>114</v>
      </c>
      <c r="C82" s="98"/>
      <c r="D82" s="99">
        <v>11</v>
      </c>
      <c r="E82" s="108"/>
      <c r="F82" s="105">
        <v>85727642</v>
      </c>
      <c r="G82" s="102"/>
      <c r="H82" s="106">
        <v>119771313</v>
      </c>
    </row>
    <row r="83" spans="1:8" ht="21" customHeight="1">
      <c r="A83" s="97"/>
      <c r="B83" s="98" t="s">
        <v>144</v>
      </c>
      <c r="C83" s="98"/>
      <c r="D83" s="138"/>
      <c r="E83" s="108"/>
      <c r="F83" s="105"/>
      <c r="G83" s="102"/>
      <c r="H83" s="106"/>
    </row>
    <row r="84" spans="1:8" ht="21" customHeight="1">
      <c r="A84" s="97"/>
      <c r="B84" s="98"/>
      <c r="C84" s="98" t="s">
        <v>115</v>
      </c>
      <c r="D84" s="99">
        <v>11</v>
      </c>
      <c r="E84" s="108"/>
      <c r="F84" s="105">
        <v>34477070</v>
      </c>
      <c r="G84" s="102"/>
      <c r="H84" s="106">
        <v>651310</v>
      </c>
    </row>
    <row r="85" spans="1:8" ht="21" customHeight="1">
      <c r="A85" s="122"/>
      <c r="B85" s="98" t="s">
        <v>116</v>
      </c>
      <c r="C85" s="98"/>
      <c r="D85" s="139"/>
      <c r="E85" s="108"/>
      <c r="F85" s="105">
        <v>16071755.509999998</v>
      </c>
      <c r="G85" s="102"/>
      <c r="H85" s="106">
        <v>13485068</v>
      </c>
    </row>
    <row r="86" spans="1:8" ht="12.95" customHeight="1">
      <c r="A86" s="140"/>
      <c r="B86" s="20"/>
      <c r="C86" s="20"/>
      <c r="D86" s="16"/>
      <c r="E86" s="26"/>
      <c r="F86" s="22"/>
      <c r="G86" s="80"/>
      <c r="H86" s="22"/>
    </row>
    <row r="87" spans="1:8" ht="22.15" customHeight="1">
      <c r="A87" s="141" t="str">
        <f>'TH 6'!A26</f>
        <v>หมายเหตุประกอบข้อมูลทางการเงินเป็นส่วนหนึ่งของข้อมูลทางการเงินระหว่างกาลนี้</v>
      </c>
      <c r="B87" s="141"/>
      <c r="C87" s="141"/>
      <c r="D87" s="141"/>
      <c r="E87" s="141"/>
      <c r="F87" s="142"/>
      <c r="G87" s="141"/>
      <c r="H87" s="142"/>
    </row>
  </sheetData>
  <mergeCells count="1">
    <mergeCell ref="A43:H43"/>
  </mergeCells>
  <pageMargins left="0.8" right="0.7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TH 2-4</vt:lpstr>
      <vt:lpstr>TH 5</vt:lpstr>
      <vt:lpstr>TH 6</vt:lpstr>
      <vt:lpstr>TH 7-8</vt:lpstr>
      <vt:lpstr>'TH 2-4'!Print_Area</vt:lpstr>
      <vt:lpstr>'TH 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Benjamas Poonyavedsoonton (TH)</cp:lastModifiedBy>
  <cp:lastPrinted>2024-05-13T02:26:38Z</cp:lastPrinted>
  <dcterms:created xsi:type="dcterms:W3CDTF">2020-02-15T11:55:23Z</dcterms:created>
  <dcterms:modified xsi:type="dcterms:W3CDTF">2024-05-13T02:46:55Z</dcterms:modified>
</cp:coreProperties>
</file>