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Moshi Moshi Retail Corporation Public Company Limited\Moshi Moshi Retail Corporation_(Q1) March2024\"/>
    </mc:Choice>
  </mc:AlternateContent>
  <xr:revisionPtr revIDLastSave="0" documentId="13_ncr:1_{65D4B336-4568-4DE0-8451-4F357348F0A9}" xr6:coauthVersionLast="47" xr6:coauthVersionMax="47" xr10:uidLastSave="{00000000-0000-0000-0000-000000000000}"/>
  <bookViews>
    <workbookView xWindow="-120" yWindow="-120" windowWidth="21840" windowHeight="13020" tabRatio="757" activeTab="3" xr2:uid="{301A9010-0012-4B3C-A508-B73D71C592AA}"/>
  </bookViews>
  <sheets>
    <sheet name="EN 2-4" sheetId="6" r:id="rId1"/>
    <sheet name="EN 5" sheetId="9" r:id="rId2"/>
    <sheet name="EN 6" sheetId="10" r:id="rId3"/>
    <sheet name="EN 7-8" sheetId="11" r:id="rId4"/>
  </sheets>
  <externalReferences>
    <externalReference r:id="rId5"/>
    <externalReference r:id="rId6"/>
    <externalReference r:id="rId7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102" hidden="1">'[2]stat local'!$D$769:$D$3475</definedName>
    <definedName name="_2__123Graph_ATEILM_RKTE2" hidden="1">[1]D!$B$27:$B$31</definedName>
    <definedName name="_3__123Graph_XTEILM_RKTE2" hidden="1">[1]D!$A$27:$A$31</definedName>
    <definedName name="_Fill" hidden="1">#REF!</definedName>
    <definedName name="_xlnm._FilterDatabase" localSheetId="0" hidden="1">'EN 2-4'!$A$13:$H$127</definedName>
    <definedName name="_xlnm._FilterDatabase" localSheetId="1" hidden="1">'EN 5'!$A$8:$I$70</definedName>
    <definedName name="_xlnm._FilterDatabase" localSheetId="2" hidden="1">'EN 6'!#REF!</definedName>
    <definedName name="_Key1" localSheetId="0" hidden="1">#REF!</definedName>
    <definedName name="_Key1" hidden="1">#REF!</definedName>
    <definedName name="_Key2" localSheetId="0" hidden="1">[3]JAN!#REF!</definedName>
    <definedName name="_Key2" hidden="1">[3]JAN!#REF!</definedName>
    <definedName name="_Order1" hidden="1">255</definedName>
    <definedName name="_Order2" hidden="1">255</definedName>
    <definedName name="_Regression_Int" hidden="1">1</definedName>
    <definedName name="_Sort" localSheetId="0" hidden="1">#REF!</definedName>
    <definedName name="_Sort" hidden="1">#REF!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software" localSheetId="0" hidden="1">{"'Eng (page2)'!$A$1:$D$52"}</definedName>
    <definedName name="software" hidden="1">{"'Eng (page2)'!$A$1:$D$52"}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10" l="1"/>
  <c r="I27" i="10" s="1"/>
  <c r="K24" i="10"/>
  <c r="K27" i="10" s="1"/>
  <c r="M24" i="10"/>
  <c r="G24" i="10"/>
  <c r="G27" i="10" s="1"/>
  <c r="I15" i="10"/>
  <c r="I18" i="10" s="1"/>
  <c r="K15" i="10"/>
  <c r="K18" i="10" s="1"/>
  <c r="M15" i="10"/>
  <c r="M18" i="10" s="1"/>
  <c r="G15" i="10"/>
  <c r="G18" i="10" s="1"/>
  <c r="O22" i="10"/>
  <c r="F33" i="6"/>
  <c r="F21" i="6"/>
  <c r="F82" i="11"/>
  <c r="O15" i="10" l="1"/>
  <c r="F35" i="6"/>
  <c r="O21" i="10"/>
  <c r="O24" i="10" s="1"/>
  <c r="O16" i="10"/>
  <c r="O13" i="10"/>
  <c r="O18" i="10" l="1"/>
  <c r="H25" i="9"/>
  <c r="H15" i="9"/>
  <c r="H27" i="9" s="1"/>
  <c r="H30" i="9" s="1"/>
  <c r="H33" i="9" s="1"/>
  <c r="O12" i="10"/>
  <c r="H79" i="11"/>
  <c r="H73" i="11"/>
  <c r="H28" i="11"/>
  <c r="H39" i="11" s="1"/>
  <c r="H42" i="11" s="1"/>
  <c r="F79" i="11"/>
  <c r="F73" i="11"/>
  <c r="A50" i="11"/>
  <c r="A52" i="11"/>
  <c r="A49" i="11"/>
  <c r="A99" i="11" s="1"/>
  <c r="F25" i="9"/>
  <c r="F15" i="9"/>
  <c r="H36" i="9" l="1"/>
  <c r="H38" i="9"/>
  <c r="H81" i="11"/>
  <c r="H84" i="11" s="1"/>
  <c r="F27" i="9"/>
  <c r="F30" i="9" s="1"/>
  <c r="F33" i="9" l="1"/>
  <c r="F10" i="11"/>
  <c r="F28" i="11" s="1"/>
  <c r="F39" i="11" s="1"/>
  <c r="F42" i="11" s="1"/>
  <c r="F81" i="11" s="1"/>
  <c r="F84" i="11" s="1"/>
  <c r="F36" i="9" l="1"/>
  <c r="M25" i="10" s="1"/>
  <c r="M27" i="10" s="1"/>
  <c r="F38" i="9"/>
  <c r="H78" i="6"/>
  <c r="H69" i="6"/>
  <c r="H33" i="6"/>
  <c r="H21" i="6"/>
  <c r="A144" i="6"/>
  <c r="A97" i="6"/>
  <c r="A96" i="6"/>
  <c r="A51" i="6"/>
  <c r="A99" i="6" s="1"/>
  <c r="A49" i="6"/>
  <c r="O25" i="10" l="1"/>
  <c r="O27" i="10" s="1"/>
  <c r="H80" i="6"/>
  <c r="H124" i="6"/>
  <c r="H35" i="6"/>
  <c r="H126" i="6" l="1"/>
  <c r="F78" i="6" l="1"/>
  <c r="F69" i="6" l="1"/>
  <c r="F80" i="6" s="1"/>
  <c r="F124" i="6" l="1"/>
  <c r="F126" i="6" s="1"/>
</calcChain>
</file>

<file path=xl/sharedStrings.xml><?xml version="1.0" encoding="utf-8"?>
<sst xmlns="http://schemas.openxmlformats.org/spreadsheetml/2006/main" count="211" uniqueCount="152">
  <si>
    <t xml:space="preserve">   จัดสรรแล้ว - ทุนสำรองตามกฎหมาย</t>
  </si>
  <si>
    <t xml:space="preserve">   ยังไม่ได้จัดสรร </t>
  </si>
  <si>
    <t>Moshi Moshi Retail Corporation Public Company Limited</t>
  </si>
  <si>
    <t>(Unaudited)</t>
  </si>
  <si>
    <t>31 December</t>
  </si>
  <si>
    <t>Baht</t>
  </si>
  <si>
    <t>Assets</t>
  </si>
  <si>
    <t>Current assets</t>
  </si>
  <si>
    <t>Cash and cash equivalents</t>
  </si>
  <si>
    <t>Inventories</t>
  </si>
  <si>
    <t>Other current assets</t>
  </si>
  <si>
    <t xml:space="preserve">Total current assets </t>
  </si>
  <si>
    <t xml:space="preserve">Non-current assets </t>
  </si>
  <si>
    <t>Property, plant and equipment, net</t>
  </si>
  <si>
    <t>Investment property, net</t>
  </si>
  <si>
    <t>Right-of-use assets, net</t>
  </si>
  <si>
    <t>Intangible assets, net</t>
  </si>
  <si>
    <t>Total non-current assets</t>
  </si>
  <si>
    <t>Total assets</t>
  </si>
  <si>
    <t>Liabilities and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</si>
  <si>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</si>
  <si>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</si>
  <si>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</si>
  <si>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</si>
  <si>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</si>
  <si>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</si>
  <si>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</si>
  <si>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</si>
  <si>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</si>
  <si>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</si>
  <si>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</si>
  <si>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</si>
  <si>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</si>
  <si>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Retained earnings</t>
  </si>
  <si>
    <t>Appropriated - Legal reserve</t>
  </si>
  <si>
    <t>Unappropriated</t>
  </si>
  <si>
    <t>Total equity</t>
  </si>
  <si>
    <t>Total liabilities and equity</t>
  </si>
  <si>
    <t>Other income</t>
  </si>
  <si>
    <t>Expenses</t>
  </si>
  <si>
    <t>Cost of sales</t>
  </si>
  <si>
    <t>Selling expenses</t>
  </si>
  <si>
    <t>Administrative expenses</t>
  </si>
  <si>
    <t>Profit before finance costs and income tax</t>
  </si>
  <si>
    <t>Finance costs</t>
  </si>
  <si>
    <t xml:space="preserve">Income tax </t>
  </si>
  <si>
    <t>Note</t>
  </si>
  <si>
    <t>Total comprehensive income for the period</t>
  </si>
  <si>
    <t>Basic earnings per share (Baht per share)</t>
  </si>
  <si>
    <t>Statement of Comprehensive Income</t>
  </si>
  <si>
    <t>Issued and</t>
  </si>
  <si>
    <t xml:space="preserve"> paid-up</t>
  </si>
  <si>
    <t>share capital</t>
  </si>
  <si>
    <t>Appropriated</t>
  </si>
  <si>
    <t>- legal reserve</t>
  </si>
  <si>
    <t>Statement of Cash Flows</t>
  </si>
  <si>
    <t>Cash flows from operating activities</t>
  </si>
  <si>
    <t>Amortisation</t>
  </si>
  <si>
    <t>Depreciation</t>
  </si>
  <si>
    <t>obsolescence and damages of inventories</t>
  </si>
  <si>
    <t xml:space="preserve">Loss on (reversal of) allowance for </t>
  </si>
  <si>
    <t xml:space="preserve">Employee benefit obligations </t>
  </si>
  <si>
    <t>Interest income</t>
  </si>
  <si>
    <t>Interest paid</t>
  </si>
  <si>
    <t>Changes in working capital:</t>
  </si>
  <si>
    <t>Income tax paid</t>
  </si>
  <si>
    <t>Net cash generated from operating activities</t>
  </si>
  <si>
    <t>Cash flows from investing activities</t>
  </si>
  <si>
    <t>Interest received</t>
  </si>
  <si>
    <t>Net cash used in investing activities</t>
  </si>
  <si>
    <t>Cash flow from financing activities</t>
  </si>
  <si>
    <t>Net cash used in financing activities</t>
  </si>
  <si>
    <t>Cash and cash equivalents at the beginning of the period</t>
  </si>
  <si>
    <t>Cash and cash equivalents at the end of the period</t>
  </si>
  <si>
    <t>Supplementary information for cash flows</t>
  </si>
  <si>
    <t>Acquisition of right-of-use assets
 under lease liabilities</t>
  </si>
  <si>
    <t>Non-cash transactions:</t>
  </si>
  <si>
    <t>Profit from operating activities before changes</t>
  </si>
  <si>
    <t>in working capital</t>
  </si>
  <si>
    <t>Cash generated from operations</t>
  </si>
  <si>
    <t>at fair value through profit or loss</t>
  </si>
  <si>
    <t>Notes</t>
  </si>
  <si>
    <t>Profit before income tax</t>
  </si>
  <si>
    <t>Deposits</t>
  </si>
  <si>
    <t>Provision for decommissioning cost</t>
  </si>
  <si>
    <t>Total expenses</t>
  </si>
  <si>
    <r>
      <t xml:space="preserve">Statement of Cash Flows </t>
    </r>
    <r>
      <rPr>
        <sz val="10"/>
        <rFont val="Arial"/>
        <family val="2"/>
      </rPr>
      <t>(continued)</t>
    </r>
  </si>
  <si>
    <t>Payment for purchase of fixed assets</t>
  </si>
  <si>
    <t>Payment for purchase of intangible assets</t>
  </si>
  <si>
    <t>Purchase of fixed assets and intangible assets on payable</t>
  </si>
  <si>
    <t>Payment for lease liabilities</t>
  </si>
  <si>
    <t>Revenues</t>
  </si>
  <si>
    <t>Revenue from sales</t>
  </si>
  <si>
    <t>Total revenues</t>
  </si>
  <si>
    <t>Inventories, net</t>
  </si>
  <si>
    <t>Deferred tax assets, net</t>
  </si>
  <si>
    <r>
      <t xml:space="preserve">Liabilities and equity </t>
    </r>
    <r>
      <rPr>
        <sz val="10"/>
        <rFont val="Arial"/>
        <family val="2"/>
      </rPr>
      <t>(continued)</t>
    </r>
  </si>
  <si>
    <t>Premium on ordinary shares</t>
  </si>
  <si>
    <t>2023</t>
  </si>
  <si>
    <t>Net profit for the period</t>
  </si>
  <si>
    <t>(Audited)</t>
  </si>
  <si>
    <t>Proceeds from disposals of financial assets measured</t>
  </si>
  <si>
    <t xml:space="preserve">Ordinary shares, 330,000,000 shares at par value of </t>
  </si>
  <si>
    <t>Ordinary shares, 329,999,954 shares at par value of</t>
  </si>
  <si>
    <t>The accompanying notes are an integral part of this financial information.</t>
  </si>
  <si>
    <t>Short-term investments</t>
  </si>
  <si>
    <t xml:space="preserve">Statement of Financial Position </t>
  </si>
  <si>
    <r>
      <t xml:space="preserve">Statement of Financial Position </t>
    </r>
    <r>
      <rPr>
        <sz val="10"/>
        <rFont val="Arial"/>
        <family val="2"/>
      </rPr>
      <t>(continued)</t>
    </r>
  </si>
  <si>
    <t>31 March</t>
  </si>
  <si>
    <t>As at 31 March 2024</t>
  </si>
  <si>
    <t>Share premium</t>
  </si>
  <si>
    <t>Loss on write-off
 of fixed assets and intangible assets</t>
  </si>
  <si>
    <t xml:space="preserve">Paid employee benefit obligations </t>
  </si>
  <si>
    <t>For the three-month period ended 31 March 2024</t>
  </si>
  <si>
    <t>2024</t>
  </si>
  <si>
    <t>The accompanying notes form part of this financial information.</t>
  </si>
  <si>
    <t>Contract liabilities</t>
  </si>
  <si>
    <t>Adjustments to reconcile profit before income tax to net</t>
  </si>
  <si>
    <t>cash received (paid) from operating activities</t>
  </si>
  <si>
    <t>Payment for financial assets measured at amortised cost</t>
  </si>
  <si>
    <t>at amortised cost</t>
  </si>
  <si>
    <t>Payment for financial assets measured</t>
  </si>
  <si>
    <t>Interest received from financial assets measured</t>
  </si>
  <si>
    <t xml:space="preserve">Proceeds from redeem of financial assets measured </t>
  </si>
  <si>
    <t>Proceeds from disposal of fixed assets</t>
  </si>
  <si>
    <t>Long-term investments</t>
  </si>
  <si>
    <t>Gain from disposal of assets</t>
  </si>
  <si>
    <t>Trade and other current receivables</t>
  </si>
  <si>
    <t>Trade and other current payables</t>
  </si>
  <si>
    <t>Current corporate income tax payable</t>
  </si>
  <si>
    <t>Net increase (decrease) in cash and cash equivalents</t>
  </si>
  <si>
    <t>Trade and other current receivable</t>
  </si>
  <si>
    <t>Trade and other current payable</t>
  </si>
  <si>
    <t>Employee benefit obligations</t>
  </si>
  <si>
    <t xml:space="preserve">   Baht 1 each</t>
  </si>
  <si>
    <t xml:space="preserve">   Baht 1 each</t>
  </si>
  <si>
    <t>Other gains (losses), net</t>
  </si>
  <si>
    <t>Other comprehensive income, net of tax</t>
  </si>
  <si>
    <t>Closing balance as at 31 March 2024</t>
  </si>
  <si>
    <t>Opening balance as at 1 January 2023 - previously reported</t>
  </si>
  <si>
    <t>Opening balance as at 1 January 2023 - restated</t>
  </si>
  <si>
    <t>Effect from changes in accounting policy</t>
  </si>
  <si>
    <t>Total comprehensive income for the period - restated</t>
  </si>
  <si>
    <t>Closing balance as at 31 March 2023 - restated</t>
  </si>
  <si>
    <t>Opening balance as at 1 January 2024 - previously reported</t>
  </si>
  <si>
    <t>Opening balance as at 1 January 2024 - restated</t>
  </si>
  <si>
    <t>Statement of Changes in Equity (Unaudited)</t>
  </si>
  <si>
    <t>Increase in right-of-use assets from lease modification</t>
  </si>
  <si>
    <t>Unrealised gains on financial assets measured</t>
  </si>
  <si>
    <t>Fair value (gain) loss on derivatives</t>
  </si>
  <si>
    <t>Unrealised loss on exchange rate, net</t>
  </si>
  <si>
    <t>Finance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</si>
</sst>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3" formatCode="_-* #,##0.00_-;\-* #,##0.00_-;_-* &quot;-&quot;??_-;_-@_-"/>
    <numFmt numFmtId="164" formatCode="#,##0;\(#,##0\)"/>
    <numFmt numFmtId="165" formatCode="#,##0;\(#,##0\);&quot;-&quot;;@"/>
    <numFmt numFmtId="166" formatCode="#,##0.0;\(#,##0.0\)"/>
    <numFmt numFmtId="167" formatCode="#,##0;\(#,##0\);\-"/>
    <numFmt numFmtId="168" formatCode="#,##0.00;\(#,##0.00\);&quot;-&quot;;@"/>
    <numFmt numFmtId="169" formatCode="#,##0.00;\(#,##0.00\);\-"/>
    <numFmt numFmtId="170" formatCode="#,##0\ \ ;\(#,##0\)\ ;\—\ \ \ \ "/>
    <numFmt numFmtId="171" formatCode="_-* #,##0_-;\-* #,##0_-;_-* &quot;-&quot;??_-;_-@_-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-* #,##0.00\ _z_ł_-;\-* #,##0.00\ _z_ł_-;_-* &quot;-&quot;??\ _z_ł_-;_-@_-"/>
    <numFmt numFmtId="175" formatCode="0.000%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  <charset val="22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sz val="10"/>
      <color rgb="FF00B0F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2"/>
      <color theme="1"/>
      <name val="Calibri"/>
      <family val="2"/>
      <charset val="136"/>
      <scheme val="minor"/>
    </font>
    <font>
      <sz val="10"/>
      <color theme="1"/>
      <name val="Book Antiqua"/>
      <family val="2"/>
    </font>
    <font>
      <u/>
      <sz val="10"/>
      <color rgb="FF7A1818"/>
      <name val="Georgia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color rgb="FF000000"/>
      <name val="Times New Roman"/>
      <family val="1"/>
    </font>
    <font>
      <sz val="10"/>
      <name val="Arial"/>
      <family val="2"/>
      <charset val="1"/>
    </font>
    <font>
      <sz val="11"/>
      <color rgb="FF000000"/>
      <name val="Calibri"/>
      <family val="2"/>
      <scheme val="minor"/>
    </font>
    <font>
      <sz val="10"/>
      <color theme="0"/>
      <name val="Arial"/>
      <family val="2"/>
    </font>
    <font>
      <sz val="10"/>
      <color theme="2"/>
      <name val="Arial"/>
      <family val="2"/>
    </font>
    <font>
      <sz val="10"/>
      <color theme="4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29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>
      <protection locked="0"/>
    </xf>
    <xf numFmtId="0" fontId="5" fillId="0" borderId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2" fillId="0" borderId="3" applyNumberFormat="0" applyFill="0" applyAlignment="0">
      <protection locked="0"/>
    </xf>
    <xf numFmtId="43" fontId="1" fillId="0" borderId="0" applyFont="0" applyFill="0" applyBorder="0" applyAlignment="0" applyProtection="0"/>
    <xf numFmtId="0" fontId="7" fillId="0" borderId="0"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" fillId="0" borderId="0">
      <alignment vertical="center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0" fillId="0" borderId="0"/>
    <xf numFmtId="0" fontId="11" fillId="0" borderId="0"/>
    <xf numFmtId="172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0" fontId="19" fillId="0" borderId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0" fontId="5" fillId="0" borderId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0" fontId="11" fillId="0" borderId="0"/>
    <xf numFmtId="0" fontId="7" fillId="0" borderId="0"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protection locked="0"/>
    </xf>
    <xf numFmtId="0" fontId="1" fillId="0" borderId="0"/>
    <xf numFmtId="174" fontId="1" fillId="0" borderId="0" applyFont="0" applyFill="0" applyBorder="0" applyAlignment="0" applyProtection="0"/>
    <xf numFmtId="0" fontId="7" fillId="0" borderId="0"/>
    <xf numFmtId="0" fontId="18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13" fillId="0" borderId="0" applyNumberFormat="0" applyFill="0" applyBorder="0" applyAlignment="0" applyProtection="0">
      <alignment wrapText="1"/>
    </xf>
    <xf numFmtId="0" fontId="16" fillId="0" borderId="0" applyNumberFormat="0" applyFill="0" applyBorder="0" applyAlignment="0" applyProtection="0">
      <alignment vertical="top"/>
      <protection locked="0"/>
    </xf>
    <xf numFmtId="0" fontId="13" fillId="0" borderId="3" applyNumberFormat="0" applyFill="0" applyBorder="0" applyAlignment="0">
      <alignment wrapText="1"/>
      <protection locked="0"/>
    </xf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3" applyNumberFormat="0" applyFill="0" applyAlignment="0">
      <alignment wrapText="1"/>
      <protection locked="0"/>
    </xf>
    <xf numFmtId="0" fontId="13" fillId="0" borderId="3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0">
    <xf numFmtId="0" fontId="0" fillId="0" borderId="0" xfId="0"/>
    <xf numFmtId="16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vertical="center"/>
    </xf>
    <xf numFmtId="165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5" fontId="4" fillId="2" borderId="0" xfId="2" applyNumberFormat="1" applyFont="1" applyFill="1" applyAlignment="1">
      <alignment horizontal="right" vertical="center"/>
    </xf>
    <xf numFmtId="165" fontId="4" fillId="2" borderId="0" xfId="2" applyNumberFormat="1" applyFont="1" applyFill="1" applyAlignment="1">
      <alignment vertical="center"/>
    </xf>
    <xf numFmtId="164" fontId="5" fillId="0" borderId="0" xfId="2" applyNumberFormat="1" applyFont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165" fontId="5" fillId="2" borderId="0" xfId="2" applyNumberFormat="1" applyFont="1" applyFill="1" applyAlignment="1">
      <alignment vertical="center"/>
    </xf>
    <xf numFmtId="165" fontId="5" fillId="0" borderId="0" xfId="2" applyNumberFormat="1" applyFont="1" applyAlignment="1">
      <alignment vertical="center"/>
    </xf>
    <xf numFmtId="165" fontId="5" fillId="2" borderId="1" xfId="2" applyNumberFormat="1" applyFont="1" applyFill="1" applyBorder="1" applyAlignment="1">
      <alignment vertical="center"/>
    </xf>
    <xf numFmtId="165" fontId="5" fillId="0" borderId="1" xfId="2" applyNumberFormat="1" applyFont="1" applyBorder="1" applyAlignment="1">
      <alignment vertical="center"/>
    </xf>
    <xf numFmtId="165" fontId="5" fillId="2" borderId="2" xfId="2" applyNumberFormat="1" applyFont="1" applyFill="1" applyBorder="1" applyAlignment="1">
      <alignment vertical="center"/>
    </xf>
    <xf numFmtId="164" fontId="5" fillId="0" borderId="1" xfId="2" applyNumberFormat="1" applyFont="1" applyBorder="1" applyAlignment="1">
      <alignment vertical="center"/>
    </xf>
    <xf numFmtId="164" fontId="5" fillId="0" borderId="1" xfId="2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65" fontId="5" fillId="2" borderId="0" xfId="2" applyNumberFormat="1" applyFont="1" applyFill="1" applyAlignment="1">
      <alignment horizontal="right" vertical="center"/>
    </xf>
    <xf numFmtId="0" fontId="4" fillId="0" borderId="0" xfId="2" applyFont="1" applyAlignment="1">
      <alignment vertical="center"/>
    </xf>
    <xf numFmtId="165" fontId="4" fillId="0" borderId="0" xfId="2" quotePrefix="1" applyNumberFormat="1" applyFont="1" applyAlignment="1">
      <alignment horizontal="right" vertical="center"/>
    </xf>
    <xf numFmtId="164" fontId="5" fillId="0" borderId="0" xfId="2" quotePrefix="1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65" fontId="4" fillId="0" borderId="0" xfId="3" applyNumberFormat="1" applyFont="1" applyAlignment="1">
      <alignment vertical="center"/>
    </xf>
    <xf numFmtId="164" fontId="6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horizontal="center" vertical="center"/>
    </xf>
    <xf numFmtId="165" fontId="4" fillId="0" borderId="1" xfId="3" applyNumberFormat="1" applyFont="1" applyBorder="1" applyAlignment="1">
      <alignment vertical="center"/>
    </xf>
    <xf numFmtId="164" fontId="4" fillId="0" borderId="0" xfId="3" applyNumberFormat="1" applyFont="1" applyAlignment="1">
      <alignment horizontal="right" vertical="center"/>
    </xf>
    <xf numFmtId="165" fontId="4" fillId="0" borderId="0" xfId="3" quotePrefix="1" applyNumberFormat="1" applyFont="1" applyAlignment="1">
      <alignment horizontal="right" vertical="center"/>
    </xf>
    <xf numFmtId="165" fontId="4" fillId="0" borderId="1" xfId="3" applyNumberFormat="1" applyFont="1" applyBorder="1" applyAlignment="1">
      <alignment horizontal="right" vertical="center"/>
    </xf>
    <xf numFmtId="165" fontId="4" fillId="2" borderId="0" xfId="3" applyNumberFormat="1" applyFont="1" applyFill="1" applyAlignment="1">
      <alignment vertical="center"/>
    </xf>
    <xf numFmtId="164" fontId="5" fillId="0" borderId="0" xfId="3" applyNumberFormat="1" applyFont="1" applyAlignment="1">
      <alignment vertical="center"/>
    </xf>
    <xf numFmtId="164" fontId="5" fillId="0" borderId="0" xfId="3" applyNumberFormat="1" applyFont="1" applyAlignment="1">
      <alignment horizontal="center" vertical="center"/>
    </xf>
    <xf numFmtId="165" fontId="5" fillId="2" borderId="0" xfId="3" applyNumberFormat="1" applyFont="1" applyFill="1" applyAlignment="1">
      <alignment vertical="center"/>
    </xf>
    <xf numFmtId="165" fontId="5" fillId="0" borderId="0" xfId="3" applyNumberFormat="1" applyFont="1" applyAlignment="1">
      <alignment vertical="center"/>
    </xf>
    <xf numFmtId="165" fontId="5" fillId="2" borderId="1" xfId="3" applyNumberFormat="1" applyFont="1" applyFill="1" applyBorder="1" applyAlignment="1">
      <alignment vertical="center"/>
    </xf>
    <xf numFmtId="165" fontId="5" fillId="0" borderId="1" xfId="3" applyNumberFormat="1" applyFont="1" applyBorder="1" applyAlignment="1">
      <alignment vertical="center"/>
    </xf>
    <xf numFmtId="164" fontId="7" fillId="0" borderId="0" xfId="3" applyNumberFormat="1" applyFont="1" applyAlignment="1">
      <alignment horizontal="left" vertical="center"/>
    </xf>
    <xf numFmtId="164" fontId="4" fillId="0" borderId="0" xfId="3" applyNumberFormat="1" applyFont="1" applyAlignment="1">
      <alignment horizontal="left" vertical="center"/>
    </xf>
    <xf numFmtId="164" fontId="5" fillId="0" borderId="0" xfId="3" applyNumberFormat="1" applyFont="1" applyAlignment="1">
      <alignment horizontal="left" vertical="center"/>
    </xf>
    <xf numFmtId="164" fontId="6" fillId="0" borderId="0" xfId="3" applyNumberFormat="1" applyFont="1" applyAlignment="1">
      <alignment horizontal="left" vertical="center"/>
    </xf>
    <xf numFmtId="165" fontId="5" fillId="2" borderId="2" xfId="3" applyNumberFormat="1" applyFont="1" applyFill="1" applyBorder="1" applyAlignment="1">
      <alignment vertical="center"/>
    </xf>
    <xf numFmtId="164" fontId="5" fillId="0" borderId="1" xfId="3" applyNumberFormat="1" applyFont="1" applyBorder="1" applyAlignment="1">
      <alignment vertical="center"/>
    </xf>
    <xf numFmtId="164" fontId="5" fillId="0" borderId="1" xfId="3" applyNumberFormat="1" applyFont="1" applyBorder="1" applyAlignment="1">
      <alignment horizontal="center" vertical="center"/>
    </xf>
    <xf numFmtId="165" fontId="4" fillId="0" borderId="0" xfId="3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5" fontId="5" fillId="2" borderId="0" xfId="3" applyNumberFormat="1" applyFont="1" applyFill="1" applyAlignment="1">
      <alignment horizontal="right" vertical="center"/>
    </xf>
    <xf numFmtId="167" fontId="5" fillId="0" borderId="0" xfId="3" applyNumberFormat="1" applyFont="1" applyAlignment="1">
      <alignment vertical="center"/>
    </xf>
    <xf numFmtId="165" fontId="5" fillId="0" borderId="0" xfId="3" applyNumberFormat="1" applyFont="1" applyAlignment="1">
      <alignment horizontal="right" vertical="center"/>
    </xf>
    <xf numFmtId="43" fontId="5" fillId="2" borderId="2" xfId="1" applyFont="1" applyFill="1" applyBorder="1" applyAlignment="1">
      <alignment horizontal="right" vertical="center"/>
    </xf>
    <xf numFmtId="168" fontId="5" fillId="0" borderId="0" xfId="3" applyNumberFormat="1" applyFont="1" applyAlignment="1">
      <alignment vertical="center"/>
    </xf>
    <xf numFmtId="169" fontId="5" fillId="0" borderId="0" xfId="3" applyNumberFormat="1" applyFont="1" applyAlignment="1">
      <alignment vertical="center"/>
    </xf>
    <xf numFmtId="168" fontId="5" fillId="0" borderId="0" xfId="3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0" fontId="4" fillId="0" borderId="1" xfId="3" applyFont="1" applyBorder="1" applyAlignment="1">
      <alignment vertical="center"/>
    </xf>
    <xf numFmtId="0" fontId="5" fillId="0" borderId="0" xfId="3" applyFont="1" applyAlignment="1">
      <alignment vertical="center"/>
    </xf>
    <xf numFmtId="0" fontId="4" fillId="0" borderId="0" xfId="3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0" fontId="5" fillId="0" borderId="1" xfId="3" applyFont="1" applyBorder="1" applyAlignment="1">
      <alignment vertical="center"/>
    </xf>
    <xf numFmtId="0" fontId="5" fillId="0" borderId="0" xfId="3" applyFont="1" applyAlignment="1">
      <alignment horizontal="center" vertical="center"/>
    </xf>
    <xf numFmtId="170" fontId="4" fillId="0" borderId="1" xfId="3" applyNumberFormat="1" applyFont="1" applyBorder="1" applyAlignment="1">
      <alignment vertical="center"/>
    </xf>
    <xf numFmtId="164" fontId="5" fillId="0" borderId="1" xfId="3" applyNumberFormat="1" applyFont="1" applyBorder="1" applyAlignment="1">
      <alignment horizontal="left" vertical="center"/>
    </xf>
    <xf numFmtId="0" fontId="5" fillId="0" borderId="1" xfId="3" applyFont="1" applyBorder="1" applyAlignment="1">
      <alignment horizontal="center" vertical="center"/>
    </xf>
    <xf numFmtId="168" fontId="5" fillId="0" borderId="1" xfId="3" applyNumberFormat="1" applyFont="1" applyBorder="1" applyAlignment="1">
      <alignment vertical="center"/>
    </xf>
    <xf numFmtId="170" fontId="4" fillId="0" borderId="0" xfId="3" applyNumberFormat="1" applyFont="1" applyAlignment="1">
      <alignment vertical="center"/>
    </xf>
    <xf numFmtId="168" fontId="4" fillId="0" borderId="0" xfId="3" quotePrefix="1" applyNumberFormat="1" applyFont="1" applyAlignment="1">
      <alignment horizontal="right" vertical="center"/>
    </xf>
    <xf numFmtId="0" fontId="4" fillId="0" borderId="1" xfId="3" applyFont="1" applyBorder="1" applyAlignment="1">
      <alignment horizontal="center" vertical="center"/>
    </xf>
    <xf numFmtId="168" fontId="4" fillId="0" borderId="1" xfId="3" applyNumberFormat="1" applyFont="1" applyBorder="1" applyAlignment="1">
      <alignment horizontal="right" vertical="center"/>
    </xf>
    <xf numFmtId="168" fontId="5" fillId="2" borderId="0" xfId="3" applyNumberFormat="1" applyFont="1" applyFill="1" applyAlignment="1">
      <alignment vertical="center"/>
    </xf>
    <xf numFmtId="165" fontId="5" fillId="2" borderId="0" xfId="4" applyNumberFormat="1" applyFont="1" applyFill="1" applyAlignment="1">
      <alignment horizontal="right" vertical="center"/>
    </xf>
    <xf numFmtId="165" fontId="7" fillId="0" borderId="0" xfId="0" applyNumberFormat="1" applyFont="1" applyAlignment="1">
      <alignment vertical="center"/>
    </xf>
    <xf numFmtId="0" fontId="5" fillId="0" borderId="0" xfId="3" applyFont="1" applyAlignment="1">
      <alignment horizontal="left" vertical="center"/>
    </xf>
    <xf numFmtId="165" fontId="5" fillId="2" borderId="1" xfId="4" applyNumberFormat="1" applyFont="1" applyFill="1" applyBorder="1" applyAlignment="1">
      <alignment horizontal="right" vertical="center"/>
    </xf>
    <xf numFmtId="164" fontId="4" fillId="0" borderId="1" xfId="3" applyNumberFormat="1" applyFont="1" applyBorder="1" applyAlignment="1">
      <alignment horizontal="left" vertical="center"/>
    </xf>
    <xf numFmtId="0" fontId="4" fillId="0" borderId="0" xfId="5" applyFont="1" applyAlignment="1">
      <alignment vertical="center"/>
    </xf>
    <xf numFmtId="171" fontId="5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8" fontId="5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168" fontId="5" fillId="2" borderId="0" xfId="0" applyNumberFormat="1" applyFont="1" applyFill="1" applyAlignment="1">
      <alignment horizontal="right" vertical="center"/>
    </xf>
    <xf numFmtId="165" fontId="5" fillId="0" borderId="0" xfId="0" applyNumberFormat="1" applyFont="1" applyAlignment="1">
      <alignment vertical="center"/>
    </xf>
    <xf numFmtId="0" fontId="5" fillId="0" borderId="0" xfId="5" applyFont="1" applyAlignment="1">
      <alignment vertical="center"/>
    </xf>
    <xf numFmtId="0" fontId="7" fillId="0" borderId="0" xfId="0" applyFont="1" applyAlignment="1">
      <alignment vertical="center"/>
    </xf>
    <xf numFmtId="1" fontId="4" fillId="0" borderId="0" xfId="2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5" fontId="7" fillId="2" borderId="0" xfId="0" applyNumberFormat="1" applyFont="1" applyFill="1" applyAlignment="1">
      <alignment vertical="center"/>
    </xf>
    <xf numFmtId="164" fontId="9" fillId="0" borderId="0" xfId="2" applyNumberFormat="1" applyFont="1" applyAlignment="1">
      <alignment horizontal="right" vertical="center"/>
    </xf>
    <xf numFmtId="165" fontId="22" fillId="0" borderId="0" xfId="2" applyNumberFormat="1" applyFont="1" applyAlignment="1">
      <alignment vertical="center"/>
    </xf>
    <xf numFmtId="164" fontId="23" fillId="0" borderId="0" xfId="2" applyNumberFormat="1" applyFont="1" applyAlignment="1">
      <alignment vertical="center"/>
    </xf>
    <xf numFmtId="165" fontId="5" fillId="0" borderId="0" xfId="2" applyNumberFormat="1" applyFont="1" applyAlignment="1">
      <alignment horizontal="right" vertical="center"/>
    </xf>
    <xf numFmtId="165" fontId="5" fillId="0" borderId="2" xfId="2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7" fontId="5" fillId="2" borderId="0" xfId="0" applyNumberFormat="1" applyFont="1" applyFill="1" applyAlignment="1">
      <alignment horizontal="right" vertical="center"/>
    </xf>
    <xf numFmtId="167" fontId="5" fillId="2" borderId="1" xfId="0" applyNumberFormat="1" applyFont="1" applyFill="1" applyBorder="1" applyAlignment="1">
      <alignment horizontal="right" vertical="center"/>
    </xf>
    <xf numFmtId="43" fontId="7" fillId="0" borderId="0" xfId="1" applyFont="1" applyAlignment="1">
      <alignment vertical="center"/>
    </xf>
    <xf numFmtId="9" fontId="24" fillId="0" borderId="0" xfId="149" applyFont="1" applyAlignment="1">
      <alignment vertical="center"/>
    </xf>
    <xf numFmtId="175" fontId="5" fillId="0" borderId="0" xfId="149" applyNumberFormat="1" applyFont="1" applyFill="1" applyAlignment="1">
      <alignment vertical="center"/>
    </xf>
    <xf numFmtId="43" fontId="5" fillId="0" borderId="2" xfId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168" fontId="7" fillId="0" borderId="0" xfId="0" applyNumberFormat="1" applyFont="1" applyAlignment="1">
      <alignment vertical="center"/>
    </xf>
    <xf numFmtId="168" fontId="5" fillId="0" borderId="0" xfId="3" applyNumberFormat="1" applyFont="1" applyFill="1" applyAlignment="1">
      <alignment vertical="center"/>
    </xf>
    <xf numFmtId="168" fontId="5" fillId="0" borderId="1" xfId="3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horizontal="right" vertical="center"/>
    </xf>
    <xf numFmtId="168" fontId="4" fillId="0" borderId="0" xfId="3" quotePrefix="1" applyNumberFormat="1" applyFont="1" applyFill="1" applyAlignment="1">
      <alignment horizontal="right" vertical="center"/>
    </xf>
    <xf numFmtId="168" fontId="4" fillId="0" borderId="1" xfId="3" applyNumberFormat="1" applyFont="1" applyFill="1" applyBorder="1" applyAlignment="1">
      <alignment horizontal="right" vertical="center"/>
    </xf>
    <xf numFmtId="165" fontId="5" fillId="0" borderId="0" xfId="4" applyNumberFormat="1" applyFont="1" applyFill="1" applyAlignment="1">
      <alignment horizontal="right" vertical="center"/>
    </xf>
    <xf numFmtId="165" fontId="5" fillId="0" borderId="0" xfId="3" applyNumberFormat="1" applyFont="1" applyFill="1" applyAlignment="1">
      <alignment horizontal="right" vertical="center"/>
    </xf>
    <xf numFmtId="165" fontId="5" fillId="0" borderId="1" xfId="4" applyNumberFormat="1" applyFont="1" applyFill="1" applyBorder="1" applyAlignment="1">
      <alignment horizontal="right" vertical="center"/>
    </xf>
    <xf numFmtId="165" fontId="5" fillId="0" borderId="0" xfId="3" applyNumberFormat="1" applyFont="1" applyFill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165" fontId="5" fillId="0" borderId="2" xfId="3" applyNumberFormat="1" applyFont="1" applyFill="1" applyBorder="1" applyAlignment="1">
      <alignment vertical="center"/>
    </xf>
    <xf numFmtId="168" fontId="5" fillId="0" borderId="0" xfId="0" applyNumberFormat="1" applyFont="1" applyFill="1" applyAlignment="1">
      <alignment horizontal="center" vertical="center"/>
    </xf>
    <xf numFmtId="168" fontId="5" fillId="0" borderId="0" xfId="0" applyNumberFormat="1" applyFont="1" applyFill="1" applyAlignment="1">
      <alignment horizontal="right" vertical="center"/>
    </xf>
    <xf numFmtId="168" fontId="7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7" fontId="5" fillId="0" borderId="0" xfId="0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vertical="center"/>
    </xf>
    <xf numFmtId="167" fontId="5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4" fillId="0" borderId="0" xfId="3" applyNumberFormat="1" applyFont="1" applyFill="1" applyAlignment="1">
      <alignment vertical="center"/>
    </xf>
    <xf numFmtId="165" fontId="4" fillId="0" borderId="1" xfId="3" applyNumberFormat="1" applyFont="1" applyFill="1" applyBorder="1" applyAlignment="1">
      <alignment vertical="center"/>
    </xf>
    <xf numFmtId="165" fontId="4" fillId="0" borderId="0" xfId="3" quotePrefix="1" applyNumberFormat="1" applyFont="1" applyFill="1" applyAlignment="1">
      <alignment horizontal="right" vertical="center"/>
    </xf>
    <xf numFmtId="165" fontId="4" fillId="0" borderId="1" xfId="3" applyNumberFormat="1" applyFont="1" applyFill="1" applyBorder="1" applyAlignment="1">
      <alignment horizontal="right" vertical="center"/>
    </xf>
    <xf numFmtId="168" fontId="5" fillId="0" borderId="0" xfId="3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164" fontId="5" fillId="0" borderId="0" xfId="4" applyNumberFormat="1" applyFont="1" applyFill="1" applyAlignment="1">
      <alignment horizontal="left" vertical="center"/>
    </xf>
    <xf numFmtId="164" fontId="5" fillId="0" borderId="0" xfId="3" applyNumberFormat="1" applyFont="1" applyFill="1" applyAlignment="1">
      <alignment horizontal="left" vertical="center"/>
    </xf>
    <xf numFmtId="164" fontId="5" fillId="0" borderId="0" xfId="2" quotePrefix="1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5" fillId="0" borderId="0" xfId="3" applyNumberFormat="1" applyFont="1" applyFill="1" applyAlignment="1">
      <alignment horizontal="center" vertical="center"/>
    </xf>
    <xf numFmtId="165" fontId="5" fillId="0" borderId="1" xfId="3" applyNumberFormat="1" applyFont="1" applyFill="1" applyBorder="1" applyAlignment="1">
      <alignment horizontal="right" vertical="center"/>
    </xf>
    <xf numFmtId="165" fontId="5" fillId="2" borderId="1" xfId="3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0" fontId="5" fillId="0" borderId="0" xfId="3" applyFont="1" applyFill="1" applyAlignment="1">
      <alignment vertical="center"/>
    </xf>
    <xf numFmtId="0" fontId="4" fillId="0" borderId="0" xfId="3" applyFont="1" applyFill="1" applyAlignment="1">
      <alignment vertical="center"/>
    </xf>
    <xf numFmtId="15" fontId="5" fillId="0" borderId="0" xfId="3" applyNumberFormat="1" applyFont="1" applyFill="1" applyAlignment="1">
      <alignment vertical="center"/>
    </xf>
    <xf numFmtId="167" fontId="5" fillId="2" borderId="0" xfId="4" applyNumberFormat="1" applyFont="1" applyFill="1" applyAlignment="1">
      <alignment horizontal="right" vertical="center"/>
    </xf>
    <xf numFmtId="167" fontId="5" fillId="2" borderId="1" xfId="4" applyNumberFormat="1" applyFont="1" applyFill="1" applyBorder="1" applyAlignment="1">
      <alignment horizontal="right" vertical="center"/>
    </xf>
    <xf numFmtId="167" fontId="5" fillId="0" borderId="0" xfId="4" applyNumberFormat="1" applyFont="1" applyFill="1" applyAlignment="1">
      <alignment horizontal="right" vertical="center"/>
    </xf>
    <xf numFmtId="165" fontId="5" fillId="2" borderId="0" xfId="3" applyNumberFormat="1" applyFont="1" applyFill="1" applyBorder="1" applyAlignment="1">
      <alignment vertical="center"/>
    </xf>
    <xf numFmtId="164" fontId="5" fillId="0" borderId="0" xfId="3" applyNumberFormat="1" applyFont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2" borderId="1" xfId="2" applyNumberFormat="1" applyFont="1" applyFill="1" applyBorder="1" applyAlignment="1">
      <alignment horizontal="right" vertical="center"/>
    </xf>
    <xf numFmtId="165" fontId="5" fillId="0" borderId="1" xfId="2" applyNumberFormat="1" applyFont="1" applyBorder="1" applyAlignment="1">
      <alignment horizontal="right" vertical="center"/>
    </xf>
    <xf numFmtId="165" fontId="5" fillId="2" borderId="2" xfId="32" applyNumberFormat="1" applyFont="1" applyFill="1" applyBorder="1" applyAlignment="1">
      <alignment horizontal="right" vertical="center"/>
    </xf>
    <xf numFmtId="165" fontId="5" fillId="0" borderId="0" xfId="32" applyNumberFormat="1" applyFont="1" applyFill="1" applyAlignment="1">
      <alignment horizontal="right" vertical="center"/>
    </xf>
    <xf numFmtId="165" fontId="5" fillId="0" borderId="2" xfId="32" applyNumberFormat="1" applyFont="1" applyFill="1" applyBorder="1" applyAlignment="1">
      <alignment horizontal="right" vertical="center"/>
    </xf>
    <xf numFmtId="165" fontId="5" fillId="2" borderId="0" xfId="32" applyNumberFormat="1" applyFont="1" applyFill="1" applyBorder="1" applyAlignment="1">
      <alignment horizontal="right" vertical="center"/>
    </xf>
    <xf numFmtId="165" fontId="5" fillId="0" borderId="0" xfId="32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164" fontId="5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Border="1" applyAlignment="1">
      <alignment horizontal="right" vertical="center"/>
    </xf>
    <xf numFmtId="165" fontId="4" fillId="0" borderId="1" xfId="3" applyNumberFormat="1" applyFont="1" applyBorder="1" applyAlignment="1">
      <alignment horizontal="center" vertical="center"/>
    </xf>
    <xf numFmtId="164" fontId="5" fillId="0" borderId="1" xfId="3" applyNumberFormat="1" applyFont="1" applyBorder="1" applyAlignment="1">
      <alignment horizontal="justify" vertical="center" wrapText="1"/>
    </xf>
  </cellXfs>
  <cellStyles count="299">
    <cellStyle name="Comma" xfId="1" builtinId="3"/>
    <cellStyle name="Comma 10" xfId="9" xr:uid="{02ED20C2-8E0E-4BFF-8D6D-342857035FFA}"/>
    <cellStyle name="Comma 10 10" xfId="17" xr:uid="{7303BD87-9F8F-448B-A7EA-341DE495876B}"/>
    <cellStyle name="Comma 10 10 2" xfId="34" xr:uid="{D87AEE45-16B6-445C-A639-C0336A950BDA}"/>
    <cellStyle name="Comma 10 10 2 2" xfId="239" xr:uid="{99DEFD30-1C9C-44D2-980D-5F0089D7EEAA}"/>
    <cellStyle name="Comma 10 10 2 3" xfId="165" xr:uid="{8827D533-2604-4D65-931E-7EA05E600FD1}"/>
    <cellStyle name="Comma 10 10 3" xfId="228" xr:uid="{BB386847-13C9-49B0-A195-AFB58173A0B6}"/>
    <cellStyle name="Comma 10 10 4" xfId="154" xr:uid="{8088F1B1-8338-451A-B280-6C6CB4B0F027}"/>
    <cellStyle name="Comma 10 2" xfId="30" xr:uid="{53AB7D53-E5F2-44AD-A29B-1BFD78B0BEC5}"/>
    <cellStyle name="Comma 10 2 2" xfId="235" xr:uid="{83EFBE6C-114C-4C3E-AC90-8B14309EF7A7}"/>
    <cellStyle name="Comma 10 2 2 2 2 12" xfId="46" xr:uid="{13195A70-C4D5-4DCF-B95C-F97B78B29B79}"/>
    <cellStyle name="Comma 10 2 2 2 2 12 2" xfId="244" xr:uid="{560A7CB0-2132-4195-8F1F-13587001212A}"/>
    <cellStyle name="Comma 10 2 2 2 2 12 3" xfId="170" xr:uid="{405BB7F7-BE11-43CD-B696-0544C1ED89D8}"/>
    <cellStyle name="Comma 10 2 3" xfId="161" xr:uid="{E9E4D454-6C84-4402-B92F-31D8B6B350DC}"/>
    <cellStyle name="Comma 10 3" xfId="226" xr:uid="{5AD8170F-F936-4E60-987C-E53C671251A7}"/>
    <cellStyle name="Comma 10 4" xfId="152" xr:uid="{521FBAD8-45A1-4668-B965-B78DD26E2E66}"/>
    <cellStyle name="Comma 11" xfId="6" xr:uid="{3C3AC3CE-B35B-4F0C-8E28-860E9A82C0A0}"/>
    <cellStyle name="Comma 11 2" xfId="224" xr:uid="{D0CC4D7D-1C86-45AB-868D-D487B2AB63DF}"/>
    <cellStyle name="Comma 12" xfId="298" xr:uid="{9FE7C499-19A6-45EF-9C4C-0A3083F8260A}"/>
    <cellStyle name="Comma 13" xfId="150" xr:uid="{5F800B74-A487-4381-A3A2-D508B0FC84A8}"/>
    <cellStyle name="Comma 2" xfId="8" xr:uid="{852A11ED-CFDA-4145-8CB4-A965A4588A1C}"/>
    <cellStyle name="Comma 2 11 2" xfId="126" xr:uid="{C85BA978-E3BA-43D0-936A-77B796F4A8CA}"/>
    <cellStyle name="Comma 2 11 2 2" xfId="139" xr:uid="{3060585A-0896-4E99-B8E4-ACC180B19B19}"/>
    <cellStyle name="Comma 2 11 2 2 2" xfId="290" xr:uid="{D69AC101-4FA9-470B-9EFE-EBFE4768E0E1}"/>
    <cellStyle name="Comma 2 11 2 2 3" xfId="216" xr:uid="{71C27B27-C16B-411B-B94D-D6752A86207B}"/>
    <cellStyle name="Comma 2 11 2 3" xfId="147" xr:uid="{1048CD10-4F73-421C-B433-9815132443D8}"/>
    <cellStyle name="Comma 2 11 2 3 2" xfId="296" xr:uid="{C6612085-29B3-4352-86F8-2EAC9F3F0BA4}"/>
    <cellStyle name="Comma 2 11 2 3 3" xfId="222" xr:uid="{F4E8D4ED-6A59-47B8-97AD-450248FF775B}"/>
    <cellStyle name="Comma 2 11 2 4" xfId="284" xr:uid="{848EF531-DFAB-4A3B-82D6-F3CD9A376BFF}"/>
    <cellStyle name="Comma 2 11 2 5" xfId="210" xr:uid="{023EF5CD-E7E2-4837-9E82-FEF5EAEFA3B8}"/>
    <cellStyle name="Comma 2 12 2" xfId="134" xr:uid="{0DF5CC0C-93C5-477E-8D67-3C06990C7986}"/>
    <cellStyle name="Comma 2 12 2 2" xfId="140" xr:uid="{ED563A81-4951-4984-84CE-91AFA7802BAF}"/>
    <cellStyle name="Comma 2 12 2 2 2" xfId="291" xr:uid="{C0335364-B8EB-4E15-B519-F53EEB26A4B9}"/>
    <cellStyle name="Comma 2 12 2 2 3" xfId="217" xr:uid="{71CA874D-2524-4205-AC65-C6231C1F588D}"/>
    <cellStyle name="Comma 2 12 2 3" xfId="148" xr:uid="{F193D2D6-B42C-4B84-8A0C-F6E66962E21F}"/>
    <cellStyle name="Comma 2 12 2 3 2" xfId="297" xr:uid="{8D601820-3898-461C-8966-F7788110E91B}"/>
    <cellStyle name="Comma 2 12 2 3 3" xfId="223" xr:uid="{EA0EEBA9-A859-4514-80E8-C5C643F921DF}"/>
    <cellStyle name="Comma 2 12 2 4" xfId="287" xr:uid="{044B07FF-A1DD-42C5-B361-B971C715FDA3}"/>
    <cellStyle name="Comma 2 12 2 5" xfId="213" xr:uid="{6592710B-7F43-4BDB-B661-FBDA46B3F894}"/>
    <cellStyle name="Comma 2 14 2" xfId="105" xr:uid="{A8D8E77F-3FFB-4306-8268-FE8B5586C18C}"/>
    <cellStyle name="Comma 2 14 2 2" xfId="271" xr:uid="{F6834C42-FD45-4513-BF3A-AC7267B51F87}"/>
    <cellStyle name="Comma 2 14 2 3" xfId="197" xr:uid="{E6070FDA-32C0-48C8-AF4B-A628EA6A9531}"/>
    <cellStyle name="Comma 2 2" xfId="70" xr:uid="{BFF58F53-FE9D-40C7-B384-E07C6148758E}"/>
    <cellStyle name="Comma 2 2 10" xfId="54" xr:uid="{119FE90B-FFB5-47E5-A23A-0D1DC206D61F}"/>
    <cellStyle name="Comma 2 2 10 2" xfId="248" xr:uid="{1A9D921B-A721-4183-97F3-E467F8AC870D}"/>
    <cellStyle name="Comma 2 2 10 3" xfId="174" xr:uid="{E24FE894-5654-445C-9C3D-5EDD7E4FC044}"/>
    <cellStyle name="Comma 2 2 2" xfId="73" xr:uid="{901521F2-1F60-40F2-A3B4-BC348990659E}"/>
    <cellStyle name="Comma 2 2 2 2" xfId="91" xr:uid="{8758F22F-7B65-4682-B52E-E79B714DE3E3}"/>
    <cellStyle name="Comma 2 2 2 2 2" xfId="264" xr:uid="{4BB61223-DC90-4B92-9EE8-492322FB0E64}"/>
    <cellStyle name="Comma 2 2 2 2 3" xfId="190" xr:uid="{19C60955-236B-4F31-A297-40838B56ED3F}"/>
    <cellStyle name="Comma 2 2 2 3" xfId="254" xr:uid="{5D7788FA-C324-4589-89F0-2BB0C90CD2AB}"/>
    <cellStyle name="Comma 2 2 2 4" xfId="180" xr:uid="{EAB83F0F-D838-4C4E-B00A-207491C36FEA}"/>
    <cellStyle name="Comma 2 2 3" xfId="90" xr:uid="{C29A99B2-0A5A-4755-BB75-E51A06277177}"/>
    <cellStyle name="Comma 2 2 3 2" xfId="115" xr:uid="{BEEE2309-6E46-41B9-941E-E6545E9F870B}"/>
    <cellStyle name="Comma 2 2 3 2 2" xfId="274" xr:uid="{14292B82-247D-4891-98A6-1DC97CE695A7}"/>
    <cellStyle name="Comma 2 2 3 2 3" xfId="200" xr:uid="{B00B2D96-2711-4D6C-9081-EB10281BA674}"/>
    <cellStyle name="Comma 2 2 3 3" xfId="263" xr:uid="{E7A73C0C-BF98-4313-A5CA-650079479D03}"/>
    <cellStyle name="Comma 2 2 3 4" xfId="189" xr:uid="{099E5C50-7D5F-4704-BCD7-0501C17BF232}"/>
    <cellStyle name="Comma 2 2 4" xfId="117" xr:uid="{31EBEACE-93FB-49DC-8CB9-1BED631EC012}"/>
    <cellStyle name="Comma 2 2 4 2" xfId="119" xr:uid="{38E4F145-9C67-424D-ACFE-E196A7D5CE41}"/>
    <cellStyle name="Comma 2 2 4 2 2" xfId="123" xr:uid="{39CB80DA-3ECF-44EE-8CDB-05AE91949E03}"/>
    <cellStyle name="Comma 2 2 4 2 2 2" xfId="282" xr:uid="{C71408A8-82C8-4AC2-9A9E-FF61878A323A}"/>
    <cellStyle name="Comma 2 2 4 2 2 3" xfId="208" xr:uid="{BA437EBC-F8E2-4AEA-8993-6F7D54CB60F3}"/>
    <cellStyle name="Comma 2 2 4 2 3" xfId="278" xr:uid="{B96192FE-DCEA-4DA0-8AC0-7334C93839D7}"/>
    <cellStyle name="Comma 2 2 4 2 4" xfId="204" xr:uid="{418CA38A-5CCF-4FEB-9182-5BEA6BC0F559}"/>
    <cellStyle name="Comma 2 2 4 3" xfId="276" xr:uid="{10ECC1FC-58A2-4209-8D56-855FF8C19FF2}"/>
    <cellStyle name="Comma 2 2 4 4" xfId="202" xr:uid="{F43FCF54-9620-4FBE-B6BF-97D0BEBF6EC1}"/>
    <cellStyle name="Comma 2 2 5" xfId="128" xr:uid="{BE1C90BE-2737-4738-99CF-4745D0CDF6E3}"/>
    <cellStyle name="Comma 2 2 6" xfId="253" xr:uid="{320BB92C-2A71-4649-B93C-0C0985357E81}"/>
    <cellStyle name="Comma 2 2 7" xfId="179" xr:uid="{AEA1832D-435B-4FFF-A2D5-45835115EE32}"/>
    <cellStyle name="Comma 2 3" xfId="88" xr:uid="{109ACBC0-2DC2-4235-AC55-3E1A9E89D9B4}"/>
    <cellStyle name="Comma 2 3 2" xfId="261" xr:uid="{2402A68A-8DBD-4FE5-A969-1EFC66FF284D}"/>
    <cellStyle name="Comma 2 3 3" xfId="187" xr:uid="{E1EF404F-E2FD-41EB-B5E7-D8EC30DE64B5}"/>
    <cellStyle name="Comma 2 4" xfId="68" xr:uid="{EA5BF53B-99A2-4DA6-B6CC-3E9A97F27CEC}"/>
    <cellStyle name="Comma 2 4 2" xfId="251" xr:uid="{6E9D7F9E-EF13-4EF5-A4AF-E866F562888C}"/>
    <cellStyle name="Comma 2 4 3" xfId="177" xr:uid="{7A8E0456-1141-489C-95FB-5623542B0BBF}"/>
    <cellStyle name="Comma 2 5" xfId="61" xr:uid="{929CBCF8-933E-45C1-AA54-D53D0E9D0DFE}"/>
    <cellStyle name="Comma 2 6" xfId="118" xr:uid="{190D2913-A99E-4E15-81C9-FA513929AFF5}"/>
    <cellStyle name="Comma 2 6 2" xfId="277" xr:uid="{EE61D6D6-0BDA-4FB5-B3BB-4D00CB59A4EC}"/>
    <cellStyle name="Comma 2 6 3" xfId="203" xr:uid="{D0B2CB5D-2E5A-4D89-B155-E86FE8F75068}"/>
    <cellStyle name="Comma 2 7" xfId="25" xr:uid="{60C82276-1568-47A2-A3F5-2473FAFFC84A}"/>
    <cellStyle name="Comma 2 7 2" xfId="232" xr:uid="{7F42CFDE-3DD1-4BD7-992B-07CC94B09884}"/>
    <cellStyle name="Comma 2 7 3" xfId="158" xr:uid="{2AD2FD76-56DD-4C7F-B35D-C98B0E8815C1}"/>
    <cellStyle name="Comma 2 8" xfId="225" xr:uid="{AF2C0558-00E9-41B0-833D-AFF2CE974557}"/>
    <cellStyle name="Comma 2 9" xfId="151" xr:uid="{C0C0D677-42FC-4F3D-801C-D6C30AF64792}"/>
    <cellStyle name="Comma 25" xfId="133" xr:uid="{F957DA77-7A2B-4216-969A-C363685AFEF7}"/>
    <cellStyle name="Comma 25 2" xfId="138" xr:uid="{DC36795D-B89B-4D81-8DB6-7810A58BBB96}"/>
    <cellStyle name="Comma 25 2 2" xfId="289" xr:uid="{B4169083-3DA4-459A-8FF9-B425FD9A5161}"/>
    <cellStyle name="Comma 25 2 3" xfId="215" xr:uid="{D60C4549-9A59-4857-9F1B-860F724B609E}"/>
    <cellStyle name="Comma 25 3" xfId="146" xr:uid="{C738B9E0-3603-4942-934B-56FB6C8C0257}"/>
    <cellStyle name="Comma 25 3 2" xfId="295" xr:uid="{92CD0244-034C-46BA-BFD6-4CAE30753F74}"/>
    <cellStyle name="Comma 25 3 3" xfId="221" xr:uid="{56D18462-15C7-4653-BF06-EFD75FCD3689}"/>
    <cellStyle name="Comma 25 4" xfId="286" xr:uid="{CB54FF4A-59AC-4269-AB2F-3F3EBBA0DA01}"/>
    <cellStyle name="Comma 25 5" xfId="212" xr:uid="{DDE71A62-C619-41DD-85ED-28BDEE3E432C}"/>
    <cellStyle name="Comma 3" xfId="26" xr:uid="{990B1A12-D2DB-4F91-A470-83DACE255303}"/>
    <cellStyle name="Comma 3 10" xfId="31" xr:uid="{3E4ED8FA-8B02-4209-8217-8AF0DBDBE466}"/>
    <cellStyle name="Comma 3 10 2" xfId="236" xr:uid="{BF324B71-0FA7-45AC-BA61-97550B615427}"/>
    <cellStyle name="Comma 3 10 3" xfId="162" xr:uid="{28A12BD0-5F4E-46CC-8658-631D6D756E2B}"/>
    <cellStyle name="Comma 3 2" xfId="44" xr:uid="{72574EAE-9DE3-47FB-A9FD-BAC975461246}"/>
    <cellStyle name="Comma 3 2 2" xfId="89" xr:uid="{B7A7D158-91A5-4A7E-A227-E776B15ADE8E}"/>
    <cellStyle name="Comma 3 2 2 2" xfId="262" xr:uid="{1D1F9A24-2F6E-4E04-89C8-E713D7069C84}"/>
    <cellStyle name="Comma 3 2 2 3" xfId="188" xr:uid="{2C7F8348-A45C-4019-920B-A51C4C4A6C84}"/>
    <cellStyle name="Comma 3 2 3" xfId="137" xr:uid="{78AB7F58-AB1F-4352-B1DC-D343F903005D}"/>
    <cellStyle name="Comma 3 2 3 2" xfId="288" xr:uid="{B3901E7D-933B-4A25-8499-97B02411E7AD}"/>
    <cellStyle name="Comma 3 2 3 3" xfId="214" xr:uid="{005CAD96-D1C8-4FF3-A034-D03F21D92FDE}"/>
    <cellStyle name="Comma 3 2 4" xfId="243" xr:uid="{1DD13627-B2A0-4688-8A33-215C843C01E2}"/>
    <cellStyle name="Comma 3 2 5" xfId="169" xr:uid="{1898BD80-F46C-4639-9CD4-9F42E50F6104}"/>
    <cellStyle name="Comma 3 3" xfId="47" xr:uid="{84A5E11C-A80F-4B49-9113-B74B05BB20F6}"/>
    <cellStyle name="Comma 3 3 2" xfId="69" xr:uid="{86E94B90-87C1-4807-9FFA-30E16F3A9606}"/>
    <cellStyle name="Comma 3 3 2 2" xfId="252" xr:uid="{A2EE3B4B-5D2F-4216-B55F-56E596B19738}"/>
    <cellStyle name="Comma 3 3 2 3" xfId="178" xr:uid="{988B2C1E-AB62-487F-A6B1-4F8540080A88}"/>
    <cellStyle name="Comma 3 3 3" xfId="145" xr:uid="{E8D07D60-5E24-495A-AD2F-06F73B219439}"/>
    <cellStyle name="Comma 3 3 3 2" xfId="294" xr:uid="{932414FC-B102-46F9-8103-7C9DC8EBAF2E}"/>
    <cellStyle name="Comma 3 3 3 3" xfId="220" xr:uid="{A77A8417-2FEB-42F8-A1CB-B12494C961E3}"/>
    <cellStyle name="Comma 3 3 4" xfId="245" xr:uid="{AFB3C454-3BFF-4E78-8D81-2D9500BF865E}"/>
    <cellStyle name="Comma 3 3 5" xfId="171" xr:uid="{47458090-9B8E-44FF-9617-00D8F8E0E562}"/>
    <cellStyle name="Comma 3 4" xfId="127" xr:uid="{5783279F-6E42-4100-8B82-A6E9B3D9814F}"/>
    <cellStyle name="Comma 3 4 2" xfId="285" xr:uid="{088E4A51-11F9-45F1-B99F-2CC6A9DBA03B}"/>
    <cellStyle name="Comma 3 4 3" xfId="211" xr:uid="{B7C7BFAB-9EC8-4ECA-B21E-7F270107E572}"/>
    <cellStyle name="Comma 3 5" xfId="124" xr:uid="{27A8D6EB-8E68-4BCB-BC67-8375D86827C1}"/>
    <cellStyle name="Comma 3 5 2" xfId="283" xr:uid="{0E15FB3A-B99B-485E-9025-6660FE6A3CF5}"/>
    <cellStyle name="Comma 3 5 3" xfId="209" xr:uid="{6FD4074D-DC7F-48AC-A12D-FFC54FD33E06}"/>
    <cellStyle name="Comma 3 6" xfId="121" xr:uid="{4ABA5859-6112-48D8-9E85-06D98CAC22F5}"/>
    <cellStyle name="Comma 3 6 2" xfId="280" xr:uid="{C37690A0-9FC5-4FDB-89D6-3EF3DFA63A93}"/>
    <cellStyle name="Comma 3 6 3" xfId="206" xr:uid="{6BE635FE-A3C9-4556-BC24-B9B0EBA5F988}"/>
    <cellStyle name="Comma 3 7" xfId="233" xr:uid="{BD2D80FB-05B8-4B9B-9E56-6A627307F394}"/>
    <cellStyle name="Comma 3 8" xfId="159" xr:uid="{4E9FAE91-C393-4BE0-AFCF-F941AAD27CC7}"/>
    <cellStyle name="Comma 4" xfId="20" xr:uid="{A0A815F4-B47C-4979-9258-591D025A82CF}"/>
    <cellStyle name="Comma 4 14" xfId="14" xr:uid="{E450FBA1-703C-4D52-BAE2-01BD20E3B9BB}"/>
    <cellStyle name="Comma 4 14 2" xfId="33" xr:uid="{AB6D048D-FF4E-4A5C-83A0-02F70AA9D3FD}"/>
    <cellStyle name="Comma 4 14 2 2" xfId="238" xr:uid="{08751D09-5445-4516-8B82-61068A6D2803}"/>
    <cellStyle name="Comma 4 14 2 3" xfId="164" xr:uid="{3B18BD93-5C4D-40C9-97B1-04C68069024E}"/>
    <cellStyle name="Comma 4 14 3" xfId="227" xr:uid="{C796CC87-8A1B-40AB-8AED-7F10058C509A}"/>
    <cellStyle name="Comma 4 14 4" xfId="153" xr:uid="{150AA11E-7A44-43FA-AB6B-47208ACCC8E2}"/>
    <cellStyle name="Comma 4 2" xfId="23" xr:uid="{44005B77-C992-4F6E-A548-A7C79FAE32CB}"/>
    <cellStyle name="Comma 4 2 2" xfId="97" xr:uid="{CFD58D7D-F095-49F9-95A3-5C0A673E17EE}"/>
    <cellStyle name="Comma 4 2 2 2" xfId="268" xr:uid="{BC8E8FA5-A076-4BD4-B83C-A2BD05D4EF32}"/>
    <cellStyle name="Comma 4 2 2 3" xfId="194" xr:uid="{82742668-8AAC-4247-AE74-67171AC383DE}"/>
    <cellStyle name="Comma 4 2 3" xfId="83" xr:uid="{EFCD8215-4D68-417F-A589-591172DC503F}"/>
    <cellStyle name="Comma 4 2 3 2" xfId="258" xr:uid="{03F59A50-8F0D-4FB2-9343-1D7B82474C8A}"/>
    <cellStyle name="Comma 4 2 3 3" xfId="184" xr:uid="{0FEE9F66-549F-4CD2-A9D1-893AB2E6FAE9}"/>
    <cellStyle name="Comma 4 2 4" xfId="67" xr:uid="{EB622311-42A7-4715-A66F-791E371B9418}"/>
    <cellStyle name="Comma 4 2 5" xfId="231" xr:uid="{7243CEB0-1385-40A6-A2D5-EB36D76BC4EA}"/>
    <cellStyle name="Comma 4 2 6" xfId="157" xr:uid="{4295334A-E057-409B-B573-BBE9E831F51C}"/>
    <cellStyle name="Comma 4 24" xfId="109" xr:uid="{A0F1F1A7-A251-44D3-BD73-E93666C140FD}"/>
    <cellStyle name="Comma 4 25" xfId="103" xr:uid="{1FDCFB82-00A1-4B0B-A53E-C6B3C4C90C4A}"/>
    <cellStyle name="Comma 4 25 2" xfId="270" xr:uid="{3267E9D5-33F2-4C39-B3E9-76E34887BFF9}"/>
    <cellStyle name="Comma 4 25 3" xfId="196" xr:uid="{386B0E1E-4EE0-4B3F-8F7D-A3F34E46C913}"/>
    <cellStyle name="Comma 4 3" xfId="37" xr:uid="{194810DD-9DA9-4FCB-85EA-74C304580071}"/>
    <cellStyle name="Comma 4 3 2" xfId="114" xr:uid="{309D21C0-629D-4312-A61C-C7B353B5B790}"/>
    <cellStyle name="Comma 4 3 2 2" xfId="273" xr:uid="{480D59CA-CA34-4307-A852-CB540A4EA49F}"/>
    <cellStyle name="Comma 4 3 2 3" xfId="199" xr:uid="{59BE5C2A-3A3E-451D-A315-BEB0DC24B366}"/>
    <cellStyle name="Comma 4 3 3" xfId="93" xr:uid="{AB433885-7B26-4B22-92AB-F60A72B98F87}"/>
    <cellStyle name="Comma 4 3 3 2" xfId="265" xr:uid="{4242D148-8DBD-4A38-B225-5FB6D94BC00F}"/>
    <cellStyle name="Comma 4 3 3 3" xfId="191" xr:uid="{50C42224-2771-4C25-BE3A-0082B3915091}"/>
    <cellStyle name="Comma 4 3 4" xfId="240" xr:uid="{216E32B4-8F4A-4E5D-A5EA-28BB5F79EE3A}"/>
    <cellStyle name="Comma 4 3 5" xfId="166" xr:uid="{6CA46BFA-F412-4524-9D81-A4540D08B7F7}"/>
    <cellStyle name="Comma 4 4" xfId="75" xr:uid="{C7F369AD-C9CF-4AEA-9285-849614CB3834}"/>
    <cellStyle name="Comma 4 4 2" xfId="255" xr:uid="{42B691F5-5354-48CF-B56A-98A8E710A47B}"/>
    <cellStyle name="Comma 4 4 3" xfId="181" xr:uid="{9B70F380-5767-4432-9EEF-9B436A9A63E7}"/>
    <cellStyle name="Comma 4 5" xfId="143" xr:uid="{C8882DB2-0ABC-4085-9C23-C7B26CC821B8}"/>
    <cellStyle name="Comma 4 5 2" xfId="292" xr:uid="{30228807-C800-4BF8-B44B-E033CE05CE65}"/>
    <cellStyle name="Comma 4 5 3" xfId="218" xr:uid="{634086CB-2599-48AF-BF58-FC78099FAF8E}"/>
    <cellStyle name="Comma 4 6" xfId="230" xr:uid="{31A53354-A046-4AA1-890D-7528EB8C5960}"/>
    <cellStyle name="Comma 4 7" xfId="156" xr:uid="{9A0C14A6-A579-428D-957B-2F2DBC8BF1D7}"/>
    <cellStyle name="Comma 5" xfId="32" xr:uid="{1228CE43-9652-439A-8547-97B7E652C3B1}"/>
    <cellStyle name="Comma 5 2" xfId="39" xr:uid="{340B56C6-0924-4892-8DED-6E4E33124C92}"/>
    <cellStyle name="Comma 5 2 2" xfId="95" xr:uid="{85309EA8-6E34-46E2-A1FD-7DF716B94965}"/>
    <cellStyle name="Comma 5 2 2 2" xfId="266" xr:uid="{E6A19CE0-14FC-4F28-B01E-646380A155F7}"/>
    <cellStyle name="Comma 5 2 2 3" xfId="192" xr:uid="{0D1BFF01-753A-4465-9AAF-EDB5AD39FDE5}"/>
    <cellStyle name="Comma 5 2 3" xfId="241" xr:uid="{7BA85FAA-5A47-456D-8E7F-FFCC2B03F42C}"/>
    <cellStyle name="Comma 5 2 4" xfId="167" xr:uid="{1B46133D-52DC-4FFD-904B-55097A0FA52A}"/>
    <cellStyle name="Comma 5 3" xfId="50" xr:uid="{158964EC-382F-40A6-AD4B-01D16FFEE8E2}"/>
    <cellStyle name="Comma 5 3 2" xfId="77" xr:uid="{7CA16913-84E3-4943-81C9-7FB6124C9ABB}"/>
    <cellStyle name="Comma 5 3 2 2" xfId="256" xr:uid="{6D514EE2-BDBA-4B96-A441-DF8D1ADFD4AA}"/>
    <cellStyle name="Comma 5 3 2 3" xfId="182" xr:uid="{D4F49F3C-B5D4-41DF-A592-7DAC20FC266D}"/>
    <cellStyle name="Comma 5 3 3" xfId="246" xr:uid="{C04DA23E-3D97-49EF-8650-F2AD478A48CF}"/>
    <cellStyle name="Comma 5 3 4" xfId="172" xr:uid="{DAB14729-D4BB-4A37-A442-96354992A123}"/>
    <cellStyle name="Comma 5 4" xfId="144" xr:uid="{5AAFBB3F-9F90-4027-8C55-842581291E8B}"/>
    <cellStyle name="Comma 5 4 2" xfId="293" xr:uid="{0FC2979A-B754-4CC7-81C1-6AB8F882E1F9}"/>
    <cellStyle name="Comma 5 4 3" xfId="219" xr:uid="{16DFF101-C204-42FC-94DC-2DA3387B1711}"/>
    <cellStyle name="Comma 5 5" xfId="237" xr:uid="{8D267214-2BA0-4F2D-8D8B-14FE73F75F67}"/>
    <cellStyle name="Comma 5 6" xfId="163" xr:uid="{A2FE06C4-DDD5-4C07-AE7D-7ADECD1A8045}"/>
    <cellStyle name="Comma 6" xfId="28" xr:uid="{5031FD31-A774-469E-933C-36687B1B907F}"/>
    <cellStyle name="Comma 6 12 2 4" xfId="19" xr:uid="{152AAF33-467C-44ED-9198-16AFAE916B84}"/>
    <cellStyle name="Comma 6 12 2 4 2" xfId="229" xr:uid="{2F5C4CF9-EFFD-4328-813E-616CD07CB1EC}"/>
    <cellStyle name="Comma 6 12 2 4 3" xfId="155" xr:uid="{2D9DD3C9-BE74-4022-84C5-8BFD575BA2EC}"/>
    <cellStyle name="Comma 6 2" xfId="40" xr:uid="{4DDDDA24-7A6F-4D34-8C57-BC94DFCAE0F8}"/>
    <cellStyle name="Comma 6 2 2" xfId="96" xr:uid="{E8F37195-FC69-4B13-BC90-DD6BDA0E5584}"/>
    <cellStyle name="Comma 6 2 2 2" xfId="267" xr:uid="{38B3447C-2EF2-4924-A8C5-0B29F616D33D}"/>
    <cellStyle name="Comma 6 2 2 3" xfId="193" xr:uid="{F79835E6-044F-4F20-88B7-7954B627F509}"/>
    <cellStyle name="Comma 6 2 3" xfId="242" xr:uid="{213D2D4A-30C0-4CB7-9DB3-8BF4F47ADF2F}"/>
    <cellStyle name="Comma 6 2 4" xfId="168" xr:uid="{D70CCB0A-49EF-4763-84CE-4686133C0107}"/>
    <cellStyle name="Comma 6 3" xfId="51" xr:uid="{866F97CE-277D-4678-9C4E-841C99A0C45C}"/>
    <cellStyle name="Comma 6 3 2" xfId="113" xr:uid="{C88A2A49-D99B-4B19-B986-D74EC7F998C7}"/>
    <cellStyle name="Comma 6 3 2 2" xfId="272" xr:uid="{29899272-2351-4AB3-A27A-1C1BC0E72A2B}"/>
    <cellStyle name="Comma 6 3 2 3" xfId="198" xr:uid="{BA1452B5-2337-46EB-B648-F35A152037C3}"/>
    <cellStyle name="Comma 6 3 3" xfId="247" xr:uid="{170D73D6-0B82-4E71-8A52-F657F60DD921}"/>
    <cellStyle name="Comma 6 3 4" xfId="173" xr:uid="{A17B87DF-61E9-4E7A-A16A-83CD3D1EE8E3}"/>
    <cellStyle name="Comma 6 4" xfId="56" xr:uid="{A64205E2-A7C1-4C5B-A4AA-F6918E2E2612}"/>
    <cellStyle name="Comma 6 4 2" xfId="249" xr:uid="{1B455074-AA2A-45C2-948B-686A64D445BB}"/>
    <cellStyle name="Comma 6 4 3" xfId="175" xr:uid="{5E9EFCC8-4711-4C1E-8551-EE7BB5660391}"/>
    <cellStyle name="Comma 6 5" xfId="79" xr:uid="{358C26E0-0AAF-4378-B85F-FC1A83738F32}"/>
    <cellStyle name="Comma 6 5 2" xfId="257" xr:uid="{51BAC8B6-A3DB-4DF8-9395-40D4369EAC4C}"/>
    <cellStyle name="Comma 6 5 3" xfId="183" xr:uid="{11A578F0-03A1-4FC5-9D2B-0EA91EBE9E02}"/>
    <cellStyle name="Comma 6 6" xfId="122" xr:uid="{26A33229-5911-4276-A001-94C6882CA66D}"/>
    <cellStyle name="Comma 6 6 2" xfId="281" xr:uid="{67841699-3FFF-431C-8F7A-EBD90BF7788E}"/>
    <cellStyle name="Comma 6 6 3" xfId="207" xr:uid="{AB8FDDB2-F4DC-4264-A718-D344E797B6FE}"/>
    <cellStyle name="Comma 6 7" xfId="234" xr:uid="{B3BA252B-2C5B-4B20-9BA4-D7A53ABB2B2A}"/>
    <cellStyle name="Comma 6 8" xfId="160" xr:uid="{4A8C9055-9D9B-4556-9892-AF61C67E555C}"/>
    <cellStyle name="Comma 7" xfId="58" xr:uid="{01419805-D61F-4CC1-BB97-2E257F3F1FA3}"/>
    <cellStyle name="Comma 7 2" xfId="99" xr:uid="{098DC2EC-CE2F-4C10-BD35-519DC71630BE}"/>
    <cellStyle name="Comma 7 2 2" xfId="269" xr:uid="{A3EA116D-A1D5-484C-BA2B-0B1C05722AC3}"/>
    <cellStyle name="Comma 7 2 3" xfId="195" xr:uid="{3840F691-0E56-4C30-AE43-0C654E09A1BF}"/>
    <cellStyle name="Comma 7 3" xfId="86" xr:uid="{066B87D2-D4E6-4816-88E3-813314DD2EEE}"/>
    <cellStyle name="Comma 7 3 2" xfId="259" xr:uid="{95464883-A203-454F-83B8-1DFEE2E02646}"/>
    <cellStyle name="Comma 7 3 3" xfId="185" xr:uid="{5C9CF794-3F55-4953-BB44-E3C246C96FE5}"/>
    <cellStyle name="Comma 7 4" xfId="120" xr:uid="{8F83654F-E097-4083-81FE-ECF4DD03533B}"/>
    <cellStyle name="Comma 7 4 2" xfId="279" xr:uid="{2D8EAEA3-3C1F-424E-90E8-E1CE4D82B47C}"/>
    <cellStyle name="Comma 7 4 3" xfId="205" xr:uid="{85621ACB-5E1F-4DFA-BE32-05B1F8531806}"/>
    <cellStyle name="Comma 7 5" xfId="250" xr:uid="{A69F3EC7-98D9-4FD8-94B9-737758A43D70}"/>
    <cellStyle name="Comma 7 6" xfId="176" xr:uid="{6804224D-7F4C-4782-B55B-962CA860A1F3}"/>
    <cellStyle name="Comma 8" xfId="87" xr:uid="{0F7B9249-1A80-4288-9F0E-59A44A83E255}"/>
    <cellStyle name="Comma 8 2" xfId="260" xr:uid="{2C62E3F7-5B9C-43E6-B680-E4ED0B60A12D}"/>
    <cellStyle name="Comma 8 3" xfId="186" xr:uid="{100D52C0-7403-486F-957F-C59507079A07}"/>
    <cellStyle name="Comma 9" xfId="116" xr:uid="{375DA334-23F5-4EE7-80AE-D9E6EB39AA99}"/>
    <cellStyle name="Comma 9 2" xfId="275" xr:uid="{4145E867-CA3D-4F5A-A20F-DB69D51F3C81}"/>
    <cellStyle name="Comma 9 3" xfId="201" xr:uid="{B2A45565-8DF7-4864-A3CB-3F02262C7026}"/>
    <cellStyle name="Currency 2" xfId="62" xr:uid="{4C41E4D4-0127-4B28-BA21-209B75B50621}"/>
    <cellStyle name="Followed Hyperlink 2" xfId="64" xr:uid="{20F988A4-5464-4F15-AD2A-0675C324168D}"/>
    <cellStyle name="Followed Hyperlink 3" xfId="129" xr:uid="{77DAF39F-4802-4D5A-9703-F6AC9EF0CD5B}"/>
    <cellStyle name="Hyperlink 2" xfId="36" xr:uid="{77E63764-2A1F-442D-8E79-2979E5D7BC61}"/>
    <cellStyle name="Hyperlink 2 2" xfId="41" xr:uid="{FCBE1E15-A786-41F7-BDD3-F94E010FA652}"/>
    <cellStyle name="Hyperlink 2 3" xfId="65" xr:uid="{9632879B-5302-41AA-86B7-7AFDDFFD4BBC}"/>
    <cellStyle name="Hyperlink 2 4" xfId="130" xr:uid="{60C47304-A1E2-4983-B781-278F18AEB5AD}"/>
    <cellStyle name="Hyperlink 3" xfId="141" xr:uid="{2D057306-7181-423C-B3BC-C213FADAF49E}"/>
    <cellStyle name="Hyperlink 4" xfId="142" xr:uid="{980DB239-214D-4B8B-AD74-083A7379C3D0}"/>
    <cellStyle name="Hyperlink 5" xfId="131" xr:uid="{EE39B34F-086A-4276-A148-2AF6FFF59E04}"/>
    <cellStyle name="Normal" xfId="0" builtinId="0"/>
    <cellStyle name="Normal 10 2" xfId="29" xr:uid="{24422BC1-8ABA-4247-99C4-747E26B5F94C}"/>
    <cellStyle name="Normal 10 4 10" xfId="45" xr:uid="{8D51022D-E8B6-4911-B187-B1752CC8B554}"/>
    <cellStyle name="Normal 102 2 2 2" xfId="59" xr:uid="{4FBD7C8E-8F35-46D8-B63F-317D5DF2F53E}"/>
    <cellStyle name="Normal 11" xfId="38" xr:uid="{6EEDFE2A-F56B-41FE-89C4-B27C91357523}"/>
    <cellStyle name="Normal 11 9" xfId="102" xr:uid="{4E71F6D1-37EA-48FF-966A-3B4E4BC0F42A}"/>
    <cellStyle name="Normal 12" xfId="135" xr:uid="{0FFA6F52-CF45-42FB-BDA4-D876D8985FE5}"/>
    <cellStyle name="Normal 12 4" xfId="107" xr:uid="{06F1973F-CB0F-41B2-AAD0-9DE8BC99F795}"/>
    <cellStyle name="Normal 2" xfId="2" xr:uid="{5035A5EE-53ED-4E52-8624-89ADBE15BDCA}"/>
    <cellStyle name="Normal 2 12 5" xfId="66" xr:uid="{AADC6132-2F6D-4B56-86C1-FF724E08B6BD}"/>
    <cellStyle name="Normal 2 2" xfId="22" xr:uid="{BD4EE468-770C-44C0-8BA8-A07361339D56}"/>
    <cellStyle name="Normal 2 2 2" xfId="27" xr:uid="{BF646413-4E0A-401F-AFA5-E7E568EADE5B}"/>
    <cellStyle name="Normal 2 2 2 2" xfId="82" xr:uid="{E944DAAE-1746-46A4-ACC9-5BFFAB2EB9D9}"/>
    <cellStyle name="Normal 2 3" xfId="110" xr:uid="{E7CF345F-8E78-4154-A547-C74E66F28768}"/>
    <cellStyle name="Normal 2 3 2" xfId="10" xr:uid="{14873080-3ED9-454C-879E-3C2FC2A6BB55}"/>
    <cellStyle name="Normal 2 4" xfId="72" xr:uid="{BA76B476-A554-431E-9F03-CFDFFD7C8497}"/>
    <cellStyle name="Normal 2 5" xfId="15" xr:uid="{AA0B837F-96A9-4075-ACAD-282580160A23}"/>
    <cellStyle name="Normal 3" xfId="3" xr:uid="{5D3A4DA1-4DD1-42EA-AE23-AD7FAD47960B}"/>
    <cellStyle name="Normal 3 2" xfId="7" xr:uid="{A021BBDB-5C24-4AB2-98ED-456A9D31840B}"/>
    <cellStyle name="Normal 3 2 2" xfId="100" xr:uid="{9011513B-C4BC-4E58-A531-22C1B4B87414}"/>
    <cellStyle name="Normal 3 2 2 2" xfId="11" xr:uid="{E0EA08F1-7835-474B-B206-248BEA6AEFD0}"/>
    <cellStyle name="Normal 3 2 2 2 3" xfId="16" xr:uid="{BC07740B-06D8-4DC0-B82C-98F5C36CCA36}"/>
    <cellStyle name="Normal 3 2 2 7" xfId="13" xr:uid="{CEB85804-49FD-4A86-8C8F-2C5B03CD83C2}"/>
    <cellStyle name="Normal 3 2 3" xfId="81" xr:uid="{16C8631C-A36B-431B-AC1A-03D90EA8FB67}"/>
    <cellStyle name="Normal 3 2 4" xfId="125" xr:uid="{49486B7B-FA91-4AC7-AEDC-7948826BA505}"/>
    <cellStyle name="Normal 3 2 5" xfId="49" xr:uid="{E6DB6622-6DD8-4D22-95A8-F5AB41F4B0ED}"/>
    <cellStyle name="Normal 3 3" xfId="4" xr:uid="{9F433BDC-CC91-4674-9CFC-868D05A6BE87}"/>
    <cellStyle name="Normal 3 3 2" xfId="101" xr:uid="{AC2C43ED-0057-406F-8306-542E53DE96EB}"/>
    <cellStyle name="Normal 3 4" xfId="71" xr:uid="{1E99963B-3D06-4900-8CBD-762A4EE78B3F}"/>
    <cellStyle name="Normal 3 5" xfId="60" xr:uid="{EF857A04-8B92-4F2D-999B-0A7C7397C611}"/>
    <cellStyle name="Normal 3 6" xfId="24" xr:uid="{4BB9ADDE-5C0F-497B-960F-C3E22B5C9108}"/>
    <cellStyle name="Normal 4" xfId="21" xr:uid="{E7AFA941-7872-4F4E-B93B-CF4FB4B3478C}"/>
    <cellStyle name="Normal 4 2" xfId="35" xr:uid="{EC95A54B-9E06-4BA5-BBBB-0AF3AD47FDD8}"/>
    <cellStyle name="Normal 4 2 2" xfId="92" xr:uid="{B3699F75-B8AB-405F-A466-36984C4DE4DD}"/>
    <cellStyle name="Normal 4 3" xfId="74" xr:uid="{5C606DD7-DFFB-47E6-A306-C23FB3EDF4A7}"/>
    <cellStyle name="Normal 42" xfId="111" xr:uid="{6937AEA6-9A2E-443E-94C5-517B545590AD}"/>
    <cellStyle name="Normal 43" xfId="18" xr:uid="{0C1F1542-550D-4BEB-915F-5E122599F89A}"/>
    <cellStyle name="Normal 5" xfId="55" xr:uid="{523944DB-D626-4B40-BCBB-A22E5EF5433B}"/>
    <cellStyle name="Normal 5 2" xfId="94" xr:uid="{3BA5F313-3C07-440B-8BF1-9A1A56660A33}"/>
    <cellStyle name="Normal 5 3" xfId="76" xr:uid="{30CFF43E-4FC7-4C96-9B04-07051B41283F}"/>
    <cellStyle name="Normal 5 4" xfId="132" xr:uid="{2FC7B6C7-E827-4AF4-8AD7-617F9C55406E}"/>
    <cellStyle name="Normal 6" xfId="12" xr:uid="{3D62BA8E-42C0-434A-B603-C7C9E81C8ECD}"/>
    <cellStyle name="Normal 6 2" xfId="52" xr:uid="{D2AB1CF9-9A27-46AD-BD24-6EF408300D11}"/>
    <cellStyle name="Normal 6 3" xfId="78" xr:uid="{63A00C09-2BFD-40EF-BDC5-ABFE4F994325}"/>
    <cellStyle name="Normal 6 4" xfId="136" xr:uid="{E0F7EB01-08A0-42CF-86C1-4AFA641A709E}"/>
    <cellStyle name="Normal 7" xfId="57" xr:uid="{A324CA8D-C2DB-48FF-A921-004F9568176C}"/>
    <cellStyle name="Normal 7 2" xfId="84" xr:uid="{FA65613A-49E9-4920-B50A-3D4983A6205B}"/>
    <cellStyle name="Normal 8" xfId="85" xr:uid="{54E09F50-014A-4FAB-B629-B0FD7374FB1A}"/>
    <cellStyle name="Normal 8 2" xfId="98" xr:uid="{B6612215-FB79-4841-BEBD-8FD9EF57A5B6}"/>
    <cellStyle name="Normal 8 2 2" xfId="112" xr:uid="{C2524353-701A-40BD-924D-62AD2F7EF34E}"/>
    <cellStyle name="Normal 8 3" xfId="108" xr:uid="{8F57361F-0C60-46BD-91C2-12EFCD387C69}"/>
    <cellStyle name="Normal_Akara_June Eng09" xfId="5" xr:uid="{DBB6CBC8-455E-438D-BBA5-24048C498356}"/>
    <cellStyle name="Percent" xfId="149" builtinId="5"/>
    <cellStyle name="Percent 2" xfId="53" xr:uid="{9F9880AD-6FF7-42E3-8575-6B7F529C16F1}"/>
    <cellStyle name="Percent 2 2" xfId="106" xr:uid="{0BCDA4E5-DEFD-4FC5-BAC4-DA9474BAB274}"/>
    <cellStyle name="Percent 2 2 10" xfId="48" xr:uid="{3D212D82-1E56-4668-8990-B8DE51FBE2CE}"/>
    <cellStyle name="Percent 2 3" xfId="80" xr:uid="{6195DC6F-F093-4B76-9F3B-7FB9B9E841E3}"/>
    <cellStyle name="Percent 2 4" xfId="63" xr:uid="{DF3C1B6D-AF23-4545-994E-25736B2F8659}"/>
    <cellStyle name="Percent 3" xfId="42" xr:uid="{55A74707-5F72-412A-86AE-6DA6B5420F66}"/>
    <cellStyle name="Percent 3 10" xfId="104" xr:uid="{146BC271-6394-4D06-9D34-174AB25472BE}"/>
    <cellStyle name="ปกติ 2" xfId="43" xr:uid="{98DD0FB0-B5D6-4B76-B0A7-AA61CBA66E1D}"/>
  </cellStyles>
  <dxfs count="0"/>
  <tableStyles count="2" defaultTableStyle="TableStyleMedium2" defaultPivotStyle="PivotStyleLight16">
    <tableStyle name="Invisible" pivot="0" table="0" count="0" xr9:uid="{E25F52A7-6B1C-4551-9E4E-D99CA9EAF693}"/>
    <tableStyle name="Table Style 1" pivot="0" count="0" xr9:uid="{80A7209C-C03B-42B3-8AB4-C61A6913E1CC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FR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시산표"/>
      <sheetName val="1999cf"/>
      <sheetName val="F-4,5"/>
      <sheetName val="XREF"/>
      <sheetName val="BS누적"/>
      <sheetName val="TB(PL)"/>
      <sheetName val="경영비율 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January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TB-Oct07"/>
      <sheetName val="Group"/>
      <sheetName val="Total 01'05"/>
      <sheetName val="Accure"/>
      <sheetName val="เงินกู้ MGC"/>
      <sheetName val="CRITERIA1"/>
      <sheetName val="ELEC45-01"/>
      <sheetName val="A"/>
      <sheetName val="Inventory"/>
      <sheetName val="Overall PLATT"/>
      <sheetName val="MR.MEYER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SAP Open Items Data"/>
      <sheetName val=" nfcst_py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CIPA"/>
      <sheetName val="#366-6E"/>
      <sheetName val="Sheet1"/>
      <sheetName val="เงินกู้ธนช"/>
      <sheetName val="สมุดรายวัน"/>
      <sheetName val="5).Action Plan BL Debone"/>
      <sheetName val="BS (ToP)"/>
      <sheetName val="NHMT"/>
      <sheetName val="3-ADJ"/>
      <sheetName val="14"/>
      <sheetName val="Sheet2"/>
      <sheetName val="NSC-BS11-02"/>
      <sheetName val="Trial Balance"/>
      <sheetName val="SML"/>
      <sheetName val="CF-14-16"/>
      <sheetName val="BS"/>
      <sheetName val="คำชี้แจง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DETAIL"/>
      <sheetName val="TB"/>
      <sheetName val="11"/>
      <sheetName val="FEBRUARY"/>
      <sheetName val="GL 2018 Q3 - ver1"/>
      <sheetName val="BD"/>
      <sheetName val="Cal_help"/>
      <sheetName val="report detial"/>
      <sheetName val="VL"/>
      <sheetName val="TN"/>
      <sheetName val="ND"/>
      <sheetName val="10K4"/>
      <sheetName val="donnee lct"/>
      <sheetName val="I-Données_de_base"/>
      <sheetName val="発停サイクル表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data"/>
      <sheetName val="P&amp;L"/>
      <sheetName val="Database"/>
      <sheetName val="TFB-1998"/>
      <sheetName val="Q2 EXPECTED"/>
      <sheetName val="2017 Expense Break down"/>
      <sheetName val="数量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PNT-QUOT-#3"/>
      <sheetName val="COAT&amp;WRAP-QIOT-#3"/>
      <sheetName val="mapping"/>
      <sheetName val="F3-3GP"/>
      <sheetName val="損益分岐点"/>
      <sheetName val="表紙"/>
      <sheetName val="TREND"/>
      <sheetName val="Statement-BAHT"/>
      <sheetName val="손익"/>
      <sheetName val="2005 DATA"/>
      <sheetName val="LCQ"/>
      <sheetName val="ocean voyage"/>
      <sheetName val="stat_local8"/>
      <sheetName val="BS_(ToP)6"/>
      <sheetName val="Total_01'057"/>
      <sheetName val="เงินกู้_MGC7"/>
      <sheetName val="Overall_PLATT6"/>
      <sheetName val="MR_MEYER6"/>
      <sheetName val="SAP_Open_Items_Data6"/>
      <sheetName val="BOT_Rate6"/>
      <sheetName val="Maturity_Data6"/>
      <sheetName val="Avg_BOT6"/>
      <sheetName val="Hedge_Vol_&amp;_G-L6"/>
      <sheetName val="Detail_of_exchange_rate6"/>
      <sheetName val="_nfcst_py6"/>
      <sheetName val="Tb_31_12_156"/>
      <sheetName val="Group_TB_31_10_20156"/>
      <sheetName val="5)_Action_Plan_BL_Debone6"/>
      <sheetName val="FA_Register5"/>
      <sheetName val="Trial_Balance5"/>
      <sheetName val="Latex_Qty&amp;Price_(2)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tat_local9"/>
      <sheetName val="Total_01'058"/>
      <sheetName val="MR_MEYER7"/>
      <sheetName val="Overall_PLATT7"/>
      <sheetName val="เงินกู้_MGC8"/>
      <sheetName val="BOT_Rate7"/>
      <sheetName val="Maturity_Data7"/>
      <sheetName val="Avg_BOT7"/>
      <sheetName val="Hedge_Vol_&amp;_G-L7"/>
      <sheetName val="Detail_of_exchange_rate7"/>
      <sheetName val="SAP_Open_Items_Data7"/>
      <sheetName val="_nfcst_py7"/>
      <sheetName val="Tb_31_12_157"/>
      <sheetName val="Group_TB_31_10_2015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GL_2018_Q3_-_ver11"/>
      <sheetName val="Deferred_tax_Adjs_Clo_(P)_Q2'11"/>
      <sheetName val="Q2_EXPECTED1"/>
      <sheetName val="2017_Expense_Break_down1"/>
      <sheetName val="Master_TB1"/>
      <sheetName val="ที่ดินอาคาร อุปกรณ์"/>
      <sheetName val="Control List"/>
      <sheetName val="AcqBS"/>
      <sheetName val="CF-C(+Graph)"/>
      <sheetName val="Margins"/>
      <sheetName val="TBE_2004012"/>
      <sheetName val="actlst01d"/>
      <sheetName val="L410"/>
      <sheetName val="co"/>
      <sheetName val="WIP"/>
      <sheetName val="SCB 1 - Current"/>
      <sheetName val="SCB 2 - Current"/>
      <sheetName val="国内HSP"/>
      <sheetName val="10"/>
      <sheetName val="PL"/>
      <sheetName val="TOTAL"/>
      <sheetName val="ocean_voyage"/>
      <sheetName val="SCB_1_-_Current"/>
      <sheetName val="SCB_2_-_Current"/>
      <sheetName val="OtherKPI"/>
      <sheetName val="LOCAL MARKET"/>
      <sheetName val="NEW LOCAL"/>
      <sheetName val="OUTSIDE MARKET"/>
      <sheetName val="AJUSTES"/>
      <sheetName val="CONSOLIDATED"/>
      <sheetName val="exchange rate"/>
      <sheetName val="group type"/>
      <sheetName val=" Code -สิทธิรักษาพยาบาล1-9-53"/>
      <sheetName val="Salary  StructureBK. 20-12- (2)"/>
      <sheetName val="REPORT"/>
      <sheetName val="MA"/>
      <sheetName val="NOTE 29"/>
      <sheetName val="Library Procedures"/>
      <sheetName val="Control_List"/>
      <sheetName val="Control_List1"/>
      <sheetName val="N-4.4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donnee_lct"/>
      <sheetName val="P1"/>
      <sheetName val="MainComp"/>
      <sheetName val="mix"/>
      <sheetName val="เงินกู้ธนชาติ"/>
      <sheetName val="qtr3"/>
      <sheetName val="qtr4"/>
      <sheetName val="falso"/>
      <sheetName val="ฝ่ายบัญชีและการเงิน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assumption"/>
      <sheetName val="Main"/>
      <sheetName val="BMCT2003"/>
      <sheetName val="SUM"/>
      <sheetName val="Summary"/>
      <sheetName val="STart"/>
      <sheetName val="Puerto Rico"/>
      <sheetName val="graph"/>
      <sheetName val="基本量販店動向"/>
      <sheetName val="Control_List2"/>
      <sheetName val="Stk"/>
      <sheetName val="3A STD"/>
      <sheetName val="4003-1 lead"/>
      <sheetName val="J2"/>
      <sheetName val="J1"/>
      <sheetName val="Data2007"/>
      <sheetName val=" AE INTEGRAL VALUE MC 1"/>
      <sheetName val="PR4"/>
      <sheetName val="Discount"/>
      <sheetName val="Int.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uerto_Rico"/>
      <sheetName val="Amortization Table"/>
      <sheetName val="Prod"/>
      <sheetName val="ROOMS_ST"/>
      <sheetName val="TELEPHONE"/>
      <sheetName val="Selection"/>
      <sheetName val="Level of Effort"/>
      <sheetName val="Rates"/>
      <sheetName val="Competitors"/>
      <sheetName val="A1"/>
      <sheetName val="BudgetType"/>
      <sheetName val="Plants"/>
      <sheetName val="Office Space"/>
      <sheetName val="Variables"/>
      <sheetName val="am_cost"/>
      <sheetName val="PRMT_05"/>
      <sheetName val="D"/>
      <sheetName val="k-5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exchange_rate"/>
      <sheetName val="Actions &amp; Projects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report_detial"/>
      <sheetName val="N-4_4"/>
      <sheetName val="15310000_(2010)1"/>
      <sheetName val="NOTE_29"/>
      <sheetName val="Library_Procedures"/>
      <sheetName val="Office_Space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Monthly"/>
      <sheetName val="Puerto_Rico1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Lead Q1 2022"/>
      <sheetName val="collection external"/>
      <sheetName val="INDEX"/>
      <sheetName val="E-1-1"/>
      <sheetName val="Jan 01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Returns"/>
      <sheetName val="Lists"/>
      <sheetName val="Tier1リスト"/>
      <sheetName val="グラフ"/>
      <sheetName val="Drivers"/>
      <sheetName val="AccountList"/>
      <sheetName val="office"/>
      <sheetName val="Location Codes"/>
      <sheetName val="fr"/>
      <sheetName val="D-02&amp;D-03"/>
      <sheetName val="Int_"/>
      <sheetName val="3A_STD"/>
      <sheetName val="4003-1_lead"/>
      <sheetName val="Amortization_Table"/>
      <sheetName val="TrialBalance_Q3-2002"/>
      <sheetName val="Level_of_Effort"/>
      <sheetName val="Office_Space1"/>
      <sheetName val="forecast"/>
      <sheetName val="tax computation"/>
      <sheetName val="QTY &amp; AMT"/>
      <sheetName val="Codes"/>
      <sheetName val="salary &amp; pr tax"/>
      <sheetName val="Objective 1 Detail Budget ICNL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เปรียบเทียบเดือน12"/>
      <sheetName val="TB10"/>
      <sheetName val="Menu"/>
      <sheetName val="Cover"/>
      <sheetName val="PL selection"/>
      <sheetName val="Net Sales17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>
        <row r="769">
          <cell r="D769">
            <v>0</v>
          </cell>
        </row>
      </sheetData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>
        <row r="769">
          <cell r="D769">
            <v>0</v>
          </cell>
        </row>
      </sheetData>
      <sheetData sheetId="229">
        <row r="769">
          <cell r="D769">
            <v>0</v>
          </cell>
        </row>
      </sheetData>
      <sheetData sheetId="230">
        <row r="769">
          <cell r="D769">
            <v>0</v>
          </cell>
        </row>
      </sheetData>
      <sheetData sheetId="231">
        <row r="769">
          <cell r="D769">
            <v>0</v>
          </cell>
        </row>
      </sheetData>
      <sheetData sheetId="232">
        <row r="769">
          <cell r="D769">
            <v>0</v>
          </cell>
        </row>
      </sheetData>
      <sheetData sheetId="233">
        <row r="769">
          <cell r="D769">
            <v>0</v>
          </cell>
        </row>
      </sheetData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769">
          <cell r="D769">
            <v>0</v>
          </cell>
        </row>
      </sheetData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>
        <row r="769">
          <cell r="D769">
            <v>0</v>
          </cell>
        </row>
      </sheetData>
      <sheetData sheetId="332">
        <row r="769">
          <cell r="D769">
            <v>0</v>
          </cell>
        </row>
      </sheetData>
      <sheetData sheetId="333">
        <row r="769">
          <cell r="D769">
            <v>0</v>
          </cell>
        </row>
      </sheetData>
      <sheetData sheetId="334">
        <row r="769">
          <cell r="D769">
            <v>0</v>
          </cell>
        </row>
      </sheetData>
      <sheetData sheetId="335" refreshError="1"/>
      <sheetData sheetId="336" refreshError="1"/>
      <sheetData sheetId="337">
        <row r="769">
          <cell r="D769">
            <v>0</v>
          </cell>
        </row>
      </sheetData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/>
      <sheetData sheetId="367">
        <row r="769">
          <cell r="D769">
            <v>0</v>
          </cell>
        </row>
      </sheetData>
      <sheetData sheetId="368"/>
      <sheetData sheetId="369"/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 refreshError="1"/>
      <sheetData sheetId="392">
        <row r="769">
          <cell r="D769">
            <v>0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 refreshError="1"/>
      <sheetData sheetId="508" refreshError="1"/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>
        <row r="1">
          <cell r="A1" t="str">
            <v>Region</v>
          </cell>
        </row>
      </sheetData>
      <sheetData sheetId="573" refreshError="1"/>
      <sheetData sheetId="574" refreshError="1"/>
      <sheetData sheetId="575">
        <row r="1">
          <cell r="L1" t="str">
            <v>December</v>
          </cell>
        </row>
      </sheetData>
      <sheetData sheetId="576">
        <row r="1">
          <cell r="A1" t="str">
            <v>Region</v>
          </cell>
        </row>
      </sheetData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  <sheetName val="CF;E 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30453-EA8F-4083-93FB-A32B60788113}">
  <sheetPr>
    <tabColor theme="9" tint="-0.499984740745262"/>
  </sheetPr>
  <dimension ref="A1:H144"/>
  <sheetViews>
    <sheetView zoomScaleNormal="100" zoomScaleSheetLayoutView="106" workbookViewId="0">
      <selection activeCell="C11" sqref="C11"/>
    </sheetView>
  </sheetViews>
  <sheetFormatPr defaultColWidth="8.28515625" defaultRowHeight="16.5" customHeight="1"/>
  <cols>
    <col min="1" max="2" width="1.7109375" style="93" customWidth="1"/>
    <col min="3" max="3" width="47.5703125" style="93" customWidth="1"/>
    <col min="4" max="4" width="6" style="141" bestFit="1" customWidth="1"/>
    <col min="5" max="5" width="1" style="93" customWidth="1"/>
    <col min="6" max="6" width="13.7109375" style="79" customWidth="1"/>
    <col min="7" max="7" width="1" style="93" customWidth="1"/>
    <col min="8" max="8" width="13.7109375" style="79" customWidth="1"/>
    <col min="9" max="142" width="8.28515625" style="93"/>
    <col min="143" max="152" width="8.28515625" style="93" customWidth="1"/>
    <col min="153" max="398" width="8.28515625" style="93"/>
    <col min="399" max="408" width="8.28515625" style="93" customWidth="1"/>
    <col min="409" max="654" width="8.28515625" style="93"/>
    <col min="655" max="664" width="8.28515625" style="93" customWidth="1"/>
    <col min="665" max="910" width="8.28515625" style="93"/>
    <col min="911" max="920" width="8.28515625" style="93" customWidth="1"/>
    <col min="921" max="1166" width="8.28515625" style="93"/>
    <col min="1167" max="1176" width="8.28515625" style="93" customWidth="1"/>
    <col min="1177" max="1422" width="8.28515625" style="93"/>
    <col min="1423" max="1432" width="8.28515625" style="93" customWidth="1"/>
    <col min="1433" max="1678" width="8.28515625" style="93"/>
    <col min="1679" max="1688" width="8.28515625" style="93" customWidth="1"/>
    <col min="1689" max="1934" width="8.28515625" style="93"/>
    <col min="1935" max="1944" width="8.28515625" style="93" customWidth="1"/>
    <col min="1945" max="2190" width="8.28515625" style="93"/>
    <col min="2191" max="2200" width="8.28515625" style="93" customWidth="1"/>
    <col min="2201" max="2446" width="8.28515625" style="93"/>
    <col min="2447" max="2456" width="8.28515625" style="93" customWidth="1"/>
    <col min="2457" max="2702" width="8.28515625" style="93"/>
    <col min="2703" max="2712" width="8.28515625" style="93" customWidth="1"/>
    <col min="2713" max="2958" width="8.28515625" style="93"/>
    <col min="2959" max="2968" width="8.28515625" style="93" customWidth="1"/>
    <col min="2969" max="3214" width="8.28515625" style="93"/>
    <col min="3215" max="3224" width="8.28515625" style="93" customWidth="1"/>
    <col min="3225" max="3470" width="8.28515625" style="93"/>
    <col min="3471" max="3480" width="8.28515625" style="93" customWidth="1"/>
    <col min="3481" max="3726" width="8.28515625" style="93"/>
    <col min="3727" max="3736" width="8.28515625" style="93" customWidth="1"/>
    <col min="3737" max="3982" width="8.28515625" style="93"/>
    <col min="3983" max="3992" width="8.28515625" style="93" customWidth="1"/>
    <col min="3993" max="4238" width="8.28515625" style="93"/>
    <col min="4239" max="4248" width="8.28515625" style="93" customWidth="1"/>
    <col min="4249" max="4494" width="8.28515625" style="93"/>
    <col min="4495" max="4504" width="8.28515625" style="93" customWidth="1"/>
    <col min="4505" max="4750" width="8.28515625" style="93"/>
    <col min="4751" max="4760" width="8.28515625" style="93" customWidth="1"/>
    <col min="4761" max="5006" width="8.28515625" style="93"/>
    <col min="5007" max="5016" width="8.28515625" style="93" customWidth="1"/>
    <col min="5017" max="5262" width="8.28515625" style="93"/>
    <col min="5263" max="5272" width="8.28515625" style="93" customWidth="1"/>
    <col min="5273" max="5518" width="8.28515625" style="93"/>
    <col min="5519" max="5528" width="8.28515625" style="93" customWidth="1"/>
    <col min="5529" max="5774" width="8.28515625" style="93"/>
    <col min="5775" max="5784" width="8.28515625" style="93" customWidth="1"/>
    <col min="5785" max="6030" width="8.28515625" style="93"/>
    <col min="6031" max="6040" width="8.28515625" style="93" customWidth="1"/>
    <col min="6041" max="6286" width="8.28515625" style="93"/>
    <col min="6287" max="6296" width="8.28515625" style="93" customWidth="1"/>
    <col min="6297" max="6542" width="8.28515625" style="93"/>
    <col min="6543" max="6552" width="8.28515625" style="93" customWidth="1"/>
    <col min="6553" max="6798" width="8.28515625" style="93"/>
    <col min="6799" max="6808" width="8.28515625" style="93" customWidth="1"/>
    <col min="6809" max="7054" width="8.28515625" style="93"/>
    <col min="7055" max="7064" width="8.28515625" style="93" customWidth="1"/>
    <col min="7065" max="7310" width="8.28515625" style="93"/>
    <col min="7311" max="7320" width="8.28515625" style="93" customWidth="1"/>
    <col min="7321" max="7566" width="8.28515625" style="93"/>
    <col min="7567" max="7576" width="8.28515625" style="93" customWidth="1"/>
    <col min="7577" max="7822" width="8.28515625" style="93"/>
    <col min="7823" max="7832" width="8.28515625" style="93" customWidth="1"/>
    <col min="7833" max="8078" width="8.28515625" style="93"/>
    <col min="8079" max="8088" width="8.28515625" style="93" customWidth="1"/>
    <col min="8089" max="8334" width="8.28515625" style="93"/>
    <col min="8335" max="8344" width="8.28515625" style="93" customWidth="1"/>
    <col min="8345" max="8590" width="8.28515625" style="93"/>
    <col min="8591" max="8600" width="8.28515625" style="93" customWidth="1"/>
    <col min="8601" max="8846" width="8.28515625" style="93"/>
    <col min="8847" max="8856" width="8.28515625" style="93" customWidth="1"/>
    <col min="8857" max="9102" width="8.28515625" style="93"/>
    <col min="9103" max="9112" width="8.28515625" style="93" customWidth="1"/>
    <col min="9113" max="9358" width="8.28515625" style="93"/>
    <col min="9359" max="9368" width="8.28515625" style="93" customWidth="1"/>
    <col min="9369" max="9614" width="8.28515625" style="93"/>
    <col min="9615" max="9624" width="8.28515625" style="93" customWidth="1"/>
    <col min="9625" max="9870" width="8.28515625" style="93"/>
    <col min="9871" max="9880" width="8.28515625" style="93" customWidth="1"/>
    <col min="9881" max="10126" width="8.28515625" style="93"/>
    <col min="10127" max="10136" width="8.28515625" style="93" customWidth="1"/>
    <col min="10137" max="10382" width="8.28515625" style="93"/>
    <col min="10383" max="10392" width="8.28515625" style="93" customWidth="1"/>
    <col min="10393" max="10638" width="8.28515625" style="93"/>
    <col min="10639" max="10648" width="8.28515625" style="93" customWidth="1"/>
    <col min="10649" max="10894" width="8.28515625" style="93"/>
    <col min="10895" max="10904" width="8.28515625" style="93" customWidth="1"/>
    <col min="10905" max="11150" width="8.28515625" style="93"/>
    <col min="11151" max="11160" width="8.28515625" style="93" customWidth="1"/>
    <col min="11161" max="11406" width="8.28515625" style="93"/>
    <col min="11407" max="11416" width="8.28515625" style="93" customWidth="1"/>
    <col min="11417" max="11662" width="8.28515625" style="93"/>
    <col min="11663" max="11672" width="8.28515625" style="93" customWidth="1"/>
    <col min="11673" max="11918" width="8.28515625" style="93"/>
    <col min="11919" max="11928" width="8.28515625" style="93" customWidth="1"/>
    <col min="11929" max="12174" width="8.28515625" style="93"/>
    <col min="12175" max="12184" width="8.28515625" style="93" customWidth="1"/>
    <col min="12185" max="12430" width="8.28515625" style="93"/>
    <col min="12431" max="12440" width="8.28515625" style="93" customWidth="1"/>
    <col min="12441" max="12686" width="8.28515625" style="93"/>
    <col min="12687" max="12696" width="8.28515625" style="93" customWidth="1"/>
    <col min="12697" max="12942" width="8.28515625" style="93"/>
    <col min="12943" max="12952" width="8.28515625" style="93" customWidth="1"/>
    <col min="12953" max="13198" width="8.28515625" style="93"/>
    <col min="13199" max="13208" width="8.28515625" style="93" customWidth="1"/>
    <col min="13209" max="13454" width="8.28515625" style="93"/>
    <col min="13455" max="13464" width="8.28515625" style="93" customWidth="1"/>
    <col min="13465" max="13710" width="8.28515625" style="93"/>
    <col min="13711" max="13720" width="8.28515625" style="93" customWidth="1"/>
    <col min="13721" max="13966" width="8.28515625" style="93"/>
    <col min="13967" max="13976" width="8.28515625" style="93" customWidth="1"/>
    <col min="13977" max="14222" width="8.28515625" style="93"/>
    <col min="14223" max="14232" width="8.28515625" style="93" customWidth="1"/>
    <col min="14233" max="14478" width="8.28515625" style="93"/>
    <col min="14479" max="14488" width="8.28515625" style="93" customWidth="1"/>
    <col min="14489" max="14734" width="8.28515625" style="93"/>
    <col min="14735" max="14744" width="8.28515625" style="93" customWidth="1"/>
    <col min="14745" max="14990" width="8.28515625" style="93"/>
    <col min="14991" max="15000" width="8.28515625" style="93" customWidth="1"/>
    <col min="15001" max="15246" width="8.28515625" style="93"/>
    <col min="15247" max="15256" width="8.28515625" style="93" customWidth="1"/>
    <col min="15257" max="15502" width="8.28515625" style="93"/>
    <col min="15503" max="15512" width="8.28515625" style="93" customWidth="1"/>
    <col min="15513" max="15758" width="8.28515625" style="93"/>
    <col min="15759" max="15768" width="8.28515625" style="93" customWidth="1"/>
    <col min="15769" max="16384" width="8.28515625" style="93"/>
  </cols>
  <sheetData>
    <row r="1" spans="1:8" ht="16.5" customHeight="1">
      <c r="A1" s="1" t="s">
        <v>2</v>
      </c>
      <c r="B1" s="1"/>
      <c r="C1" s="1"/>
      <c r="D1" s="2"/>
      <c r="E1" s="1"/>
      <c r="F1" s="3"/>
      <c r="G1" s="1"/>
      <c r="H1" s="3"/>
    </row>
    <row r="2" spans="1:8" ht="16.5" customHeight="1">
      <c r="A2" s="1" t="s">
        <v>106</v>
      </c>
      <c r="B2" s="1"/>
      <c r="C2" s="1"/>
      <c r="D2" s="2"/>
      <c r="E2" s="1"/>
      <c r="F2" s="3"/>
      <c r="G2" s="1"/>
      <c r="H2" s="3"/>
    </row>
    <row r="3" spans="1:8" ht="16.5" customHeight="1">
      <c r="A3" s="4" t="s">
        <v>109</v>
      </c>
      <c r="B3" s="4"/>
      <c r="C3" s="4"/>
      <c r="D3" s="5"/>
      <c r="E3" s="4"/>
      <c r="F3" s="6"/>
      <c r="G3" s="4"/>
      <c r="H3" s="6"/>
    </row>
    <row r="4" spans="1:8" ht="16.5" customHeight="1">
      <c r="A4" s="1"/>
      <c r="B4" s="1"/>
      <c r="C4" s="1"/>
      <c r="D4" s="2"/>
      <c r="E4" s="1"/>
      <c r="F4" s="3"/>
      <c r="G4" s="1"/>
      <c r="H4" s="3"/>
    </row>
    <row r="5" spans="1:8" ht="16.5" customHeight="1">
      <c r="A5" s="1"/>
      <c r="B5" s="1"/>
      <c r="C5" s="1"/>
      <c r="D5" s="2"/>
      <c r="E5" s="1"/>
      <c r="F5" s="3"/>
      <c r="G5" s="1"/>
      <c r="H5" s="3"/>
    </row>
    <row r="6" spans="1:8" ht="16.5" customHeight="1">
      <c r="A6" s="1"/>
      <c r="B6" s="1"/>
      <c r="C6" s="1"/>
      <c r="D6" s="2"/>
      <c r="E6" s="1"/>
      <c r="F6" s="7" t="s">
        <v>3</v>
      </c>
      <c r="G6" s="1"/>
      <c r="H6" s="7" t="s">
        <v>100</v>
      </c>
    </row>
    <row r="7" spans="1:8" ht="16.5" customHeight="1">
      <c r="A7" s="1"/>
      <c r="B7" s="1"/>
      <c r="C7" s="1"/>
      <c r="D7" s="2"/>
      <c r="E7" s="1"/>
      <c r="F7" s="24" t="s">
        <v>108</v>
      </c>
      <c r="G7" s="8"/>
      <c r="H7" s="24" t="s">
        <v>4</v>
      </c>
    </row>
    <row r="8" spans="1:8" ht="16.5" customHeight="1">
      <c r="A8" s="1"/>
      <c r="B8" s="1"/>
      <c r="C8" s="1"/>
      <c r="D8" s="2"/>
      <c r="E8" s="1"/>
      <c r="F8" s="94">
        <v>2024</v>
      </c>
      <c r="G8" s="94"/>
      <c r="H8" s="94">
        <v>2023</v>
      </c>
    </row>
    <row r="9" spans="1:8" ht="16.5" customHeight="1">
      <c r="A9" s="1"/>
      <c r="B9" s="1"/>
      <c r="C9" s="1"/>
      <c r="D9" s="5" t="s">
        <v>81</v>
      </c>
      <c r="E9" s="1"/>
      <c r="F9" s="9" t="s">
        <v>5</v>
      </c>
      <c r="G9" s="8"/>
      <c r="H9" s="9" t="s">
        <v>5</v>
      </c>
    </row>
    <row r="10" spans="1:8" ht="16.5" customHeight="1">
      <c r="A10" s="1"/>
      <c r="B10" s="1"/>
      <c r="C10" s="1"/>
      <c r="D10" s="2"/>
      <c r="E10" s="1"/>
      <c r="F10" s="10"/>
      <c r="G10" s="8"/>
      <c r="H10" s="7"/>
    </row>
    <row r="11" spans="1:8" ht="16.5" customHeight="1">
      <c r="A11" s="1" t="s">
        <v>6</v>
      </c>
      <c r="B11" s="1"/>
      <c r="C11" s="1"/>
      <c r="D11" s="2"/>
      <c r="E11" s="1"/>
      <c r="F11" s="11"/>
      <c r="G11" s="1"/>
      <c r="H11" s="3"/>
    </row>
    <row r="12" spans="1:8" ht="16.5" customHeight="1">
      <c r="A12" s="1"/>
      <c r="B12" s="1"/>
      <c r="C12" s="1"/>
      <c r="D12" s="2"/>
      <c r="E12" s="1"/>
      <c r="F12" s="14"/>
      <c r="G12" s="1"/>
      <c r="H12" s="3"/>
    </row>
    <row r="13" spans="1:8" ht="16.5" customHeight="1">
      <c r="A13" s="1" t="s">
        <v>7</v>
      </c>
      <c r="B13" s="1"/>
      <c r="C13" s="1"/>
      <c r="D13" s="2"/>
      <c r="E13" s="1"/>
      <c r="F13" s="11"/>
      <c r="G13" s="1"/>
      <c r="H13" s="3"/>
    </row>
    <row r="14" spans="1:8" ht="16.5" customHeight="1">
      <c r="A14" s="1"/>
      <c r="B14" s="1"/>
      <c r="C14" s="1"/>
      <c r="D14" s="2"/>
      <c r="E14" s="1"/>
      <c r="F14" s="11"/>
      <c r="G14" s="1"/>
      <c r="H14" s="3"/>
    </row>
    <row r="15" spans="1:8" ht="16.5" customHeight="1">
      <c r="A15" s="12" t="s">
        <v>8</v>
      </c>
      <c r="B15" s="12"/>
      <c r="C15" s="12"/>
      <c r="D15" s="13"/>
      <c r="E15" s="12"/>
      <c r="F15" s="14">
        <v>118654954</v>
      </c>
      <c r="G15" s="12"/>
      <c r="H15" s="15">
        <v>95093333</v>
      </c>
    </row>
    <row r="16" spans="1:8" ht="16.5" customHeight="1">
      <c r="A16" s="12" t="s">
        <v>105</v>
      </c>
      <c r="B16" s="12"/>
      <c r="C16" s="12"/>
      <c r="D16" s="140">
        <v>8</v>
      </c>
      <c r="E16" s="12"/>
      <c r="F16" s="14">
        <v>1124277490</v>
      </c>
      <c r="G16" s="12"/>
      <c r="H16" s="15">
        <v>1089960159</v>
      </c>
    </row>
    <row r="17" spans="1:8" ht="16.5" customHeight="1">
      <c r="A17" s="12" t="s">
        <v>127</v>
      </c>
      <c r="B17" s="12"/>
      <c r="C17" s="12"/>
      <c r="D17" s="13">
        <v>9</v>
      </c>
      <c r="E17" s="12"/>
      <c r="F17" s="14">
        <v>15054286</v>
      </c>
      <c r="G17" s="12"/>
      <c r="H17" s="15">
        <v>12434674</v>
      </c>
    </row>
    <row r="18" spans="1:8" ht="16.5" customHeight="1">
      <c r="A18" s="12" t="s">
        <v>94</v>
      </c>
      <c r="B18" s="12"/>
      <c r="C18" s="12"/>
      <c r="D18" s="13">
        <v>10</v>
      </c>
      <c r="E18" s="12"/>
      <c r="F18" s="14">
        <v>343955603</v>
      </c>
      <c r="G18" s="12"/>
      <c r="H18" s="15">
        <v>421806188</v>
      </c>
    </row>
    <row r="19" spans="1:8" ht="16.5" customHeight="1">
      <c r="A19" s="12" t="s">
        <v>10</v>
      </c>
      <c r="B19" s="12"/>
      <c r="C19" s="12"/>
      <c r="D19" s="13"/>
      <c r="E19" s="12"/>
      <c r="F19" s="16">
        <v>2412330</v>
      </c>
      <c r="G19" s="12"/>
      <c r="H19" s="17">
        <v>4933965</v>
      </c>
    </row>
    <row r="20" spans="1:8" ht="16.5" customHeight="1">
      <c r="A20" s="12"/>
      <c r="B20" s="12"/>
      <c r="C20" s="12"/>
      <c r="D20" s="13"/>
      <c r="E20" s="12"/>
      <c r="F20" s="14"/>
      <c r="G20" s="12"/>
      <c r="H20" s="15"/>
    </row>
    <row r="21" spans="1:8" ht="16.5" customHeight="1">
      <c r="A21" s="1" t="s">
        <v>11</v>
      </c>
      <c r="B21" s="12"/>
      <c r="C21" s="12"/>
      <c r="D21" s="13"/>
      <c r="E21" s="12"/>
      <c r="F21" s="16">
        <f>SUM(F15:F20)</f>
        <v>1604354663</v>
      </c>
      <c r="G21" s="12"/>
      <c r="H21" s="17">
        <f>SUM(H15:H19)</f>
        <v>1624228319</v>
      </c>
    </row>
    <row r="22" spans="1:8" ht="16.5" customHeight="1">
      <c r="A22" s="12"/>
      <c r="B22" s="12"/>
      <c r="C22" s="12"/>
      <c r="D22" s="13"/>
      <c r="E22" s="12"/>
      <c r="F22" s="14"/>
      <c r="G22" s="15"/>
      <c r="H22" s="15"/>
    </row>
    <row r="23" spans="1:8" ht="16.5" customHeight="1">
      <c r="A23" s="1" t="s">
        <v>12</v>
      </c>
      <c r="B23" s="12"/>
      <c r="C23" s="12"/>
      <c r="D23" s="13"/>
      <c r="E23" s="12"/>
      <c r="F23" s="14"/>
      <c r="G23" s="12"/>
      <c r="H23" s="15"/>
    </row>
    <row r="24" spans="1:8" ht="16.5" customHeight="1">
      <c r="A24" s="1"/>
      <c r="B24" s="12"/>
      <c r="C24" s="12"/>
      <c r="D24" s="13"/>
      <c r="E24" s="12"/>
      <c r="F24" s="14"/>
      <c r="G24" s="12"/>
      <c r="H24" s="15"/>
    </row>
    <row r="25" spans="1:8" ht="16.5" customHeight="1">
      <c r="A25" s="12" t="s">
        <v>125</v>
      </c>
      <c r="B25" s="12"/>
      <c r="C25" s="12"/>
      <c r="D25" s="140">
        <v>8</v>
      </c>
      <c r="E25" s="12"/>
      <c r="F25" s="14">
        <v>40104585</v>
      </c>
      <c r="G25" s="12"/>
      <c r="H25" s="15">
        <v>0</v>
      </c>
    </row>
    <row r="26" spans="1:8" ht="16.5" customHeight="1">
      <c r="A26" s="12" t="s">
        <v>13</v>
      </c>
      <c r="B26" s="12"/>
      <c r="C26" s="12"/>
      <c r="D26" s="141">
        <v>11</v>
      </c>
      <c r="E26" s="12"/>
      <c r="F26" s="14">
        <v>725314864</v>
      </c>
      <c r="G26" s="12"/>
      <c r="H26" s="15">
        <v>716510734</v>
      </c>
    </row>
    <row r="27" spans="1:8" ht="16.5" customHeight="1">
      <c r="A27" s="12" t="s">
        <v>14</v>
      </c>
      <c r="B27" s="12"/>
      <c r="C27" s="12"/>
      <c r="D27" s="13"/>
      <c r="E27" s="12"/>
      <c r="F27" s="14">
        <v>5890595</v>
      </c>
      <c r="G27" s="12"/>
      <c r="H27" s="15">
        <v>5996056</v>
      </c>
    </row>
    <row r="28" spans="1:8" ht="16.5" customHeight="1">
      <c r="A28" s="12" t="s">
        <v>15</v>
      </c>
      <c r="B28" s="12"/>
      <c r="C28" s="12"/>
      <c r="D28" s="13">
        <v>11</v>
      </c>
      <c r="E28" s="12"/>
      <c r="F28" s="14">
        <v>1225592695</v>
      </c>
      <c r="G28" s="12"/>
      <c r="H28" s="15">
        <v>1169041374</v>
      </c>
    </row>
    <row r="29" spans="1:8" ht="16.5" customHeight="1">
      <c r="A29" s="12" t="s">
        <v>16</v>
      </c>
      <c r="B29" s="12"/>
      <c r="C29" s="12"/>
      <c r="D29" s="13"/>
      <c r="E29" s="12"/>
      <c r="F29" s="14">
        <v>34986044</v>
      </c>
      <c r="G29" s="12"/>
      <c r="H29" s="15">
        <v>30501075</v>
      </c>
    </row>
    <row r="30" spans="1:8" ht="16.5" customHeight="1">
      <c r="A30" s="12" t="s">
        <v>95</v>
      </c>
      <c r="B30" s="12"/>
      <c r="C30" s="12"/>
      <c r="D30" s="13"/>
      <c r="E30" s="12"/>
      <c r="F30" s="14">
        <v>22648363</v>
      </c>
      <c r="G30" s="12"/>
      <c r="H30" s="15">
        <v>19759020</v>
      </c>
    </row>
    <row r="31" spans="1:8" ht="16.5" customHeight="1">
      <c r="A31" s="12" t="s">
        <v>83</v>
      </c>
      <c r="B31" s="12"/>
      <c r="C31" s="12"/>
      <c r="D31" s="13"/>
      <c r="E31" s="12"/>
      <c r="F31" s="16">
        <v>98347003</v>
      </c>
      <c r="G31" s="12"/>
      <c r="H31" s="17">
        <v>92662649</v>
      </c>
    </row>
    <row r="32" spans="1:8" ht="16.5" customHeight="1">
      <c r="A32" s="12"/>
      <c r="B32" s="12"/>
      <c r="C32" s="12"/>
      <c r="D32" s="13"/>
      <c r="E32" s="12"/>
      <c r="F32" s="14"/>
      <c r="G32" s="12"/>
      <c r="H32" s="15"/>
    </row>
    <row r="33" spans="1:8" ht="16.5" customHeight="1">
      <c r="A33" s="1" t="s">
        <v>17</v>
      </c>
      <c r="B33" s="12"/>
      <c r="C33" s="12"/>
      <c r="D33" s="13"/>
      <c r="E33" s="12"/>
      <c r="F33" s="16">
        <f>SUM(F25:F32)</f>
        <v>2152884149</v>
      </c>
      <c r="G33" s="12"/>
      <c r="H33" s="17">
        <f>SUM(H26:H31)</f>
        <v>2034470908</v>
      </c>
    </row>
    <row r="34" spans="1:8" ht="16.5" customHeight="1">
      <c r="A34" s="12"/>
      <c r="B34" s="12"/>
      <c r="C34" s="12"/>
      <c r="D34" s="13"/>
      <c r="E34" s="12"/>
      <c r="F34" s="14"/>
      <c r="G34" s="12"/>
      <c r="H34" s="15"/>
    </row>
    <row r="35" spans="1:8" ht="16.5" customHeight="1" thickBot="1">
      <c r="A35" s="1" t="s">
        <v>18</v>
      </c>
      <c r="B35" s="12"/>
      <c r="C35" s="12"/>
      <c r="D35" s="13"/>
      <c r="E35" s="12"/>
      <c r="F35" s="18">
        <f>F21+F33</f>
        <v>3757238812</v>
      </c>
      <c r="G35" s="12"/>
      <c r="H35" s="101">
        <f>H21+H33</f>
        <v>3658699227</v>
      </c>
    </row>
    <row r="36" spans="1:8" ht="16.5" customHeight="1" thickTop="1">
      <c r="A36" s="1"/>
      <c r="B36" s="12"/>
      <c r="C36" s="12"/>
      <c r="D36" s="13"/>
      <c r="E36" s="12"/>
      <c r="F36" s="15"/>
      <c r="G36" s="12"/>
      <c r="H36" s="15"/>
    </row>
    <row r="37" spans="1:8" ht="16.5" customHeight="1">
      <c r="A37" s="1"/>
      <c r="B37" s="12"/>
      <c r="C37" s="12"/>
      <c r="D37" s="13"/>
      <c r="E37" s="12"/>
      <c r="F37" s="15"/>
      <c r="G37" s="12"/>
      <c r="H37" s="15"/>
    </row>
    <row r="38" spans="1:8" ht="16.5" customHeight="1">
      <c r="A38" s="1"/>
      <c r="B38" s="12"/>
      <c r="C38" s="12"/>
      <c r="D38" s="13"/>
      <c r="E38" s="12"/>
      <c r="F38" s="15"/>
      <c r="G38" s="12"/>
      <c r="H38" s="15"/>
    </row>
    <row r="39" spans="1:8" ht="16.5" customHeight="1">
      <c r="A39" s="1"/>
      <c r="B39" s="12"/>
      <c r="C39" s="12"/>
      <c r="D39" s="13"/>
      <c r="E39" s="12"/>
      <c r="F39" s="15"/>
      <c r="G39" s="12"/>
      <c r="H39" s="15"/>
    </row>
    <row r="40" spans="1:8" ht="16.5" customHeight="1">
      <c r="A40" s="1"/>
      <c r="B40" s="12"/>
      <c r="C40" s="12"/>
      <c r="D40" s="13"/>
      <c r="E40" s="12"/>
      <c r="F40" s="15"/>
      <c r="G40" s="12"/>
      <c r="H40" s="15"/>
    </row>
    <row r="41" spans="1:8" ht="16.5" customHeight="1">
      <c r="A41" s="1"/>
      <c r="B41" s="12"/>
      <c r="C41" s="12"/>
      <c r="D41" s="13"/>
      <c r="E41" s="12"/>
      <c r="F41" s="15"/>
      <c r="G41" s="12"/>
      <c r="H41" s="15"/>
    </row>
    <row r="42" spans="1:8" ht="16.5" customHeight="1">
      <c r="A42" s="1"/>
      <c r="B42" s="12"/>
      <c r="C42" s="12"/>
      <c r="D42" s="13"/>
      <c r="E42" s="12"/>
      <c r="F42" s="15"/>
      <c r="G42" s="12"/>
      <c r="H42" s="15"/>
    </row>
    <row r="43" spans="1:8" ht="16.5" customHeight="1">
      <c r="A43" s="1"/>
      <c r="B43" s="12"/>
      <c r="C43" s="12"/>
      <c r="D43" s="13"/>
      <c r="E43" s="12"/>
      <c r="F43" s="15"/>
      <c r="G43" s="12"/>
      <c r="H43" s="15"/>
    </row>
    <row r="44" spans="1:8" ht="12.75" customHeight="1">
      <c r="A44" s="1"/>
      <c r="B44" s="12"/>
      <c r="C44" s="12"/>
      <c r="D44" s="13"/>
      <c r="E44" s="12"/>
      <c r="F44" s="15"/>
      <c r="G44" s="12"/>
      <c r="H44" s="15"/>
    </row>
    <row r="45" spans="1:8" ht="15.75" customHeight="1">
      <c r="A45" s="1"/>
      <c r="B45" s="12"/>
      <c r="C45" s="12"/>
      <c r="D45" s="13"/>
      <c r="E45" s="12"/>
      <c r="F45" s="15"/>
      <c r="G45" s="12"/>
      <c r="H45" s="15"/>
    </row>
    <row r="46" spans="1:8" ht="16.5" customHeight="1">
      <c r="A46" s="1"/>
      <c r="B46" s="12"/>
      <c r="C46" s="12"/>
      <c r="D46" s="13"/>
      <c r="E46" s="12"/>
      <c r="F46" s="15"/>
      <c r="G46" s="12"/>
      <c r="H46" s="15"/>
    </row>
    <row r="47" spans="1:8" ht="16.5" customHeight="1">
      <c r="A47" s="12"/>
      <c r="B47" s="12"/>
      <c r="C47" s="12"/>
      <c r="D47" s="13"/>
      <c r="E47" s="12"/>
      <c r="F47" s="15"/>
      <c r="G47" s="12"/>
      <c r="H47" s="15"/>
    </row>
    <row r="48" spans="1:8" ht="22.15" customHeight="1">
      <c r="A48" s="102" t="s">
        <v>104</v>
      </c>
      <c r="B48" s="19"/>
      <c r="C48" s="19"/>
      <c r="D48" s="20"/>
      <c r="E48" s="19"/>
      <c r="F48" s="17"/>
      <c r="G48" s="19"/>
      <c r="H48" s="17"/>
    </row>
    <row r="49" spans="1:8" ht="16.5" customHeight="1">
      <c r="A49" s="95" t="str">
        <f>A1</f>
        <v>Moshi Moshi Retail Corporation Public Company Limited</v>
      </c>
      <c r="B49" s="1"/>
      <c r="C49" s="1"/>
      <c r="D49" s="2"/>
      <c r="E49" s="1"/>
      <c r="F49" s="3"/>
      <c r="G49" s="1"/>
      <c r="H49" s="3"/>
    </row>
    <row r="50" spans="1:8" ht="16.5" customHeight="1">
      <c r="A50" s="1" t="s">
        <v>107</v>
      </c>
      <c r="B50" s="1"/>
      <c r="C50" s="1"/>
      <c r="D50" s="2"/>
      <c r="E50" s="1"/>
      <c r="F50" s="3"/>
      <c r="G50" s="1"/>
      <c r="H50" s="3"/>
    </row>
    <row r="51" spans="1:8" ht="16.5" customHeight="1">
      <c r="A51" s="4" t="str">
        <f>A3</f>
        <v>As at 31 March 2024</v>
      </c>
      <c r="B51" s="4"/>
      <c r="C51" s="4"/>
      <c r="D51" s="5"/>
      <c r="E51" s="4"/>
      <c r="F51" s="6"/>
      <c r="G51" s="4"/>
      <c r="H51" s="6"/>
    </row>
    <row r="52" spans="1:8" ht="16.5" customHeight="1">
      <c r="A52" s="1"/>
      <c r="B52" s="1"/>
      <c r="C52" s="1"/>
      <c r="D52" s="2"/>
      <c r="E52" s="1"/>
      <c r="F52" s="3"/>
      <c r="G52" s="1"/>
      <c r="H52" s="3"/>
    </row>
    <row r="53" spans="1:8" ht="16.5" customHeight="1">
      <c r="A53" s="1"/>
      <c r="B53" s="1"/>
      <c r="C53" s="1"/>
      <c r="D53" s="2"/>
      <c r="E53" s="1"/>
      <c r="F53" s="3"/>
      <c r="G53" s="1"/>
      <c r="H53" s="3"/>
    </row>
    <row r="54" spans="1:8" ht="16.5" customHeight="1">
      <c r="A54" s="1"/>
      <c r="B54" s="1"/>
      <c r="C54" s="1"/>
      <c r="D54" s="2"/>
      <c r="E54" s="1"/>
      <c r="F54" s="7" t="s">
        <v>3</v>
      </c>
      <c r="G54" s="1"/>
      <c r="H54" s="7" t="s">
        <v>100</v>
      </c>
    </row>
    <row r="55" spans="1:8" ht="16.5" customHeight="1">
      <c r="A55" s="1"/>
      <c r="B55" s="1"/>
      <c r="C55" s="1"/>
      <c r="D55" s="2"/>
      <c r="E55" s="1"/>
      <c r="F55" s="24" t="s">
        <v>108</v>
      </c>
      <c r="G55" s="8"/>
      <c r="H55" s="24" t="s">
        <v>4</v>
      </c>
    </row>
    <row r="56" spans="1:8" ht="16.5" customHeight="1">
      <c r="A56" s="1"/>
      <c r="B56" s="1"/>
      <c r="C56" s="1"/>
      <c r="D56" s="2"/>
      <c r="E56" s="1"/>
      <c r="F56" s="94">
        <v>2024</v>
      </c>
      <c r="G56" s="94"/>
      <c r="H56" s="94">
        <v>2023</v>
      </c>
    </row>
    <row r="57" spans="1:8" ht="16.5" customHeight="1">
      <c r="A57" s="1"/>
      <c r="B57" s="1"/>
      <c r="C57" s="1"/>
      <c r="D57" s="5" t="s">
        <v>81</v>
      </c>
      <c r="E57" s="1"/>
      <c r="F57" s="9" t="s">
        <v>5</v>
      </c>
      <c r="G57" s="8"/>
      <c r="H57" s="9" t="s">
        <v>5</v>
      </c>
    </row>
    <row r="58" spans="1:8" ht="16.5" customHeight="1">
      <c r="A58" s="1"/>
      <c r="B58" s="1"/>
      <c r="C58" s="1"/>
      <c r="D58" s="2"/>
      <c r="E58" s="1"/>
      <c r="F58" s="11"/>
      <c r="G58" s="8"/>
      <c r="H58" s="7"/>
    </row>
    <row r="59" spans="1:8" ht="17.25" customHeight="1">
      <c r="A59" s="1" t="s">
        <v>19</v>
      </c>
      <c r="B59" s="1"/>
      <c r="C59" s="1"/>
      <c r="D59" s="2"/>
      <c r="E59" s="1"/>
      <c r="F59" s="11"/>
      <c r="G59" s="1"/>
      <c r="H59" s="3"/>
    </row>
    <row r="60" spans="1:8" ht="16.5" customHeight="1">
      <c r="A60" s="1"/>
      <c r="B60" s="1"/>
      <c r="C60" s="1"/>
      <c r="D60" s="2"/>
      <c r="E60" s="1"/>
      <c r="F60" s="11"/>
      <c r="G60" s="1"/>
      <c r="H60" s="3"/>
    </row>
    <row r="61" spans="1:8" ht="16.5" customHeight="1">
      <c r="A61" s="1" t="s">
        <v>20</v>
      </c>
      <c r="B61" s="1"/>
      <c r="C61" s="1"/>
      <c r="D61" s="2"/>
      <c r="E61" s="1"/>
      <c r="F61" s="11"/>
      <c r="G61" s="1"/>
      <c r="H61" s="3"/>
    </row>
    <row r="62" spans="1:8" ht="16.5" customHeight="1">
      <c r="A62" s="1"/>
      <c r="B62" s="1"/>
      <c r="C62" s="1"/>
      <c r="D62" s="2"/>
      <c r="E62" s="1"/>
      <c r="F62" s="11"/>
      <c r="G62" s="1"/>
      <c r="H62" s="3"/>
    </row>
    <row r="63" spans="1:8" ht="16.5" customHeight="1">
      <c r="A63" s="12" t="s">
        <v>128</v>
      </c>
      <c r="B63" s="12"/>
      <c r="C63" s="12"/>
      <c r="D63" s="13">
        <v>12</v>
      </c>
      <c r="E63" s="12"/>
      <c r="F63" s="14">
        <v>163811639</v>
      </c>
      <c r="G63" s="12"/>
      <c r="H63" s="15">
        <v>282893619</v>
      </c>
    </row>
    <row r="64" spans="1:8" ht="16.5" customHeight="1">
      <c r="A64" s="12" t="s">
        <v>116</v>
      </c>
      <c r="B64" s="12"/>
      <c r="C64" s="12"/>
      <c r="D64" s="13"/>
      <c r="E64" s="12"/>
      <c r="F64" s="14">
        <v>10655688</v>
      </c>
      <c r="G64" s="12"/>
      <c r="H64" s="15">
        <v>7102709</v>
      </c>
    </row>
    <row r="65" spans="1:8" ht="16.5" customHeight="1">
      <c r="A65" s="12" t="s">
        <v>21</v>
      </c>
      <c r="B65" s="12"/>
      <c r="C65" s="12"/>
      <c r="D65" s="21">
        <v>13</v>
      </c>
      <c r="E65" s="12"/>
      <c r="F65" s="14">
        <v>238238109</v>
      </c>
      <c r="G65" s="12"/>
      <c r="H65" s="15">
        <v>226790681</v>
      </c>
    </row>
    <row r="66" spans="1:8" ht="16.5" customHeight="1">
      <c r="A66" s="12" t="s">
        <v>129</v>
      </c>
      <c r="B66" s="12"/>
      <c r="C66" s="12"/>
      <c r="D66" s="13"/>
      <c r="E66" s="12"/>
      <c r="F66" s="14">
        <v>94760272</v>
      </c>
      <c r="G66" s="12"/>
      <c r="H66" s="15">
        <v>62303186</v>
      </c>
    </row>
    <row r="67" spans="1:8" ht="16.5" customHeight="1">
      <c r="A67" s="12" t="s">
        <v>22</v>
      </c>
      <c r="B67" s="12"/>
      <c r="C67" s="12"/>
      <c r="D67" s="13"/>
      <c r="E67" s="12"/>
      <c r="F67" s="16">
        <v>11072880</v>
      </c>
      <c r="G67" s="12"/>
      <c r="H67" s="17">
        <v>21608646</v>
      </c>
    </row>
    <row r="68" spans="1:8" ht="16.5" customHeight="1">
      <c r="A68" s="12"/>
      <c r="B68" s="12"/>
      <c r="C68" s="12"/>
      <c r="D68" s="13"/>
      <c r="E68" s="12"/>
      <c r="F68" s="14"/>
      <c r="G68" s="12"/>
      <c r="H68" s="15"/>
    </row>
    <row r="69" spans="1:8" ht="16.5" customHeight="1">
      <c r="A69" s="1" t="s">
        <v>23</v>
      </c>
      <c r="B69" s="12"/>
      <c r="C69" s="12"/>
      <c r="D69" s="13"/>
      <c r="E69" s="12"/>
      <c r="F69" s="16">
        <f>SUM(F63:F67)</f>
        <v>518538588</v>
      </c>
      <c r="G69" s="12"/>
      <c r="H69" s="17">
        <f>SUM(H63:H67)</f>
        <v>600698841</v>
      </c>
    </row>
    <row r="70" spans="1:8" ht="16.5" customHeight="1">
      <c r="A70" s="12"/>
      <c r="B70" s="12"/>
      <c r="C70" s="12"/>
      <c r="D70" s="13"/>
      <c r="E70" s="12"/>
      <c r="F70" s="96"/>
      <c r="G70" s="12"/>
    </row>
    <row r="71" spans="1:8" ht="16.5" customHeight="1">
      <c r="A71" s="1" t="s">
        <v>24</v>
      </c>
      <c r="B71" s="12"/>
      <c r="C71" s="12"/>
      <c r="D71" s="13"/>
      <c r="E71" s="12"/>
      <c r="F71" s="14"/>
      <c r="G71" s="12"/>
      <c r="H71" s="15"/>
    </row>
    <row r="72" spans="1:8" ht="16.5" customHeight="1">
      <c r="A72" s="1"/>
      <c r="B72" s="12"/>
      <c r="C72" s="12"/>
      <c r="D72" s="13"/>
      <c r="E72" s="12"/>
      <c r="F72" s="14"/>
      <c r="G72" s="12"/>
      <c r="H72" s="15"/>
    </row>
    <row r="73" spans="1:8" ht="16.5" customHeight="1">
      <c r="A73" s="12" t="s">
        <v>25</v>
      </c>
      <c r="B73" s="12"/>
      <c r="C73" s="12"/>
      <c r="D73" s="21">
        <v>13</v>
      </c>
      <c r="E73" s="12"/>
      <c r="F73" s="14">
        <v>1050252210</v>
      </c>
      <c r="G73" s="12"/>
      <c r="H73" s="15">
        <v>997492101</v>
      </c>
    </row>
    <row r="74" spans="1:8" ht="16.5" customHeight="1">
      <c r="A74" s="12" t="s">
        <v>133</v>
      </c>
      <c r="B74" s="12"/>
      <c r="C74" s="12"/>
      <c r="D74" s="21"/>
      <c r="E74" s="12"/>
      <c r="F74" s="14">
        <v>33990314</v>
      </c>
      <c r="G74" s="12"/>
      <c r="H74" s="15">
        <v>32811267</v>
      </c>
    </row>
    <row r="75" spans="1:8" ht="16.5" customHeight="1">
      <c r="A75" s="12" t="s">
        <v>84</v>
      </c>
      <c r="B75" s="12"/>
      <c r="C75" s="12"/>
      <c r="D75" s="21"/>
      <c r="E75" s="12"/>
      <c r="F75" s="14">
        <v>31430910</v>
      </c>
      <c r="G75" s="12"/>
      <c r="H75" s="15">
        <v>30053842</v>
      </c>
    </row>
    <row r="76" spans="1:8" ht="16.5" customHeight="1">
      <c r="A76" s="12" t="s">
        <v>26</v>
      </c>
      <c r="B76" s="12"/>
      <c r="C76" s="12"/>
      <c r="D76" s="13"/>
      <c r="E76" s="12"/>
      <c r="F76" s="16">
        <v>40000</v>
      </c>
      <c r="G76" s="12"/>
      <c r="H76" s="17">
        <v>40000</v>
      </c>
    </row>
    <row r="77" spans="1:8" ht="16.5" customHeight="1">
      <c r="A77" s="12"/>
      <c r="B77" s="12"/>
      <c r="C77" s="12"/>
      <c r="D77" s="13"/>
      <c r="E77" s="12"/>
      <c r="F77" s="22"/>
      <c r="G77" s="12"/>
      <c r="H77" s="100"/>
    </row>
    <row r="78" spans="1:8" ht="16.5" customHeight="1">
      <c r="A78" s="1" t="s">
        <v>27</v>
      </c>
      <c r="B78" s="12"/>
      <c r="C78" s="12"/>
      <c r="D78" s="13"/>
      <c r="E78" s="12"/>
      <c r="F78" s="16">
        <f>SUM(F73:F76)</f>
        <v>1115713434</v>
      </c>
      <c r="G78" s="12"/>
      <c r="H78" s="17">
        <f>SUM(H73:H76)</f>
        <v>1060397210</v>
      </c>
    </row>
    <row r="79" spans="1:8" ht="16.5" customHeight="1">
      <c r="A79" s="12"/>
      <c r="B79" s="12"/>
      <c r="C79" s="12"/>
      <c r="D79" s="13"/>
      <c r="E79" s="12"/>
      <c r="F79" s="14"/>
      <c r="G79" s="12"/>
      <c r="H79" s="15"/>
    </row>
    <row r="80" spans="1:8" ht="16.5" customHeight="1">
      <c r="A80" s="1" t="s">
        <v>28</v>
      </c>
      <c r="B80" s="12"/>
      <c r="C80" s="12"/>
      <c r="D80" s="13"/>
      <c r="E80" s="12"/>
      <c r="F80" s="16">
        <f>F69+F78</f>
        <v>1634252022</v>
      </c>
      <c r="G80" s="12"/>
      <c r="H80" s="17">
        <f>H69+H78</f>
        <v>1661096051</v>
      </c>
    </row>
    <row r="81" spans="1:8" ht="15" customHeight="1">
      <c r="A81" s="1"/>
      <c r="B81" s="12"/>
      <c r="C81" s="12"/>
      <c r="D81" s="13"/>
      <c r="E81" s="12"/>
      <c r="F81" s="15"/>
      <c r="G81" s="12"/>
      <c r="H81" s="15"/>
    </row>
    <row r="82" spans="1:8" ht="16.5" customHeight="1">
      <c r="A82" s="1"/>
      <c r="B82" s="12"/>
      <c r="C82" s="12"/>
      <c r="D82" s="13"/>
      <c r="E82" s="12"/>
      <c r="F82" s="15"/>
      <c r="G82" s="12"/>
      <c r="H82" s="15"/>
    </row>
    <row r="83" spans="1:8" ht="16.5" customHeight="1">
      <c r="A83" s="1"/>
      <c r="B83" s="12"/>
      <c r="C83" s="12"/>
      <c r="D83" s="13"/>
      <c r="E83" s="12"/>
      <c r="F83" s="15"/>
      <c r="G83" s="12"/>
      <c r="H83" s="15"/>
    </row>
    <row r="84" spans="1:8" ht="16.5" customHeight="1">
      <c r="A84" s="1"/>
      <c r="B84" s="12"/>
      <c r="C84" s="12"/>
      <c r="D84" s="13"/>
      <c r="E84" s="12"/>
      <c r="F84" s="15"/>
      <c r="G84" s="12"/>
      <c r="H84" s="15"/>
    </row>
    <row r="85" spans="1:8" ht="16.5" customHeight="1">
      <c r="A85" s="1"/>
      <c r="B85" s="12"/>
      <c r="C85" s="12"/>
      <c r="D85" s="13"/>
      <c r="E85" s="12"/>
      <c r="F85" s="15"/>
      <c r="G85" s="12"/>
      <c r="H85" s="15"/>
    </row>
    <row r="86" spans="1:8" ht="16.5" customHeight="1">
      <c r="A86" s="1"/>
      <c r="B86" s="12"/>
      <c r="C86" s="12"/>
      <c r="D86" s="13"/>
      <c r="E86" s="12"/>
      <c r="F86" s="15"/>
      <c r="G86" s="12"/>
      <c r="H86" s="15"/>
    </row>
    <row r="87" spans="1:8" ht="16.5" customHeight="1">
      <c r="A87" s="1"/>
      <c r="B87" s="12"/>
      <c r="C87" s="12"/>
      <c r="D87" s="13"/>
      <c r="E87" s="12"/>
      <c r="F87" s="15"/>
      <c r="G87" s="12"/>
      <c r="H87" s="15"/>
    </row>
    <row r="88" spans="1:8" ht="16.5" customHeight="1">
      <c r="A88" s="1"/>
      <c r="B88" s="12"/>
      <c r="C88" s="12"/>
      <c r="D88" s="13"/>
      <c r="E88" s="12"/>
      <c r="F88" s="15"/>
      <c r="G88" s="12"/>
      <c r="H88" s="15"/>
    </row>
    <row r="89" spans="1:8" ht="16.5" customHeight="1">
      <c r="A89" s="1"/>
      <c r="B89" s="12"/>
      <c r="C89" s="12"/>
      <c r="D89" s="13"/>
      <c r="E89" s="12"/>
      <c r="F89" s="15"/>
      <c r="G89" s="12"/>
      <c r="H89" s="15"/>
    </row>
    <row r="90" spans="1:8" ht="16.5" customHeight="1">
      <c r="A90" s="1"/>
      <c r="B90" s="12"/>
      <c r="C90" s="12"/>
      <c r="D90" s="13"/>
      <c r="E90" s="12"/>
      <c r="F90" s="15"/>
      <c r="G90" s="12"/>
      <c r="H90" s="15"/>
    </row>
    <row r="91" spans="1:8" ht="16.5" customHeight="1">
      <c r="A91" s="1"/>
      <c r="B91" s="12"/>
      <c r="C91" s="12"/>
      <c r="D91" s="13"/>
      <c r="E91" s="12"/>
      <c r="F91" s="15"/>
      <c r="G91" s="12"/>
      <c r="H91" s="15"/>
    </row>
    <row r="92" spans="1:8" ht="16.5" customHeight="1">
      <c r="A92" s="1"/>
      <c r="B92" s="12"/>
      <c r="C92" s="12"/>
      <c r="D92" s="13"/>
      <c r="E92" s="12"/>
      <c r="F92" s="15"/>
      <c r="G92" s="12"/>
      <c r="H92" s="15"/>
    </row>
    <row r="93" spans="1:8" ht="16.5" customHeight="1">
      <c r="A93" s="1"/>
      <c r="B93" s="12"/>
      <c r="C93" s="12"/>
      <c r="D93" s="13"/>
      <c r="E93" s="12"/>
      <c r="F93" s="15"/>
      <c r="G93" s="12"/>
      <c r="H93" s="15"/>
    </row>
    <row r="94" spans="1:8" ht="16.5" customHeight="1">
      <c r="A94" s="1"/>
      <c r="B94" s="12"/>
      <c r="C94" s="12"/>
      <c r="D94" s="13"/>
      <c r="E94" s="12"/>
      <c r="F94" s="15"/>
      <c r="G94" s="12"/>
      <c r="H94" s="15"/>
    </row>
    <row r="95" spans="1:8" ht="12.75" customHeight="1">
      <c r="A95" s="1"/>
      <c r="B95" s="12"/>
      <c r="C95" s="12"/>
      <c r="D95" s="13"/>
      <c r="E95" s="12"/>
      <c r="F95" s="15"/>
      <c r="G95" s="12"/>
      <c r="H95" s="15"/>
    </row>
    <row r="96" spans="1:8" ht="22.15" customHeight="1">
      <c r="A96" s="19" t="str">
        <f>A48</f>
        <v>The accompanying notes are an integral part of this financial information.</v>
      </c>
      <c r="B96" s="19"/>
      <c r="C96" s="19"/>
      <c r="D96" s="20"/>
      <c r="E96" s="19"/>
      <c r="F96" s="17"/>
      <c r="G96" s="19"/>
      <c r="H96" s="17"/>
    </row>
    <row r="97" spans="1:8" ht="16.5" customHeight="1">
      <c r="A97" s="1" t="str">
        <f>A1</f>
        <v>Moshi Moshi Retail Corporation Public Company Limited</v>
      </c>
      <c r="B97" s="12"/>
      <c r="C97" s="12"/>
      <c r="D97" s="13"/>
      <c r="E97" s="12"/>
      <c r="F97" s="15"/>
      <c r="G97" s="12"/>
      <c r="H97" s="15"/>
    </row>
    <row r="98" spans="1:8" ht="16.5" customHeight="1">
      <c r="A98" s="1" t="s">
        <v>107</v>
      </c>
      <c r="B98" s="1"/>
      <c r="C98" s="1"/>
      <c r="D98" s="2"/>
      <c r="E98" s="1"/>
      <c r="F98" s="3"/>
      <c r="G98" s="1"/>
      <c r="H98" s="3"/>
    </row>
    <row r="99" spans="1:8" ht="16.5" customHeight="1">
      <c r="A99" s="4" t="str">
        <f>A51</f>
        <v>As at 31 March 2024</v>
      </c>
      <c r="B99" s="4"/>
      <c r="C99" s="4"/>
      <c r="D99" s="5"/>
      <c r="E99" s="4"/>
      <c r="F99" s="6"/>
      <c r="G99" s="4"/>
      <c r="H99" s="6"/>
    </row>
    <row r="100" spans="1:8" ht="16.5" customHeight="1">
      <c r="A100" s="1"/>
      <c r="B100" s="1"/>
      <c r="C100" s="1"/>
      <c r="D100" s="2"/>
      <c r="E100" s="1"/>
      <c r="F100" s="3"/>
      <c r="G100" s="1"/>
      <c r="H100" s="3"/>
    </row>
    <row r="101" spans="1:8" ht="16.5" customHeight="1">
      <c r="A101" s="1"/>
      <c r="B101" s="1"/>
      <c r="C101" s="1"/>
      <c r="D101" s="2"/>
      <c r="E101" s="1"/>
      <c r="F101" s="3"/>
      <c r="G101" s="1"/>
      <c r="H101" s="3"/>
    </row>
    <row r="102" spans="1:8" ht="16.5" customHeight="1">
      <c r="A102" s="1"/>
      <c r="B102" s="1"/>
      <c r="C102" s="1"/>
      <c r="D102" s="2"/>
      <c r="E102" s="1"/>
      <c r="F102" s="7" t="s">
        <v>3</v>
      </c>
      <c r="G102" s="1"/>
      <c r="H102" s="7" t="s">
        <v>100</v>
      </c>
    </row>
    <row r="103" spans="1:8" ht="16.5" customHeight="1">
      <c r="A103" s="1"/>
      <c r="B103" s="1"/>
      <c r="C103" s="1"/>
      <c r="D103" s="2"/>
      <c r="E103" s="1"/>
      <c r="F103" s="24" t="s">
        <v>108</v>
      </c>
      <c r="G103" s="8"/>
      <c r="H103" s="24" t="s">
        <v>4</v>
      </c>
    </row>
    <row r="104" spans="1:8" ht="16.5" customHeight="1">
      <c r="A104" s="1"/>
      <c r="B104" s="1"/>
      <c r="C104" s="1"/>
      <c r="D104" s="2"/>
      <c r="E104" s="1"/>
      <c r="F104" s="94">
        <v>2024</v>
      </c>
      <c r="G104" s="94"/>
      <c r="H104" s="94">
        <v>2023</v>
      </c>
    </row>
    <row r="105" spans="1:8" ht="16.5" customHeight="1">
      <c r="A105" s="1"/>
      <c r="B105" s="1"/>
      <c r="C105" s="1"/>
      <c r="D105" s="5" t="s">
        <v>46</v>
      </c>
      <c r="E105" s="1"/>
      <c r="F105" s="9" t="s">
        <v>5</v>
      </c>
      <c r="G105" s="8"/>
      <c r="H105" s="9" t="s">
        <v>5</v>
      </c>
    </row>
    <row r="106" spans="1:8" ht="16.5" customHeight="1">
      <c r="A106" s="1"/>
      <c r="B106" s="12"/>
      <c r="C106" s="12"/>
      <c r="D106" s="13"/>
      <c r="E106" s="12"/>
      <c r="F106" s="14"/>
      <c r="G106" s="12"/>
      <c r="H106" s="15"/>
    </row>
    <row r="107" spans="1:8" ht="16.5" customHeight="1">
      <c r="A107" s="1" t="s">
        <v>96</v>
      </c>
      <c r="B107" s="12"/>
      <c r="C107" s="12"/>
      <c r="D107" s="13"/>
      <c r="E107" s="12"/>
      <c r="F107" s="14"/>
      <c r="G107" s="12"/>
      <c r="H107" s="15"/>
    </row>
    <row r="108" spans="1:8" ht="16.5" customHeight="1">
      <c r="A108" s="1"/>
      <c r="B108" s="12"/>
      <c r="C108" s="12"/>
      <c r="D108" s="13"/>
      <c r="E108" s="12"/>
      <c r="F108" s="14"/>
      <c r="G108" s="12"/>
      <c r="H108" s="15"/>
    </row>
    <row r="109" spans="1:8" ht="16.5" customHeight="1">
      <c r="A109" s="1" t="s">
        <v>29</v>
      </c>
      <c r="B109" s="12"/>
      <c r="C109" s="12"/>
      <c r="D109" s="13"/>
      <c r="E109" s="12"/>
      <c r="F109" s="14"/>
      <c r="G109" s="12"/>
      <c r="H109" s="15"/>
    </row>
    <row r="110" spans="1:8" ht="16.5" customHeight="1">
      <c r="A110" s="1"/>
      <c r="B110" s="12"/>
      <c r="C110" s="12"/>
      <c r="D110" s="13"/>
      <c r="E110" s="12"/>
      <c r="F110" s="14"/>
      <c r="G110" s="12"/>
      <c r="H110" s="15"/>
    </row>
    <row r="111" spans="1:8" ht="16.5" customHeight="1">
      <c r="A111" s="12" t="s">
        <v>30</v>
      </c>
      <c r="B111" s="12"/>
      <c r="C111" s="12"/>
      <c r="D111" s="13"/>
      <c r="E111" s="12"/>
      <c r="F111" s="14"/>
      <c r="G111" s="12"/>
      <c r="H111" s="15"/>
    </row>
    <row r="112" spans="1:8" ht="16.5" customHeight="1">
      <c r="A112" s="12"/>
      <c r="B112" s="12" t="s">
        <v>31</v>
      </c>
      <c r="C112" s="12"/>
      <c r="D112" s="13"/>
      <c r="E112" s="12"/>
      <c r="F112" s="14"/>
      <c r="G112" s="12"/>
      <c r="H112" s="15"/>
    </row>
    <row r="113" spans="1:8" ht="16.5" customHeight="1">
      <c r="A113" s="12"/>
      <c r="B113" s="12"/>
      <c r="C113" s="12" t="s">
        <v>102</v>
      </c>
      <c r="D113" s="13"/>
      <c r="E113" s="12"/>
      <c r="F113" s="14"/>
      <c r="G113" s="12"/>
      <c r="H113" s="15"/>
    </row>
    <row r="114" spans="1:8" ht="16.5" customHeight="1" thickBot="1">
      <c r="A114" s="12"/>
      <c r="B114" s="12"/>
      <c r="C114" s="12" t="s">
        <v>134</v>
      </c>
      <c r="D114" s="13"/>
      <c r="E114" s="12"/>
      <c r="F114" s="18">
        <v>330000000</v>
      </c>
      <c r="G114" s="12"/>
      <c r="H114" s="101">
        <v>330000000</v>
      </c>
    </row>
    <row r="115" spans="1:8" ht="16.5" customHeight="1" thickTop="1">
      <c r="A115" s="12"/>
      <c r="B115" s="12"/>
      <c r="C115" s="12"/>
      <c r="D115" s="13"/>
      <c r="E115" s="12"/>
      <c r="F115" s="14"/>
      <c r="G115" s="12"/>
      <c r="H115" s="15"/>
    </row>
    <row r="116" spans="1:8" ht="16.5" customHeight="1">
      <c r="A116" s="12"/>
      <c r="B116" s="12" t="s">
        <v>32</v>
      </c>
      <c r="C116" s="12"/>
      <c r="D116" s="13"/>
      <c r="E116" s="12"/>
      <c r="F116" s="14"/>
      <c r="G116" s="12"/>
      <c r="H116" s="15"/>
    </row>
    <row r="117" spans="1:8" ht="16.5" customHeight="1">
      <c r="A117" s="12"/>
      <c r="B117" s="12"/>
      <c r="C117" s="12" t="s">
        <v>103</v>
      </c>
      <c r="D117" s="13"/>
      <c r="E117" s="12"/>
      <c r="F117" s="14"/>
      <c r="G117" s="12"/>
      <c r="H117" s="15"/>
    </row>
    <row r="118" spans="1:8" ht="16.5" customHeight="1">
      <c r="A118" s="12"/>
      <c r="B118" s="12"/>
      <c r="C118" s="12" t="s">
        <v>135</v>
      </c>
      <c r="D118" s="13"/>
      <c r="E118" s="12"/>
      <c r="F118" s="14">
        <v>329999954</v>
      </c>
      <c r="G118" s="12"/>
      <c r="H118" s="15">
        <v>329999954</v>
      </c>
    </row>
    <row r="119" spans="1:8" ht="16.5" customHeight="1">
      <c r="A119" s="12"/>
      <c r="B119" s="12" t="s">
        <v>97</v>
      </c>
      <c r="C119" s="12"/>
      <c r="D119" s="13"/>
      <c r="E119" s="12"/>
      <c r="F119" s="14">
        <v>1178098136</v>
      </c>
      <c r="G119" s="12"/>
      <c r="H119" s="15">
        <v>1178098136</v>
      </c>
    </row>
    <row r="120" spans="1:8" ht="16.5" customHeight="1">
      <c r="A120" s="12" t="s">
        <v>33</v>
      </c>
      <c r="B120" s="12"/>
      <c r="C120" s="12"/>
      <c r="D120" s="13"/>
      <c r="E120" s="12"/>
      <c r="F120" s="14"/>
      <c r="G120" s="12"/>
      <c r="H120" s="15"/>
    </row>
    <row r="121" spans="1:8" ht="16.5" customHeight="1">
      <c r="A121" s="12" t="s">
        <v>0</v>
      </c>
      <c r="B121" s="25" t="s">
        <v>34</v>
      </c>
      <c r="C121" s="12"/>
      <c r="D121" s="13"/>
      <c r="E121" s="12"/>
      <c r="F121" s="14">
        <v>33000000</v>
      </c>
      <c r="G121" s="12"/>
      <c r="H121" s="15">
        <v>33000000</v>
      </c>
    </row>
    <row r="122" spans="1:8" ht="16.5" customHeight="1">
      <c r="A122" s="12" t="s">
        <v>1</v>
      </c>
      <c r="B122" s="12" t="s">
        <v>35</v>
      </c>
      <c r="C122" s="12"/>
      <c r="D122" s="13">
        <v>4</v>
      </c>
      <c r="E122" s="12"/>
      <c r="F122" s="16">
        <v>581888700</v>
      </c>
      <c r="G122" s="12"/>
      <c r="H122" s="17">
        <v>456505086</v>
      </c>
    </row>
    <row r="123" spans="1:8" ht="16.5" customHeight="1">
      <c r="A123" s="1"/>
      <c r="B123" s="12"/>
      <c r="C123" s="12"/>
      <c r="D123" s="13"/>
      <c r="E123" s="12"/>
      <c r="F123" s="14"/>
      <c r="G123" s="12"/>
      <c r="H123" s="15"/>
    </row>
    <row r="124" spans="1:8" ht="16.5" customHeight="1">
      <c r="A124" s="1" t="s">
        <v>36</v>
      </c>
      <c r="B124" s="12"/>
      <c r="C124" s="12"/>
      <c r="D124" s="13"/>
      <c r="E124" s="12"/>
      <c r="F124" s="16">
        <f>SUM(F116:F123)</f>
        <v>2122986790</v>
      </c>
      <c r="G124" s="12"/>
      <c r="H124" s="17">
        <f>SUM(H116:H123)</f>
        <v>1997603176</v>
      </c>
    </row>
    <row r="125" spans="1:8" ht="16.5" customHeight="1">
      <c r="A125" s="1"/>
      <c r="B125" s="12"/>
      <c r="C125" s="12"/>
      <c r="D125" s="13"/>
      <c r="E125" s="12"/>
      <c r="F125" s="14"/>
      <c r="G125" s="12"/>
      <c r="H125" s="15"/>
    </row>
    <row r="126" spans="1:8" ht="16.5" customHeight="1" thickBot="1">
      <c r="A126" s="23" t="s">
        <v>37</v>
      </c>
      <c r="B126" s="12"/>
      <c r="C126" s="12"/>
      <c r="D126" s="13"/>
      <c r="E126" s="12"/>
      <c r="F126" s="18">
        <f>SUM(F80+F124)</f>
        <v>3757238812</v>
      </c>
      <c r="G126" s="12"/>
      <c r="H126" s="101">
        <f>SUM(H80+H124)</f>
        <v>3658699227</v>
      </c>
    </row>
    <row r="127" spans="1:8" ht="18.75" customHeight="1" thickTop="1">
      <c r="A127" s="23"/>
      <c r="B127" s="12"/>
      <c r="C127" s="12"/>
      <c r="D127" s="13"/>
      <c r="E127" s="97"/>
      <c r="F127" s="98"/>
      <c r="G127" s="99"/>
      <c r="H127" s="98"/>
    </row>
    <row r="128" spans="1:8" ht="16.5" customHeight="1">
      <c r="A128" s="23"/>
      <c r="B128" s="12"/>
      <c r="C128" s="12"/>
      <c r="D128" s="13"/>
      <c r="E128" s="12"/>
      <c r="F128" s="15"/>
      <c r="G128" s="12"/>
      <c r="H128" s="15"/>
    </row>
    <row r="129" spans="1:8" ht="16.5" customHeight="1">
      <c r="A129" s="23"/>
      <c r="B129" s="12"/>
      <c r="C129" s="12"/>
      <c r="D129" s="13"/>
      <c r="E129" s="12"/>
      <c r="F129" s="15"/>
      <c r="G129" s="12"/>
      <c r="H129" s="15"/>
    </row>
    <row r="130" spans="1:8" ht="16.5" customHeight="1">
      <c r="A130" s="23"/>
      <c r="B130" s="12"/>
      <c r="C130" s="12"/>
      <c r="D130" s="13"/>
      <c r="E130" s="12"/>
      <c r="F130" s="15"/>
      <c r="G130" s="12"/>
      <c r="H130" s="15"/>
    </row>
    <row r="131" spans="1:8" ht="16.5" customHeight="1">
      <c r="A131" s="23"/>
      <c r="B131" s="12"/>
      <c r="C131" s="12"/>
      <c r="D131" s="13"/>
      <c r="E131" s="12"/>
      <c r="F131" s="15"/>
      <c r="G131" s="12"/>
      <c r="H131" s="15"/>
    </row>
    <row r="132" spans="1:8" ht="16.5" customHeight="1">
      <c r="A132" s="23"/>
      <c r="B132" s="12"/>
      <c r="C132" s="12"/>
      <c r="D132" s="13"/>
      <c r="E132" s="12"/>
      <c r="F132" s="15"/>
      <c r="G132" s="12"/>
      <c r="H132" s="15"/>
    </row>
    <row r="133" spans="1:8" ht="16.5" customHeight="1">
      <c r="A133" s="23"/>
      <c r="B133" s="12"/>
      <c r="C133" s="12"/>
      <c r="D133" s="13"/>
      <c r="E133" s="12"/>
      <c r="F133" s="15"/>
      <c r="G133" s="12"/>
      <c r="H133" s="15"/>
    </row>
    <row r="134" spans="1:8" ht="16.5" customHeight="1">
      <c r="A134" s="23"/>
      <c r="B134" s="12"/>
      <c r="C134" s="12"/>
      <c r="D134" s="13"/>
      <c r="E134" s="12"/>
      <c r="F134" s="15"/>
      <c r="G134" s="12"/>
      <c r="H134" s="15"/>
    </row>
    <row r="135" spans="1:8" ht="16.5" customHeight="1">
      <c r="A135" s="23"/>
      <c r="B135" s="12"/>
      <c r="C135" s="12"/>
      <c r="D135" s="13"/>
      <c r="E135" s="12"/>
      <c r="F135" s="15"/>
      <c r="G135" s="12"/>
      <c r="H135" s="15"/>
    </row>
    <row r="136" spans="1:8" ht="16.5" customHeight="1">
      <c r="A136" s="23"/>
      <c r="B136" s="12"/>
      <c r="C136" s="12"/>
      <c r="D136" s="13"/>
      <c r="E136" s="12"/>
      <c r="F136" s="15"/>
      <c r="G136" s="12"/>
      <c r="H136" s="15"/>
    </row>
    <row r="137" spans="1:8" ht="16.5" customHeight="1">
      <c r="A137" s="23"/>
      <c r="B137" s="12"/>
      <c r="C137" s="12"/>
      <c r="D137" s="13"/>
      <c r="E137" s="12"/>
      <c r="F137" s="15"/>
      <c r="G137" s="12"/>
      <c r="H137" s="15"/>
    </row>
    <row r="138" spans="1:8" ht="16.5" customHeight="1">
      <c r="A138" s="23"/>
      <c r="B138" s="12"/>
      <c r="C138" s="12"/>
      <c r="D138" s="13"/>
      <c r="E138" s="12"/>
      <c r="F138" s="15"/>
      <c r="G138" s="12"/>
      <c r="H138" s="15"/>
    </row>
    <row r="139" spans="1:8" ht="16.5" customHeight="1">
      <c r="A139" s="23"/>
      <c r="B139" s="12"/>
      <c r="C139" s="12"/>
      <c r="D139" s="13"/>
      <c r="E139" s="12"/>
      <c r="F139" s="15"/>
      <c r="G139" s="12"/>
      <c r="H139" s="15"/>
    </row>
    <row r="140" spans="1:8" ht="16.5" customHeight="1">
      <c r="A140" s="23"/>
      <c r="B140" s="12"/>
      <c r="C140" s="12"/>
      <c r="D140" s="13"/>
      <c r="E140" s="12"/>
      <c r="F140" s="15"/>
      <c r="G140" s="12"/>
      <c r="H140" s="15"/>
    </row>
    <row r="141" spans="1:8" ht="16.5" customHeight="1">
      <c r="A141" s="23"/>
      <c r="B141" s="12"/>
      <c r="C141" s="12"/>
      <c r="D141" s="13"/>
      <c r="E141" s="12"/>
      <c r="F141" s="15"/>
      <c r="G141" s="12"/>
      <c r="H141" s="15"/>
    </row>
    <row r="142" spans="1:8" ht="16.5" customHeight="1">
      <c r="A142" s="23"/>
      <c r="B142" s="12"/>
      <c r="C142" s="12"/>
      <c r="D142" s="13"/>
      <c r="E142" s="12"/>
      <c r="F142" s="15"/>
      <c r="G142" s="12"/>
      <c r="H142" s="15"/>
    </row>
    <row r="143" spans="1:8" ht="9.75" customHeight="1">
      <c r="A143" s="23"/>
      <c r="B143" s="12"/>
      <c r="C143" s="12"/>
      <c r="D143" s="13"/>
      <c r="E143" s="12"/>
      <c r="F143" s="15"/>
      <c r="G143" s="12"/>
      <c r="H143" s="15"/>
    </row>
    <row r="144" spans="1:8" ht="22.15" customHeight="1">
      <c r="A144" s="19" t="str">
        <f>A48</f>
        <v>The accompanying notes are an integral part of this financial information.</v>
      </c>
      <c r="B144" s="19"/>
      <c r="C144" s="19"/>
      <c r="D144" s="20"/>
      <c r="E144" s="19"/>
      <c r="F144" s="17"/>
      <c r="G144" s="19"/>
      <c r="H144" s="17"/>
    </row>
  </sheetData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3" manualBreakCount="3">
    <brk id="48" max="9" man="1"/>
    <brk id="96" max="9" man="1"/>
    <brk id="144" max="16383" man="1"/>
  </rowBreaks>
  <ignoredErrors>
    <ignoredError sqref="H3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86E4A-DA5A-4C17-BABD-FA4BE32842CC}">
  <sheetPr>
    <tabColor theme="9" tint="-0.499984740745262"/>
  </sheetPr>
  <dimension ref="A1:N69"/>
  <sheetViews>
    <sheetView topLeftCell="A22" zoomScaleNormal="100" zoomScaleSheetLayoutView="106" workbookViewId="0">
      <selection activeCell="I13" sqref="I13"/>
    </sheetView>
  </sheetViews>
  <sheetFormatPr defaultColWidth="8.140625" defaultRowHeight="16.5" customHeight="1"/>
  <cols>
    <col min="1" max="2" width="1.42578125" style="93" customWidth="1"/>
    <col min="3" max="3" width="50" style="93" customWidth="1"/>
    <col min="4" max="4" width="5.28515625" style="93" customWidth="1"/>
    <col min="5" max="5" width="0.85546875" style="93" customWidth="1"/>
    <col min="6" max="6" width="13.28515625" style="79" customWidth="1"/>
    <col min="7" max="7" width="0.85546875" style="93" customWidth="1"/>
    <col min="8" max="8" width="13.28515625" style="137" customWidth="1"/>
    <col min="9" max="9" width="17.140625" style="93" bestFit="1" customWidth="1"/>
    <col min="10" max="10" width="16.85546875" style="93" bestFit="1" customWidth="1"/>
    <col min="11" max="11" width="12.140625" style="93" bestFit="1" customWidth="1"/>
    <col min="12" max="12" width="9.85546875" style="93" bestFit="1" customWidth="1"/>
    <col min="13" max="13" width="8.140625" style="93"/>
    <col min="14" max="14" width="9.85546875" style="93" customWidth="1"/>
    <col min="15" max="217" width="8.140625" style="93"/>
    <col min="218" max="225" width="8.140625" style="93" customWidth="1"/>
    <col min="226" max="226" width="8.140625" style="93"/>
    <col min="227" max="227" width="8.140625" style="93" customWidth="1"/>
    <col min="228" max="228" width="8.140625" style="93"/>
    <col min="229" max="231" width="8.140625" style="93" customWidth="1"/>
    <col min="232" max="473" width="8.140625" style="93"/>
    <col min="474" max="481" width="8.140625" style="93" customWidth="1"/>
    <col min="482" max="482" width="8.140625" style="93"/>
    <col min="483" max="483" width="8.140625" style="93" customWidth="1"/>
    <col min="484" max="484" width="8.140625" style="93"/>
    <col min="485" max="487" width="8.140625" style="93" customWidth="1"/>
    <col min="488" max="729" width="8.140625" style="93"/>
    <col min="730" max="737" width="8.140625" style="93" customWidth="1"/>
    <col min="738" max="738" width="8.140625" style="93"/>
    <col min="739" max="739" width="8.140625" style="93" customWidth="1"/>
    <col min="740" max="740" width="8.140625" style="93"/>
    <col min="741" max="743" width="8.140625" style="93" customWidth="1"/>
    <col min="744" max="985" width="8.140625" style="93"/>
    <col min="986" max="993" width="8.140625" style="93" customWidth="1"/>
    <col min="994" max="994" width="8.140625" style="93"/>
    <col min="995" max="995" width="8.140625" style="93" customWidth="1"/>
    <col min="996" max="996" width="8.140625" style="93"/>
    <col min="997" max="999" width="8.140625" style="93" customWidth="1"/>
    <col min="1000" max="1241" width="8.140625" style="93"/>
    <col min="1242" max="1249" width="8.140625" style="93" customWidth="1"/>
    <col min="1250" max="1250" width="8.140625" style="93"/>
    <col min="1251" max="1251" width="8.140625" style="93" customWidth="1"/>
    <col min="1252" max="1252" width="8.140625" style="93"/>
    <col min="1253" max="1255" width="8.140625" style="93" customWidth="1"/>
    <col min="1256" max="1497" width="8.140625" style="93"/>
    <col min="1498" max="1505" width="8.140625" style="93" customWidth="1"/>
    <col min="1506" max="1506" width="8.140625" style="93"/>
    <col min="1507" max="1507" width="8.140625" style="93" customWidth="1"/>
    <col min="1508" max="1508" width="8.140625" style="93"/>
    <col min="1509" max="1511" width="8.140625" style="93" customWidth="1"/>
    <col min="1512" max="1753" width="8.140625" style="93"/>
    <col min="1754" max="1761" width="8.140625" style="93" customWidth="1"/>
    <col min="1762" max="1762" width="8.140625" style="93"/>
    <col min="1763" max="1763" width="8.140625" style="93" customWidth="1"/>
    <col min="1764" max="1764" width="8.140625" style="93"/>
    <col min="1765" max="1767" width="8.140625" style="93" customWidth="1"/>
    <col min="1768" max="2009" width="8.140625" style="93"/>
    <col min="2010" max="2017" width="8.140625" style="93" customWidth="1"/>
    <col min="2018" max="2018" width="8.140625" style="93"/>
    <col min="2019" max="2019" width="8.140625" style="93" customWidth="1"/>
    <col min="2020" max="2020" width="8.140625" style="93"/>
    <col min="2021" max="2023" width="8.140625" style="93" customWidth="1"/>
    <col min="2024" max="2265" width="8.140625" style="93"/>
    <col min="2266" max="2273" width="8.140625" style="93" customWidth="1"/>
    <col min="2274" max="2274" width="8.140625" style="93"/>
    <col min="2275" max="2275" width="8.140625" style="93" customWidth="1"/>
    <col min="2276" max="2276" width="8.140625" style="93"/>
    <col min="2277" max="2279" width="8.140625" style="93" customWidth="1"/>
    <col min="2280" max="2521" width="8.140625" style="93"/>
    <col min="2522" max="2529" width="8.140625" style="93" customWidth="1"/>
    <col min="2530" max="2530" width="8.140625" style="93"/>
    <col min="2531" max="2531" width="8.140625" style="93" customWidth="1"/>
    <col min="2532" max="2532" width="8.140625" style="93"/>
    <col min="2533" max="2535" width="8.140625" style="93" customWidth="1"/>
    <col min="2536" max="2777" width="8.140625" style="93"/>
    <col min="2778" max="2785" width="8.140625" style="93" customWidth="1"/>
    <col min="2786" max="2786" width="8.140625" style="93"/>
    <col min="2787" max="2787" width="8.140625" style="93" customWidth="1"/>
    <col min="2788" max="2788" width="8.140625" style="93"/>
    <col min="2789" max="2791" width="8.140625" style="93" customWidth="1"/>
    <col min="2792" max="3033" width="8.140625" style="93"/>
    <col min="3034" max="3041" width="8.140625" style="93" customWidth="1"/>
    <col min="3042" max="3042" width="8.140625" style="93"/>
    <col min="3043" max="3043" width="8.140625" style="93" customWidth="1"/>
    <col min="3044" max="3044" width="8.140625" style="93"/>
    <col min="3045" max="3047" width="8.140625" style="93" customWidth="1"/>
    <col min="3048" max="3289" width="8.140625" style="93"/>
    <col min="3290" max="3297" width="8.140625" style="93" customWidth="1"/>
    <col min="3298" max="3298" width="8.140625" style="93"/>
    <col min="3299" max="3299" width="8.140625" style="93" customWidth="1"/>
    <col min="3300" max="3300" width="8.140625" style="93"/>
    <col min="3301" max="3303" width="8.140625" style="93" customWidth="1"/>
    <col min="3304" max="3545" width="8.140625" style="93"/>
    <col min="3546" max="3553" width="8.140625" style="93" customWidth="1"/>
    <col min="3554" max="3554" width="8.140625" style="93"/>
    <col min="3555" max="3555" width="8.140625" style="93" customWidth="1"/>
    <col min="3556" max="3556" width="8.140625" style="93"/>
    <col min="3557" max="3559" width="8.140625" style="93" customWidth="1"/>
    <col min="3560" max="3801" width="8.140625" style="93"/>
    <col min="3802" max="3809" width="8.140625" style="93" customWidth="1"/>
    <col min="3810" max="3810" width="8.140625" style="93"/>
    <col min="3811" max="3811" width="8.140625" style="93" customWidth="1"/>
    <col min="3812" max="3812" width="8.140625" style="93"/>
    <col min="3813" max="3815" width="8.140625" style="93" customWidth="1"/>
    <col min="3816" max="4057" width="8.140625" style="93"/>
    <col min="4058" max="4065" width="8.140625" style="93" customWidth="1"/>
    <col min="4066" max="4066" width="8.140625" style="93"/>
    <col min="4067" max="4067" width="8.140625" style="93" customWidth="1"/>
    <col min="4068" max="4068" width="8.140625" style="93"/>
    <col min="4069" max="4071" width="8.140625" style="93" customWidth="1"/>
    <col min="4072" max="4313" width="8.140625" style="93"/>
    <col min="4314" max="4321" width="8.140625" style="93" customWidth="1"/>
    <col min="4322" max="4322" width="8.140625" style="93"/>
    <col min="4323" max="4323" width="8.140625" style="93" customWidth="1"/>
    <col min="4324" max="4324" width="8.140625" style="93"/>
    <col min="4325" max="4327" width="8.140625" style="93" customWidth="1"/>
    <col min="4328" max="4569" width="8.140625" style="93"/>
    <col min="4570" max="4577" width="8.140625" style="93" customWidth="1"/>
    <col min="4578" max="4578" width="8.140625" style="93"/>
    <col min="4579" max="4579" width="8.140625" style="93" customWidth="1"/>
    <col min="4580" max="4580" width="8.140625" style="93"/>
    <col min="4581" max="4583" width="8.140625" style="93" customWidth="1"/>
    <col min="4584" max="4825" width="8.140625" style="93"/>
    <col min="4826" max="4833" width="8.140625" style="93" customWidth="1"/>
    <col min="4834" max="4834" width="8.140625" style="93"/>
    <col min="4835" max="4835" width="8.140625" style="93" customWidth="1"/>
    <col min="4836" max="4836" width="8.140625" style="93"/>
    <col min="4837" max="4839" width="8.140625" style="93" customWidth="1"/>
    <col min="4840" max="5081" width="8.140625" style="93"/>
    <col min="5082" max="5089" width="8.140625" style="93" customWidth="1"/>
    <col min="5090" max="5090" width="8.140625" style="93"/>
    <col min="5091" max="5091" width="8.140625" style="93" customWidth="1"/>
    <col min="5092" max="5092" width="8.140625" style="93"/>
    <col min="5093" max="5095" width="8.140625" style="93" customWidth="1"/>
    <col min="5096" max="5337" width="8.140625" style="93"/>
    <col min="5338" max="5345" width="8.140625" style="93" customWidth="1"/>
    <col min="5346" max="5346" width="8.140625" style="93"/>
    <col min="5347" max="5347" width="8.140625" style="93" customWidth="1"/>
    <col min="5348" max="5348" width="8.140625" style="93"/>
    <col min="5349" max="5351" width="8.140625" style="93" customWidth="1"/>
    <col min="5352" max="5593" width="8.140625" style="93"/>
    <col min="5594" max="5601" width="8.140625" style="93" customWidth="1"/>
    <col min="5602" max="5602" width="8.140625" style="93"/>
    <col min="5603" max="5603" width="8.140625" style="93" customWidth="1"/>
    <col min="5604" max="5604" width="8.140625" style="93"/>
    <col min="5605" max="5607" width="8.140625" style="93" customWidth="1"/>
    <col min="5608" max="5849" width="8.140625" style="93"/>
    <col min="5850" max="5857" width="8.140625" style="93" customWidth="1"/>
    <col min="5858" max="5858" width="8.140625" style="93"/>
    <col min="5859" max="5859" width="8.140625" style="93" customWidth="1"/>
    <col min="5860" max="5860" width="8.140625" style="93"/>
    <col min="5861" max="5863" width="8.140625" style="93" customWidth="1"/>
    <col min="5864" max="6105" width="8.140625" style="93"/>
    <col min="6106" max="6113" width="8.140625" style="93" customWidth="1"/>
    <col min="6114" max="6114" width="8.140625" style="93"/>
    <col min="6115" max="6115" width="8.140625" style="93" customWidth="1"/>
    <col min="6116" max="6116" width="8.140625" style="93"/>
    <col min="6117" max="6119" width="8.140625" style="93" customWidth="1"/>
    <col min="6120" max="6361" width="8.140625" style="93"/>
    <col min="6362" max="6369" width="8.140625" style="93" customWidth="1"/>
    <col min="6370" max="6370" width="8.140625" style="93"/>
    <col min="6371" max="6371" width="8.140625" style="93" customWidth="1"/>
    <col min="6372" max="6372" width="8.140625" style="93"/>
    <col min="6373" max="6375" width="8.140625" style="93" customWidth="1"/>
    <col min="6376" max="6617" width="8.140625" style="93"/>
    <col min="6618" max="6625" width="8.140625" style="93" customWidth="1"/>
    <col min="6626" max="6626" width="8.140625" style="93"/>
    <col min="6627" max="6627" width="8.140625" style="93" customWidth="1"/>
    <col min="6628" max="6628" width="8.140625" style="93"/>
    <col min="6629" max="6631" width="8.140625" style="93" customWidth="1"/>
    <col min="6632" max="6873" width="8.140625" style="93"/>
    <col min="6874" max="6881" width="8.140625" style="93" customWidth="1"/>
    <col min="6882" max="6882" width="8.140625" style="93"/>
    <col min="6883" max="6883" width="8.140625" style="93" customWidth="1"/>
    <col min="6884" max="6884" width="8.140625" style="93"/>
    <col min="6885" max="6887" width="8.140625" style="93" customWidth="1"/>
    <col min="6888" max="7129" width="8.140625" style="93"/>
    <col min="7130" max="7137" width="8.140625" style="93" customWidth="1"/>
    <col min="7138" max="7138" width="8.140625" style="93"/>
    <col min="7139" max="7139" width="8.140625" style="93" customWidth="1"/>
    <col min="7140" max="7140" width="8.140625" style="93"/>
    <col min="7141" max="7143" width="8.140625" style="93" customWidth="1"/>
    <col min="7144" max="7385" width="8.140625" style="93"/>
    <col min="7386" max="7393" width="8.140625" style="93" customWidth="1"/>
    <col min="7394" max="7394" width="8.140625" style="93"/>
    <col min="7395" max="7395" width="8.140625" style="93" customWidth="1"/>
    <col min="7396" max="7396" width="8.140625" style="93"/>
    <col min="7397" max="7399" width="8.140625" style="93" customWidth="1"/>
    <col min="7400" max="7641" width="8.140625" style="93"/>
    <col min="7642" max="7649" width="8.140625" style="93" customWidth="1"/>
    <col min="7650" max="7650" width="8.140625" style="93"/>
    <col min="7651" max="7651" width="8.140625" style="93" customWidth="1"/>
    <col min="7652" max="7652" width="8.140625" style="93"/>
    <col min="7653" max="7655" width="8.140625" style="93" customWidth="1"/>
    <col min="7656" max="7897" width="8.140625" style="93"/>
    <col min="7898" max="7905" width="8.140625" style="93" customWidth="1"/>
    <col min="7906" max="7906" width="8.140625" style="93"/>
    <col min="7907" max="7907" width="8.140625" style="93" customWidth="1"/>
    <col min="7908" max="7908" width="8.140625" style="93"/>
    <col min="7909" max="7911" width="8.140625" style="93" customWidth="1"/>
    <col min="7912" max="8153" width="8.140625" style="93"/>
    <col min="8154" max="8161" width="8.140625" style="93" customWidth="1"/>
    <col min="8162" max="8162" width="8.140625" style="93"/>
    <col min="8163" max="8163" width="8.140625" style="93" customWidth="1"/>
    <col min="8164" max="8164" width="8.140625" style="93"/>
    <col min="8165" max="8167" width="8.140625" style="93" customWidth="1"/>
    <col min="8168" max="8409" width="8.140625" style="93"/>
    <col min="8410" max="8417" width="8.140625" style="93" customWidth="1"/>
    <col min="8418" max="8418" width="8.140625" style="93"/>
    <col min="8419" max="8419" width="8.140625" style="93" customWidth="1"/>
    <col min="8420" max="8420" width="8.140625" style="93"/>
    <col min="8421" max="8423" width="8.140625" style="93" customWidth="1"/>
    <col min="8424" max="8665" width="8.140625" style="93"/>
    <col min="8666" max="8673" width="8.140625" style="93" customWidth="1"/>
    <col min="8674" max="8674" width="8.140625" style="93"/>
    <col min="8675" max="8675" width="8.140625" style="93" customWidth="1"/>
    <col min="8676" max="8676" width="8.140625" style="93"/>
    <col min="8677" max="8679" width="8.140625" style="93" customWidth="1"/>
    <col min="8680" max="8921" width="8.140625" style="93"/>
    <col min="8922" max="8929" width="8.140625" style="93" customWidth="1"/>
    <col min="8930" max="8930" width="8.140625" style="93"/>
    <col min="8931" max="8931" width="8.140625" style="93" customWidth="1"/>
    <col min="8932" max="8932" width="8.140625" style="93"/>
    <col min="8933" max="8935" width="8.140625" style="93" customWidth="1"/>
    <col min="8936" max="9177" width="8.140625" style="93"/>
    <col min="9178" max="9185" width="8.140625" style="93" customWidth="1"/>
    <col min="9186" max="9186" width="8.140625" style="93"/>
    <col min="9187" max="9187" width="8.140625" style="93" customWidth="1"/>
    <col min="9188" max="9188" width="8.140625" style="93"/>
    <col min="9189" max="9191" width="8.140625" style="93" customWidth="1"/>
    <col min="9192" max="9433" width="8.140625" style="93"/>
    <col min="9434" max="9441" width="8.140625" style="93" customWidth="1"/>
    <col min="9442" max="9442" width="8.140625" style="93"/>
    <col min="9443" max="9443" width="8.140625" style="93" customWidth="1"/>
    <col min="9444" max="9444" width="8.140625" style="93"/>
    <col min="9445" max="9447" width="8.140625" style="93" customWidth="1"/>
    <col min="9448" max="9689" width="8.140625" style="93"/>
    <col min="9690" max="9697" width="8.140625" style="93" customWidth="1"/>
    <col min="9698" max="9698" width="8.140625" style="93"/>
    <col min="9699" max="9699" width="8.140625" style="93" customWidth="1"/>
    <col min="9700" max="9700" width="8.140625" style="93"/>
    <col min="9701" max="9703" width="8.140625" style="93" customWidth="1"/>
    <col min="9704" max="9945" width="8.140625" style="93"/>
    <col min="9946" max="9953" width="8.140625" style="93" customWidth="1"/>
    <col min="9954" max="9954" width="8.140625" style="93"/>
    <col min="9955" max="9955" width="8.140625" style="93" customWidth="1"/>
    <col min="9956" max="9956" width="8.140625" style="93"/>
    <col min="9957" max="9959" width="8.140625" style="93" customWidth="1"/>
    <col min="9960" max="10201" width="8.140625" style="93"/>
    <col min="10202" max="10209" width="8.140625" style="93" customWidth="1"/>
    <col min="10210" max="10210" width="8.140625" style="93"/>
    <col min="10211" max="10211" width="8.140625" style="93" customWidth="1"/>
    <col min="10212" max="10212" width="8.140625" style="93"/>
    <col min="10213" max="10215" width="8.140625" style="93" customWidth="1"/>
    <col min="10216" max="10457" width="8.140625" style="93"/>
    <col min="10458" max="10465" width="8.140625" style="93" customWidth="1"/>
    <col min="10466" max="10466" width="8.140625" style="93"/>
    <col min="10467" max="10467" width="8.140625" style="93" customWidth="1"/>
    <col min="10468" max="10468" width="8.140625" style="93"/>
    <col min="10469" max="10471" width="8.140625" style="93" customWidth="1"/>
    <col min="10472" max="10713" width="8.140625" style="93"/>
    <col min="10714" max="10721" width="8.140625" style="93" customWidth="1"/>
    <col min="10722" max="10722" width="8.140625" style="93"/>
    <col min="10723" max="10723" width="8.140625" style="93" customWidth="1"/>
    <col min="10724" max="10724" width="8.140625" style="93"/>
    <col min="10725" max="10727" width="8.140625" style="93" customWidth="1"/>
    <col min="10728" max="10969" width="8.140625" style="93"/>
    <col min="10970" max="10977" width="8.140625" style="93" customWidth="1"/>
    <col min="10978" max="10978" width="8.140625" style="93"/>
    <col min="10979" max="10979" width="8.140625" style="93" customWidth="1"/>
    <col min="10980" max="10980" width="8.140625" style="93"/>
    <col min="10981" max="10983" width="8.140625" style="93" customWidth="1"/>
    <col min="10984" max="11225" width="8.140625" style="93"/>
    <col min="11226" max="11233" width="8.140625" style="93" customWidth="1"/>
    <col min="11234" max="11234" width="8.140625" style="93"/>
    <col min="11235" max="11235" width="8.140625" style="93" customWidth="1"/>
    <col min="11236" max="11236" width="8.140625" style="93"/>
    <col min="11237" max="11239" width="8.140625" style="93" customWidth="1"/>
    <col min="11240" max="11481" width="8.140625" style="93"/>
    <col min="11482" max="11489" width="8.140625" style="93" customWidth="1"/>
    <col min="11490" max="11490" width="8.140625" style="93"/>
    <col min="11491" max="11491" width="8.140625" style="93" customWidth="1"/>
    <col min="11492" max="11492" width="8.140625" style="93"/>
    <col min="11493" max="11495" width="8.140625" style="93" customWidth="1"/>
    <col min="11496" max="11737" width="8.140625" style="93"/>
    <col min="11738" max="11745" width="8.140625" style="93" customWidth="1"/>
    <col min="11746" max="11746" width="8.140625" style="93"/>
    <col min="11747" max="11747" width="8.140625" style="93" customWidth="1"/>
    <col min="11748" max="11748" width="8.140625" style="93"/>
    <col min="11749" max="11751" width="8.140625" style="93" customWidth="1"/>
    <col min="11752" max="11993" width="8.140625" style="93"/>
    <col min="11994" max="12001" width="8.140625" style="93" customWidth="1"/>
    <col min="12002" max="12002" width="8.140625" style="93"/>
    <col min="12003" max="12003" width="8.140625" style="93" customWidth="1"/>
    <col min="12004" max="12004" width="8.140625" style="93"/>
    <col min="12005" max="12007" width="8.140625" style="93" customWidth="1"/>
    <col min="12008" max="12249" width="8.140625" style="93"/>
    <col min="12250" max="12257" width="8.140625" style="93" customWidth="1"/>
    <col min="12258" max="12258" width="8.140625" style="93"/>
    <col min="12259" max="12259" width="8.140625" style="93" customWidth="1"/>
    <col min="12260" max="12260" width="8.140625" style="93"/>
    <col min="12261" max="12263" width="8.140625" style="93" customWidth="1"/>
    <col min="12264" max="12505" width="8.140625" style="93"/>
    <col min="12506" max="12513" width="8.140625" style="93" customWidth="1"/>
    <col min="12514" max="12514" width="8.140625" style="93"/>
    <col min="12515" max="12515" width="8.140625" style="93" customWidth="1"/>
    <col min="12516" max="12516" width="8.140625" style="93"/>
    <col min="12517" max="12519" width="8.140625" style="93" customWidth="1"/>
    <col min="12520" max="12761" width="8.140625" style="93"/>
    <col min="12762" max="12769" width="8.140625" style="93" customWidth="1"/>
    <col min="12770" max="12770" width="8.140625" style="93"/>
    <col min="12771" max="12771" width="8.140625" style="93" customWidth="1"/>
    <col min="12772" max="12772" width="8.140625" style="93"/>
    <col min="12773" max="12775" width="8.140625" style="93" customWidth="1"/>
    <col min="12776" max="13017" width="8.140625" style="93"/>
    <col min="13018" max="13025" width="8.140625" style="93" customWidth="1"/>
    <col min="13026" max="13026" width="8.140625" style="93"/>
    <col min="13027" max="13027" width="8.140625" style="93" customWidth="1"/>
    <col min="13028" max="13028" width="8.140625" style="93"/>
    <col min="13029" max="13031" width="8.140625" style="93" customWidth="1"/>
    <col min="13032" max="13273" width="8.140625" style="93"/>
    <col min="13274" max="13281" width="8.140625" style="93" customWidth="1"/>
    <col min="13282" max="13282" width="8.140625" style="93"/>
    <col min="13283" max="13283" width="8.140625" style="93" customWidth="1"/>
    <col min="13284" max="13284" width="8.140625" style="93"/>
    <col min="13285" max="13287" width="8.140625" style="93" customWidth="1"/>
    <col min="13288" max="13529" width="8.140625" style="93"/>
    <col min="13530" max="13537" width="8.140625" style="93" customWidth="1"/>
    <col min="13538" max="13538" width="8.140625" style="93"/>
    <col min="13539" max="13539" width="8.140625" style="93" customWidth="1"/>
    <col min="13540" max="13540" width="8.140625" style="93"/>
    <col min="13541" max="13543" width="8.140625" style="93" customWidth="1"/>
    <col min="13544" max="13785" width="8.140625" style="93"/>
    <col min="13786" max="13793" width="8.140625" style="93" customWidth="1"/>
    <col min="13794" max="13794" width="8.140625" style="93"/>
    <col min="13795" max="13795" width="8.140625" style="93" customWidth="1"/>
    <col min="13796" max="13796" width="8.140625" style="93"/>
    <col min="13797" max="13799" width="8.140625" style="93" customWidth="1"/>
    <col min="13800" max="14041" width="8.140625" style="93"/>
    <col min="14042" max="14049" width="8.140625" style="93" customWidth="1"/>
    <col min="14050" max="14050" width="8.140625" style="93"/>
    <col min="14051" max="14051" width="8.140625" style="93" customWidth="1"/>
    <col min="14052" max="14052" width="8.140625" style="93"/>
    <col min="14053" max="14055" width="8.140625" style="93" customWidth="1"/>
    <col min="14056" max="14297" width="8.140625" style="93"/>
    <col min="14298" max="14305" width="8.140625" style="93" customWidth="1"/>
    <col min="14306" max="14306" width="8.140625" style="93"/>
    <col min="14307" max="14307" width="8.140625" style="93" customWidth="1"/>
    <col min="14308" max="14308" width="8.140625" style="93"/>
    <col min="14309" max="14311" width="8.140625" style="93" customWidth="1"/>
    <col min="14312" max="14553" width="8.140625" style="93"/>
    <col min="14554" max="14561" width="8.140625" style="93" customWidth="1"/>
    <col min="14562" max="14562" width="8.140625" style="93"/>
    <col min="14563" max="14563" width="8.140625" style="93" customWidth="1"/>
    <col min="14564" max="14564" width="8.140625" style="93"/>
    <col min="14565" max="14567" width="8.140625" style="93" customWidth="1"/>
    <col min="14568" max="14809" width="8.140625" style="93"/>
    <col min="14810" max="14817" width="8.140625" style="93" customWidth="1"/>
    <col min="14818" max="14818" width="8.140625" style="93"/>
    <col min="14819" max="14819" width="8.140625" style="93" customWidth="1"/>
    <col min="14820" max="14820" width="8.140625" style="93"/>
    <col min="14821" max="14823" width="8.140625" style="93" customWidth="1"/>
    <col min="14824" max="15065" width="8.140625" style="93"/>
    <col min="15066" max="15073" width="8.140625" style="93" customWidth="1"/>
    <col min="15074" max="15074" width="8.140625" style="93"/>
    <col min="15075" max="15075" width="8.140625" style="93" customWidth="1"/>
    <col min="15076" max="15076" width="8.140625" style="93"/>
    <col min="15077" max="15079" width="8.140625" style="93" customWidth="1"/>
    <col min="15080" max="15321" width="8.140625" style="93"/>
    <col min="15322" max="15329" width="8.140625" style="93" customWidth="1"/>
    <col min="15330" max="15330" width="8.140625" style="93"/>
    <col min="15331" max="15331" width="8.140625" style="93" customWidth="1"/>
    <col min="15332" max="15332" width="8.140625" style="93"/>
    <col min="15333" max="15335" width="8.140625" style="93" customWidth="1"/>
    <col min="15336" max="15577" width="8.140625" style="93"/>
    <col min="15578" max="15585" width="8.140625" style="93" customWidth="1"/>
    <col min="15586" max="15586" width="8.140625" style="93"/>
    <col min="15587" max="15587" width="8.140625" style="93" customWidth="1"/>
    <col min="15588" max="15588" width="8.140625" style="93"/>
    <col min="15589" max="15591" width="8.140625" style="93" customWidth="1"/>
    <col min="15592" max="15833" width="8.140625" style="93"/>
    <col min="15834" max="15841" width="8.140625" style="93" customWidth="1"/>
    <col min="15842" max="15842" width="8.140625" style="93"/>
    <col min="15843" max="15843" width="8.140625" style="93" customWidth="1"/>
    <col min="15844" max="15844" width="8.140625" style="93"/>
    <col min="15845" max="15847" width="8.140625" style="93" customWidth="1"/>
    <col min="15848" max="16089" width="8.140625" style="93"/>
    <col min="16090" max="16097" width="8.140625" style="93" customWidth="1"/>
    <col min="16098" max="16098" width="8.140625" style="93"/>
    <col min="16099" max="16099" width="8.140625" style="93" customWidth="1"/>
    <col min="16100" max="16100" width="8.140625" style="93"/>
    <col min="16101" max="16103" width="8.140625" style="93" customWidth="1"/>
    <col min="16104" max="16384" width="8.140625" style="93"/>
  </cols>
  <sheetData>
    <row r="1" spans="1:11" ht="16.5" customHeight="1">
      <c r="A1" s="1" t="s">
        <v>2</v>
      </c>
      <c r="B1" s="26"/>
      <c r="C1" s="26"/>
      <c r="D1" s="27"/>
      <c r="E1" s="26"/>
      <c r="F1" s="28"/>
      <c r="G1" s="26"/>
      <c r="H1" s="132"/>
      <c r="I1" s="26"/>
    </row>
    <row r="2" spans="1:11" ht="16.5" customHeight="1">
      <c r="A2" s="26" t="s">
        <v>49</v>
      </c>
      <c r="B2" s="26"/>
      <c r="C2" s="26"/>
      <c r="D2" s="27"/>
      <c r="E2" s="26"/>
      <c r="F2" s="28"/>
      <c r="G2" s="26"/>
      <c r="H2" s="132"/>
      <c r="I2" s="26"/>
    </row>
    <row r="3" spans="1:11" ht="16.5" customHeight="1">
      <c r="A3" s="29" t="s">
        <v>113</v>
      </c>
      <c r="B3" s="30"/>
      <c r="C3" s="30"/>
      <c r="D3" s="31"/>
      <c r="E3" s="30"/>
      <c r="F3" s="32"/>
      <c r="G3" s="30"/>
      <c r="H3" s="133"/>
      <c r="I3" s="26"/>
    </row>
    <row r="4" spans="1:11" ht="16.5" customHeight="1">
      <c r="A4" s="26"/>
      <c r="B4" s="26"/>
      <c r="C4" s="26"/>
      <c r="D4" s="27"/>
      <c r="E4" s="26"/>
      <c r="F4" s="28"/>
      <c r="G4" s="26"/>
      <c r="H4" s="132"/>
      <c r="I4" s="26"/>
    </row>
    <row r="5" spans="1:11" ht="16.5" customHeight="1">
      <c r="A5" s="26"/>
      <c r="B5" s="26"/>
      <c r="C5" s="26"/>
      <c r="D5" s="27"/>
      <c r="E5" s="26"/>
      <c r="F5" s="28"/>
      <c r="G5" s="26"/>
      <c r="H5" s="132"/>
      <c r="I5" s="26"/>
    </row>
    <row r="6" spans="1:11" ht="16.5" customHeight="1">
      <c r="A6" s="26"/>
      <c r="B6" s="26"/>
      <c r="C6" s="26"/>
      <c r="D6" s="27"/>
      <c r="E6" s="26"/>
      <c r="F6" s="7" t="s">
        <v>3</v>
      </c>
      <c r="G6" s="8"/>
      <c r="H6" s="115" t="s">
        <v>3</v>
      </c>
      <c r="I6" s="33"/>
    </row>
    <row r="7" spans="1:11" ht="16.5" customHeight="1">
      <c r="A7" s="26"/>
      <c r="B7" s="26"/>
      <c r="C7" s="26"/>
      <c r="D7" s="27"/>
      <c r="E7" s="26"/>
      <c r="F7" s="34" t="s">
        <v>114</v>
      </c>
      <c r="G7" s="33"/>
      <c r="H7" s="134" t="s">
        <v>98</v>
      </c>
      <c r="I7" s="26"/>
    </row>
    <row r="8" spans="1:11" ht="16.5" customHeight="1">
      <c r="A8" s="26"/>
      <c r="B8" s="26"/>
      <c r="C8" s="26"/>
      <c r="D8" s="31" t="s">
        <v>81</v>
      </c>
      <c r="E8" s="26"/>
      <c r="F8" s="35" t="s">
        <v>5</v>
      </c>
      <c r="G8" s="33"/>
      <c r="H8" s="135" t="s">
        <v>5</v>
      </c>
      <c r="I8" s="26"/>
    </row>
    <row r="9" spans="1:11" ht="16.5" customHeight="1">
      <c r="A9" s="26"/>
      <c r="B9" s="26"/>
      <c r="C9" s="26"/>
      <c r="D9" s="27"/>
      <c r="E9" s="26"/>
      <c r="F9" s="36"/>
      <c r="G9" s="26"/>
      <c r="H9" s="132"/>
      <c r="I9" s="26"/>
    </row>
    <row r="10" spans="1:11" ht="16.5" customHeight="1">
      <c r="A10" s="26" t="s">
        <v>91</v>
      </c>
      <c r="B10" s="37"/>
      <c r="C10" s="37"/>
      <c r="D10" s="38"/>
      <c r="E10" s="37"/>
      <c r="F10" s="39"/>
      <c r="G10" s="37"/>
      <c r="H10" s="121"/>
      <c r="I10" s="37"/>
    </row>
    <row r="11" spans="1:11" ht="16.5" customHeight="1">
      <c r="A11" s="26"/>
      <c r="B11" s="37"/>
      <c r="C11" s="37"/>
      <c r="D11" s="38"/>
      <c r="E11" s="37"/>
      <c r="F11" s="39"/>
      <c r="G11" s="37"/>
      <c r="H11" s="121"/>
      <c r="I11" s="37"/>
    </row>
    <row r="12" spans="1:11" ht="16.5" customHeight="1">
      <c r="A12" s="37" t="s">
        <v>92</v>
      </c>
      <c r="B12" s="37"/>
      <c r="C12" s="37"/>
      <c r="D12" s="38"/>
      <c r="E12" s="37"/>
      <c r="F12" s="39">
        <v>691802075</v>
      </c>
      <c r="G12" s="37"/>
      <c r="H12" s="121">
        <v>562799090</v>
      </c>
      <c r="I12" s="37"/>
      <c r="J12" s="105"/>
    </row>
    <row r="13" spans="1:11" ht="16.5" customHeight="1">
      <c r="A13" s="37" t="s">
        <v>38</v>
      </c>
      <c r="B13" s="37"/>
      <c r="C13" s="37"/>
      <c r="D13" s="38"/>
      <c r="E13" s="37"/>
      <c r="F13" s="41">
        <v>3951101</v>
      </c>
      <c r="G13" s="37"/>
      <c r="H13" s="122">
        <v>2289768</v>
      </c>
      <c r="I13" s="37"/>
      <c r="J13" s="105"/>
      <c r="K13" s="105"/>
    </row>
    <row r="14" spans="1:11" ht="16.5" customHeight="1">
      <c r="A14" s="37"/>
      <c r="B14" s="37"/>
      <c r="C14" s="37"/>
      <c r="D14" s="38"/>
      <c r="E14" s="37"/>
      <c r="F14" s="39"/>
      <c r="G14" s="37"/>
      <c r="H14" s="121"/>
      <c r="I14" s="37"/>
      <c r="K14" s="105"/>
    </row>
    <row r="15" spans="1:11" ht="16.5" customHeight="1">
      <c r="A15" s="26" t="s">
        <v>93</v>
      </c>
      <c r="B15" s="37"/>
      <c r="C15" s="37"/>
      <c r="D15" s="26"/>
      <c r="E15" s="26"/>
      <c r="F15" s="41">
        <f>SUM(F9:F13)</f>
        <v>695753176</v>
      </c>
      <c r="G15" s="37"/>
      <c r="H15" s="122">
        <f>SUM(H9:H13)</f>
        <v>565088858</v>
      </c>
      <c r="I15" s="37"/>
      <c r="J15" s="105"/>
      <c r="K15" s="105"/>
    </row>
    <row r="16" spans="1:11" ht="16.5" customHeight="1">
      <c r="A16" s="43"/>
      <c r="B16" s="37"/>
      <c r="C16" s="37"/>
      <c r="D16" s="38"/>
      <c r="E16" s="37"/>
      <c r="F16" s="39"/>
      <c r="G16" s="37"/>
      <c r="H16" s="121"/>
      <c r="I16" s="37"/>
      <c r="K16" s="105"/>
    </row>
    <row r="17" spans="1:14" ht="16.5" customHeight="1">
      <c r="A17" s="43"/>
      <c r="B17" s="37"/>
      <c r="C17" s="37"/>
      <c r="D17" s="38"/>
      <c r="E17" s="37"/>
      <c r="F17" s="39"/>
      <c r="G17" s="37"/>
      <c r="H17" s="121"/>
      <c r="I17" s="37"/>
      <c r="K17" s="105"/>
    </row>
    <row r="18" spans="1:14" ht="16.5" customHeight="1">
      <c r="A18" s="44" t="s">
        <v>39</v>
      </c>
      <c r="B18" s="37"/>
      <c r="C18" s="37"/>
      <c r="D18" s="38"/>
      <c r="E18" s="37"/>
      <c r="F18" s="39"/>
      <c r="G18" s="37"/>
      <c r="H18" s="121"/>
      <c r="I18" s="37"/>
      <c r="K18" s="105"/>
    </row>
    <row r="19" spans="1:14" ht="16.5" customHeight="1">
      <c r="A19" s="43"/>
      <c r="B19" s="37"/>
      <c r="C19" s="37"/>
      <c r="D19" s="38"/>
      <c r="E19" s="37"/>
      <c r="F19" s="39"/>
      <c r="G19" s="37"/>
      <c r="H19" s="121"/>
      <c r="I19" s="37"/>
      <c r="K19" s="105"/>
    </row>
    <row r="20" spans="1:14" ht="16.5" customHeight="1">
      <c r="A20" s="45" t="s">
        <v>40</v>
      </c>
      <c r="B20" s="37"/>
      <c r="C20" s="37"/>
      <c r="D20" s="38"/>
      <c r="E20" s="37"/>
      <c r="F20" s="39">
        <v>-312412546</v>
      </c>
      <c r="G20" s="37"/>
      <c r="H20" s="121">
        <v>-258569232</v>
      </c>
      <c r="I20" s="37"/>
      <c r="J20" s="105"/>
      <c r="K20" s="105"/>
      <c r="L20" s="106"/>
    </row>
    <row r="21" spans="1:14" ht="16.5" customHeight="1">
      <c r="A21" s="45" t="s">
        <v>41</v>
      </c>
      <c r="B21" s="37"/>
      <c r="C21" s="37"/>
      <c r="D21" s="38"/>
      <c r="E21" s="37"/>
      <c r="F21" s="39">
        <v>-193285541</v>
      </c>
      <c r="G21" s="37"/>
      <c r="H21" s="121">
        <v>-167617543</v>
      </c>
      <c r="I21" s="37"/>
      <c r="J21" s="105"/>
      <c r="K21" s="105"/>
      <c r="L21" s="79"/>
      <c r="M21" s="79"/>
      <c r="N21" s="79"/>
    </row>
    <row r="22" spans="1:14" ht="16.5" customHeight="1">
      <c r="A22" s="45" t="s">
        <v>42</v>
      </c>
      <c r="B22" s="37"/>
      <c r="C22" s="37"/>
      <c r="D22" s="38"/>
      <c r="E22" s="37"/>
      <c r="F22" s="39">
        <v>-23465246</v>
      </c>
      <c r="G22" s="37"/>
      <c r="H22" s="121">
        <v>-22766115</v>
      </c>
      <c r="I22" s="37"/>
      <c r="J22" s="105"/>
      <c r="K22" s="105"/>
    </row>
    <row r="23" spans="1:14" ht="16.5" customHeight="1">
      <c r="A23" s="45" t="s">
        <v>136</v>
      </c>
      <c r="B23" s="37"/>
      <c r="C23" s="37"/>
      <c r="D23" s="38"/>
      <c r="E23" s="37"/>
      <c r="F23" s="41">
        <v>5836118</v>
      </c>
      <c r="G23" s="37"/>
      <c r="H23" s="122">
        <v>2560641</v>
      </c>
      <c r="I23" s="37"/>
      <c r="J23" s="105"/>
    </row>
    <row r="24" spans="1:14" ht="16.5" customHeight="1">
      <c r="A24" s="43"/>
      <c r="B24" s="37"/>
      <c r="C24" s="37"/>
      <c r="D24" s="38"/>
      <c r="E24" s="37"/>
      <c r="F24" s="39"/>
      <c r="G24" s="37"/>
      <c r="H24" s="121"/>
      <c r="I24" s="37"/>
    </row>
    <row r="25" spans="1:14" ht="16.5" customHeight="1">
      <c r="A25" s="44" t="s">
        <v>85</v>
      </c>
      <c r="B25" s="37"/>
      <c r="C25" s="37"/>
      <c r="D25" s="26"/>
      <c r="E25" s="26"/>
      <c r="F25" s="41">
        <f>SUM(F16:F23)</f>
        <v>-523327215</v>
      </c>
      <c r="G25" s="37"/>
      <c r="H25" s="122">
        <f>SUM(H16:H23)</f>
        <v>-446392249</v>
      </c>
      <c r="I25" s="37"/>
    </row>
    <row r="26" spans="1:14" ht="16.5" customHeight="1">
      <c r="A26" s="46"/>
      <c r="B26" s="37"/>
      <c r="C26" s="37"/>
      <c r="D26" s="26"/>
      <c r="E26" s="26"/>
      <c r="F26" s="39"/>
      <c r="G26" s="37"/>
      <c r="H26" s="121"/>
      <c r="I26" s="37"/>
    </row>
    <row r="27" spans="1:14" ht="16.5" customHeight="1">
      <c r="A27" s="26" t="s">
        <v>43</v>
      </c>
      <c r="B27" s="37"/>
      <c r="C27" s="37"/>
      <c r="D27" s="38"/>
      <c r="E27" s="37"/>
      <c r="F27" s="39">
        <f>SUM(F15,F25)</f>
        <v>172425961</v>
      </c>
      <c r="G27" s="40"/>
      <c r="H27" s="121">
        <f>SUM(H15,H25)</f>
        <v>118696609</v>
      </c>
      <c r="I27" s="37"/>
      <c r="J27" s="105"/>
    </row>
    <row r="28" spans="1:14" ht="16.5" customHeight="1">
      <c r="A28" s="45" t="s">
        <v>44</v>
      </c>
      <c r="B28" s="37"/>
      <c r="C28" s="37"/>
      <c r="D28" s="38"/>
      <c r="E28" s="37"/>
      <c r="F28" s="41">
        <v>-17420544</v>
      </c>
      <c r="G28" s="37"/>
      <c r="H28" s="122">
        <v>-10026446</v>
      </c>
      <c r="I28" s="37"/>
      <c r="J28" s="105"/>
    </row>
    <row r="29" spans="1:14" ht="16.5" customHeight="1">
      <c r="A29" s="43"/>
      <c r="B29" s="37"/>
      <c r="C29" s="37"/>
      <c r="D29" s="38"/>
      <c r="E29" s="37"/>
      <c r="F29" s="39"/>
      <c r="G29" s="37"/>
      <c r="H29" s="121"/>
      <c r="I29" s="37"/>
    </row>
    <row r="30" spans="1:14" ht="16.5" customHeight="1">
      <c r="A30" s="44" t="s">
        <v>82</v>
      </c>
      <c r="B30" s="37"/>
      <c r="C30" s="37"/>
      <c r="D30" s="38"/>
      <c r="E30" s="37"/>
      <c r="F30" s="39">
        <f>F27+F28</f>
        <v>155005417</v>
      </c>
      <c r="G30" s="40"/>
      <c r="H30" s="121">
        <f>H27+H28</f>
        <v>108670163</v>
      </c>
      <c r="I30" s="37"/>
      <c r="J30" s="105"/>
    </row>
    <row r="31" spans="1:14" ht="16.5" customHeight="1">
      <c r="A31" s="45" t="s">
        <v>45</v>
      </c>
      <c r="B31" s="37"/>
      <c r="C31" s="37"/>
      <c r="D31" s="38">
        <v>14</v>
      </c>
      <c r="E31" s="26"/>
      <c r="F31" s="41">
        <v>-29621803</v>
      </c>
      <c r="G31" s="37"/>
      <c r="H31" s="122">
        <v>-21932873.9465365</v>
      </c>
      <c r="I31" s="37"/>
      <c r="J31" s="105"/>
      <c r="K31" s="107"/>
    </row>
    <row r="32" spans="1:14" ht="16.5" customHeight="1">
      <c r="A32" s="43"/>
      <c r="B32" s="37"/>
      <c r="C32" s="37"/>
      <c r="D32" s="38"/>
      <c r="E32" s="26"/>
      <c r="F32" s="39"/>
      <c r="G32" s="37"/>
      <c r="H32" s="121"/>
      <c r="I32" s="37"/>
    </row>
    <row r="33" spans="1:10" ht="16.5" customHeight="1">
      <c r="A33" s="44" t="s">
        <v>99</v>
      </c>
      <c r="B33" s="26"/>
      <c r="C33" s="26"/>
      <c r="D33" s="38"/>
      <c r="E33" s="37"/>
      <c r="F33" s="153">
        <f>SUM(F30:F31)</f>
        <v>125383614</v>
      </c>
      <c r="G33" s="154"/>
      <c r="H33" s="155">
        <f>SUM(H30:H31)</f>
        <v>86737289.053463504</v>
      </c>
      <c r="I33" s="37"/>
      <c r="J33" s="105"/>
    </row>
    <row r="34" spans="1:10" ht="16.5" customHeight="1">
      <c r="A34" s="64" t="s">
        <v>137</v>
      </c>
      <c r="B34" s="26"/>
      <c r="C34" s="26"/>
      <c r="D34" s="38"/>
      <c r="E34" s="37"/>
      <c r="F34" s="156">
        <v>0</v>
      </c>
      <c r="G34" s="100"/>
      <c r="H34" s="157">
        <v>0</v>
      </c>
      <c r="I34" s="37"/>
    </row>
    <row r="35" spans="1:10" ht="16.5" customHeight="1">
      <c r="A35" s="64"/>
      <c r="B35" s="26"/>
      <c r="C35" s="26"/>
      <c r="D35" s="38"/>
      <c r="E35" s="37"/>
      <c r="F35" s="22"/>
      <c r="G35" s="100"/>
      <c r="H35" s="100"/>
      <c r="I35" s="37"/>
    </row>
    <row r="36" spans="1:10" ht="16.5" customHeight="1" thickBot="1">
      <c r="A36" s="63" t="s">
        <v>47</v>
      </c>
      <c r="B36" s="26"/>
      <c r="C36" s="26"/>
      <c r="D36" s="38"/>
      <c r="E36" s="37"/>
      <c r="F36" s="158">
        <f>SUM(F33:F34)</f>
        <v>125383614</v>
      </c>
      <c r="G36" s="159"/>
      <c r="H36" s="160">
        <f>SUM(H33:H34)</f>
        <v>86737289.053463504</v>
      </c>
      <c r="I36" s="37"/>
    </row>
    <row r="37" spans="1:10" ht="16.5" customHeight="1" thickTop="1">
      <c r="A37" s="64"/>
      <c r="B37" s="26"/>
      <c r="C37" s="26"/>
      <c r="D37" s="38"/>
      <c r="E37" s="37"/>
      <c r="F37" s="161"/>
      <c r="G37" s="162"/>
      <c r="H37" s="162"/>
      <c r="I37" s="37"/>
    </row>
    <row r="38" spans="1:10" ht="16.5" customHeight="1" thickBot="1">
      <c r="A38" s="64" t="s">
        <v>48</v>
      </c>
      <c r="B38" s="37"/>
      <c r="C38" s="37"/>
      <c r="D38" s="38">
        <v>15</v>
      </c>
      <c r="E38" s="37"/>
      <c r="F38" s="55">
        <f>ROUND(F33/329999954,2)</f>
        <v>0.38</v>
      </c>
      <c r="G38" s="56"/>
      <c r="H38" s="108">
        <f>ROUND(H33/329999954,2)</f>
        <v>0.26</v>
      </c>
      <c r="I38" s="37"/>
    </row>
    <row r="39" spans="1:10" ht="16.5" customHeight="1" thickTop="1">
      <c r="A39" s="46"/>
      <c r="B39" s="26"/>
      <c r="C39" s="26"/>
      <c r="D39" s="38"/>
      <c r="E39" s="37"/>
      <c r="F39" s="40"/>
      <c r="G39" s="37"/>
      <c r="H39" s="121"/>
      <c r="I39" s="37"/>
    </row>
    <row r="40" spans="1:10" ht="16.5" customHeight="1">
      <c r="A40" s="46"/>
      <c r="B40" s="26"/>
      <c r="C40" s="26"/>
      <c r="D40" s="38"/>
      <c r="E40" s="37"/>
      <c r="F40" s="40"/>
      <c r="G40" s="37"/>
      <c r="H40" s="121"/>
      <c r="I40" s="37"/>
    </row>
    <row r="41" spans="1:10" ht="16.5" customHeight="1">
      <c r="A41" s="46"/>
      <c r="B41" s="26"/>
      <c r="C41" s="26"/>
      <c r="D41" s="38"/>
      <c r="E41" s="37"/>
      <c r="F41" s="40"/>
      <c r="G41" s="37"/>
      <c r="H41" s="121"/>
      <c r="I41" s="37"/>
    </row>
    <row r="42" spans="1:10" ht="16.5" customHeight="1">
      <c r="A42" s="46"/>
      <c r="B42" s="26"/>
      <c r="C42" s="26"/>
      <c r="D42" s="38"/>
      <c r="E42" s="37"/>
      <c r="F42" s="40"/>
      <c r="G42" s="37"/>
      <c r="H42" s="121"/>
      <c r="I42" s="37"/>
    </row>
    <row r="43" spans="1:10" ht="16.5" customHeight="1">
      <c r="A43" s="46"/>
      <c r="B43" s="26"/>
      <c r="C43" s="26"/>
      <c r="D43" s="38"/>
      <c r="E43" s="37"/>
      <c r="F43" s="40"/>
      <c r="G43" s="37"/>
      <c r="H43" s="121"/>
      <c r="I43" s="37"/>
    </row>
    <row r="44" spans="1:10" ht="16.5" customHeight="1">
      <c r="A44" s="46"/>
      <c r="B44" s="26"/>
      <c r="C44" s="26"/>
      <c r="D44" s="38"/>
      <c r="E44" s="37"/>
      <c r="F44" s="40"/>
      <c r="G44" s="37"/>
      <c r="H44" s="121"/>
      <c r="I44" s="37"/>
    </row>
    <row r="45" spans="1:10" ht="16.5" customHeight="1">
      <c r="A45" s="46"/>
      <c r="B45" s="26"/>
      <c r="C45" s="26"/>
      <c r="D45" s="38"/>
      <c r="E45" s="37"/>
      <c r="F45" s="40"/>
      <c r="G45" s="37"/>
      <c r="H45" s="121"/>
      <c r="I45" s="37"/>
    </row>
    <row r="46" spans="1:10" ht="16.5" customHeight="1">
      <c r="A46" s="46"/>
      <c r="B46" s="26"/>
      <c r="C46" s="26"/>
      <c r="D46" s="38"/>
      <c r="E46" s="37"/>
      <c r="F46" s="40"/>
      <c r="G46" s="37"/>
      <c r="H46" s="121"/>
      <c r="I46" s="37"/>
    </row>
    <row r="47" spans="1:10" ht="12.75" customHeight="1">
      <c r="A47" s="46"/>
      <c r="B47" s="26"/>
      <c r="C47" s="26"/>
      <c r="D47" s="38"/>
      <c r="E47" s="37"/>
      <c r="F47" s="40"/>
      <c r="G47" s="37"/>
      <c r="H47" s="121"/>
      <c r="I47" s="37"/>
    </row>
    <row r="48" spans="1:10" s="165" customFormat="1" ht="21.95" customHeight="1">
      <c r="A48" s="48" t="s">
        <v>115</v>
      </c>
      <c r="B48" s="48"/>
      <c r="C48" s="48"/>
      <c r="D48" s="49"/>
      <c r="E48" s="48"/>
      <c r="F48" s="42"/>
      <c r="G48" s="48"/>
      <c r="H48" s="122"/>
      <c r="I48" s="154"/>
    </row>
    <row r="49" spans="1:9" ht="16.5" customHeight="1">
      <c r="A49" s="37"/>
      <c r="B49" s="37"/>
      <c r="C49" s="37"/>
      <c r="D49" s="38"/>
      <c r="E49" s="37"/>
      <c r="F49" s="54"/>
      <c r="G49" s="57"/>
      <c r="H49" s="119"/>
      <c r="I49" s="37"/>
    </row>
    <row r="50" spans="1:9" ht="16.5" customHeight="1">
      <c r="A50" s="37"/>
      <c r="B50" s="37"/>
      <c r="C50" s="37"/>
      <c r="D50" s="38"/>
      <c r="E50" s="37"/>
      <c r="F50" s="54"/>
      <c r="G50" s="57"/>
      <c r="H50" s="119"/>
      <c r="I50" s="37"/>
    </row>
    <row r="51" spans="1:9" ht="16.5" customHeight="1">
      <c r="A51" s="37"/>
      <c r="B51" s="37"/>
      <c r="C51" s="37"/>
      <c r="D51" s="38"/>
      <c r="E51" s="37"/>
      <c r="F51" s="54"/>
      <c r="G51" s="57"/>
      <c r="H51" s="119"/>
      <c r="I51" s="37"/>
    </row>
    <row r="52" spans="1:9" ht="16.5" customHeight="1">
      <c r="A52" s="37"/>
      <c r="B52" s="37"/>
      <c r="C52" s="37"/>
      <c r="D52" s="38"/>
      <c r="E52" s="37"/>
      <c r="F52" s="54"/>
      <c r="G52" s="57"/>
      <c r="H52" s="119"/>
      <c r="I52" s="37"/>
    </row>
    <row r="53" spans="1:9" ht="16.5" customHeight="1">
      <c r="A53" s="37"/>
      <c r="B53" s="37"/>
      <c r="C53" s="37"/>
      <c r="D53" s="38"/>
      <c r="E53" s="37"/>
      <c r="F53" s="54"/>
      <c r="G53" s="57"/>
      <c r="H53" s="119"/>
      <c r="I53" s="37"/>
    </row>
    <row r="54" spans="1:9" ht="16.5" customHeight="1">
      <c r="A54" s="37"/>
      <c r="B54" s="37"/>
      <c r="C54" s="37"/>
      <c r="D54" s="38"/>
      <c r="E54" s="37"/>
      <c r="F54" s="54"/>
      <c r="G54" s="57"/>
      <c r="H54" s="119"/>
      <c r="I54" s="37"/>
    </row>
    <row r="55" spans="1:9" ht="16.5" customHeight="1">
      <c r="A55" s="37"/>
      <c r="B55" s="37"/>
      <c r="C55" s="37"/>
      <c r="D55" s="38"/>
      <c r="E55" s="37"/>
      <c r="F55" s="54"/>
      <c r="G55" s="57"/>
      <c r="H55" s="119"/>
      <c r="I55" s="37"/>
    </row>
    <row r="56" spans="1:9" ht="16.5" customHeight="1">
      <c r="A56" s="37"/>
      <c r="B56" s="37"/>
      <c r="C56" s="37"/>
      <c r="D56" s="38"/>
      <c r="E56" s="37"/>
      <c r="F56" s="54"/>
      <c r="G56" s="57"/>
      <c r="H56" s="119"/>
      <c r="I56" s="37"/>
    </row>
    <row r="57" spans="1:9" ht="16.5" customHeight="1">
      <c r="A57" s="37"/>
      <c r="B57" s="37"/>
      <c r="C57" s="37"/>
      <c r="D57" s="38"/>
      <c r="E57" s="37"/>
      <c r="F57" s="54"/>
      <c r="G57" s="57"/>
      <c r="H57" s="119"/>
      <c r="I57" s="37"/>
    </row>
    <row r="58" spans="1:9" ht="16.5" customHeight="1">
      <c r="A58" s="37"/>
      <c r="B58" s="37"/>
      <c r="C58" s="37"/>
      <c r="D58" s="38"/>
      <c r="E58" s="37"/>
      <c r="F58" s="54"/>
      <c r="G58" s="57"/>
      <c r="H58" s="119"/>
      <c r="I58" s="37"/>
    </row>
    <row r="59" spans="1:9" ht="16.5" customHeight="1">
      <c r="A59" s="37"/>
      <c r="B59" s="37"/>
      <c r="C59" s="37"/>
      <c r="D59" s="38"/>
      <c r="E59" s="37"/>
      <c r="F59" s="54"/>
      <c r="G59" s="57"/>
      <c r="H59" s="119"/>
      <c r="I59" s="37"/>
    </row>
    <row r="60" spans="1:9" ht="16.5" customHeight="1">
      <c r="A60" s="37"/>
      <c r="B60" s="37"/>
      <c r="C60" s="37"/>
      <c r="D60" s="38"/>
      <c r="E60" s="37"/>
      <c r="F60" s="54"/>
      <c r="G60" s="57"/>
      <c r="H60" s="119"/>
      <c r="I60" s="37"/>
    </row>
    <row r="61" spans="1:9" ht="16.5" customHeight="1">
      <c r="A61" s="37"/>
      <c r="B61" s="37"/>
      <c r="C61" s="37"/>
      <c r="D61" s="38"/>
      <c r="E61" s="37"/>
      <c r="F61" s="54"/>
      <c r="G61" s="57"/>
      <c r="H61" s="119"/>
      <c r="I61" s="37"/>
    </row>
    <row r="62" spans="1:9" ht="16.5" customHeight="1">
      <c r="A62" s="37"/>
      <c r="B62" s="37"/>
      <c r="C62" s="37"/>
      <c r="D62" s="38"/>
      <c r="E62" s="37"/>
      <c r="F62" s="54"/>
      <c r="G62" s="57"/>
      <c r="H62" s="119"/>
      <c r="I62" s="37"/>
    </row>
    <row r="63" spans="1:9" ht="16.5" customHeight="1">
      <c r="A63" s="37"/>
      <c r="B63" s="37"/>
      <c r="C63" s="37"/>
      <c r="D63" s="38"/>
      <c r="E63" s="37"/>
      <c r="F63" s="54"/>
      <c r="G63" s="57"/>
      <c r="H63" s="119"/>
      <c r="I63" s="37"/>
    </row>
    <row r="64" spans="1:9" ht="16.5" customHeight="1">
      <c r="A64" s="37"/>
      <c r="B64" s="37"/>
      <c r="C64" s="37"/>
      <c r="D64" s="38"/>
      <c r="E64" s="37"/>
      <c r="F64" s="54"/>
      <c r="G64" s="57"/>
      <c r="H64" s="119"/>
      <c r="I64" s="37"/>
    </row>
    <row r="65" spans="1:9" ht="16.5" customHeight="1">
      <c r="A65" s="37"/>
      <c r="B65" s="37"/>
      <c r="C65" s="37"/>
      <c r="D65" s="38"/>
      <c r="E65" s="37"/>
      <c r="F65" s="54"/>
      <c r="G65" s="57"/>
      <c r="H65" s="119"/>
      <c r="I65" s="37"/>
    </row>
    <row r="66" spans="1:9" ht="16.5" customHeight="1">
      <c r="A66" s="37"/>
      <c r="B66" s="37"/>
      <c r="C66" s="37"/>
      <c r="D66" s="38"/>
      <c r="E66" s="37"/>
      <c r="F66" s="58"/>
      <c r="G66" s="57"/>
      <c r="H66" s="136"/>
      <c r="I66" s="37"/>
    </row>
    <row r="67" spans="1:9" ht="16.5" customHeight="1">
      <c r="A67" s="37"/>
      <c r="B67" s="37"/>
      <c r="C67" s="37"/>
      <c r="D67" s="38"/>
      <c r="E67" s="37"/>
      <c r="F67" s="54"/>
      <c r="G67" s="57"/>
      <c r="H67" s="119"/>
      <c r="I67" s="37"/>
    </row>
    <row r="68" spans="1:9" ht="16.5" customHeight="1">
      <c r="A68" s="37"/>
      <c r="B68" s="37"/>
      <c r="C68" s="37"/>
      <c r="D68" s="38"/>
      <c r="E68" s="37"/>
      <c r="F68" s="54"/>
      <c r="G68" s="57"/>
      <c r="H68" s="119"/>
      <c r="I68" s="37"/>
    </row>
    <row r="69" spans="1:9" ht="16.5" customHeight="1">
      <c r="A69" s="37"/>
      <c r="B69" s="37"/>
      <c r="C69" s="37"/>
      <c r="D69" s="38"/>
      <c r="E69" s="37"/>
      <c r="F69" s="54"/>
      <c r="G69" s="57"/>
      <c r="H69" s="119"/>
      <c r="I69" s="37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69" max="16383" man="1"/>
  </rowBreaks>
  <ignoredErrors>
    <ignoredError sqref="F7:H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527E7-23E0-4237-A90B-8FF41801DF65}">
  <sheetPr>
    <tabColor theme="9" tint="-0.499984740745262"/>
  </sheetPr>
  <dimension ref="A1:W72"/>
  <sheetViews>
    <sheetView topLeftCell="A10" zoomScaleNormal="100" zoomScaleSheetLayoutView="100" workbookViewId="0">
      <selection activeCell="D30" sqref="D30"/>
    </sheetView>
  </sheetViews>
  <sheetFormatPr defaultColWidth="8.140625" defaultRowHeight="16.5" customHeight="1"/>
  <cols>
    <col min="1" max="3" width="1.7109375" style="64" customWidth="1"/>
    <col min="4" max="4" width="51.42578125" style="64" customWidth="1"/>
    <col min="5" max="5" width="4.7109375" style="64" customWidth="1"/>
    <col min="6" max="6" width="0.85546875" style="91" customWidth="1"/>
    <col min="7" max="7" width="12.42578125" style="91" customWidth="1"/>
    <col min="8" max="8" width="0.85546875" style="91" customWidth="1"/>
    <col min="9" max="9" width="14.5703125" style="91" customWidth="1"/>
    <col min="10" max="10" width="0.85546875" style="91" customWidth="1"/>
    <col min="11" max="11" width="13.85546875" style="91" customWidth="1"/>
    <col min="12" max="12" width="0.85546875" style="91" customWidth="1"/>
    <col min="13" max="13" width="15.140625" style="91" customWidth="1"/>
    <col min="14" max="14" width="0.85546875" style="64" customWidth="1"/>
    <col min="15" max="15" width="13.5703125" style="91" bestFit="1" customWidth="1"/>
    <col min="16" max="16" width="9.85546875" style="64" bestFit="1" customWidth="1"/>
    <col min="17" max="111" width="8.140625" style="64"/>
    <col min="112" max="126" width="8.140625" style="64" customWidth="1"/>
    <col min="127" max="367" width="8.140625" style="64"/>
    <col min="368" max="382" width="8.140625" style="64" customWidth="1"/>
    <col min="383" max="623" width="8.140625" style="64"/>
    <col min="624" max="638" width="8.140625" style="64" customWidth="1"/>
    <col min="639" max="879" width="8.140625" style="64"/>
    <col min="880" max="894" width="8.140625" style="64" customWidth="1"/>
    <col min="895" max="1135" width="8.140625" style="64"/>
    <col min="1136" max="1150" width="8.140625" style="64" customWidth="1"/>
    <col min="1151" max="1391" width="8.140625" style="64"/>
    <col min="1392" max="1406" width="8.140625" style="64" customWidth="1"/>
    <col min="1407" max="1647" width="8.140625" style="64"/>
    <col min="1648" max="1662" width="8.140625" style="64" customWidth="1"/>
    <col min="1663" max="1903" width="8.140625" style="64"/>
    <col min="1904" max="1918" width="8.140625" style="64" customWidth="1"/>
    <col min="1919" max="2159" width="8.140625" style="64"/>
    <col min="2160" max="2174" width="8.140625" style="64" customWidth="1"/>
    <col min="2175" max="2415" width="8.140625" style="64"/>
    <col min="2416" max="2430" width="8.140625" style="64" customWidth="1"/>
    <col min="2431" max="2671" width="8.140625" style="64"/>
    <col min="2672" max="2686" width="8.140625" style="64" customWidth="1"/>
    <col min="2687" max="2927" width="8.140625" style="64"/>
    <col min="2928" max="2942" width="8.140625" style="64" customWidth="1"/>
    <col min="2943" max="3183" width="8.140625" style="64"/>
    <col min="3184" max="3198" width="8.140625" style="64" customWidth="1"/>
    <col min="3199" max="3439" width="8.140625" style="64"/>
    <col min="3440" max="3454" width="8.140625" style="64" customWidth="1"/>
    <col min="3455" max="3695" width="8.140625" style="64"/>
    <col min="3696" max="3710" width="8.140625" style="64" customWidth="1"/>
    <col min="3711" max="3951" width="8.140625" style="64"/>
    <col min="3952" max="3966" width="8.140625" style="64" customWidth="1"/>
    <col min="3967" max="4207" width="8.140625" style="64"/>
    <col min="4208" max="4222" width="8.140625" style="64" customWidth="1"/>
    <col min="4223" max="4463" width="8.140625" style="64"/>
    <col min="4464" max="4478" width="8.140625" style="64" customWidth="1"/>
    <col min="4479" max="4719" width="8.140625" style="64"/>
    <col min="4720" max="4734" width="8.140625" style="64" customWidth="1"/>
    <col min="4735" max="4975" width="8.140625" style="64"/>
    <col min="4976" max="4990" width="8.140625" style="64" customWidth="1"/>
    <col min="4991" max="5231" width="8.140625" style="64"/>
    <col min="5232" max="5246" width="8.140625" style="64" customWidth="1"/>
    <col min="5247" max="5487" width="8.140625" style="64"/>
    <col min="5488" max="5502" width="8.140625" style="64" customWidth="1"/>
    <col min="5503" max="5743" width="8.140625" style="64"/>
    <col min="5744" max="5758" width="8.140625" style="64" customWidth="1"/>
    <col min="5759" max="5999" width="8.140625" style="64"/>
    <col min="6000" max="6014" width="8.140625" style="64" customWidth="1"/>
    <col min="6015" max="6255" width="8.140625" style="64"/>
    <col min="6256" max="6270" width="8.140625" style="64" customWidth="1"/>
    <col min="6271" max="6511" width="8.140625" style="64"/>
    <col min="6512" max="6526" width="8.140625" style="64" customWidth="1"/>
    <col min="6527" max="6767" width="8.140625" style="64"/>
    <col min="6768" max="6782" width="8.140625" style="64" customWidth="1"/>
    <col min="6783" max="7023" width="8.140625" style="64"/>
    <col min="7024" max="7038" width="8.140625" style="64" customWidth="1"/>
    <col min="7039" max="7279" width="8.140625" style="64"/>
    <col min="7280" max="7294" width="8.140625" style="64" customWidth="1"/>
    <col min="7295" max="7535" width="8.140625" style="64"/>
    <col min="7536" max="7550" width="8.140625" style="64" customWidth="1"/>
    <col min="7551" max="7791" width="8.140625" style="64"/>
    <col min="7792" max="7806" width="8.140625" style="64" customWidth="1"/>
    <col min="7807" max="8047" width="8.140625" style="64"/>
    <col min="8048" max="8062" width="8.140625" style="64" customWidth="1"/>
    <col min="8063" max="8303" width="8.140625" style="64"/>
    <col min="8304" max="8318" width="8.140625" style="64" customWidth="1"/>
    <col min="8319" max="8559" width="8.140625" style="64"/>
    <col min="8560" max="8574" width="8.140625" style="64" customWidth="1"/>
    <col min="8575" max="8815" width="8.140625" style="64"/>
    <col min="8816" max="8830" width="8.140625" style="64" customWidth="1"/>
    <col min="8831" max="9071" width="8.140625" style="64"/>
    <col min="9072" max="9086" width="8.140625" style="64" customWidth="1"/>
    <col min="9087" max="9327" width="8.140625" style="64"/>
    <col min="9328" max="9342" width="8.140625" style="64" customWidth="1"/>
    <col min="9343" max="9583" width="8.140625" style="64"/>
    <col min="9584" max="9598" width="8.140625" style="64" customWidth="1"/>
    <col min="9599" max="9839" width="8.140625" style="64"/>
    <col min="9840" max="9854" width="8.140625" style="64" customWidth="1"/>
    <col min="9855" max="10095" width="8.140625" style="64"/>
    <col min="10096" max="10110" width="8.140625" style="64" customWidth="1"/>
    <col min="10111" max="10351" width="8.140625" style="64"/>
    <col min="10352" max="10366" width="8.140625" style="64" customWidth="1"/>
    <col min="10367" max="10607" width="8.140625" style="64"/>
    <col min="10608" max="10622" width="8.140625" style="64" customWidth="1"/>
    <col min="10623" max="10863" width="8.140625" style="64"/>
    <col min="10864" max="10878" width="8.140625" style="64" customWidth="1"/>
    <col min="10879" max="11119" width="8.140625" style="64"/>
    <col min="11120" max="11134" width="8.140625" style="64" customWidth="1"/>
    <col min="11135" max="11375" width="8.140625" style="64"/>
    <col min="11376" max="11390" width="8.140625" style="64" customWidth="1"/>
    <col min="11391" max="11631" width="8.140625" style="64"/>
    <col min="11632" max="11646" width="8.140625" style="64" customWidth="1"/>
    <col min="11647" max="11887" width="8.140625" style="64"/>
    <col min="11888" max="11902" width="8.140625" style="64" customWidth="1"/>
    <col min="11903" max="12143" width="8.140625" style="64"/>
    <col min="12144" max="12158" width="8.140625" style="64" customWidth="1"/>
    <col min="12159" max="12399" width="8.140625" style="64"/>
    <col min="12400" max="12414" width="8.140625" style="64" customWidth="1"/>
    <col min="12415" max="12655" width="8.140625" style="64"/>
    <col min="12656" max="12670" width="8.140625" style="64" customWidth="1"/>
    <col min="12671" max="12911" width="8.140625" style="64"/>
    <col min="12912" max="12926" width="8.140625" style="64" customWidth="1"/>
    <col min="12927" max="13167" width="8.140625" style="64"/>
    <col min="13168" max="13182" width="8.140625" style="64" customWidth="1"/>
    <col min="13183" max="13423" width="8.140625" style="64"/>
    <col min="13424" max="13438" width="8.140625" style="64" customWidth="1"/>
    <col min="13439" max="13679" width="8.140625" style="64"/>
    <col min="13680" max="13694" width="8.140625" style="64" customWidth="1"/>
    <col min="13695" max="13935" width="8.140625" style="64"/>
    <col min="13936" max="13950" width="8.140625" style="64" customWidth="1"/>
    <col min="13951" max="14191" width="8.140625" style="64"/>
    <col min="14192" max="14206" width="8.140625" style="64" customWidth="1"/>
    <col min="14207" max="14447" width="8.140625" style="64"/>
    <col min="14448" max="14462" width="8.140625" style="64" customWidth="1"/>
    <col min="14463" max="14703" width="8.140625" style="64"/>
    <col min="14704" max="14718" width="8.140625" style="64" customWidth="1"/>
    <col min="14719" max="14959" width="8.140625" style="64"/>
    <col min="14960" max="14974" width="8.140625" style="64" customWidth="1"/>
    <col min="14975" max="15215" width="8.140625" style="64"/>
    <col min="15216" max="15230" width="8.140625" style="64" customWidth="1"/>
    <col min="15231" max="15471" width="8.140625" style="64"/>
    <col min="15472" max="15486" width="8.140625" style="64" customWidth="1"/>
    <col min="15487" max="15727" width="8.140625" style="64"/>
    <col min="15728" max="15742" width="8.140625" style="64" customWidth="1"/>
    <col min="15743" max="15983" width="8.140625" style="64"/>
    <col min="15984" max="15998" width="8.140625" style="64" customWidth="1"/>
    <col min="15999" max="16384" width="8.140625" style="64"/>
  </cols>
  <sheetData>
    <row r="1" spans="1:23" ht="16.5" customHeight="1">
      <c r="A1" s="1" t="s">
        <v>2</v>
      </c>
      <c r="B1" s="59"/>
      <c r="C1" s="59"/>
      <c r="D1" s="59"/>
      <c r="E1" s="27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23" ht="16.5" customHeight="1">
      <c r="A2" s="26" t="s">
        <v>146</v>
      </c>
      <c r="B2" s="59"/>
      <c r="C2" s="59"/>
      <c r="D2" s="59"/>
      <c r="E2" s="27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23" ht="16.5" customHeight="1">
      <c r="A3" s="30" t="s">
        <v>113</v>
      </c>
      <c r="B3" s="60"/>
      <c r="C3" s="60"/>
      <c r="D3" s="60"/>
      <c r="E3" s="31"/>
      <c r="F3" s="32"/>
      <c r="G3" s="32"/>
      <c r="H3" s="32"/>
      <c r="I3" s="32"/>
      <c r="J3" s="32"/>
      <c r="K3" s="32"/>
      <c r="L3" s="32"/>
      <c r="M3" s="32"/>
      <c r="N3" s="32"/>
      <c r="O3" s="32"/>
    </row>
    <row r="5" spans="1:23" ht="16.5" customHeight="1">
      <c r="A5" s="26"/>
      <c r="B5" s="59"/>
      <c r="C5" s="59"/>
      <c r="D5" s="59"/>
      <c r="E5" s="27"/>
      <c r="F5" s="28"/>
      <c r="G5" s="28"/>
      <c r="H5" s="28"/>
      <c r="I5" s="28"/>
      <c r="J5" s="28"/>
      <c r="K5" s="28"/>
      <c r="L5" s="28"/>
      <c r="M5" s="28"/>
      <c r="N5" s="28"/>
      <c r="O5" s="28"/>
    </row>
    <row r="6" spans="1:23" ht="16.5" customHeight="1">
      <c r="A6" s="59"/>
      <c r="B6" s="61"/>
      <c r="C6" s="61"/>
      <c r="D6" s="61"/>
      <c r="E6" s="27"/>
      <c r="F6" s="50"/>
      <c r="G6" s="50" t="s">
        <v>50</v>
      </c>
      <c r="H6" s="50"/>
      <c r="I6" s="50"/>
      <c r="J6" s="50"/>
      <c r="K6" s="168" t="s">
        <v>33</v>
      </c>
      <c r="L6" s="168"/>
      <c r="M6" s="168"/>
      <c r="O6" s="50"/>
    </row>
    <row r="7" spans="1:23" ht="16.5" customHeight="1">
      <c r="A7" s="59"/>
      <c r="B7" s="61"/>
      <c r="C7" s="61"/>
      <c r="D7" s="61"/>
      <c r="E7" s="27"/>
      <c r="F7" s="34"/>
      <c r="G7" s="50" t="s">
        <v>51</v>
      </c>
      <c r="H7" s="34"/>
      <c r="I7" s="34"/>
      <c r="J7" s="50"/>
      <c r="K7" s="50" t="s">
        <v>53</v>
      </c>
      <c r="L7" s="50"/>
      <c r="M7" s="50"/>
      <c r="N7" s="50"/>
      <c r="O7" s="50"/>
    </row>
    <row r="8" spans="1:23" ht="16.5" customHeight="1">
      <c r="A8" s="59"/>
      <c r="B8" s="61"/>
      <c r="C8" s="61"/>
      <c r="D8" s="61"/>
      <c r="F8" s="34"/>
      <c r="G8" s="50" t="s">
        <v>52</v>
      </c>
      <c r="H8" s="34"/>
      <c r="I8" s="34" t="s">
        <v>110</v>
      </c>
      <c r="J8" s="50"/>
      <c r="K8" s="50" t="s">
        <v>54</v>
      </c>
      <c r="L8" s="50"/>
      <c r="M8" s="50" t="s">
        <v>35</v>
      </c>
      <c r="N8" s="50"/>
      <c r="O8" s="50" t="s">
        <v>36</v>
      </c>
    </row>
    <row r="9" spans="1:23" ht="16.5" customHeight="1">
      <c r="A9" s="61"/>
      <c r="B9" s="61"/>
      <c r="C9" s="61"/>
      <c r="D9" s="61"/>
      <c r="E9" s="31" t="s">
        <v>46</v>
      </c>
      <c r="F9" s="50"/>
      <c r="G9" s="35" t="s">
        <v>5</v>
      </c>
      <c r="H9" s="50"/>
      <c r="I9" s="35" t="s">
        <v>5</v>
      </c>
      <c r="J9" s="50"/>
      <c r="K9" s="35" t="s">
        <v>5</v>
      </c>
      <c r="L9" s="50"/>
      <c r="M9" s="35" t="s">
        <v>5</v>
      </c>
      <c r="N9" s="50"/>
      <c r="O9" s="35" t="s">
        <v>5</v>
      </c>
    </row>
    <row r="10" spans="1:23" ht="16.5" customHeight="1">
      <c r="A10" s="61"/>
      <c r="B10" s="61"/>
      <c r="C10" s="61"/>
      <c r="D10" s="61"/>
      <c r="E10" s="38"/>
      <c r="F10" s="50"/>
      <c r="G10" s="50"/>
      <c r="H10" s="50"/>
      <c r="I10" s="50"/>
      <c r="J10" s="50"/>
      <c r="K10" s="50"/>
      <c r="L10" s="50"/>
      <c r="M10" s="50"/>
      <c r="N10" s="50"/>
      <c r="O10" s="50"/>
    </row>
    <row r="11" spans="1:23" ht="16.5" customHeight="1">
      <c r="D11" s="65"/>
      <c r="E11" s="38"/>
      <c r="F11" s="66"/>
      <c r="G11" s="127"/>
      <c r="H11" s="127"/>
      <c r="I11" s="127"/>
      <c r="J11" s="127"/>
      <c r="K11" s="127"/>
      <c r="L11" s="127"/>
      <c r="M11" s="127"/>
      <c r="N11" s="127"/>
      <c r="O11" s="127"/>
      <c r="P11" s="128"/>
      <c r="Q11" s="66"/>
      <c r="R11" s="66"/>
      <c r="S11" s="66"/>
      <c r="T11" s="66"/>
      <c r="U11" s="66"/>
      <c r="V11" s="66"/>
      <c r="W11" s="66"/>
    </row>
    <row r="12" spans="1:23" ht="16.5" customHeight="1">
      <c r="A12" s="63" t="s">
        <v>139</v>
      </c>
      <c r="B12" s="63"/>
      <c r="D12" s="65"/>
      <c r="E12" s="38"/>
      <c r="F12" s="66"/>
      <c r="G12" s="119">
        <v>300000000</v>
      </c>
      <c r="H12" s="129"/>
      <c r="I12" s="129">
        <v>1178098136</v>
      </c>
      <c r="J12" s="163"/>
      <c r="K12" s="119">
        <v>19611663</v>
      </c>
      <c r="L12" s="119"/>
      <c r="M12" s="119">
        <v>112708010</v>
      </c>
      <c r="N12" s="128"/>
      <c r="O12" s="128">
        <f>SUM(G12:M12)</f>
        <v>1610417809</v>
      </c>
      <c r="P12" s="128"/>
      <c r="Q12" s="66"/>
      <c r="R12" s="66"/>
      <c r="S12" s="66"/>
      <c r="T12" s="66"/>
      <c r="U12" s="66"/>
      <c r="V12" s="66"/>
      <c r="W12" s="66"/>
    </row>
    <row r="13" spans="1:23" ht="16.5" customHeight="1">
      <c r="A13" s="127" t="s">
        <v>141</v>
      </c>
      <c r="B13" s="145"/>
      <c r="C13" s="127"/>
      <c r="D13" s="146"/>
      <c r="E13" s="38">
        <v>4</v>
      </c>
      <c r="F13" s="66"/>
      <c r="G13" s="143">
        <v>0</v>
      </c>
      <c r="H13" s="166"/>
      <c r="I13" s="143">
        <v>0</v>
      </c>
      <c r="J13" s="163"/>
      <c r="K13" s="143">
        <v>0</v>
      </c>
      <c r="L13" s="163"/>
      <c r="M13" s="143">
        <v>8952765.5319999903</v>
      </c>
      <c r="N13" s="164"/>
      <c r="O13" s="130">
        <f>SUM(G13:M13)</f>
        <v>8952765.5319999903</v>
      </c>
      <c r="P13" s="128"/>
      <c r="Q13" s="66"/>
      <c r="R13" s="66"/>
      <c r="S13" s="66"/>
      <c r="T13" s="66"/>
      <c r="U13" s="66"/>
      <c r="V13" s="66"/>
      <c r="W13" s="66"/>
    </row>
    <row r="14" spans="1:23" ht="6.6" customHeight="1">
      <c r="A14" s="127"/>
      <c r="B14" s="145"/>
      <c r="C14" s="127"/>
      <c r="D14" s="146"/>
      <c r="E14" s="38"/>
      <c r="F14" s="66"/>
      <c r="G14" s="163"/>
      <c r="H14" s="166"/>
      <c r="I14" s="163"/>
      <c r="J14" s="163"/>
      <c r="K14" s="163"/>
      <c r="L14" s="163"/>
      <c r="M14" s="163"/>
      <c r="N14" s="164"/>
      <c r="O14" s="164"/>
      <c r="P14" s="128"/>
      <c r="Q14" s="66"/>
      <c r="R14" s="66"/>
      <c r="S14" s="66"/>
      <c r="T14" s="66"/>
      <c r="U14" s="66"/>
      <c r="V14" s="66"/>
      <c r="W14" s="66"/>
    </row>
    <row r="15" spans="1:23" s="127" customFormat="1" ht="16.5" customHeight="1">
      <c r="A15" s="145" t="s">
        <v>140</v>
      </c>
      <c r="B15" s="145"/>
      <c r="D15" s="146"/>
      <c r="E15" s="142"/>
      <c r="F15" s="128"/>
      <c r="G15" s="119">
        <f t="shared" ref="G15:M15" si="0">SUM(G12:G13)</f>
        <v>300000000</v>
      </c>
      <c r="H15" s="163"/>
      <c r="I15" s="119">
        <f t="shared" si="0"/>
        <v>1178098136</v>
      </c>
      <c r="J15" s="163"/>
      <c r="K15" s="119">
        <f t="shared" si="0"/>
        <v>19611663</v>
      </c>
      <c r="L15" s="163"/>
      <c r="M15" s="119">
        <f t="shared" si="0"/>
        <v>121660775.53199999</v>
      </c>
      <c r="N15" s="163"/>
      <c r="O15" s="119">
        <f>SUM(G15:N15)</f>
        <v>1619370574.5320001</v>
      </c>
      <c r="P15" s="128"/>
      <c r="Q15" s="128"/>
      <c r="R15" s="128"/>
      <c r="S15" s="128"/>
      <c r="T15" s="128"/>
      <c r="U15" s="128"/>
      <c r="V15" s="128"/>
      <c r="W15" s="128"/>
    </row>
    <row r="16" spans="1:23" ht="16.5" customHeight="1">
      <c r="A16" s="127" t="s">
        <v>142</v>
      </c>
      <c r="B16" s="147"/>
      <c r="C16" s="147"/>
      <c r="D16" s="147"/>
      <c r="E16" s="38"/>
      <c r="F16" s="40"/>
      <c r="G16" s="130">
        <v>0</v>
      </c>
      <c r="H16" s="164"/>
      <c r="I16" s="130">
        <v>0</v>
      </c>
      <c r="J16" s="164"/>
      <c r="K16" s="130">
        <v>0</v>
      </c>
      <c r="L16" s="164"/>
      <c r="M16" s="130">
        <v>86737289.053463504</v>
      </c>
      <c r="N16" s="155"/>
      <c r="O16" s="130">
        <f>SUM(G16:M16)</f>
        <v>86737289.053463504</v>
      </c>
      <c r="P16" s="127"/>
    </row>
    <row r="17" spans="1:23" ht="16.5" customHeight="1">
      <c r="A17" s="148"/>
      <c r="B17" s="147"/>
      <c r="C17" s="147"/>
      <c r="D17" s="147"/>
      <c r="E17" s="38"/>
      <c r="F17" s="54"/>
      <c r="G17" s="119"/>
      <c r="H17" s="163"/>
      <c r="I17" s="119"/>
      <c r="J17" s="163"/>
      <c r="K17" s="119"/>
      <c r="L17" s="163"/>
      <c r="M17" s="121"/>
      <c r="N17" s="155"/>
      <c r="O17" s="121"/>
      <c r="P17" s="127"/>
    </row>
    <row r="18" spans="1:23" ht="16.5" customHeight="1" thickBot="1">
      <c r="A18" s="148" t="s">
        <v>143</v>
      </c>
      <c r="B18" s="148"/>
      <c r="C18" s="147"/>
      <c r="D18" s="147"/>
      <c r="E18" s="38"/>
      <c r="F18" s="40"/>
      <c r="G18" s="123">
        <f t="shared" ref="G18:O18" si="1">SUM(G15:G17)</f>
        <v>300000000</v>
      </c>
      <c r="H18" s="155"/>
      <c r="I18" s="123">
        <f t="shared" si="1"/>
        <v>1178098136</v>
      </c>
      <c r="J18" s="155"/>
      <c r="K18" s="123">
        <f t="shared" si="1"/>
        <v>19611663</v>
      </c>
      <c r="L18" s="155"/>
      <c r="M18" s="123">
        <f t="shared" si="1"/>
        <v>208398064.58546349</v>
      </c>
      <c r="N18" s="155"/>
      <c r="O18" s="123">
        <f t="shared" si="1"/>
        <v>1706107863.5854635</v>
      </c>
      <c r="P18" s="131"/>
    </row>
    <row r="19" spans="1:23" ht="16.5" customHeight="1" thickTop="1">
      <c r="A19" s="148"/>
      <c r="B19" s="149"/>
      <c r="C19" s="147"/>
      <c r="D19" s="147"/>
      <c r="E19" s="38"/>
      <c r="F19" s="40"/>
      <c r="G19" s="121"/>
      <c r="H19" s="167"/>
      <c r="I19" s="121"/>
      <c r="J19" s="167"/>
      <c r="K19" s="121"/>
      <c r="L19" s="155"/>
      <c r="M19" s="121"/>
      <c r="N19" s="155"/>
      <c r="O19" s="121"/>
      <c r="P19" s="131"/>
    </row>
    <row r="20" spans="1:23" ht="16.5" customHeight="1">
      <c r="A20" s="148"/>
      <c r="B20" s="147"/>
      <c r="C20" s="147"/>
      <c r="D20" s="147"/>
      <c r="E20" s="26"/>
      <c r="F20" s="54"/>
      <c r="G20" s="54"/>
      <c r="H20" s="167"/>
      <c r="I20" s="54"/>
      <c r="J20" s="54"/>
      <c r="K20" s="54"/>
      <c r="L20" s="54"/>
      <c r="M20" s="54"/>
      <c r="N20" s="167"/>
      <c r="O20" s="54"/>
      <c r="Q20" s="91"/>
    </row>
    <row r="21" spans="1:23" ht="16.5" customHeight="1">
      <c r="A21" s="145" t="s">
        <v>144</v>
      </c>
      <c r="B21" s="145"/>
      <c r="C21" s="127"/>
      <c r="D21" s="146"/>
      <c r="E21" s="38"/>
      <c r="F21" s="66"/>
      <c r="G21" s="52">
        <v>329999954</v>
      </c>
      <c r="H21" s="54"/>
      <c r="I21" s="52">
        <v>1178098136</v>
      </c>
      <c r="J21" s="54"/>
      <c r="K21" s="52">
        <v>33000000</v>
      </c>
      <c r="L21" s="54"/>
      <c r="M21" s="52">
        <v>440826955</v>
      </c>
      <c r="N21" s="54"/>
      <c r="O21" s="52">
        <f>SUM(G21:M21)</f>
        <v>1981925045</v>
      </c>
      <c r="P21" s="66"/>
      <c r="Q21" s="66"/>
      <c r="R21" s="66"/>
      <c r="S21" s="66"/>
      <c r="T21" s="66"/>
      <c r="U21" s="66"/>
      <c r="V21" s="66"/>
      <c r="W21" s="66"/>
    </row>
    <row r="22" spans="1:23" ht="16.5" customHeight="1">
      <c r="A22" s="127" t="s">
        <v>141</v>
      </c>
      <c r="B22" s="145"/>
      <c r="C22" s="127"/>
      <c r="D22" s="146"/>
      <c r="E22" s="38">
        <v>4</v>
      </c>
      <c r="F22" s="66"/>
      <c r="G22" s="144">
        <v>0</v>
      </c>
      <c r="H22" s="54"/>
      <c r="I22" s="144">
        <v>0</v>
      </c>
      <c r="J22" s="54"/>
      <c r="K22" s="144">
        <v>0</v>
      </c>
      <c r="L22" s="54"/>
      <c r="M22" s="144">
        <v>15678131.018293047</v>
      </c>
      <c r="N22" s="54"/>
      <c r="O22" s="144">
        <f>SUM(G22:M22)</f>
        <v>15678131.018293047</v>
      </c>
      <c r="P22" s="66"/>
      <c r="Q22" s="66"/>
      <c r="R22" s="66"/>
      <c r="S22" s="66"/>
      <c r="T22" s="66"/>
      <c r="U22" s="66"/>
      <c r="V22" s="66"/>
      <c r="W22" s="66"/>
    </row>
    <row r="23" spans="1:23" ht="6.6" customHeight="1">
      <c r="A23" s="127"/>
      <c r="B23" s="145"/>
      <c r="C23" s="127"/>
      <c r="D23" s="146"/>
      <c r="E23" s="38"/>
      <c r="F23" s="66"/>
      <c r="G23" s="103"/>
      <c r="H23" s="54"/>
      <c r="I23" s="103"/>
      <c r="J23" s="54"/>
      <c r="K23" s="103"/>
      <c r="L23" s="54"/>
      <c r="M23" s="103"/>
      <c r="N23" s="54"/>
      <c r="O23" s="103"/>
      <c r="P23" s="128"/>
      <c r="Q23" s="66"/>
      <c r="R23" s="66"/>
      <c r="S23" s="66"/>
      <c r="T23" s="66"/>
      <c r="U23" s="66"/>
      <c r="V23" s="66"/>
      <c r="W23" s="66"/>
    </row>
    <row r="24" spans="1:23" s="127" customFormat="1" ht="16.5" customHeight="1">
      <c r="A24" s="145" t="s">
        <v>145</v>
      </c>
      <c r="B24" s="145"/>
      <c r="D24" s="146"/>
      <c r="E24" s="142"/>
      <c r="F24" s="128"/>
      <c r="G24" s="103">
        <f>SUM(G21:G23)</f>
        <v>329999954</v>
      </c>
      <c r="H24" s="54"/>
      <c r="I24" s="103">
        <f t="shared" ref="I24:O24" si="2">SUM(I21:I23)</f>
        <v>1178098136</v>
      </c>
      <c r="J24" s="54"/>
      <c r="K24" s="103">
        <f t="shared" si="2"/>
        <v>33000000</v>
      </c>
      <c r="L24" s="54"/>
      <c r="M24" s="103">
        <f t="shared" si="2"/>
        <v>456505086.01829302</v>
      </c>
      <c r="N24" s="54"/>
      <c r="O24" s="103">
        <f t="shared" si="2"/>
        <v>1997603176.0182931</v>
      </c>
      <c r="P24" s="128"/>
      <c r="Q24" s="128"/>
      <c r="R24" s="128"/>
      <c r="S24" s="128"/>
      <c r="T24" s="128"/>
      <c r="U24" s="128"/>
      <c r="V24" s="128"/>
      <c r="W24" s="128"/>
    </row>
    <row r="25" spans="1:23" ht="16.5" customHeight="1">
      <c r="A25" s="127" t="s">
        <v>47</v>
      </c>
      <c r="C25" s="61"/>
      <c r="D25" s="61"/>
      <c r="E25" s="38"/>
      <c r="F25" s="40"/>
      <c r="G25" s="104">
        <v>0</v>
      </c>
      <c r="H25" s="54"/>
      <c r="I25" s="104">
        <v>0</v>
      </c>
      <c r="J25" s="54"/>
      <c r="K25" s="104">
        <v>0</v>
      </c>
      <c r="L25" s="54"/>
      <c r="M25" s="104">
        <f>'EN 5'!F36</f>
        <v>125383614</v>
      </c>
      <c r="N25" s="54"/>
      <c r="O25" s="104">
        <f>SUM(G25:M25)</f>
        <v>125383614</v>
      </c>
    </row>
    <row r="26" spans="1:23" ht="16.5" customHeight="1">
      <c r="A26" s="59"/>
      <c r="B26" s="61"/>
      <c r="C26" s="61"/>
      <c r="D26" s="61"/>
      <c r="E26" s="38"/>
      <c r="F26" s="54"/>
      <c r="G26" s="52"/>
      <c r="H26" s="54"/>
      <c r="I26" s="52"/>
      <c r="J26" s="54"/>
      <c r="K26" s="52"/>
      <c r="L26" s="54"/>
      <c r="M26" s="52"/>
      <c r="N26" s="54"/>
      <c r="O26" s="52"/>
    </row>
    <row r="27" spans="1:23" ht="16.5" customHeight="1" thickBot="1">
      <c r="A27" s="59" t="s">
        <v>138</v>
      </c>
      <c r="B27" s="59"/>
      <c r="C27" s="61"/>
      <c r="D27" s="61"/>
      <c r="E27" s="38"/>
      <c r="F27" s="40"/>
      <c r="G27" s="47">
        <f>SUM(G24:G25)</f>
        <v>329999954</v>
      </c>
      <c r="H27" s="54"/>
      <c r="I27" s="47">
        <f>SUM(I24:I25)</f>
        <v>1178098136</v>
      </c>
      <c r="J27" s="54"/>
      <c r="K27" s="47">
        <f>SUM(K24:K25)</f>
        <v>33000000</v>
      </c>
      <c r="L27" s="54"/>
      <c r="M27" s="47">
        <f>SUM(M24:M25)</f>
        <v>581888700.01829302</v>
      </c>
      <c r="N27" s="54"/>
      <c r="O27" s="47">
        <f>SUM(O24:O25)</f>
        <v>2122986790.0182931</v>
      </c>
      <c r="P27" s="91"/>
    </row>
    <row r="28" spans="1:23" ht="16.5" customHeight="1" thickTop="1">
      <c r="A28" s="59"/>
      <c r="B28" s="61"/>
      <c r="C28" s="61"/>
      <c r="D28" s="61"/>
      <c r="E28" s="26"/>
      <c r="F28" s="54"/>
      <c r="G28" s="54"/>
      <c r="H28" s="54"/>
      <c r="I28" s="54"/>
      <c r="J28" s="54"/>
      <c r="K28" s="54"/>
      <c r="L28" s="54"/>
      <c r="M28" s="54"/>
      <c r="N28" s="54"/>
      <c r="O28" s="54"/>
    </row>
    <row r="29" spans="1:23" ht="16.5" customHeight="1">
      <c r="A29" s="59"/>
      <c r="B29" s="61"/>
      <c r="C29" s="61"/>
      <c r="D29" s="61"/>
      <c r="E29" s="26"/>
      <c r="F29" s="54"/>
      <c r="G29" s="54"/>
      <c r="H29" s="54"/>
      <c r="I29" s="54"/>
      <c r="J29" s="54"/>
      <c r="K29" s="54"/>
      <c r="L29" s="54"/>
      <c r="M29" s="54"/>
      <c r="N29" s="54"/>
      <c r="O29" s="54"/>
    </row>
    <row r="30" spans="1:23" ht="23.25" customHeight="1">
      <c r="A30" s="59"/>
      <c r="B30" s="61"/>
      <c r="C30" s="61"/>
      <c r="D30" s="61"/>
      <c r="E30" s="26"/>
      <c r="F30" s="54"/>
      <c r="G30" s="54"/>
      <c r="H30" s="54"/>
      <c r="I30" s="54"/>
      <c r="J30" s="54"/>
      <c r="K30" s="54"/>
      <c r="L30" s="54"/>
      <c r="M30" s="54"/>
      <c r="N30" s="54"/>
      <c r="O30" s="54"/>
    </row>
    <row r="31" spans="1:23" ht="16.5" customHeight="1">
      <c r="A31" s="59"/>
      <c r="B31" s="61"/>
      <c r="C31" s="61"/>
      <c r="D31" s="61"/>
      <c r="E31" s="38"/>
      <c r="F31" s="54"/>
      <c r="G31" s="54"/>
      <c r="H31" s="54"/>
      <c r="I31" s="54"/>
      <c r="J31" s="54"/>
      <c r="K31" s="54"/>
      <c r="L31" s="54"/>
      <c r="M31" s="54"/>
      <c r="N31" s="54"/>
      <c r="O31" s="54"/>
    </row>
    <row r="32" spans="1:23" ht="16.5" customHeight="1">
      <c r="A32" s="59"/>
      <c r="B32" s="61"/>
      <c r="C32" s="61"/>
      <c r="D32" s="61"/>
      <c r="E32" s="38"/>
      <c r="F32" s="54"/>
      <c r="G32" s="54"/>
      <c r="H32" s="54"/>
      <c r="I32" s="54"/>
      <c r="J32" s="54"/>
      <c r="K32" s="54"/>
      <c r="L32" s="54"/>
      <c r="M32" s="54"/>
      <c r="N32" s="40"/>
      <c r="O32" s="54"/>
    </row>
    <row r="33" spans="1:15" ht="21.95" customHeight="1">
      <c r="A33" s="67" t="s">
        <v>115</v>
      </c>
      <c r="B33" s="67"/>
      <c r="C33" s="67"/>
      <c r="D33" s="67"/>
      <c r="E33" s="31"/>
      <c r="F33" s="42"/>
      <c r="G33" s="42"/>
      <c r="H33" s="42"/>
      <c r="I33" s="42"/>
      <c r="J33" s="42"/>
      <c r="K33" s="42"/>
      <c r="L33" s="42"/>
      <c r="M33" s="42"/>
      <c r="N33" s="42"/>
      <c r="O33" s="42"/>
    </row>
    <row r="34" spans="1:15" ht="16.5" customHeight="1">
      <c r="E34" s="27"/>
    </row>
    <row r="35" spans="1:15" ht="16.5" customHeight="1">
      <c r="E35" s="27"/>
    </row>
    <row r="36" spans="1:15" ht="16.5" customHeight="1">
      <c r="E36" s="27"/>
    </row>
    <row r="37" spans="1:15" ht="16.5" customHeight="1">
      <c r="E37" s="27"/>
    </row>
    <row r="38" spans="1:15" ht="16.5" customHeight="1">
      <c r="E38" s="27"/>
    </row>
    <row r="40" spans="1:15" ht="16.5" customHeight="1">
      <c r="E40" s="38"/>
    </row>
    <row r="41" spans="1:15" s="91" customFormat="1" ht="16.5" customHeight="1">
      <c r="E41" s="38"/>
      <c r="N41" s="64"/>
    </row>
    <row r="42" spans="1:15" s="91" customFormat="1" ht="16.5" customHeight="1">
      <c r="E42" s="38"/>
      <c r="N42" s="64"/>
    </row>
    <row r="43" spans="1:15" s="91" customFormat="1" ht="16.5" customHeight="1">
      <c r="E43" s="38"/>
      <c r="N43" s="64"/>
    </row>
    <row r="44" spans="1:15" s="91" customFormat="1" ht="16.5" customHeight="1">
      <c r="E44" s="38"/>
      <c r="N44" s="64"/>
    </row>
    <row r="45" spans="1:15" s="91" customFormat="1" ht="16.5" customHeight="1">
      <c r="E45" s="26"/>
      <c r="N45" s="64"/>
    </row>
    <row r="46" spans="1:15" s="91" customFormat="1" ht="16.5" customHeight="1">
      <c r="E46" s="51"/>
      <c r="N46" s="64"/>
    </row>
    <row r="47" spans="1:15" s="91" customFormat="1" ht="16.5" customHeight="1">
      <c r="E47" s="26"/>
      <c r="N47" s="64"/>
    </row>
    <row r="48" spans="1:15" s="91" customFormat="1" ht="16.5" customHeight="1">
      <c r="E48" s="38"/>
      <c r="N48" s="64"/>
    </row>
    <row r="49" spans="5:14" s="91" customFormat="1" ht="16.5" customHeight="1">
      <c r="E49" s="38"/>
      <c r="N49" s="64"/>
    </row>
    <row r="50" spans="5:14" s="91" customFormat="1" ht="16.5" customHeight="1">
      <c r="E50" s="38"/>
      <c r="N50" s="64"/>
    </row>
    <row r="51" spans="5:14" s="91" customFormat="1" ht="16.5" customHeight="1">
      <c r="E51" s="27"/>
      <c r="N51" s="64"/>
    </row>
    <row r="52" spans="5:14" s="91" customFormat="1" ht="16.5" customHeight="1">
      <c r="E52" s="38"/>
      <c r="N52" s="64"/>
    </row>
    <row r="53" spans="5:14" s="91" customFormat="1" ht="16.5" customHeight="1">
      <c r="E53" s="38"/>
      <c r="N53" s="64"/>
    </row>
    <row r="54" spans="5:14" s="91" customFormat="1" ht="16.5" customHeight="1">
      <c r="E54" s="38"/>
      <c r="N54" s="64"/>
    </row>
    <row r="55" spans="5:14" s="91" customFormat="1" ht="16.5" customHeight="1">
      <c r="E55" s="38"/>
      <c r="N55" s="64"/>
    </row>
    <row r="56" spans="5:14" s="91" customFormat="1" ht="16.5" customHeight="1">
      <c r="E56" s="38"/>
      <c r="N56" s="64"/>
    </row>
    <row r="57" spans="5:14" s="91" customFormat="1" ht="16.5" customHeight="1">
      <c r="E57" s="38"/>
      <c r="N57" s="64"/>
    </row>
    <row r="58" spans="5:14" s="91" customFormat="1" ht="16.5" customHeight="1">
      <c r="E58" s="38"/>
      <c r="N58" s="64"/>
    </row>
    <row r="59" spans="5:14" s="91" customFormat="1" ht="16.5" customHeight="1">
      <c r="E59" s="38"/>
      <c r="N59" s="64"/>
    </row>
    <row r="60" spans="5:14" s="91" customFormat="1" ht="16.5" customHeight="1">
      <c r="E60" s="38"/>
      <c r="N60" s="64"/>
    </row>
    <row r="61" spans="5:14" s="91" customFormat="1" ht="16.5" customHeight="1">
      <c r="E61" s="38"/>
      <c r="N61" s="64"/>
    </row>
    <row r="62" spans="5:14" s="91" customFormat="1" ht="16.5" customHeight="1">
      <c r="E62" s="38"/>
      <c r="N62" s="64"/>
    </row>
    <row r="63" spans="5:14" s="91" customFormat="1" ht="16.5" customHeight="1">
      <c r="E63" s="38"/>
      <c r="N63" s="64"/>
    </row>
    <row r="64" spans="5:14" s="91" customFormat="1" ht="16.5" customHeight="1">
      <c r="E64" s="38"/>
      <c r="N64" s="64"/>
    </row>
    <row r="65" spans="5:14" s="91" customFormat="1" ht="16.5" customHeight="1">
      <c r="E65" s="38"/>
      <c r="N65" s="64"/>
    </row>
    <row r="66" spans="5:14" s="91" customFormat="1" ht="16.5" customHeight="1">
      <c r="E66" s="38"/>
      <c r="N66" s="64"/>
    </row>
    <row r="67" spans="5:14" s="91" customFormat="1" ht="16.5" customHeight="1">
      <c r="E67" s="38"/>
      <c r="N67" s="64"/>
    </row>
    <row r="68" spans="5:14" s="91" customFormat="1" ht="16.5" customHeight="1">
      <c r="E68" s="38"/>
      <c r="N68" s="64"/>
    </row>
    <row r="69" spans="5:14" s="91" customFormat="1" ht="16.5" customHeight="1">
      <c r="E69" s="38"/>
      <c r="N69" s="64"/>
    </row>
    <row r="70" spans="5:14" s="91" customFormat="1" ht="16.5" customHeight="1">
      <c r="E70" s="38"/>
      <c r="N70" s="64"/>
    </row>
    <row r="71" spans="5:14" s="91" customFormat="1" ht="16.5" customHeight="1">
      <c r="E71" s="38"/>
      <c r="N71" s="64"/>
    </row>
    <row r="72" spans="5:14" s="91" customFormat="1" ht="16.5" customHeight="1">
      <c r="E72" s="49"/>
      <c r="N72" s="64"/>
    </row>
  </sheetData>
  <mergeCells count="1">
    <mergeCell ref="K6:M6"/>
  </mergeCells>
  <pageMargins left="0.6" right="0.6" top="0.5" bottom="0.6" header="0.49" footer="0.4"/>
  <pageSetup paperSize="9" firstPageNumber="6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A58D3-0638-48EC-94D4-EDE7735E211B}">
  <sheetPr>
    <tabColor theme="9" tint="-0.499984740745262"/>
  </sheetPr>
  <dimension ref="A1:J99"/>
  <sheetViews>
    <sheetView tabSelected="1" topLeftCell="A10" zoomScale="115" zoomScaleNormal="115" zoomScaleSheetLayoutView="87" workbookViewId="0">
      <selection activeCell="K28" sqref="K28"/>
    </sheetView>
  </sheetViews>
  <sheetFormatPr defaultColWidth="8.140625" defaultRowHeight="16.5" customHeight="1"/>
  <cols>
    <col min="1" max="1" width="2" style="64" customWidth="1"/>
    <col min="2" max="2" width="1.85546875" style="64" customWidth="1"/>
    <col min="3" max="3" width="50" style="64" customWidth="1"/>
    <col min="4" max="4" width="5.7109375" style="141" customWidth="1"/>
    <col min="5" max="5" width="0.7109375" style="93" customWidth="1"/>
    <col min="6" max="6" width="12.7109375" style="112" customWidth="1"/>
    <col min="7" max="7" width="0.7109375" style="93" customWidth="1"/>
    <col min="8" max="8" width="12.7109375" style="126" customWidth="1"/>
    <col min="9" max="211" width="8.140625" style="93"/>
    <col min="212" max="219" width="8.140625" style="93" customWidth="1"/>
    <col min="220" max="223" width="8.140625" style="93"/>
    <col min="224" max="224" width="8.140625" style="93" customWidth="1"/>
    <col min="225" max="467" width="8.140625" style="93"/>
    <col min="468" max="475" width="8.140625" style="93" customWidth="1"/>
    <col min="476" max="479" width="8.140625" style="93"/>
    <col min="480" max="480" width="8.140625" style="93" customWidth="1"/>
    <col min="481" max="723" width="8.140625" style="93"/>
    <col min="724" max="731" width="8.140625" style="93" customWidth="1"/>
    <col min="732" max="735" width="8.140625" style="93"/>
    <col min="736" max="736" width="8.140625" style="93" customWidth="1"/>
    <col min="737" max="979" width="8.140625" style="93"/>
    <col min="980" max="987" width="8.140625" style="93" customWidth="1"/>
    <col min="988" max="991" width="8.140625" style="93"/>
    <col min="992" max="992" width="8.140625" style="93" customWidth="1"/>
    <col min="993" max="1235" width="8.140625" style="93"/>
    <col min="1236" max="1243" width="8.140625" style="93" customWidth="1"/>
    <col min="1244" max="1247" width="8.140625" style="93"/>
    <col min="1248" max="1248" width="8.140625" style="93" customWidth="1"/>
    <col min="1249" max="1491" width="8.140625" style="93"/>
    <col min="1492" max="1499" width="8.140625" style="93" customWidth="1"/>
    <col min="1500" max="1503" width="8.140625" style="93"/>
    <col min="1504" max="1504" width="8.140625" style="93" customWidth="1"/>
    <col min="1505" max="1747" width="8.140625" style="93"/>
    <col min="1748" max="1755" width="8.140625" style="93" customWidth="1"/>
    <col min="1756" max="1759" width="8.140625" style="93"/>
    <col min="1760" max="1760" width="8.140625" style="93" customWidth="1"/>
    <col min="1761" max="2003" width="8.140625" style="93"/>
    <col min="2004" max="2011" width="8.140625" style="93" customWidth="1"/>
    <col min="2012" max="2015" width="8.140625" style="93"/>
    <col min="2016" max="2016" width="8.140625" style="93" customWidth="1"/>
    <col min="2017" max="2259" width="8.140625" style="93"/>
    <col min="2260" max="2267" width="8.140625" style="93" customWidth="1"/>
    <col min="2268" max="2271" width="8.140625" style="93"/>
    <col min="2272" max="2272" width="8.140625" style="93" customWidth="1"/>
    <col min="2273" max="2515" width="8.140625" style="93"/>
    <col min="2516" max="2523" width="8.140625" style="93" customWidth="1"/>
    <col min="2524" max="2527" width="8.140625" style="93"/>
    <col min="2528" max="2528" width="8.140625" style="93" customWidth="1"/>
    <col min="2529" max="2771" width="8.140625" style="93"/>
    <col min="2772" max="2779" width="8.140625" style="93" customWidth="1"/>
    <col min="2780" max="2783" width="8.140625" style="93"/>
    <col min="2784" max="2784" width="8.140625" style="93" customWidth="1"/>
    <col min="2785" max="3027" width="8.140625" style="93"/>
    <col min="3028" max="3035" width="8.140625" style="93" customWidth="1"/>
    <col min="3036" max="3039" width="8.140625" style="93"/>
    <col min="3040" max="3040" width="8.140625" style="93" customWidth="1"/>
    <col min="3041" max="3283" width="8.140625" style="93"/>
    <col min="3284" max="3291" width="8.140625" style="93" customWidth="1"/>
    <col min="3292" max="3295" width="8.140625" style="93"/>
    <col min="3296" max="3296" width="8.140625" style="93" customWidth="1"/>
    <col min="3297" max="3539" width="8.140625" style="93"/>
    <col min="3540" max="3547" width="8.140625" style="93" customWidth="1"/>
    <col min="3548" max="3551" width="8.140625" style="93"/>
    <col min="3552" max="3552" width="8.140625" style="93" customWidth="1"/>
    <col min="3553" max="3795" width="8.140625" style="93"/>
    <col min="3796" max="3803" width="8.140625" style="93" customWidth="1"/>
    <col min="3804" max="3807" width="8.140625" style="93"/>
    <col min="3808" max="3808" width="8.140625" style="93" customWidth="1"/>
    <col min="3809" max="4051" width="8.140625" style="93"/>
    <col min="4052" max="4059" width="8.140625" style="93" customWidth="1"/>
    <col min="4060" max="4063" width="8.140625" style="93"/>
    <col min="4064" max="4064" width="8.140625" style="93" customWidth="1"/>
    <col min="4065" max="4307" width="8.140625" style="93"/>
    <col min="4308" max="4315" width="8.140625" style="93" customWidth="1"/>
    <col min="4316" max="4319" width="8.140625" style="93"/>
    <col min="4320" max="4320" width="8.140625" style="93" customWidth="1"/>
    <col min="4321" max="4563" width="8.140625" style="93"/>
    <col min="4564" max="4571" width="8.140625" style="93" customWidth="1"/>
    <col min="4572" max="4575" width="8.140625" style="93"/>
    <col min="4576" max="4576" width="8.140625" style="93" customWidth="1"/>
    <col min="4577" max="4819" width="8.140625" style="93"/>
    <col min="4820" max="4827" width="8.140625" style="93" customWidth="1"/>
    <col min="4828" max="4831" width="8.140625" style="93"/>
    <col min="4832" max="4832" width="8.140625" style="93" customWidth="1"/>
    <col min="4833" max="5075" width="8.140625" style="93"/>
    <col min="5076" max="5083" width="8.140625" style="93" customWidth="1"/>
    <col min="5084" max="5087" width="8.140625" style="93"/>
    <col min="5088" max="5088" width="8.140625" style="93" customWidth="1"/>
    <col min="5089" max="5331" width="8.140625" style="93"/>
    <col min="5332" max="5339" width="8.140625" style="93" customWidth="1"/>
    <col min="5340" max="5343" width="8.140625" style="93"/>
    <col min="5344" max="5344" width="8.140625" style="93" customWidth="1"/>
    <col min="5345" max="5587" width="8.140625" style="93"/>
    <col min="5588" max="5595" width="8.140625" style="93" customWidth="1"/>
    <col min="5596" max="5599" width="8.140625" style="93"/>
    <col min="5600" max="5600" width="8.140625" style="93" customWidth="1"/>
    <col min="5601" max="5843" width="8.140625" style="93"/>
    <col min="5844" max="5851" width="8.140625" style="93" customWidth="1"/>
    <col min="5852" max="5855" width="8.140625" style="93"/>
    <col min="5856" max="5856" width="8.140625" style="93" customWidth="1"/>
    <col min="5857" max="6099" width="8.140625" style="93"/>
    <col min="6100" max="6107" width="8.140625" style="93" customWidth="1"/>
    <col min="6108" max="6111" width="8.140625" style="93"/>
    <col min="6112" max="6112" width="8.140625" style="93" customWidth="1"/>
    <col min="6113" max="6355" width="8.140625" style="93"/>
    <col min="6356" max="6363" width="8.140625" style="93" customWidth="1"/>
    <col min="6364" max="6367" width="8.140625" style="93"/>
    <col min="6368" max="6368" width="8.140625" style="93" customWidth="1"/>
    <col min="6369" max="6611" width="8.140625" style="93"/>
    <col min="6612" max="6619" width="8.140625" style="93" customWidth="1"/>
    <col min="6620" max="6623" width="8.140625" style="93"/>
    <col min="6624" max="6624" width="8.140625" style="93" customWidth="1"/>
    <col min="6625" max="6867" width="8.140625" style="93"/>
    <col min="6868" max="6875" width="8.140625" style="93" customWidth="1"/>
    <col min="6876" max="6879" width="8.140625" style="93"/>
    <col min="6880" max="6880" width="8.140625" style="93" customWidth="1"/>
    <col min="6881" max="7123" width="8.140625" style="93"/>
    <col min="7124" max="7131" width="8.140625" style="93" customWidth="1"/>
    <col min="7132" max="7135" width="8.140625" style="93"/>
    <col min="7136" max="7136" width="8.140625" style="93" customWidth="1"/>
    <col min="7137" max="7379" width="8.140625" style="93"/>
    <col min="7380" max="7387" width="8.140625" style="93" customWidth="1"/>
    <col min="7388" max="7391" width="8.140625" style="93"/>
    <col min="7392" max="7392" width="8.140625" style="93" customWidth="1"/>
    <col min="7393" max="7635" width="8.140625" style="93"/>
    <col min="7636" max="7643" width="8.140625" style="93" customWidth="1"/>
    <col min="7644" max="7647" width="8.140625" style="93"/>
    <col min="7648" max="7648" width="8.140625" style="93" customWidth="1"/>
    <col min="7649" max="7891" width="8.140625" style="93"/>
    <col min="7892" max="7899" width="8.140625" style="93" customWidth="1"/>
    <col min="7900" max="7903" width="8.140625" style="93"/>
    <col min="7904" max="7904" width="8.140625" style="93" customWidth="1"/>
    <col min="7905" max="8147" width="8.140625" style="93"/>
    <col min="8148" max="8155" width="8.140625" style="93" customWidth="1"/>
    <col min="8156" max="8159" width="8.140625" style="93"/>
    <col min="8160" max="8160" width="8.140625" style="93" customWidth="1"/>
    <col min="8161" max="8403" width="8.140625" style="93"/>
    <col min="8404" max="8411" width="8.140625" style="93" customWidth="1"/>
    <col min="8412" max="8415" width="8.140625" style="93"/>
    <col min="8416" max="8416" width="8.140625" style="93" customWidth="1"/>
    <col min="8417" max="8659" width="8.140625" style="93"/>
    <col min="8660" max="8667" width="8.140625" style="93" customWidth="1"/>
    <col min="8668" max="8671" width="8.140625" style="93"/>
    <col min="8672" max="8672" width="8.140625" style="93" customWidth="1"/>
    <col min="8673" max="8915" width="8.140625" style="93"/>
    <col min="8916" max="8923" width="8.140625" style="93" customWidth="1"/>
    <col min="8924" max="8927" width="8.140625" style="93"/>
    <col min="8928" max="8928" width="8.140625" style="93" customWidth="1"/>
    <col min="8929" max="9171" width="8.140625" style="93"/>
    <col min="9172" max="9179" width="8.140625" style="93" customWidth="1"/>
    <col min="9180" max="9183" width="8.140625" style="93"/>
    <col min="9184" max="9184" width="8.140625" style="93" customWidth="1"/>
    <col min="9185" max="9427" width="8.140625" style="93"/>
    <col min="9428" max="9435" width="8.140625" style="93" customWidth="1"/>
    <col min="9436" max="9439" width="8.140625" style="93"/>
    <col min="9440" max="9440" width="8.140625" style="93" customWidth="1"/>
    <col min="9441" max="9683" width="8.140625" style="93"/>
    <col min="9684" max="9691" width="8.140625" style="93" customWidth="1"/>
    <col min="9692" max="9695" width="8.140625" style="93"/>
    <col min="9696" max="9696" width="8.140625" style="93" customWidth="1"/>
    <col min="9697" max="9939" width="8.140625" style="93"/>
    <col min="9940" max="9947" width="8.140625" style="93" customWidth="1"/>
    <col min="9948" max="9951" width="8.140625" style="93"/>
    <col min="9952" max="9952" width="8.140625" style="93" customWidth="1"/>
    <col min="9953" max="10195" width="8.140625" style="93"/>
    <col min="10196" max="10203" width="8.140625" style="93" customWidth="1"/>
    <col min="10204" max="10207" width="8.140625" style="93"/>
    <col min="10208" max="10208" width="8.140625" style="93" customWidth="1"/>
    <col min="10209" max="10451" width="8.140625" style="93"/>
    <col min="10452" max="10459" width="8.140625" style="93" customWidth="1"/>
    <col min="10460" max="10463" width="8.140625" style="93"/>
    <col min="10464" max="10464" width="8.140625" style="93" customWidth="1"/>
    <col min="10465" max="10707" width="8.140625" style="93"/>
    <col min="10708" max="10715" width="8.140625" style="93" customWidth="1"/>
    <col min="10716" max="10719" width="8.140625" style="93"/>
    <col min="10720" max="10720" width="8.140625" style="93" customWidth="1"/>
    <col min="10721" max="10963" width="8.140625" style="93"/>
    <col min="10964" max="10971" width="8.140625" style="93" customWidth="1"/>
    <col min="10972" max="10975" width="8.140625" style="93"/>
    <col min="10976" max="10976" width="8.140625" style="93" customWidth="1"/>
    <col min="10977" max="11219" width="8.140625" style="93"/>
    <col min="11220" max="11227" width="8.140625" style="93" customWidth="1"/>
    <col min="11228" max="11231" width="8.140625" style="93"/>
    <col min="11232" max="11232" width="8.140625" style="93" customWidth="1"/>
    <col min="11233" max="11475" width="8.140625" style="93"/>
    <col min="11476" max="11483" width="8.140625" style="93" customWidth="1"/>
    <col min="11484" max="11487" width="8.140625" style="93"/>
    <col min="11488" max="11488" width="8.140625" style="93" customWidth="1"/>
    <col min="11489" max="11731" width="8.140625" style="93"/>
    <col min="11732" max="11739" width="8.140625" style="93" customWidth="1"/>
    <col min="11740" max="11743" width="8.140625" style="93"/>
    <col min="11744" max="11744" width="8.140625" style="93" customWidth="1"/>
    <col min="11745" max="11987" width="8.140625" style="93"/>
    <col min="11988" max="11995" width="8.140625" style="93" customWidth="1"/>
    <col min="11996" max="11999" width="8.140625" style="93"/>
    <col min="12000" max="12000" width="8.140625" style="93" customWidth="1"/>
    <col min="12001" max="12243" width="8.140625" style="93"/>
    <col min="12244" max="12251" width="8.140625" style="93" customWidth="1"/>
    <col min="12252" max="12255" width="8.140625" style="93"/>
    <col min="12256" max="12256" width="8.140625" style="93" customWidth="1"/>
    <col min="12257" max="12499" width="8.140625" style="93"/>
    <col min="12500" max="12507" width="8.140625" style="93" customWidth="1"/>
    <col min="12508" max="12511" width="8.140625" style="93"/>
    <col min="12512" max="12512" width="8.140625" style="93" customWidth="1"/>
    <col min="12513" max="12755" width="8.140625" style="93"/>
    <col min="12756" max="12763" width="8.140625" style="93" customWidth="1"/>
    <col min="12764" max="12767" width="8.140625" style="93"/>
    <col min="12768" max="12768" width="8.140625" style="93" customWidth="1"/>
    <col min="12769" max="13011" width="8.140625" style="93"/>
    <col min="13012" max="13019" width="8.140625" style="93" customWidth="1"/>
    <col min="13020" max="13023" width="8.140625" style="93"/>
    <col min="13024" max="13024" width="8.140625" style="93" customWidth="1"/>
    <col min="13025" max="13267" width="8.140625" style="93"/>
    <col min="13268" max="13275" width="8.140625" style="93" customWidth="1"/>
    <col min="13276" max="13279" width="8.140625" style="93"/>
    <col min="13280" max="13280" width="8.140625" style="93" customWidth="1"/>
    <col min="13281" max="13523" width="8.140625" style="93"/>
    <col min="13524" max="13531" width="8.140625" style="93" customWidth="1"/>
    <col min="13532" max="13535" width="8.140625" style="93"/>
    <col min="13536" max="13536" width="8.140625" style="93" customWidth="1"/>
    <col min="13537" max="13779" width="8.140625" style="93"/>
    <col min="13780" max="13787" width="8.140625" style="93" customWidth="1"/>
    <col min="13788" max="13791" width="8.140625" style="93"/>
    <col min="13792" max="13792" width="8.140625" style="93" customWidth="1"/>
    <col min="13793" max="14035" width="8.140625" style="93"/>
    <col min="14036" max="14043" width="8.140625" style="93" customWidth="1"/>
    <col min="14044" max="14047" width="8.140625" style="93"/>
    <col min="14048" max="14048" width="8.140625" style="93" customWidth="1"/>
    <col min="14049" max="14291" width="8.140625" style="93"/>
    <col min="14292" max="14299" width="8.140625" style="93" customWidth="1"/>
    <col min="14300" max="14303" width="8.140625" style="93"/>
    <col min="14304" max="14304" width="8.140625" style="93" customWidth="1"/>
    <col min="14305" max="14547" width="8.140625" style="93"/>
    <col min="14548" max="14555" width="8.140625" style="93" customWidth="1"/>
    <col min="14556" max="14559" width="8.140625" style="93"/>
    <col min="14560" max="14560" width="8.140625" style="93" customWidth="1"/>
    <col min="14561" max="14803" width="8.140625" style="93"/>
    <col min="14804" max="14811" width="8.140625" style="93" customWidth="1"/>
    <col min="14812" max="14815" width="8.140625" style="93"/>
    <col min="14816" max="14816" width="8.140625" style="93" customWidth="1"/>
    <col min="14817" max="15059" width="8.140625" style="93"/>
    <col min="15060" max="15067" width="8.140625" style="93" customWidth="1"/>
    <col min="15068" max="15071" width="8.140625" style="93"/>
    <col min="15072" max="15072" width="8.140625" style="93" customWidth="1"/>
    <col min="15073" max="15315" width="8.140625" style="93"/>
    <col min="15316" max="15323" width="8.140625" style="93" customWidth="1"/>
    <col min="15324" max="15327" width="8.140625" style="93"/>
    <col min="15328" max="15328" width="8.140625" style="93" customWidth="1"/>
    <col min="15329" max="15571" width="8.140625" style="93"/>
    <col min="15572" max="15579" width="8.140625" style="93" customWidth="1"/>
    <col min="15580" max="15583" width="8.140625" style="93"/>
    <col min="15584" max="15584" width="8.140625" style="93" customWidth="1"/>
    <col min="15585" max="15827" width="8.140625" style="93"/>
    <col min="15828" max="15835" width="8.140625" style="93" customWidth="1"/>
    <col min="15836" max="15839" width="8.140625" style="93"/>
    <col min="15840" max="15840" width="8.140625" style="93" customWidth="1"/>
    <col min="15841" max="16083" width="8.140625" style="93"/>
    <col min="16084" max="16091" width="8.140625" style="93" customWidth="1"/>
    <col min="16092" max="16095" width="8.140625" style="93"/>
    <col min="16096" max="16096" width="8.140625" style="93" customWidth="1"/>
    <col min="16097" max="16384" width="8.140625" style="93"/>
  </cols>
  <sheetData>
    <row r="1" spans="1:9" ht="16.5" customHeight="1">
      <c r="A1" s="44" t="s">
        <v>2</v>
      </c>
      <c r="B1" s="45"/>
      <c r="C1" s="45"/>
      <c r="D1" s="68"/>
      <c r="E1" s="37"/>
      <c r="F1" s="56"/>
      <c r="G1" s="37"/>
      <c r="H1" s="113"/>
    </row>
    <row r="2" spans="1:9" ht="16.5" customHeight="1">
      <c r="A2" s="44" t="s">
        <v>55</v>
      </c>
      <c r="B2" s="45"/>
      <c r="C2" s="45"/>
      <c r="D2" s="68"/>
      <c r="E2" s="37"/>
      <c r="F2" s="56"/>
      <c r="G2" s="37"/>
      <c r="H2" s="113"/>
    </row>
    <row r="3" spans="1:9" ht="16.5" customHeight="1">
      <c r="A3" s="69" t="s">
        <v>113</v>
      </c>
      <c r="B3" s="70"/>
      <c r="C3" s="70"/>
      <c r="D3" s="71"/>
      <c r="E3" s="48"/>
      <c r="F3" s="72"/>
      <c r="G3" s="48"/>
      <c r="H3" s="114"/>
    </row>
    <row r="4" spans="1:9" ht="16.5" customHeight="1">
      <c r="A4" s="73"/>
      <c r="B4" s="45"/>
      <c r="C4" s="45"/>
      <c r="D4" s="68"/>
      <c r="E4" s="37"/>
      <c r="F4" s="56"/>
      <c r="G4" s="37"/>
      <c r="H4" s="113"/>
    </row>
    <row r="5" spans="1:9" ht="16.5" customHeight="1">
      <c r="A5" s="73"/>
      <c r="B5" s="45"/>
      <c r="C5" s="45"/>
      <c r="D5" s="68"/>
      <c r="E5" s="37"/>
      <c r="F5" s="56"/>
      <c r="G5" s="37"/>
      <c r="H5" s="113"/>
    </row>
    <row r="6" spans="1:9" ht="15.95" customHeight="1">
      <c r="A6" s="44"/>
      <c r="B6" s="45"/>
      <c r="C6" s="45"/>
      <c r="D6" s="68"/>
      <c r="E6" s="37"/>
      <c r="F6" s="7" t="s">
        <v>3</v>
      </c>
      <c r="G6" s="8"/>
      <c r="H6" s="115" t="s">
        <v>3</v>
      </c>
    </row>
    <row r="7" spans="1:9" ht="15.95" customHeight="1">
      <c r="A7" s="44"/>
      <c r="B7" s="45"/>
      <c r="C7" s="45"/>
      <c r="D7" s="68"/>
      <c r="E7" s="37"/>
      <c r="F7" s="74" t="s">
        <v>114</v>
      </c>
      <c r="G7" s="62"/>
      <c r="H7" s="116" t="s">
        <v>98</v>
      </c>
    </row>
    <row r="8" spans="1:9" ht="15.95" customHeight="1">
      <c r="A8" s="44"/>
      <c r="B8" s="45"/>
      <c r="C8" s="45"/>
      <c r="D8" s="75" t="s">
        <v>46</v>
      </c>
      <c r="E8" s="62"/>
      <c r="F8" s="76" t="s">
        <v>5</v>
      </c>
      <c r="G8" s="62"/>
      <c r="H8" s="117" t="s">
        <v>5</v>
      </c>
    </row>
    <row r="9" spans="1:9" ht="15.95" customHeight="1">
      <c r="A9" s="109" t="s">
        <v>56</v>
      </c>
      <c r="B9" s="45"/>
      <c r="C9" s="45"/>
      <c r="D9" s="68"/>
      <c r="E9" s="37"/>
      <c r="F9" s="77"/>
      <c r="G9" s="62"/>
      <c r="H9" s="113"/>
    </row>
    <row r="10" spans="1:9" ht="15.95" customHeight="1">
      <c r="A10" s="93" t="s">
        <v>82</v>
      </c>
      <c r="B10" s="61"/>
      <c r="C10" s="61"/>
      <c r="D10" s="68"/>
      <c r="E10" s="53"/>
      <c r="F10" s="78">
        <f>'EN 5'!F30</f>
        <v>155005417</v>
      </c>
      <c r="G10" s="62"/>
      <c r="H10" s="118">
        <v>108670163</v>
      </c>
      <c r="I10" s="79"/>
    </row>
    <row r="11" spans="1:9" ht="15.95" customHeight="1">
      <c r="A11" s="93" t="s">
        <v>117</v>
      </c>
      <c r="C11" s="61"/>
      <c r="D11" s="68"/>
      <c r="E11" s="53"/>
      <c r="F11" s="52"/>
      <c r="G11" s="62"/>
      <c r="H11" s="119"/>
      <c r="I11" s="79"/>
    </row>
    <row r="12" spans="1:9" ht="15.95" customHeight="1">
      <c r="A12" s="93"/>
      <c r="B12" s="64" t="s">
        <v>118</v>
      </c>
      <c r="C12" s="61"/>
      <c r="D12" s="68"/>
      <c r="E12" s="53"/>
      <c r="F12" s="52"/>
      <c r="G12" s="62"/>
      <c r="H12" s="119"/>
      <c r="I12" s="79"/>
    </row>
    <row r="13" spans="1:9" ht="15.95" customHeight="1">
      <c r="B13" s="80" t="s">
        <v>58</v>
      </c>
      <c r="C13" s="45"/>
      <c r="D13" s="68"/>
      <c r="E13" s="53"/>
      <c r="F13" s="150">
        <v>81723347</v>
      </c>
      <c r="G13" s="62"/>
      <c r="H13" s="118">
        <v>67836263</v>
      </c>
      <c r="I13" s="79"/>
    </row>
    <row r="14" spans="1:9" ht="15.95" customHeight="1">
      <c r="B14" s="61" t="s">
        <v>57</v>
      </c>
      <c r="C14" s="45"/>
      <c r="D14" s="68"/>
      <c r="E14" s="53"/>
      <c r="F14" s="150">
        <v>2845310</v>
      </c>
      <c r="G14" s="62"/>
      <c r="H14" s="118">
        <v>3092353</v>
      </c>
      <c r="I14" s="79"/>
    </row>
    <row r="15" spans="1:9" ht="15.95" customHeight="1">
      <c r="B15" s="61" t="s">
        <v>60</v>
      </c>
      <c r="C15" s="45"/>
      <c r="D15" s="68"/>
      <c r="E15" s="53"/>
      <c r="F15" s="78"/>
      <c r="G15" s="62"/>
      <c r="H15" s="118"/>
      <c r="I15" s="79"/>
    </row>
    <row r="16" spans="1:9" ht="15.95" customHeight="1">
      <c r="B16" s="61"/>
      <c r="C16" s="45" t="s">
        <v>59</v>
      </c>
      <c r="D16" s="68"/>
      <c r="E16" s="53"/>
      <c r="F16" s="78">
        <v>1236099</v>
      </c>
      <c r="G16" s="62"/>
      <c r="H16" s="118">
        <v>-3591402</v>
      </c>
      <c r="I16" s="79"/>
    </row>
    <row r="17" spans="1:9" ht="15.95" customHeight="1">
      <c r="B17" s="45" t="s">
        <v>148</v>
      </c>
      <c r="C17" s="45"/>
      <c r="D17" s="68"/>
      <c r="E17" s="53"/>
      <c r="F17" s="78"/>
      <c r="G17" s="62"/>
      <c r="H17" s="118"/>
      <c r="I17" s="79"/>
    </row>
    <row r="18" spans="1:9" ht="15.95" customHeight="1">
      <c r="C18" s="64" t="s">
        <v>80</v>
      </c>
      <c r="D18" s="68">
        <v>8.1</v>
      </c>
      <c r="E18" s="53"/>
      <c r="F18" s="78">
        <v>-5026851</v>
      </c>
      <c r="G18" s="62"/>
      <c r="H18" s="118">
        <v>-1267444</v>
      </c>
      <c r="I18" s="79"/>
    </row>
    <row r="19" spans="1:9" ht="15.95" customHeight="1">
      <c r="B19" s="45" t="s">
        <v>149</v>
      </c>
      <c r="C19" s="45"/>
      <c r="D19" s="68"/>
      <c r="E19" s="53"/>
      <c r="F19" s="78">
        <v>-156157.72</v>
      </c>
      <c r="G19" s="62"/>
      <c r="H19" s="118">
        <v>26367</v>
      </c>
      <c r="I19" s="79"/>
    </row>
    <row r="20" spans="1:9" ht="15.95" customHeight="1">
      <c r="B20" s="61" t="s">
        <v>61</v>
      </c>
      <c r="C20" s="45"/>
      <c r="D20" s="68"/>
      <c r="E20" s="37"/>
      <c r="F20" s="78">
        <v>1508875</v>
      </c>
      <c r="G20" s="62"/>
      <c r="H20" s="118">
        <v>1282296</v>
      </c>
      <c r="I20" s="79"/>
    </row>
    <row r="21" spans="1:9" ht="15.95" customHeight="1">
      <c r="B21" s="61" t="s">
        <v>111</v>
      </c>
      <c r="C21" s="45"/>
      <c r="D21" s="68"/>
      <c r="E21" s="37"/>
      <c r="F21" s="78">
        <v>387</v>
      </c>
      <c r="G21" s="62"/>
      <c r="H21" s="118">
        <v>15428</v>
      </c>
      <c r="I21" s="79"/>
    </row>
    <row r="22" spans="1:9" ht="15.95" customHeight="1">
      <c r="B22" s="61" t="s">
        <v>126</v>
      </c>
      <c r="C22" s="45"/>
      <c r="D22" s="68"/>
      <c r="E22" s="37"/>
      <c r="F22" s="78">
        <v>-1578</v>
      </c>
      <c r="G22" s="62"/>
      <c r="H22" s="118">
        <v>0</v>
      </c>
      <c r="I22" s="79"/>
    </row>
    <row r="23" spans="1:9" ht="15.95" customHeight="1">
      <c r="B23" s="61" t="s">
        <v>150</v>
      </c>
      <c r="C23" s="45"/>
      <c r="D23" s="68"/>
      <c r="E23" s="37"/>
      <c r="F23" s="150">
        <v>103775</v>
      </c>
      <c r="G23" s="62"/>
      <c r="H23" s="118">
        <v>55118</v>
      </c>
      <c r="I23" s="79"/>
    </row>
    <row r="24" spans="1:9" ht="15.95" customHeight="1">
      <c r="B24" s="61" t="s">
        <v>151</v>
      </c>
      <c r="C24" s="45"/>
      <c r="D24" s="68"/>
      <c r="E24" s="37"/>
      <c r="F24" s="150">
        <v>17420544</v>
      </c>
      <c r="G24" s="62"/>
      <c r="H24" s="118">
        <v>10026446</v>
      </c>
      <c r="I24" s="79"/>
    </row>
    <row r="25" spans="1:9" ht="15.95" customHeight="1">
      <c r="B25" s="61" t="s">
        <v>62</v>
      </c>
      <c r="C25" s="45"/>
      <c r="D25" s="68"/>
      <c r="E25" s="37"/>
      <c r="F25" s="81">
        <v>-3321174</v>
      </c>
      <c r="G25" s="62"/>
      <c r="H25" s="120">
        <v>-1738885</v>
      </c>
      <c r="I25" s="79"/>
    </row>
    <row r="26" spans="1:9" ht="15.95" customHeight="1">
      <c r="B26" s="61"/>
      <c r="C26" s="45"/>
      <c r="D26" s="68"/>
      <c r="E26" s="37"/>
      <c r="F26" s="39"/>
      <c r="G26" s="62"/>
      <c r="H26" s="121"/>
    </row>
    <row r="27" spans="1:9" ht="15.95" customHeight="1">
      <c r="A27" s="44" t="s">
        <v>77</v>
      </c>
      <c r="B27" s="61"/>
      <c r="C27" s="45"/>
      <c r="D27" s="68"/>
      <c r="E27" s="37"/>
      <c r="F27" s="39"/>
      <c r="G27" s="62"/>
      <c r="H27" s="121"/>
    </row>
    <row r="28" spans="1:9" ht="15.95" customHeight="1">
      <c r="A28" s="44"/>
      <c r="B28" s="44" t="s">
        <v>78</v>
      </c>
      <c r="C28" s="45"/>
      <c r="D28" s="68"/>
      <c r="E28" s="37"/>
      <c r="F28" s="52">
        <f>SUM(F10:F25)</f>
        <v>251337993.28</v>
      </c>
      <c r="G28" s="62"/>
      <c r="H28" s="119">
        <f>SUM(H10:H25)</f>
        <v>184406703</v>
      </c>
      <c r="I28" s="79"/>
    </row>
    <row r="29" spans="1:9" s="61" customFormat="1" ht="15.95" customHeight="1">
      <c r="A29" s="61" t="s">
        <v>64</v>
      </c>
      <c r="D29" s="68"/>
      <c r="F29" s="52"/>
      <c r="G29" s="62"/>
      <c r="H29" s="119"/>
    </row>
    <row r="30" spans="1:9" ht="15.95" customHeight="1">
      <c r="A30" s="93"/>
      <c r="B30" s="64" t="s">
        <v>131</v>
      </c>
      <c r="C30" s="93"/>
      <c r="D30" s="68"/>
      <c r="E30" s="53"/>
      <c r="F30" s="150">
        <v>-3234908</v>
      </c>
      <c r="G30" s="62"/>
      <c r="H30" s="118">
        <v>591230</v>
      </c>
    </row>
    <row r="31" spans="1:9" ht="15.95" customHeight="1">
      <c r="A31" s="93"/>
      <c r="B31" s="64" t="s">
        <v>9</v>
      </c>
      <c r="C31" s="45"/>
      <c r="D31" s="68"/>
      <c r="E31" s="53"/>
      <c r="F31" s="150">
        <v>76614486</v>
      </c>
      <c r="G31" s="62"/>
      <c r="H31" s="118">
        <v>15219785</v>
      </c>
    </row>
    <row r="32" spans="1:9" ht="15.95" customHeight="1">
      <c r="A32" s="93"/>
      <c r="B32" s="64" t="s">
        <v>10</v>
      </c>
      <c r="C32" s="45"/>
      <c r="D32" s="68"/>
      <c r="E32" s="53"/>
      <c r="F32" s="150">
        <v>2677793</v>
      </c>
      <c r="G32" s="62"/>
      <c r="H32" s="118">
        <v>-472429</v>
      </c>
    </row>
    <row r="33" spans="1:8" ht="15.95" customHeight="1">
      <c r="A33" s="93"/>
      <c r="B33" s="64" t="s">
        <v>83</v>
      </c>
      <c r="C33" s="45"/>
      <c r="D33" s="68"/>
      <c r="E33" s="53"/>
      <c r="F33" s="150">
        <v>-8902699</v>
      </c>
      <c r="G33" s="62"/>
      <c r="H33" s="118">
        <v>-5105598</v>
      </c>
    </row>
    <row r="34" spans="1:8" ht="15.95" customHeight="1">
      <c r="A34" s="93"/>
      <c r="B34" s="64" t="s">
        <v>132</v>
      </c>
      <c r="C34" s="45"/>
      <c r="D34" s="68"/>
      <c r="E34" s="53"/>
      <c r="F34" s="150">
        <v>-115389251</v>
      </c>
      <c r="G34" s="62"/>
      <c r="H34" s="152">
        <v>-57824576</v>
      </c>
    </row>
    <row r="35" spans="1:8" ht="15.95" customHeight="1">
      <c r="A35" s="93"/>
      <c r="B35" s="127" t="s">
        <v>116</v>
      </c>
      <c r="C35" s="139"/>
      <c r="D35" s="68"/>
      <c r="E35" s="53"/>
      <c r="F35" s="150">
        <v>3552979</v>
      </c>
      <c r="G35" s="62"/>
      <c r="H35" s="152">
        <v>945598</v>
      </c>
    </row>
    <row r="36" spans="1:8" ht="15.95" customHeight="1">
      <c r="A36" s="93"/>
      <c r="B36" s="64" t="s">
        <v>22</v>
      </c>
      <c r="C36" s="45"/>
      <c r="D36" s="68"/>
      <c r="E36" s="53"/>
      <c r="F36" s="150">
        <v>-10535766</v>
      </c>
      <c r="G36" s="62"/>
      <c r="H36" s="118">
        <v>-89988677</v>
      </c>
    </row>
    <row r="37" spans="1:8" ht="15.95" customHeight="1">
      <c r="A37" s="93"/>
      <c r="B37" s="61" t="s">
        <v>112</v>
      </c>
      <c r="C37" s="61"/>
      <c r="D37" s="68"/>
      <c r="E37" s="53"/>
      <c r="F37" s="151">
        <v>-329828</v>
      </c>
      <c r="G37" s="62"/>
      <c r="H37" s="120">
        <v>-120600</v>
      </c>
    </row>
    <row r="38" spans="1:8" ht="15.95" customHeight="1">
      <c r="A38" s="61"/>
      <c r="B38" s="61"/>
      <c r="C38" s="61"/>
      <c r="D38" s="68"/>
      <c r="E38" s="37"/>
      <c r="F38" s="39"/>
      <c r="G38" s="62"/>
      <c r="H38" s="121"/>
    </row>
    <row r="39" spans="1:8" ht="15.95" customHeight="1">
      <c r="A39" s="59" t="s">
        <v>79</v>
      </c>
      <c r="B39" s="61"/>
      <c r="C39" s="61"/>
      <c r="D39" s="68"/>
      <c r="E39" s="53"/>
      <c r="F39" s="52">
        <f>SUM(F28:F37)</f>
        <v>195790799.27999997</v>
      </c>
      <c r="G39" s="62"/>
      <c r="H39" s="119">
        <f>SUM(H28:H37)</f>
        <v>47651436</v>
      </c>
    </row>
    <row r="40" spans="1:8" ht="15.95" customHeight="1">
      <c r="B40" s="110" t="s">
        <v>65</v>
      </c>
      <c r="C40" s="61"/>
      <c r="D40" s="68"/>
      <c r="E40" s="53"/>
      <c r="F40" s="81">
        <v>-54060</v>
      </c>
      <c r="G40" s="62"/>
      <c r="H40" s="120">
        <v>-19998</v>
      </c>
    </row>
    <row r="41" spans="1:8" ht="15.95" customHeight="1">
      <c r="A41" s="61"/>
      <c r="B41" s="61"/>
      <c r="C41" s="61"/>
      <c r="D41" s="68"/>
      <c r="E41" s="53"/>
      <c r="F41" s="39"/>
      <c r="G41" s="62"/>
      <c r="H41" s="121"/>
    </row>
    <row r="42" spans="1:8" ht="15.95" customHeight="1">
      <c r="A42" s="59" t="s">
        <v>66</v>
      </c>
      <c r="B42" s="61"/>
      <c r="C42" s="61"/>
      <c r="D42" s="68"/>
      <c r="E42" s="53"/>
      <c r="F42" s="41">
        <f>SUM(F39:F40)</f>
        <v>195736739.27999997</v>
      </c>
      <c r="G42" s="62"/>
      <c r="H42" s="122">
        <f>SUM(H39:H40)</f>
        <v>47631438</v>
      </c>
    </row>
    <row r="43" spans="1:8" ht="15.95" customHeight="1">
      <c r="A43" s="59"/>
      <c r="B43" s="61"/>
      <c r="C43" s="61"/>
      <c r="D43" s="68"/>
      <c r="E43" s="53"/>
      <c r="F43" s="40"/>
      <c r="G43" s="62"/>
      <c r="H43" s="121"/>
    </row>
    <row r="44" spans="1:8" ht="15.95" customHeight="1">
      <c r="A44" s="59"/>
      <c r="B44" s="61"/>
      <c r="C44" s="61"/>
      <c r="D44" s="68"/>
      <c r="E44" s="53"/>
      <c r="F44" s="40"/>
      <c r="G44" s="62"/>
      <c r="H44" s="121"/>
    </row>
    <row r="45" spans="1:8" ht="15.95" customHeight="1">
      <c r="A45" s="59"/>
      <c r="B45" s="61"/>
      <c r="C45" s="61"/>
      <c r="D45" s="68"/>
      <c r="E45" s="53"/>
      <c r="F45" s="40"/>
      <c r="G45" s="62"/>
      <c r="H45" s="121"/>
    </row>
    <row r="46" spans="1:8" ht="15.95" customHeight="1">
      <c r="A46" s="59"/>
      <c r="B46" s="61"/>
      <c r="C46" s="61"/>
      <c r="D46" s="68"/>
      <c r="E46" s="53"/>
      <c r="F46" s="40"/>
      <c r="G46" s="62"/>
      <c r="H46" s="121"/>
    </row>
    <row r="47" spans="1:8" ht="15.95" customHeight="1">
      <c r="A47" s="59"/>
      <c r="B47" s="61"/>
      <c r="C47" s="61"/>
      <c r="D47" s="68"/>
      <c r="E47" s="53"/>
      <c r="F47" s="40"/>
      <c r="G47" s="62"/>
      <c r="H47" s="121"/>
    </row>
    <row r="48" spans="1:8" ht="21" customHeight="1">
      <c r="A48" s="59"/>
      <c r="B48" s="61"/>
      <c r="C48" s="61"/>
      <c r="D48" s="68"/>
      <c r="E48" s="53"/>
      <c r="F48" s="40"/>
      <c r="G48" s="62"/>
      <c r="H48" s="121"/>
    </row>
    <row r="49" spans="1:8" ht="21.95" customHeight="1">
      <c r="A49" s="169" t="str">
        <f>'EN 6'!A33</f>
        <v>The accompanying notes form part of this financial information.</v>
      </c>
      <c r="B49" s="169"/>
      <c r="C49" s="169"/>
      <c r="D49" s="169"/>
      <c r="E49" s="169"/>
      <c r="F49" s="169"/>
      <c r="G49" s="169"/>
      <c r="H49" s="169"/>
    </row>
    <row r="50" spans="1:8" ht="16.5" customHeight="1">
      <c r="A50" s="44" t="str">
        <f>+A1</f>
        <v>Moshi Moshi Retail Corporation Public Company Limited</v>
      </c>
      <c r="B50" s="45"/>
      <c r="C50" s="45"/>
      <c r="D50" s="68"/>
      <c r="E50" s="37"/>
      <c r="F50" s="56"/>
      <c r="G50" s="37"/>
      <c r="H50" s="113"/>
    </row>
    <row r="51" spans="1:8" ht="16.5" customHeight="1">
      <c r="A51" s="44" t="s">
        <v>86</v>
      </c>
      <c r="B51" s="45"/>
      <c r="C51" s="45"/>
      <c r="D51" s="68"/>
      <c r="E51" s="37"/>
      <c r="F51" s="56"/>
      <c r="G51" s="37"/>
      <c r="H51" s="113"/>
    </row>
    <row r="52" spans="1:8" ht="16.5" customHeight="1">
      <c r="A52" s="82" t="str">
        <f>A3</f>
        <v>For the three-month period ended 31 March 2024</v>
      </c>
      <c r="B52" s="70"/>
      <c r="C52" s="70"/>
      <c r="D52" s="71"/>
      <c r="E52" s="48"/>
      <c r="F52" s="72"/>
      <c r="G52" s="48"/>
      <c r="H52" s="114"/>
    </row>
    <row r="53" spans="1:8" ht="16.5" customHeight="1">
      <c r="A53" s="44"/>
      <c r="B53" s="45"/>
      <c r="C53" s="45"/>
      <c r="D53" s="68"/>
      <c r="E53" s="37"/>
      <c r="F53" s="56"/>
      <c r="G53" s="37"/>
      <c r="H53" s="113"/>
    </row>
    <row r="54" spans="1:8" ht="16.5" customHeight="1">
      <c r="A54" s="44"/>
      <c r="B54" s="45"/>
      <c r="C54" s="45"/>
      <c r="D54" s="68"/>
      <c r="E54" s="37"/>
      <c r="F54" s="56"/>
      <c r="G54" s="37"/>
      <c r="H54" s="113"/>
    </row>
    <row r="55" spans="1:8" ht="15.95" customHeight="1">
      <c r="A55" s="45"/>
      <c r="B55" s="45"/>
      <c r="C55" s="45"/>
      <c r="D55" s="68"/>
      <c r="E55" s="53"/>
      <c r="F55" s="7" t="s">
        <v>3</v>
      </c>
      <c r="G55" s="8"/>
      <c r="H55" s="115" t="s">
        <v>3</v>
      </c>
    </row>
    <row r="56" spans="1:8" ht="15.95" customHeight="1">
      <c r="A56" s="44"/>
      <c r="B56" s="45"/>
      <c r="C56" s="45"/>
      <c r="D56" s="68"/>
      <c r="E56" s="37"/>
      <c r="F56" s="74" t="s">
        <v>114</v>
      </c>
      <c r="G56" s="62"/>
      <c r="H56" s="116" t="s">
        <v>98</v>
      </c>
    </row>
    <row r="57" spans="1:8" ht="15.95" customHeight="1">
      <c r="A57" s="44"/>
      <c r="B57" s="45"/>
      <c r="C57" s="45"/>
      <c r="D57" s="75" t="s">
        <v>81</v>
      </c>
      <c r="E57" s="62"/>
      <c r="F57" s="76" t="s">
        <v>5</v>
      </c>
      <c r="G57" s="62"/>
      <c r="H57" s="117" t="s">
        <v>5</v>
      </c>
    </row>
    <row r="58" spans="1:8" ht="15.95" customHeight="1">
      <c r="A58" s="44" t="s">
        <v>67</v>
      </c>
      <c r="B58" s="45"/>
      <c r="C58" s="45"/>
      <c r="D58" s="68"/>
      <c r="E58" s="53"/>
      <c r="F58" s="77"/>
      <c r="G58" s="62"/>
      <c r="H58" s="113"/>
    </row>
    <row r="59" spans="1:8" ht="15.95" customHeight="1">
      <c r="A59" s="93"/>
      <c r="B59" s="92" t="s">
        <v>68</v>
      </c>
      <c r="C59" s="45"/>
      <c r="D59" s="68"/>
      <c r="E59" s="53"/>
      <c r="F59" s="78">
        <v>0</v>
      </c>
      <c r="G59" s="62"/>
      <c r="H59" s="118">
        <v>975685</v>
      </c>
    </row>
    <row r="60" spans="1:8" ht="15.95" customHeight="1">
      <c r="A60" s="93"/>
      <c r="B60" s="92" t="s">
        <v>121</v>
      </c>
      <c r="C60" s="45"/>
      <c r="D60" s="68"/>
      <c r="E60" s="53"/>
      <c r="F60" s="78"/>
      <c r="G60" s="62"/>
      <c r="H60" s="118"/>
    </row>
    <row r="61" spans="1:8" ht="15.95" customHeight="1">
      <c r="A61" s="92"/>
      <c r="B61" s="45"/>
      <c r="C61" s="45" t="s">
        <v>80</v>
      </c>
      <c r="D61" s="68">
        <v>8.1</v>
      </c>
      <c r="E61" s="53"/>
      <c r="F61" s="78">
        <v>-337473629</v>
      </c>
      <c r="G61" s="62"/>
      <c r="H61" s="118">
        <v>-481700000</v>
      </c>
    </row>
    <row r="62" spans="1:8" ht="15.95" customHeight="1">
      <c r="A62" s="93"/>
      <c r="B62" s="92" t="s">
        <v>101</v>
      </c>
      <c r="C62" s="45"/>
      <c r="D62" s="68"/>
      <c r="E62" s="53"/>
      <c r="F62" s="78"/>
      <c r="G62" s="62"/>
      <c r="H62" s="118"/>
    </row>
    <row r="63" spans="1:8" ht="15.95" customHeight="1">
      <c r="A63" s="92"/>
      <c r="B63" s="45"/>
      <c r="C63" s="45" t="s">
        <v>80</v>
      </c>
      <c r="D63" s="68">
        <v>8.1</v>
      </c>
      <c r="E63" s="53"/>
      <c r="F63" s="78">
        <v>395076397</v>
      </c>
      <c r="G63" s="62"/>
      <c r="H63" s="118">
        <v>20000000</v>
      </c>
    </row>
    <row r="64" spans="1:8" ht="15.95" customHeight="1">
      <c r="A64" s="92"/>
      <c r="B64" s="45" t="s">
        <v>119</v>
      </c>
      <c r="C64" s="45"/>
      <c r="D64" s="68">
        <v>8.1999999999999993</v>
      </c>
      <c r="E64" s="53"/>
      <c r="F64" s="78">
        <v>-378563820</v>
      </c>
      <c r="G64" s="62"/>
      <c r="H64" s="118">
        <v>0</v>
      </c>
    </row>
    <row r="65" spans="1:8" ht="15.95" customHeight="1">
      <c r="A65" s="92"/>
      <c r="B65" s="45" t="s">
        <v>123</v>
      </c>
      <c r="C65" s="45"/>
      <c r="D65" s="68"/>
      <c r="E65" s="53"/>
      <c r="F65" s="78"/>
      <c r="G65" s="62"/>
      <c r="H65" s="118"/>
    </row>
    <row r="66" spans="1:8" ht="15.95" customHeight="1">
      <c r="A66" s="92"/>
      <c r="B66" s="45"/>
      <c r="C66" s="45" t="s">
        <v>120</v>
      </c>
      <c r="D66" s="141">
        <v>8.1999999999999993</v>
      </c>
      <c r="E66" s="53"/>
      <c r="F66" s="78">
        <v>253000000</v>
      </c>
      <c r="G66" s="62"/>
      <c r="H66" s="118">
        <v>0</v>
      </c>
    </row>
    <row r="67" spans="1:8" ht="15.95" customHeight="1">
      <c r="A67" s="92"/>
      <c r="B67" s="138" t="s">
        <v>122</v>
      </c>
      <c r="C67" s="139"/>
      <c r="D67" s="68"/>
      <c r="E67" s="53"/>
      <c r="F67" s="78"/>
      <c r="G67" s="62"/>
    </row>
    <row r="68" spans="1:8" ht="15.95" customHeight="1">
      <c r="A68" s="92"/>
      <c r="B68" s="138"/>
      <c r="C68" s="139" t="s">
        <v>120</v>
      </c>
      <c r="D68" s="68"/>
      <c r="E68" s="53"/>
      <c r="F68" s="78">
        <v>1497672</v>
      </c>
      <c r="G68" s="62"/>
      <c r="H68" s="118">
        <v>0</v>
      </c>
    </row>
    <row r="69" spans="1:8" ht="15.95" customHeight="1">
      <c r="A69" s="93"/>
      <c r="B69" s="45" t="s">
        <v>87</v>
      </c>
      <c r="C69" s="45"/>
      <c r="D69" s="68"/>
      <c r="E69" s="53"/>
      <c r="F69" s="78">
        <v>-34692579</v>
      </c>
      <c r="G69" s="62"/>
      <c r="H69" s="118">
        <v>-10902419</v>
      </c>
    </row>
    <row r="70" spans="1:8" ht="15.95" customHeight="1">
      <c r="A70" s="93"/>
      <c r="B70" s="45" t="s">
        <v>124</v>
      </c>
      <c r="C70" s="45"/>
      <c r="D70" s="68"/>
      <c r="E70" s="53"/>
      <c r="F70" s="78">
        <v>2845</v>
      </c>
      <c r="G70" s="62"/>
      <c r="H70" s="118">
        <v>0</v>
      </c>
    </row>
    <row r="71" spans="1:8" ht="15.95" customHeight="1">
      <c r="A71" s="93"/>
      <c r="B71" s="45" t="s">
        <v>88</v>
      </c>
      <c r="C71" s="45"/>
      <c r="D71" s="68"/>
      <c r="E71" s="53"/>
      <c r="F71" s="81">
        <v>-3204482</v>
      </c>
      <c r="G71" s="62"/>
      <c r="H71" s="120">
        <v>-7157979</v>
      </c>
    </row>
    <row r="72" spans="1:8" ht="12" customHeight="1">
      <c r="A72" s="44"/>
      <c r="B72" s="45"/>
      <c r="C72" s="45"/>
      <c r="D72" s="68"/>
      <c r="E72" s="53"/>
      <c r="F72" s="77"/>
      <c r="G72" s="62"/>
      <c r="H72" s="113"/>
    </row>
    <row r="73" spans="1:8" ht="15.95" customHeight="1">
      <c r="A73" s="111" t="s">
        <v>69</v>
      </c>
      <c r="B73" s="45"/>
      <c r="C73" s="45"/>
      <c r="D73" s="68"/>
      <c r="E73" s="53"/>
      <c r="F73" s="41">
        <f>SUM(F59:F71)</f>
        <v>-104357596</v>
      </c>
      <c r="G73" s="62"/>
      <c r="H73" s="122">
        <f>SUM(H59:H71)</f>
        <v>-478784713</v>
      </c>
    </row>
    <row r="74" spans="1:8" ht="15.95" customHeight="1">
      <c r="A74" s="45"/>
      <c r="B74" s="45"/>
      <c r="C74" s="45"/>
      <c r="D74" s="68"/>
      <c r="E74" s="53"/>
      <c r="F74" s="77"/>
      <c r="G74" s="62"/>
      <c r="H74" s="113"/>
    </row>
    <row r="75" spans="1:8" ht="15.95" customHeight="1">
      <c r="A75" s="44" t="s">
        <v>70</v>
      </c>
      <c r="B75" s="45"/>
      <c r="C75" s="45"/>
      <c r="D75" s="68"/>
      <c r="E75" s="53"/>
      <c r="F75" s="77"/>
      <c r="G75" s="62"/>
      <c r="H75" s="113"/>
    </row>
    <row r="76" spans="1:8" ht="15.95" customHeight="1">
      <c r="A76" s="93"/>
      <c r="B76" s="61" t="s">
        <v>63</v>
      </c>
      <c r="C76" s="61"/>
      <c r="D76" s="68"/>
      <c r="E76" s="53"/>
      <c r="F76" s="78">
        <v>-17235831</v>
      </c>
      <c r="G76" s="62"/>
      <c r="H76" s="118">
        <v>-9968150</v>
      </c>
    </row>
    <row r="77" spans="1:8" ht="15.95" customHeight="1">
      <c r="A77" s="93"/>
      <c r="B77" s="92" t="s">
        <v>90</v>
      </c>
      <c r="C77" s="45"/>
      <c r="D77" s="68"/>
      <c r="E77" s="53"/>
      <c r="F77" s="81">
        <v>-50581691</v>
      </c>
      <c r="G77" s="62"/>
      <c r="H77" s="120">
        <v>-42716929</v>
      </c>
    </row>
    <row r="78" spans="1:8" ht="12" customHeight="1">
      <c r="A78" s="45"/>
      <c r="B78" s="45"/>
      <c r="C78" s="45"/>
      <c r="D78" s="68"/>
      <c r="E78" s="53"/>
      <c r="F78" s="77"/>
      <c r="G78" s="62"/>
      <c r="H78" s="113"/>
    </row>
    <row r="79" spans="1:8" ht="15.95" customHeight="1">
      <c r="A79" s="44" t="s">
        <v>71</v>
      </c>
      <c r="B79" s="45"/>
      <c r="C79" s="45"/>
      <c r="D79" s="68"/>
      <c r="E79" s="53"/>
      <c r="F79" s="41">
        <f>SUM(F76:F77)</f>
        <v>-67817522</v>
      </c>
      <c r="G79" s="62"/>
      <c r="H79" s="122">
        <f>SUM(H76:H77)</f>
        <v>-52685079</v>
      </c>
    </row>
    <row r="80" spans="1:8" ht="15.95" customHeight="1">
      <c r="A80" s="44"/>
      <c r="B80" s="45"/>
      <c r="C80" s="45"/>
      <c r="D80" s="68"/>
      <c r="E80" s="53"/>
      <c r="F80" s="77"/>
      <c r="G80" s="62"/>
      <c r="H80" s="113"/>
    </row>
    <row r="81" spans="1:10" ht="15.95" customHeight="1">
      <c r="A81" s="83" t="s">
        <v>130</v>
      </c>
      <c r="B81" s="45"/>
      <c r="C81" s="45"/>
      <c r="D81" s="68"/>
      <c r="E81" s="53"/>
      <c r="F81" s="39">
        <f>SUM(F42,F73,F79)</f>
        <v>23561621.279999971</v>
      </c>
      <c r="G81" s="62"/>
      <c r="H81" s="121">
        <f>SUM(H42,H73,H79)</f>
        <v>-483838354</v>
      </c>
    </row>
    <row r="82" spans="1:10" ht="15.95" customHeight="1">
      <c r="A82" s="92" t="s">
        <v>72</v>
      </c>
      <c r="B82" s="93"/>
      <c r="C82" s="45"/>
      <c r="D82" s="68"/>
      <c r="E82" s="53"/>
      <c r="F82" s="81">
        <f>'EN 2-4'!H15</f>
        <v>95093333</v>
      </c>
      <c r="G82" s="62"/>
      <c r="H82" s="120">
        <v>755731409</v>
      </c>
    </row>
    <row r="83" spans="1:10" ht="12" customHeight="1">
      <c r="A83" s="84"/>
      <c r="B83" s="45"/>
      <c r="C83" s="45"/>
      <c r="D83" s="68"/>
      <c r="E83" s="53"/>
      <c r="F83" s="52"/>
      <c r="G83" s="62"/>
      <c r="H83" s="119"/>
    </row>
    <row r="84" spans="1:10" ht="15.95" customHeight="1" thickBot="1">
      <c r="A84" s="83" t="s">
        <v>73</v>
      </c>
      <c r="B84" s="45"/>
      <c r="C84" s="45"/>
      <c r="D84" s="68"/>
      <c r="E84" s="53"/>
      <c r="F84" s="47">
        <f>SUM(F81:F82)</f>
        <v>118654954.27999997</v>
      </c>
      <c r="G84" s="62"/>
      <c r="H84" s="123">
        <f>SUM(H81:H82)</f>
        <v>271893055</v>
      </c>
    </row>
    <row r="85" spans="1:10" ht="15.95" customHeight="1" thickTop="1">
      <c r="A85" s="83"/>
      <c r="B85" s="45"/>
      <c r="C85" s="45"/>
      <c r="D85" s="68"/>
      <c r="E85" s="53"/>
      <c r="F85" s="77"/>
      <c r="G85" s="62"/>
      <c r="H85" s="113"/>
    </row>
    <row r="86" spans="1:10" ht="15.95" customHeight="1">
      <c r="A86" s="83"/>
      <c r="B86" s="45"/>
      <c r="C86" s="45"/>
      <c r="D86" s="68"/>
      <c r="E86" s="53"/>
      <c r="F86" s="77"/>
      <c r="G86" s="62"/>
      <c r="H86" s="113"/>
    </row>
    <row r="87" spans="1:10" ht="15.95" customHeight="1">
      <c r="A87" s="85" t="s">
        <v>74</v>
      </c>
      <c r="B87" s="85"/>
      <c r="C87" s="86"/>
      <c r="D87" s="68"/>
      <c r="E87" s="53"/>
      <c r="F87" s="87"/>
      <c r="G87" s="62"/>
      <c r="H87" s="124"/>
    </row>
    <row r="88" spans="1:10" ht="15.95" customHeight="1">
      <c r="A88" s="88"/>
      <c r="B88" s="85"/>
      <c r="C88" s="89"/>
      <c r="D88" s="68"/>
      <c r="E88" s="53"/>
      <c r="F88" s="90"/>
      <c r="G88" s="62"/>
      <c r="H88" s="125"/>
    </row>
    <row r="89" spans="1:10" ht="15.95" customHeight="1">
      <c r="A89" s="83" t="s">
        <v>76</v>
      </c>
      <c r="B89" s="45"/>
      <c r="C89" s="45"/>
      <c r="D89" s="68"/>
      <c r="E89" s="53"/>
      <c r="F89" s="77"/>
      <c r="G89" s="62"/>
      <c r="H89" s="113"/>
    </row>
    <row r="90" spans="1:10" ht="15.95" customHeight="1">
      <c r="A90" s="83"/>
      <c r="B90" s="45"/>
      <c r="C90" s="45"/>
      <c r="D90" s="68"/>
      <c r="E90" s="53"/>
      <c r="F90" s="77"/>
      <c r="G90" s="62"/>
      <c r="H90" s="113"/>
    </row>
    <row r="91" spans="1:10" ht="15.95" customHeight="1">
      <c r="A91" s="45" t="s">
        <v>75</v>
      </c>
      <c r="B91" s="45"/>
      <c r="C91" s="45"/>
      <c r="D91" s="68">
        <v>11</v>
      </c>
      <c r="E91" s="53"/>
      <c r="F91" s="39">
        <v>85727642</v>
      </c>
      <c r="G91" s="62"/>
      <c r="H91" s="121">
        <v>119771313</v>
      </c>
    </row>
    <row r="92" spans="1:10" ht="15.95" customHeight="1">
      <c r="A92" s="45" t="s">
        <v>147</v>
      </c>
      <c r="B92" s="45"/>
      <c r="C92" s="45"/>
      <c r="D92" s="68">
        <v>11</v>
      </c>
      <c r="E92" s="53"/>
      <c r="F92" s="39">
        <v>34477070</v>
      </c>
      <c r="G92" s="62"/>
      <c r="H92" s="121">
        <v>651310</v>
      </c>
    </row>
    <row r="93" spans="1:10" ht="15.95" customHeight="1">
      <c r="A93" s="92" t="s">
        <v>89</v>
      </c>
      <c r="B93" s="92"/>
      <c r="C93" s="45"/>
      <c r="D93" s="21"/>
      <c r="E93" s="53"/>
      <c r="F93" s="39">
        <v>16071755.509999998</v>
      </c>
      <c r="G93" s="62"/>
      <c r="H93" s="121">
        <v>13485068</v>
      </c>
      <c r="J93" s="40"/>
    </row>
    <row r="94" spans="1:10" ht="15.95" customHeight="1">
      <c r="A94" s="92"/>
      <c r="B94" s="45"/>
      <c r="C94" s="45"/>
      <c r="D94" s="21"/>
      <c r="E94" s="53"/>
      <c r="F94" s="40"/>
      <c r="G94" s="62"/>
      <c r="H94" s="121"/>
    </row>
    <row r="95" spans="1:10" ht="15.95" customHeight="1">
      <c r="A95" s="92"/>
      <c r="B95" s="45"/>
      <c r="C95" s="45"/>
      <c r="D95" s="21"/>
      <c r="E95" s="53"/>
      <c r="F95" s="40"/>
      <c r="G95" s="62"/>
      <c r="H95" s="121"/>
    </row>
    <row r="96" spans="1:10" ht="13.5" customHeight="1">
      <c r="A96" s="92"/>
      <c r="B96" s="45"/>
      <c r="C96" s="45"/>
      <c r="D96" s="21"/>
      <c r="E96" s="53"/>
      <c r="F96" s="40"/>
      <c r="G96" s="62"/>
      <c r="H96" s="121"/>
    </row>
    <row r="97" spans="1:8" ht="18" customHeight="1">
      <c r="A97" s="92"/>
      <c r="B97" s="45"/>
      <c r="C97" s="45"/>
      <c r="D97" s="21"/>
      <c r="E97" s="53"/>
      <c r="F97" s="40"/>
      <c r="G97" s="62"/>
      <c r="H97" s="121"/>
    </row>
    <row r="98" spans="1:8" ht="15.95" customHeight="1">
      <c r="A98" s="92"/>
      <c r="B98" s="45"/>
      <c r="C98" s="45"/>
      <c r="D98" s="21"/>
      <c r="E98" s="53"/>
      <c r="F98" s="40"/>
      <c r="G98" s="62"/>
      <c r="H98" s="121"/>
    </row>
    <row r="99" spans="1:8" ht="21.95" customHeight="1">
      <c r="A99" s="169" t="str">
        <f>A49</f>
        <v>The accompanying notes form part of this financial information.</v>
      </c>
      <c r="B99" s="169"/>
      <c r="C99" s="169"/>
      <c r="D99" s="169"/>
      <c r="E99" s="169"/>
      <c r="F99" s="169"/>
      <c r="G99" s="169"/>
      <c r="H99" s="169"/>
    </row>
  </sheetData>
  <mergeCells count="2">
    <mergeCell ref="A49:H49"/>
    <mergeCell ref="A99:H99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  <ignoredErrors>
    <ignoredError sqref="F56:H56 F7:H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EN 2-4</vt:lpstr>
      <vt:lpstr>EN 5</vt:lpstr>
      <vt:lpstr>EN 6</vt:lpstr>
      <vt:lpstr>EN 7-8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 Wiriyasuebpong</dc:creator>
  <cp:lastModifiedBy>Benjamas Poonyavedsoonton (TH)</cp:lastModifiedBy>
  <cp:lastPrinted>2024-05-13T02:37:43Z</cp:lastPrinted>
  <dcterms:created xsi:type="dcterms:W3CDTF">2022-12-10T09:34:55Z</dcterms:created>
  <dcterms:modified xsi:type="dcterms:W3CDTF">2024-05-13T02:46:48Z</dcterms:modified>
</cp:coreProperties>
</file>