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Q2024\Audit Q.1Y2024\TB\File to SET\"/>
    </mc:Choice>
  </mc:AlternateContent>
  <xr:revisionPtr revIDLastSave="0" documentId="13_ncr:1_{FB5B09A1-D580-4602-B331-D0692B403716}" xr6:coauthVersionLast="47" xr6:coauthVersionMax="47" xr10:uidLastSave="{00000000-0000-0000-0000-000000000000}"/>
  <bookViews>
    <workbookView xWindow="-110" yWindow="-110" windowWidth="19420" windowHeight="10420" tabRatio="779" activeTab="1" xr2:uid="{00000000-000D-0000-FFFF-FFFF00000000}"/>
  </bookViews>
  <sheets>
    <sheet name="งบดุล" sheetId="28" r:id="rId1"/>
    <sheet name="งบดุล 2" sheetId="29" r:id="rId2"/>
    <sheet name="กำไรขาดทุนเบ็ดเสร็จ 3M  (Q.1)" sheetId="40" state="hidden" r:id="rId3"/>
    <sheet name="กำไรขาดทุนเบ็ดเสร็จ Q.2" sheetId="38" state="hidden" r:id="rId4"/>
    <sheet name="กำไร 3 M" sheetId="43" r:id="rId5"/>
    <sheet name="ส่วนผู้ถือหุ้น-รวม" sheetId="32" r:id="rId6"/>
    <sheet name="ส่วนผู้ถือหุ้น" sheetId="41" r:id="rId7"/>
    <sheet name="กระแสเงินสด" sheetId="27" r:id="rId8"/>
  </sheets>
  <definedNames>
    <definedName name="AS2DocOpenMode" hidden="1">"AS2DocumentEdit"</definedName>
    <definedName name="_xlnm.Print_Area" localSheetId="7">กระแสเงินสด!$A$1:$J$87</definedName>
    <definedName name="_xlnm.Print_Area" localSheetId="4">'กำไร 3 M'!$A$1:$J$49</definedName>
    <definedName name="_xlnm.Print_Area" localSheetId="2">'กำไรขาดทุนเบ็ดเสร็จ 3M  (Q.1)'!$C$1:$J$45</definedName>
    <definedName name="_xlnm.Print_Area" localSheetId="3">'กำไรขาดทุนเบ็ดเสร็จ Q.2'!$B$1:$H$45</definedName>
    <definedName name="_xlnm.Print_Area" localSheetId="0">งบดุล!$A$1:$J$44</definedName>
    <definedName name="_xlnm.Print_Area" localSheetId="1">'งบดุล 2'!$A$1:$J$86</definedName>
    <definedName name="_xlnm.Print_Area" localSheetId="6">ส่วนผู้ถือหุ้น!$A$1:$T$39</definedName>
    <definedName name="_xlnm.Print_Area" localSheetId="5">'ส่วนผู้ถือหุ้น-รวม'!$A$1:$AK$39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2" i="27" l="1"/>
  <c r="F72" i="27"/>
  <c r="H31" i="43"/>
  <c r="D15" i="43"/>
  <c r="H10" i="43"/>
  <c r="D10" i="43"/>
  <c r="D18" i="28"/>
  <c r="H16" i="28"/>
  <c r="H14" i="28"/>
  <c r="D16" i="28"/>
  <c r="H22" i="43"/>
  <c r="D22" i="43"/>
  <c r="H13" i="29"/>
  <c r="D13" i="29"/>
  <c r="H15" i="43"/>
  <c r="D14" i="28"/>
  <c r="H18" i="28"/>
  <c r="A3" i="29"/>
  <c r="H65" i="27"/>
  <c r="D65" i="27"/>
  <c r="D34" i="27" l="1"/>
  <c r="D28" i="27"/>
  <c r="D15" i="27"/>
  <c r="F18" i="28"/>
  <c r="J18" i="28"/>
  <c r="R21" i="41" l="1"/>
  <c r="P19" i="41"/>
  <c r="F19" i="41"/>
  <c r="R15" i="41"/>
  <c r="T15" i="41" s="1"/>
  <c r="AE20" i="32"/>
  <c r="AE17" i="32"/>
  <c r="G22" i="32"/>
  <c r="AK16" i="32"/>
  <c r="AB16" i="32"/>
  <c r="M26" i="32" l="1"/>
  <c r="M22" i="32"/>
  <c r="J26" i="32"/>
  <c r="J22" i="32"/>
  <c r="AK24" i="32" l="1"/>
  <c r="D60" i="27"/>
  <c r="H60" i="27"/>
  <c r="J60" i="27"/>
  <c r="F60" i="27"/>
  <c r="R18" i="41"/>
  <c r="J19" i="41"/>
  <c r="AK20" i="32"/>
  <c r="AE21" i="32"/>
  <c r="AK21" i="32" s="1"/>
  <c r="AB19" i="32"/>
  <c r="AH22" i="32"/>
  <c r="Y22" i="32"/>
  <c r="V22" i="32"/>
  <c r="S22" i="32"/>
  <c r="P22" i="32"/>
  <c r="D22" i="32"/>
  <c r="AE19" i="32" l="1"/>
  <c r="AK19" i="32" s="1"/>
  <c r="G26" i="32"/>
  <c r="J22" i="41" l="1"/>
  <c r="S25" i="32"/>
  <c r="AH25" i="32"/>
  <c r="J21" i="27" l="1"/>
  <c r="R17" i="41"/>
  <c r="T17" i="41" s="1"/>
  <c r="R16" i="41"/>
  <c r="T16" i="41" s="1"/>
  <c r="AE18" i="32"/>
  <c r="AK18" i="32" s="1"/>
  <c r="AK17" i="32"/>
  <c r="AB22" i="32"/>
  <c r="J17" i="43"/>
  <c r="H17" i="43"/>
  <c r="F17" i="43"/>
  <c r="D17" i="43"/>
  <c r="J12" i="43"/>
  <c r="H12" i="43"/>
  <c r="F12" i="43"/>
  <c r="D12" i="43"/>
  <c r="H72" i="27"/>
  <c r="D72" i="27"/>
  <c r="AK22" i="32" l="1"/>
  <c r="AE22" i="32"/>
  <c r="H19" i="43"/>
  <c r="H21" i="43" s="1"/>
  <c r="H23" i="43" s="1"/>
  <c r="D19" i="43"/>
  <c r="D21" i="43" s="1"/>
  <c r="D23" i="43" s="1"/>
  <c r="D24" i="43" s="1"/>
  <c r="F19" i="43"/>
  <c r="F21" i="43" s="1"/>
  <c r="F23" i="43" s="1"/>
  <c r="F24" i="43" s="1"/>
  <c r="J19" i="43"/>
  <c r="J21" i="43" s="1"/>
  <c r="J23" i="43" s="1"/>
  <c r="J24" i="43" s="1"/>
  <c r="Y26" i="32"/>
  <c r="V26" i="32"/>
  <c r="P26" i="32"/>
  <c r="D26" i="32"/>
  <c r="H24" i="43" l="1"/>
  <c r="H10" i="27" s="1"/>
  <c r="H27" i="43"/>
  <c r="D10" i="27"/>
  <c r="F21" i="41"/>
  <c r="AH26" i="32" l="1"/>
  <c r="S26" i="32"/>
  <c r="D68" i="29" s="1"/>
  <c r="F23" i="41" l="1"/>
  <c r="AB25" i="32" l="1"/>
  <c r="AB24" i="32"/>
  <c r="AE25" i="32" l="1"/>
  <c r="AK25" i="32" s="1"/>
  <c r="AB26" i="32"/>
  <c r="R22" i="41"/>
  <c r="F21" i="27" l="1"/>
  <c r="D19" i="28" l="1"/>
  <c r="AE26" i="32" l="1"/>
  <c r="F24" i="29" l="1"/>
  <c r="J24" i="29"/>
  <c r="J16" i="29"/>
  <c r="F16" i="29"/>
  <c r="H23" i="41" l="1"/>
  <c r="D23" i="41"/>
  <c r="R19" i="41"/>
  <c r="P23" i="41"/>
  <c r="M19" i="41"/>
  <c r="AK26" i="32" l="1"/>
  <c r="R23" i="41"/>
  <c r="M23" i="41"/>
  <c r="T21" i="41"/>
  <c r="F70" i="29" l="1"/>
  <c r="F30" i="27" l="1"/>
  <c r="T18" i="41"/>
  <c r="H19" i="41"/>
  <c r="D19" i="41"/>
  <c r="T19" i="41" l="1"/>
  <c r="J70" i="29"/>
  <c r="J72" i="29" s="1"/>
  <c r="J28" i="28"/>
  <c r="J19" i="28"/>
  <c r="F28" i="28"/>
  <c r="F19" i="28"/>
  <c r="J29" i="28" l="1"/>
  <c r="F29" i="28"/>
  <c r="I34" i="40" l="1"/>
  <c r="F34" i="40"/>
  <c r="I31" i="40"/>
  <c r="I17" i="40"/>
  <c r="F17" i="40"/>
  <c r="I12" i="40"/>
  <c r="I19" i="40" s="1"/>
  <c r="I21" i="40" s="1"/>
  <c r="I23" i="40" s="1"/>
  <c r="I24" i="40" s="1"/>
  <c r="F12" i="40"/>
  <c r="F19" i="40" l="1"/>
  <c r="F21" i="40" s="1"/>
  <c r="F23" i="40" s="1"/>
  <c r="F24" i="40" s="1"/>
  <c r="H28" i="28" l="1"/>
  <c r="H19" i="28"/>
  <c r="H29" i="28" l="1"/>
  <c r="H17" i="38" l="1"/>
  <c r="F17" i="38"/>
  <c r="H12" i="38"/>
  <c r="H19" i="38" s="1"/>
  <c r="H21" i="38" s="1"/>
  <c r="H23" i="38" s="1"/>
  <c r="F12" i="38"/>
  <c r="F19" i="38" s="1"/>
  <c r="F21" i="38" s="1"/>
  <c r="F23" i="38" s="1"/>
  <c r="J30" i="27" l="1"/>
  <c r="H34" i="38"/>
  <c r="H24" i="38"/>
  <c r="F34" i="38"/>
  <c r="F24" i="38"/>
  <c r="J35" i="27" l="1"/>
  <c r="J25" i="29"/>
  <c r="J73" i="29" s="1"/>
  <c r="T22" i="41" l="1"/>
  <c r="T23" i="41" s="1"/>
  <c r="J23" i="41"/>
  <c r="H68" i="29" s="1"/>
  <c r="F25" i="29"/>
  <c r="A46" i="29" l="1"/>
  <c r="F35" i="27" l="1"/>
  <c r="F72" i="29" l="1"/>
  <c r="F73" i="29" s="1"/>
  <c r="F74" i="27" l="1"/>
  <c r="F76" i="27" s="1"/>
  <c r="J74" i="27"/>
  <c r="J76" i="27" s="1"/>
  <c r="H21" i="27" l="1"/>
  <c r="D21" i="27" l="1"/>
  <c r="H24" i="29" l="1"/>
  <c r="H16" i="29" l="1"/>
  <c r="H25" i="29" s="1"/>
  <c r="D24" i="29"/>
  <c r="D28" i="28" l="1"/>
  <c r="D29" i="28" s="1"/>
  <c r="D16" i="29"/>
  <c r="D25" i="29" s="1"/>
  <c r="H30" i="27" l="1"/>
  <c r="H35" i="27" s="1"/>
  <c r="H74" i="27" s="1"/>
  <c r="H76" i="27" s="1"/>
  <c r="D30" i="27" l="1"/>
  <c r="D35" i="27" s="1"/>
  <c r="D74" i="27" s="1"/>
  <c r="D76" i="27" s="1"/>
  <c r="H70" i="29" l="1"/>
  <c r="H72" i="29" s="1"/>
  <c r="H73" i="29" l="1"/>
  <c r="D70" i="29" l="1"/>
  <c r="D72" i="29" s="1"/>
  <c r="D73" i="2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Vissiny Kunaruangroj</author>
  </authors>
  <commentList>
    <comment ref="A17" authorId="0" shapeId="0" xr:uid="{07AFA9F9-6C8E-4A14-9043-191D061EA058}">
      <text>
        <r>
          <rPr>
            <b/>
            <sz val="9"/>
            <color indexed="81"/>
            <rFont val="Tahoma"/>
            <family val="2"/>
          </rPr>
          <t>Vissiny Kunaruangroj:</t>
        </r>
        <r>
          <rPr>
            <sz val="9"/>
            <color indexed="81"/>
            <rFont val="Tahoma"/>
            <family val="2"/>
          </rPr>
          <t xml:space="preserve">
56k is actally 12-Mth Fixed Deposits : should be in NFS "Other current financial assets</t>
        </r>
      </text>
    </comment>
  </commentList>
</comments>
</file>

<file path=xl/sharedStrings.xml><?xml version="1.0" encoding="utf-8"?>
<sst xmlns="http://schemas.openxmlformats.org/spreadsheetml/2006/main" count="399" uniqueCount="199">
  <si>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</si>
  <si>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</si>
  <si>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</si>
  <si>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</si>
  <si>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</si>
  <si>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</si>
  <si>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</si>
  <si>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</si>
  <si>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</si>
  <si>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</si>
  <si>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</si>
  <si>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</si>
  <si>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</si>
  <si>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</si>
  <si>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</si>
  <si>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</si>
  <si>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</si>
  <si>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</si>
  <si>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</si>
  <si>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</si>
  <si>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</si>
  <si>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</si>
  <si>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</si>
  <si>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</si>
  <si>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</si>
  <si>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</si>
  <si>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</si>
  <si>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</si>
  <si>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</si>
  <si>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</si>
  <si>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</si>
  <si>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</si>
  <si>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>ทุนที่ออกและชำระแล้ว</t>
  </si>
  <si>
    <t>ณ วันที่</t>
  </si>
  <si>
    <t>ทุนสำรองตามกฎหมาย</t>
  </si>
  <si>
    <t>และชำระแล้ว</t>
  </si>
  <si>
    <t>ทุนที่ออก</t>
  </si>
  <si>
    <t>ปรับปรุงด้วย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</si>
  <si>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</si>
  <si>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</si>
  <si>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</si>
  <si>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</si>
  <si>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</si>
  <si>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</si>
  <si>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</si>
  <si>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ทุนสำรอง</t>
  </si>
  <si>
    <t>ตามกฎหมาย</t>
  </si>
  <si>
    <t>หนี้สินไม่หมุนเวียนอื่น</t>
  </si>
  <si>
    <t>งบกำไรขาดทุนและกำไรขาดทุนเบ็ดเสร็จอื่น</t>
  </si>
  <si>
    <t>Reference</t>
  </si>
  <si>
    <t>TAS 1.82.1</t>
  </si>
  <si>
    <t>รวมรายได้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</si>
  <si>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</si>
  <si>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</si>
  <si>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</si>
  <si>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</si>
  <si>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</si>
  <si>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หน่วย : บาท</t>
  </si>
  <si>
    <t>หน่วย: บาท</t>
  </si>
  <si>
    <t>ต้นทุนการให้บริการ</t>
  </si>
  <si>
    <t xml:space="preserve">เงินปันผลจ่าย </t>
  </si>
  <si>
    <t xml:space="preserve"> 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</si>
  <si>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</si>
  <si>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</si>
  <si>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</si>
  <si>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เงินสดรับจากการดำเนินงาน</t>
  </si>
  <si>
    <t>กำไรต่อหุ้นขั้นพื้นฐาน  (บาท)</t>
  </si>
  <si>
    <t>ภาษีเงินได้นิติบุคคลรอขอคืน</t>
  </si>
  <si>
    <t>ประมาณการหนี้สินสำหรับต้นทุนการรื้อถอน</t>
  </si>
  <si>
    <t>ขอรับรองว่าถูกต้อง</t>
  </si>
  <si>
    <t>ลงชื่อ .................................................... กรรมการ</t>
  </si>
  <si>
    <t>(นางสาวริศรา  เจริญพานิช)</t>
  </si>
  <si>
    <t>ค่าตัดจำหน่าย</t>
  </si>
  <si>
    <t>เงินสดจ่ายภาระผูกพันผลประโยชน์พนักงาน</t>
  </si>
  <si>
    <t>เงินสดจ่ายดอกเบี้ย</t>
  </si>
  <si>
    <t>เงินลงทุนในบริษัทย่อย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</si>
  <si>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</si>
  <si>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เงินปันผลจ่าย</t>
  </si>
  <si>
    <t>บริษัท พีอาร์ทีอาร์ กรุ๊ป จำกัด และบริษัทย่อย</t>
  </si>
  <si>
    <t>รายได้ดอกเบี้ย</t>
  </si>
  <si>
    <t>เงินสดรับจากดอกเบี้ย</t>
  </si>
  <si>
    <t>รวมส่วนของบริษัทใหญ่</t>
  </si>
  <si>
    <t>ชำระครบแล้ว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</si>
  <si>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</si>
  <si>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</si>
  <si>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</si>
  <si>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</si>
  <si>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ส่วนได้เสีย</t>
  </si>
  <si>
    <t>ที่ไม่มีอำนาจ</t>
  </si>
  <si>
    <t>ควบคุม</t>
  </si>
  <si>
    <t>รวมองค์ประกอบอื่น</t>
  </si>
  <si>
    <t>ของส่วนของผู้ถือหุ้น</t>
  </si>
  <si>
    <t>ค่าใช้จ่ายผลประโยชน์พนักงาน</t>
  </si>
  <si>
    <t>เงินสดรับจากการขอคืนภาษีเงินได้ถูกหัก ณ ที่จ่าย</t>
  </si>
  <si>
    <t xml:space="preserve">รายได้จากการให้บริการ </t>
  </si>
  <si>
    <t xml:space="preserve">ค่าใช้จ่ายในการบริหาร </t>
  </si>
  <si>
    <t xml:space="preserve">ต้นทุนทางการเงิน </t>
  </si>
  <si>
    <t>จำนวนหุ้นสามัญถัวเฉลี่ยถ่วงน้ำหนัก (หุ้น)</t>
  </si>
  <si>
    <t>ทุนที่ออกและ</t>
  </si>
  <si>
    <t>ชำระแล้ว</t>
  </si>
  <si>
    <t>จากการรวมธุรกิจ</t>
  </si>
  <si>
    <t>ภายใต้การควบคุม</t>
  </si>
  <si>
    <t>เดียวกัน</t>
  </si>
  <si>
    <t>ภาษีเงินได้</t>
  </si>
  <si>
    <t>ของรายการที่จะไม่</t>
  </si>
  <si>
    <t>ถูกจัดประเภทใหม่</t>
  </si>
  <si>
    <t>ไว้ในกำไรหรือ</t>
  </si>
  <si>
    <t>ขาดทุนในภายหลัง</t>
  </si>
  <si>
    <t>รวมองค์</t>
  </si>
  <si>
    <t>ประกอบอื่น</t>
  </si>
  <si>
    <t>ของส่วน</t>
  </si>
  <si>
    <t>ของผู้ถือหุ้น</t>
  </si>
  <si>
    <t>รวมค่าใช้จ่าย</t>
  </si>
  <si>
    <t xml:space="preserve">รายได้ </t>
  </si>
  <si>
    <t>ส่วนเกินทุนจากการรวมธุรกิจภายใต้การควบคุมเดียวกัน</t>
  </si>
  <si>
    <t>“ยังไม่ได้ตรวจสอบ”</t>
  </si>
  <si>
    <t>กำไรเบ็ดเสร็จรวมสำหรับงวด</t>
  </si>
  <si>
    <t>กำไรสุทธิสำหรับงวด</t>
  </si>
  <si>
    <t>หมายเหตุประกอบงบการเงินเป็นส่วนหนึ่งของงบการเงินระหว่างกาลนี้</t>
  </si>
  <si>
    <t>ข้อมูลในงบการเงินระหว่างกาลนี้ได้จัดทำอย่างถูกต้องครบถ้วน เป็นจริงและตามมาตรฐานการบัญชี</t>
  </si>
  <si>
    <t>งบการเงินระหว่างกาลนี้ได้รับอนุมัติจากที่ประชุมวิสามัญครั้งที่ ................ เมื่อวันที่ ................</t>
  </si>
  <si>
    <t>ส่วนเกินทุน</t>
  </si>
  <si>
    <t>ลูกหนี้การค้าและลูกหนี้หมุนเวียนอื่น</t>
  </si>
  <si>
    <t>เงินฝากธนาคารที่มีภาระค้ำประกัน</t>
  </si>
  <si>
    <t>สินทรัพย์ไม่มีตัวตนอื่น</t>
  </si>
  <si>
    <t>เจ้าหนี้การค้าและเจ้าหนี้หมุนเวียนอื่น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</si>
  <si>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</si>
  <si>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</si>
  <si>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</si>
  <si>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ประมาณการหนี้สินไม่หมุนเวียนสำหรับผลประโยชน์พนักงาน</t>
  </si>
  <si>
    <t xml:space="preserve">เงินสดจ่ายเพื่อซื้อส่วนปรับปรุงสำนักงานเช่าและอุปกรณ์ </t>
  </si>
  <si>
    <t>ส่วนปรับปรุงสำนักงานเช่าและอุปกรณ์</t>
  </si>
  <si>
    <t>สำหรับงวดหกเดือนสิ้นสุดวันที่ 30 มิถุนายน 2563</t>
  </si>
  <si>
    <t>กำไรจากกิจกรรมดำเนินงาน</t>
  </si>
  <si>
    <t>การแบ่งปันกำไร(ขาดทุน)เบ็ดเสร็จรวม</t>
  </si>
  <si>
    <t>การแบ่งปันกำไร(ขาดทุน)</t>
  </si>
  <si>
    <t>สำหรับงวดสามเดือนสิ้นสุดวันที่ 31 มีนาคม 2564</t>
  </si>
  <si>
    <t>31 ธันวาคม</t>
  </si>
  <si>
    <t>-</t>
  </si>
  <si>
    <t>กำไรจากการประมาณการ</t>
  </si>
  <si>
    <t>ตามหลักคณิตศาสตร์</t>
  </si>
  <si>
    <t>ประกันภัยสำหรับ</t>
  </si>
  <si>
    <t>โครงการผลประโยชน์</t>
  </si>
  <si>
    <t>พนักงาน</t>
  </si>
  <si>
    <t>เงินสดสุทธิได้มาจากกิจกรรมดำเนินงาน</t>
  </si>
  <si>
    <t>เงินสดสุทธิใช้ไปในกิจกรรมลงทุน</t>
  </si>
  <si>
    <t>ดูหมายเหตุประกอบงบการเงินแบบย่อ</t>
  </si>
  <si>
    <t>เงินสดจ่ายภาษีเงินได้ถูกหัก ณ ที่จ่าย</t>
  </si>
  <si>
    <t>เงินสดรับภาระผูกพันผลประโยชน์พนักงาน</t>
  </si>
  <si>
    <t>การเพิ่มหุ้นสามัญ</t>
  </si>
  <si>
    <t>เงินสดรับจากการเพิ่มทุน</t>
  </si>
  <si>
    <t>บริษัท พีอาร์ทีอาร์ กรุ๊ป จำกัด (มหาชน) และบริษัทย่อย</t>
  </si>
  <si>
    <t>หุ้นสามัญ 600,000,000 หุ้น  มูลค่าหุ้นละ 0.50 บาท</t>
  </si>
  <si>
    <t>เงินสดจ่ายเพื่อซื้อเงินลงทุนในบริษัทย่อย</t>
  </si>
  <si>
    <t>เงินให้กู้ยืมระยะสั้นแก่บริษัทที่เกี่ยวข้องกัน</t>
  </si>
  <si>
    <t>จากการเปลี่ยนแปลง</t>
  </si>
  <si>
    <t>ส่วนเกิน</t>
  </si>
  <si>
    <t>การเปลี่ยนแปลงสัดส่วนการถือหุ้นในบริษัทย่อย</t>
  </si>
  <si>
    <t>ต้นทุนทางการเงิน</t>
  </si>
  <si>
    <t>ยอดคงเหลือต้นงวด ณ วันที่ 1 มกราคม 2566</t>
  </si>
  <si>
    <t>ส่วนเกินมูลค่าหุ้นสามัญ</t>
  </si>
  <si>
    <t>มูลค่าหุ้นสามัญ</t>
  </si>
  <si>
    <t>เงินสดสุทธิได้มา (ใช้ไป) ในกิจกรรมจัดหาเงิน</t>
  </si>
  <si>
    <t>เงินสดจ่ายเพื่อซื้อสินทรัพย์ไม่มีตัวตนอื่น</t>
  </si>
  <si>
    <t>สัดส่วนการถือหุ้น</t>
  </si>
  <si>
    <t>ในบริษัทย่อย</t>
  </si>
  <si>
    <t>เงินสดรับจากเงินปันผลบริษัทย่อย</t>
  </si>
  <si>
    <t>บริษัทใหญ่</t>
  </si>
  <si>
    <t>เงินสดและรายการเทียบเท่าเงินสดเพิ่มขึ้นสุทธิ</t>
  </si>
  <si>
    <t>สินทรัพย์ทางการเงินหมุนเวียนอื่น</t>
  </si>
  <si>
    <t>ตัดจำหน่ายส่วนได้เสียของบริษัทที่ไม่มีอำนาจควบคุม</t>
  </si>
  <si>
    <t>ผลขาดทุนด้านเครดิตที่คาดว่าจะเกิดขึ้น (กลับรายการ)</t>
  </si>
  <si>
    <t>ส่วนเกินทุนจากการเปลี่ยนแปลงสัดส่วนการถือหุ้นในบริษัทย่อย</t>
  </si>
  <si>
    <t>ณ วันที่ 31 มีนาคม 2567</t>
  </si>
  <si>
    <t>31 มีนาคม</t>
  </si>
  <si>
    <t>สำหรับงวดสามเดือนสิ้นสุดวันที่ 31 มีนาคม 2567</t>
  </si>
  <si>
    <t>เงินสดและรายการเทียบเท่าเงินสด ณ วันที่ 31 มีนาคม</t>
  </si>
  <si>
    <t>หนี้สินภาษีเงินได้รอการตัดบัญชี</t>
  </si>
  <si>
    <t>ยอดคงเหลือต้นงวด ณ วันที่ 1 มกราคม 2567</t>
  </si>
  <si>
    <t>ยอดคงเหลือปลายงวด ณ วันที่ 31 มีนาคม 2566</t>
  </si>
  <si>
    <t>ยอดคงเหลือปลายงวด ณ วันที่ 31 มีนาคม 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</si>
  <si>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</si>
  <si>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</si>
  <si>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</si>
  <si>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เงินสดจ่ายเพื่อให้เงินกู้ยืมระยะสั้นแก่บริษัทที่เกี่ยวข้องกัน</t>
  </si>
  <si>
    <t>เงินสดจ่ายคืนเงินกู้ยืมจากบริษัทที่เกี่ยวข้องกัน</t>
  </si>
  <si>
    <t>เงินสดจ่ายคืนเงินกู้ยืมจากสถาบันการเงิน</t>
  </si>
  <si>
    <t>ส่วนได้เสียที่ไม่มีอำนาจควบคุม</t>
  </si>
  <si>
    <t>กำไรต่อหุ้นขั้นพื้นฐาน  (บาทต่อหุ้น)</t>
  </si>
  <si>
    <t>ส่วนของ</t>
  </si>
  <si>
    <t>4.2 และ 4.3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</si>
  <si>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</si>
  <si>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</si>
  <si>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เงินสดจ่ายชำระหนี้สินตามสัญญาเช่า</t>
  </si>
  <si>
    <t>งบการเปลี่ยนแปลงส่วนของผู้ถือหุ้น</t>
  </si>
  <si>
    <t>เงินสดรับจากส่วนได้เสียที่ไม่มีอำนาจควบคุมจาก</t>
  </si>
  <si>
    <t xml:space="preserve">   การลงทุนเพิ่มในบริษัทย่อย</t>
  </si>
  <si>
    <t>กำไรจากการยกเลิกสัญญาเช่า</t>
  </si>
  <si>
    <t>ขาดทุนจากการตัดจำหน่ายอุปกรณ์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</si>
</sst>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-* #,##0_-;\-* #,##0_-;_-* &quot;-&quot;??_-;_-@_-"/>
    <numFmt numFmtId="191" formatCode="\-"/>
    <numFmt numFmtId="192" formatCode="_(* #,##0_);_(* \(#,##0\);_(* &quot;-&quot;????_);_(@_)"/>
    <numFmt numFmtId="193" formatCode="_(* #,##0_);_(* \(#,##0\);_(* &quot;-&quot;??_);_(@_)"/>
    <numFmt numFmtId="194" formatCode="_(* #,##0_);_(* \(#,##0\);_(* &quot;-&quot;??????_);_(@_)"/>
    <numFmt numFmtId="195" formatCode="#,##0,_);_(* \(#,##0,\);_(* &quot;-&quot;??_);"/>
    <numFmt numFmtId="196" formatCode="#,##0;\(#,##0\)"/>
    <numFmt numFmtId="197" formatCode="#,##0.0_);\(#,##0.0\)"/>
  </numFmts>
  <fonts count="30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8"/>
      <name val="Angsana New"/>
      <family val="1"/>
      <charset val="222"/>
    </font>
    <font>
      <sz val="10"/>
      <name val="Arial"/>
      <family val="2"/>
    </font>
    <font>
      <i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  <charset val="222"/>
    </font>
    <font>
      <sz val="12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i/>
      <sz val="16"/>
      <name val="Angsana New"/>
      <family val="1"/>
    </font>
    <font>
      <b/>
      <u/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b/>
      <sz val="15"/>
      <name val="Angsana New"/>
      <family val="1"/>
    </font>
    <font>
      <b/>
      <sz val="15"/>
      <name val="Angsana New"/>
      <family val="1"/>
      <charset val="222"/>
    </font>
    <font>
      <sz val="15"/>
      <name val="Arial"/>
      <family val="2"/>
    </font>
    <font>
      <sz val="15"/>
      <name val="Angsana New"/>
      <family val="1"/>
      <charset val="222"/>
    </font>
    <font>
      <sz val="16"/>
      <name val="AngsanaUPC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7" fillId="0" borderId="0"/>
    <xf numFmtId="37" fontId="15" fillId="0" borderId="0"/>
    <xf numFmtId="0" fontId="7" fillId="0" borderId="0"/>
    <xf numFmtId="37" fontId="22" fillId="0" borderId="0"/>
    <xf numFmtId="37" fontId="15" fillId="0" borderId="0"/>
    <xf numFmtId="0" fontId="7" fillId="0" borderId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2" fillId="0" borderId="0" applyFont="0" applyFill="0" applyBorder="0" applyAlignment="0" applyProtection="0"/>
  </cellStyleXfs>
  <cellXfs count="273">
    <xf numFmtId="0" fontId="0" fillId="0" borderId="0" xfId="0"/>
    <xf numFmtId="0" fontId="4" fillId="0" borderId="0" xfId="0" applyFont="1" applyAlignment="1">
      <alignment vertical="center"/>
    </xf>
    <xf numFmtId="0" fontId="4" fillId="0" borderId="0" xfId="13" applyFont="1" applyAlignment="1">
      <alignment vertical="center"/>
    </xf>
    <xf numFmtId="0" fontId="4" fillId="0" borderId="0" xfId="13" applyFont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92" fontId="4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91" fontId="14" fillId="0" borderId="0" xfId="1" applyNumberFormat="1" applyFont="1" applyFill="1" applyAlignment="1">
      <alignment horizontal="center" vertical="center"/>
    </xf>
    <xf numFmtId="192" fontId="14" fillId="0" borderId="0" xfId="1" applyNumberFormat="1" applyFont="1" applyFill="1" applyAlignment="1">
      <alignment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1" applyNumberFormat="1" applyFont="1" applyFill="1" applyAlignment="1">
      <alignment horizontal="right" vertical="center"/>
    </xf>
    <xf numFmtId="192" fontId="14" fillId="0" borderId="1" xfId="1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192" fontId="14" fillId="0" borderId="2" xfId="1" applyNumberFormat="1" applyFont="1" applyFill="1" applyBorder="1" applyAlignment="1">
      <alignment vertical="center"/>
    </xf>
    <xf numFmtId="192" fontId="14" fillId="0" borderId="0" xfId="1" applyNumberFormat="1" applyFont="1" applyFill="1" applyBorder="1" applyAlignment="1">
      <alignment vertical="center"/>
    </xf>
    <xf numFmtId="9" fontId="11" fillId="0" borderId="0" xfId="0" applyNumberFormat="1" applyFont="1" applyAlignment="1">
      <alignment horizontal="left" vertical="center" indent="4"/>
    </xf>
    <xf numFmtId="0" fontId="14" fillId="0" borderId="0" xfId="13" applyFont="1" applyAlignment="1">
      <alignment horizontal="center" vertical="center"/>
    </xf>
    <xf numFmtId="192" fontId="14" fillId="0" borderId="3" xfId="1" applyNumberFormat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194" fontId="14" fillId="0" borderId="0" xfId="1" applyNumberFormat="1" applyFont="1" applyFill="1" applyBorder="1" applyAlignment="1">
      <alignment horizontal="center" vertical="center"/>
    </xf>
    <xf numFmtId="190" fontId="14" fillId="0" borderId="0" xfId="1" applyNumberFormat="1" applyFont="1" applyFill="1" applyBorder="1" applyAlignment="1">
      <alignment vertical="center"/>
    </xf>
    <xf numFmtId="190" fontId="14" fillId="0" borderId="2" xfId="1" applyNumberFormat="1" applyFont="1" applyFill="1" applyBorder="1" applyAlignment="1">
      <alignment vertical="center"/>
    </xf>
    <xf numFmtId="190" fontId="14" fillId="0" borderId="0" xfId="1" applyNumberFormat="1" applyFont="1" applyFill="1" applyAlignment="1">
      <alignment horizontal="right" vertical="center"/>
    </xf>
    <xf numFmtId="190" fontId="14" fillId="0" borderId="0" xfId="1" applyNumberFormat="1" applyFont="1" applyFill="1" applyBorder="1" applyAlignment="1">
      <alignment horizontal="center" vertical="center"/>
    </xf>
    <xf numFmtId="193" fontId="14" fillId="0" borderId="1" xfId="1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95" fontId="14" fillId="0" borderId="0" xfId="1" applyNumberFormat="1" applyFont="1" applyFill="1" applyAlignment="1">
      <alignment vertical="center"/>
    </xf>
    <xf numFmtId="190" fontId="14" fillId="0" borderId="0" xfId="1" applyNumberFormat="1" applyFont="1" applyFill="1" applyAlignment="1">
      <alignment horizontal="center" vertical="center"/>
    </xf>
    <xf numFmtId="193" fontId="14" fillId="0" borderId="0" xfId="1" applyNumberFormat="1" applyFont="1" applyFill="1" applyAlignment="1">
      <alignment vertical="center"/>
    </xf>
    <xf numFmtId="193" fontId="16" fillId="0" borderId="0" xfId="1" applyNumberFormat="1" applyFont="1" applyFill="1" applyAlignment="1">
      <alignment horizontal="center" vertical="center"/>
    </xf>
    <xf numFmtId="193" fontId="14" fillId="0" borderId="2" xfId="1" applyNumberFormat="1" applyFont="1" applyFill="1" applyBorder="1" applyAlignment="1">
      <alignment vertical="center"/>
    </xf>
    <xf numFmtId="193" fontId="11" fillId="0" borderId="0" xfId="1" applyNumberFormat="1" applyFont="1" applyFill="1" applyAlignment="1">
      <alignment vertical="center"/>
    </xf>
    <xf numFmtId="196" fontId="11" fillId="0" borderId="0" xfId="0" applyNumberFormat="1" applyFont="1" applyAlignment="1">
      <alignment horizontal="left" vertical="center"/>
    </xf>
    <xf numFmtId="43" fontId="14" fillId="0" borderId="0" xfId="1" applyFont="1" applyFill="1" applyBorder="1" applyAlignment="1">
      <alignment horizontal="center" vertical="center"/>
    </xf>
    <xf numFmtId="43" fontId="16" fillId="0" borderId="0" xfId="0" applyNumberFormat="1" applyFont="1" applyAlignment="1">
      <alignment horizontal="center" vertical="center"/>
    </xf>
    <xf numFmtId="193" fontId="14" fillId="0" borderId="0" xfId="1" applyNumberFormat="1" applyFont="1" applyFill="1" applyBorder="1" applyAlignment="1">
      <alignment horizontal="center" vertical="center"/>
    </xf>
    <xf numFmtId="196" fontId="11" fillId="0" borderId="0" xfId="0" applyNumberFormat="1" applyFont="1" applyAlignment="1">
      <alignment horizontal="right" vertical="center"/>
    </xf>
    <xf numFmtId="190" fontId="12" fillId="0" borderId="0" xfId="1" applyNumberFormat="1" applyFont="1" applyFill="1" applyBorder="1" applyAlignment="1">
      <alignment horizontal="center" vertical="center"/>
    </xf>
    <xf numFmtId="37" fontId="12" fillId="0" borderId="0" xfId="3" applyNumberFormat="1" applyFont="1" applyFill="1" applyBorder="1" applyAlignment="1">
      <alignment vertical="center"/>
    </xf>
    <xf numFmtId="37" fontId="14" fillId="0" borderId="1" xfId="0" applyNumberFormat="1" applyFont="1" applyBorder="1" applyAlignment="1">
      <alignment horizontal="right" vertical="center"/>
    </xf>
    <xf numFmtId="191" fontId="10" fillId="0" borderId="0" xfId="1" applyNumberFormat="1" applyFont="1" applyFill="1" applyBorder="1" applyAlignment="1">
      <alignment horizontal="center" vertical="center"/>
    </xf>
    <xf numFmtId="190" fontId="14" fillId="0" borderId="4" xfId="1" applyNumberFormat="1" applyFont="1" applyFill="1" applyBorder="1" applyAlignment="1">
      <alignment vertical="center"/>
    </xf>
    <xf numFmtId="190" fontId="14" fillId="0" borderId="0" xfId="1" applyNumberFormat="1" applyFont="1" applyFill="1" applyAlignment="1">
      <alignment vertical="center"/>
    </xf>
    <xf numFmtId="193" fontId="14" fillId="0" borderId="0" xfId="1" applyNumberFormat="1" applyFont="1" applyFill="1" applyBorder="1" applyAlignment="1">
      <alignment vertical="center"/>
    </xf>
    <xf numFmtId="191" fontId="20" fillId="0" borderId="0" xfId="3" applyNumberFormat="1" applyFont="1" applyFill="1" applyBorder="1" applyAlignment="1">
      <alignment horizontal="center" vertical="center"/>
    </xf>
    <xf numFmtId="3" fontId="26" fillId="0" borderId="0" xfId="3" applyNumberFormat="1" applyFont="1" applyFill="1" applyAlignment="1">
      <alignment vertical="center"/>
    </xf>
    <xf numFmtId="3" fontId="26" fillId="0" borderId="0" xfId="3" applyNumberFormat="1" applyFont="1" applyFill="1" applyBorder="1" applyAlignment="1">
      <alignment vertical="center"/>
    </xf>
    <xf numFmtId="194" fontId="26" fillId="0" borderId="0" xfId="1" applyNumberFormat="1" applyFont="1" applyFill="1" applyAlignment="1">
      <alignment horizontal="center" vertical="center"/>
    </xf>
    <xf numFmtId="37" fontId="26" fillId="0" borderId="0" xfId="1" applyNumberFormat="1" applyFont="1" applyFill="1" applyAlignment="1">
      <alignment vertical="center"/>
    </xf>
    <xf numFmtId="37" fontId="26" fillId="0" borderId="0" xfId="3" applyNumberFormat="1" applyFont="1" applyFill="1" applyAlignment="1">
      <alignment vertical="center"/>
    </xf>
    <xf numFmtId="37" fontId="26" fillId="0" borderId="0" xfId="3" applyNumberFormat="1" applyFont="1" applyFill="1" applyBorder="1" applyAlignment="1">
      <alignment vertical="center"/>
    </xf>
    <xf numFmtId="191" fontId="26" fillId="0" borderId="0" xfId="1" applyNumberFormat="1" applyFont="1" applyFill="1" applyBorder="1" applyAlignment="1">
      <alignment horizontal="center" vertical="center"/>
    </xf>
    <xf numFmtId="43" fontId="24" fillId="0" borderId="0" xfId="1" applyFont="1" applyFill="1" applyAlignment="1">
      <alignment vertical="center"/>
    </xf>
    <xf numFmtId="43" fontId="26" fillId="0" borderId="0" xfId="1" applyFont="1" applyFill="1" applyBorder="1" applyAlignment="1">
      <alignment vertical="center"/>
    </xf>
    <xf numFmtId="190" fontId="26" fillId="0" borderId="0" xfId="1" applyNumberFormat="1" applyFont="1" applyFill="1" applyBorder="1" applyAlignment="1">
      <alignment horizontal="center" vertical="center"/>
    </xf>
    <xf numFmtId="190" fontId="24" fillId="0" borderId="0" xfId="1" applyNumberFormat="1" applyFont="1" applyFill="1" applyBorder="1" applyAlignment="1">
      <alignment vertical="center"/>
    </xf>
    <xf numFmtId="190" fontId="26" fillId="0" borderId="3" xfId="1" applyNumberFormat="1" applyFont="1" applyFill="1" applyBorder="1" applyAlignment="1">
      <alignment horizontal="center" vertical="center"/>
    </xf>
    <xf numFmtId="187" fontId="26" fillId="0" borderId="3" xfId="1" applyNumberFormat="1" applyFont="1" applyFill="1" applyBorder="1" applyAlignment="1">
      <alignment horizontal="center" vertical="center"/>
    </xf>
    <xf numFmtId="43" fontId="26" fillId="0" borderId="0" xfId="1" applyFont="1" applyFill="1" applyAlignment="1">
      <alignment vertical="center"/>
    </xf>
    <xf numFmtId="43" fontId="26" fillId="0" borderId="0" xfId="1" applyFont="1" applyFill="1" applyBorder="1" applyAlignment="1">
      <alignment horizontal="center" vertical="center"/>
    </xf>
    <xf numFmtId="43" fontId="4" fillId="0" borderId="0" xfId="1" applyFont="1" applyFill="1" applyAlignment="1">
      <alignment vertical="center"/>
    </xf>
    <xf numFmtId="187" fontId="11" fillId="0" borderId="0" xfId="0" applyNumberFormat="1" applyFont="1" applyAlignment="1">
      <alignment horizontal="center" vertical="center"/>
    </xf>
    <xf numFmtId="190" fontId="14" fillId="0" borderId="3" xfId="1" applyNumberFormat="1" applyFont="1" applyFill="1" applyBorder="1" applyAlignment="1">
      <alignment vertical="center"/>
    </xf>
    <xf numFmtId="193" fontId="14" fillId="0" borderId="0" xfId="1" applyNumberFormat="1" applyFont="1" applyFill="1" applyBorder="1" applyAlignment="1">
      <alignment horizontal="right" vertical="center"/>
    </xf>
    <xf numFmtId="193" fontId="14" fillId="0" borderId="4" xfId="4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193" fontId="14" fillId="0" borderId="0" xfId="4" applyNumberFormat="1" applyFont="1" applyFill="1" applyBorder="1" applyAlignment="1">
      <alignment horizontal="right" vertical="center"/>
    </xf>
    <xf numFmtId="191" fontId="14" fillId="0" borderId="0" xfId="3" applyNumberFormat="1" applyFont="1" applyFill="1" applyBorder="1" applyAlignment="1">
      <alignment horizontal="center" vertical="center"/>
    </xf>
    <xf numFmtId="191" fontId="14" fillId="0" borderId="0" xfId="1" applyNumberFormat="1" applyFont="1" applyFill="1" applyBorder="1" applyAlignment="1">
      <alignment horizontal="center" vertical="center"/>
    </xf>
    <xf numFmtId="190" fontId="14" fillId="0" borderId="0" xfId="3" applyNumberFormat="1" applyFont="1" applyFill="1" applyBorder="1" applyAlignment="1">
      <alignment horizontal="center" vertical="center"/>
    </xf>
    <xf numFmtId="193" fontId="14" fillId="0" borderId="0" xfId="3" applyNumberFormat="1" applyFont="1" applyFill="1" applyBorder="1" applyAlignment="1">
      <alignment horizontal="center" vertical="center"/>
    </xf>
    <xf numFmtId="192" fontId="14" fillId="0" borderId="0" xfId="3" applyNumberFormat="1" applyFont="1" applyFill="1" applyAlignment="1">
      <alignment vertical="center"/>
    </xf>
    <xf numFmtId="191" fontId="14" fillId="0" borderId="1" xfId="3" applyNumberFormat="1" applyFont="1" applyFill="1" applyBorder="1" applyAlignment="1">
      <alignment horizontal="center" vertical="center"/>
    </xf>
    <xf numFmtId="190" fontId="14" fillId="0" borderId="1" xfId="1" applyNumberFormat="1" applyFont="1" applyFill="1" applyBorder="1" applyAlignment="1">
      <alignment horizontal="right" vertical="center"/>
    </xf>
    <xf numFmtId="190" fontId="14" fillId="0" borderId="0" xfId="3" applyNumberFormat="1" applyFont="1" applyFill="1" applyBorder="1" applyAlignment="1">
      <alignment vertical="center"/>
    </xf>
    <xf numFmtId="190" fontId="14" fillId="0" borderId="2" xfId="3" applyNumberFormat="1" applyFont="1" applyFill="1" applyBorder="1" applyAlignment="1">
      <alignment vertical="center"/>
    </xf>
    <xf numFmtId="37" fontId="14" fillId="0" borderId="0" xfId="3" applyNumberFormat="1" applyFont="1" applyFill="1" applyBorder="1" applyAlignment="1">
      <alignment vertical="center"/>
    </xf>
    <xf numFmtId="43" fontId="14" fillId="0" borderId="0" xfId="3" applyFont="1" applyFill="1" applyAlignment="1">
      <alignment vertical="center"/>
    </xf>
    <xf numFmtId="190" fontId="14" fillId="0" borderId="3" xfId="3" applyNumberFormat="1" applyFont="1" applyFill="1" applyBorder="1" applyAlignment="1">
      <alignment vertical="center"/>
    </xf>
    <xf numFmtId="193" fontId="14" fillId="0" borderId="0" xfId="3" applyNumberFormat="1" applyFont="1" applyFill="1" applyBorder="1" applyAlignment="1">
      <alignment vertical="center"/>
    </xf>
    <xf numFmtId="193" fontId="14" fillId="0" borderId="0" xfId="26" applyNumberFormat="1" applyFont="1" applyFill="1" applyBorder="1" applyAlignment="1">
      <alignment horizontal="center" vertical="center"/>
    </xf>
    <xf numFmtId="193" fontId="14" fillId="0" borderId="1" xfId="3" applyNumberFormat="1" applyFont="1" applyFill="1" applyBorder="1" applyAlignment="1">
      <alignment vertical="center"/>
    </xf>
    <xf numFmtId="193" fontId="14" fillId="0" borderId="1" xfId="3" applyNumberFormat="1" applyFont="1" applyFill="1" applyBorder="1" applyAlignment="1">
      <alignment horizontal="center" vertical="center"/>
    </xf>
    <xf numFmtId="190" fontId="4" fillId="0" borderId="0" xfId="1" applyNumberFormat="1" applyFont="1" applyFill="1" applyAlignment="1">
      <alignment vertical="center"/>
    </xf>
    <xf numFmtId="190" fontId="11" fillId="0" borderId="0" xfId="1" applyNumberFormat="1" applyFont="1" applyFill="1" applyAlignment="1"/>
    <xf numFmtId="190" fontId="10" fillId="0" borderId="0" xfId="3" applyNumberFormat="1" applyFont="1" applyFill="1" applyBorder="1" applyAlignment="1">
      <alignment horizontal="center" vertical="center"/>
    </xf>
    <xf numFmtId="191" fontId="10" fillId="0" borderId="0" xfId="3" applyNumberFormat="1" applyFont="1" applyFill="1" applyBorder="1" applyAlignment="1">
      <alignment horizontal="center" vertical="center"/>
    </xf>
    <xf numFmtId="43" fontId="10" fillId="0" borderId="0" xfId="3" applyFont="1" applyFill="1" applyBorder="1" applyAlignment="1">
      <alignment horizontal="center" vertical="center"/>
    </xf>
    <xf numFmtId="193" fontId="10" fillId="0" borderId="3" xfId="1" applyNumberFormat="1" applyFont="1" applyFill="1" applyBorder="1" applyAlignment="1">
      <alignment horizontal="right" vertical="center"/>
    </xf>
    <xf numFmtId="190" fontId="9" fillId="0" borderId="0" xfId="3" applyNumberFormat="1" applyFont="1" applyFill="1" applyAlignment="1">
      <alignment vertical="center"/>
    </xf>
    <xf numFmtId="190" fontId="10" fillId="0" borderId="0" xfId="3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center"/>
    </xf>
    <xf numFmtId="43" fontId="10" fillId="0" borderId="0" xfId="1" applyFont="1" applyFill="1" applyAlignment="1">
      <alignment horizontal="right" vertical="center"/>
    </xf>
    <xf numFmtId="190" fontId="10" fillId="0" borderId="0" xfId="1" applyNumberFormat="1" applyFont="1" applyFill="1" applyBorder="1" applyAlignment="1">
      <alignment horizontal="center" vertical="center"/>
    </xf>
    <xf numFmtId="190" fontId="14" fillId="0" borderId="0" xfId="1" applyNumberFormat="1" applyFont="1" applyFill="1" applyAlignment="1">
      <alignment horizontal="left" vertical="center" indent="2"/>
    </xf>
    <xf numFmtId="194" fontId="14" fillId="0" borderId="0" xfId="1" applyNumberFormat="1" applyFont="1" applyFill="1" applyBorder="1" applyAlignment="1">
      <alignment horizontal="center"/>
    </xf>
    <xf numFmtId="187" fontId="26" fillId="0" borderId="0" xfId="1" applyNumberFormat="1" applyFont="1" applyFill="1" applyBorder="1" applyAlignment="1">
      <alignment horizontal="center" vertical="center"/>
    </xf>
    <xf numFmtId="192" fontId="14" fillId="0" borderId="5" xfId="1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horizontal="right" vertical="center"/>
    </xf>
    <xf numFmtId="193" fontId="10" fillId="0" borderId="3" xfId="1" applyNumberFormat="1" applyFont="1" applyFill="1" applyBorder="1" applyAlignment="1">
      <alignment horizontal="center" vertical="center"/>
    </xf>
    <xf numFmtId="190" fontId="12" fillId="0" borderId="0" xfId="1" applyNumberFormat="1" applyFont="1" applyFill="1" applyBorder="1" applyAlignment="1">
      <alignment vertical="center"/>
    </xf>
    <xf numFmtId="190" fontId="12" fillId="0" borderId="0" xfId="1" applyNumberFormat="1" applyFont="1" applyFill="1" applyAlignment="1">
      <alignment vertical="center"/>
    </xf>
    <xf numFmtId="190" fontId="11" fillId="0" borderId="0" xfId="1" applyNumberFormat="1" applyFont="1" applyFill="1"/>
    <xf numFmtId="190" fontId="3" fillId="0" borderId="0" xfId="1" applyNumberFormat="1" applyFont="1" applyFill="1" applyAlignment="1">
      <alignment vertical="center"/>
    </xf>
    <xf numFmtId="190" fontId="3" fillId="0" borderId="0" xfId="1" applyNumberFormat="1" applyFont="1" applyFill="1" applyAlignment="1">
      <alignment horizontal="center" vertical="center"/>
    </xf>
    <xf numFmtId="190" fontId="7" fillId="0" borderId="0" xfId="1" applyNumberFormat="1" applyFont="1" applyFill="1"/>
    <xf numFmtId="43" fontId="14" fillId="0" borderId="0" xfId="3" applyFont="1" applyFill="1" applyBorder="1" applyAlignment="1">
      <alignment horizontal="center" vertical="center"/>
    </xf>
    <xf numFmtId="43" fontId="14" fillId="0" borderId="0" xfId="1" applyFont="1" applyFill="1" applyAlignment="1">
      <alignment horizontal="left" vertical="center" indent="2"/>
    </xf>
    <xf numFmtId="194" fontId="20" fillId="0" borderId="0" xfId="1" applyNumberFormat="1" applyFont="1" applyFill="1" applyAlignment="1">
      <alignment horizontal="center" vertical="center"/>
    </xf>
    <xf numFmtId="37" fontId="20" fillId="0" borderId="0" xfId="1" applyNumberFormat="1" applyFont="1" applyFill="1" applyAlignment="1">
      <alignment vertical="center"/>
    </xf>
    <xf numFmtId="37" fontId="20" fillId="0" borderId="0" xfId="3" applyNumberFormat="1" applyFont="1" applyFill="1" applyAlignment="1">
      <alignment vertical="center"/>
    </xf>
    <xf numFmtId="37" fontId="20" fillId="0" borderId="0" xfId="3" applyNumberFormat="1" applyFont="1" applyFill="1" applyBorder="1" applyAlignment="1">
      <alignment vertical="center"/>
    </xf>
    <xf numFmtId="191" fontId="20" fillId="0" borderId="0" xfId="1" applyNumberFormat="1" applyFont="1" applyFill="1" applyBorder="1" applyAlignment="1">
      <alignment horizontal="center" vertical="center"/>
    </xf>
    <xf numFmtId="3" fontId="20" fillId="0" borderId="0" xfId="3" applyNumberFormat="1" applyFont="1" applyFill="1" applyAlignment="1">
      <alignment vertical="center"/>
    </xf>
    <xf numFmtId="194" fontId="20" fillId="0" borderId="1" xfId="1" applyNumberFormat="1" applyFont="1" applyFill="1" applyBorder="1" applyAlignment="1">
      <alignment horizontal="center" vertical="center"/>
    </xf>
    <xf numFmtId="190" fontId="20" fillId="0" borderId="3" xfId="1" applyNumberFormat="1" applyFont="1" applyFill="1" applyBorder="1" applyAlignment="1">
      <alignment horizontal="center" vertical="center"/>
    </xf>
    <xf numFmtId="190" fontId="20" fillId="0" borderId="0" xfId="1" applyNumberFormat="1" applyFont="1" applyFill="1" applyBorder="1" applyAlignment="1">
      <alignment horizontal="center" vertical="center"/>
    </xf>
    <xf numFmtId="187" fontId="20" fillId="0" borderId="0" xfId="1" applyNumberFormat="1" applyFont="1" applyFill="1" applyBorder="1" applyAlignment="1">
      <alignment horizontal="center" vertical="center"/>
    </xf>
    <xf numFmtId="187" fontId="20" fillId="0" borderId="3" xfId="1" applyNumberFormat="1" applyFont="1" applyFill="1" applyBorder="1" applyAlignment="1">
      <alignment horizontal="center" vertical="center"/>
    </xf>
    <xf numFmtId="43" fontId="20" fillId="0" borderId="0" xfId="1" applyFont="1" applyFill="1" applyBorder="1" applyAlignment="1">
      <alignment vertical="center"/>
    </xf>
    <xf numFmtId="43" fontId="20" fillId="0" borderId="0" xfId="1" applyFont="1" applyFill="1" applyAlignment="1">
      <alignment vertical="center"/>
    </xf>
    <xf numFmtId="43" fontId="20" fillId="0" borderId="0" xfId="1" applyFont="1" applyFill="1" applyBorder="1" applyAlignment="1">
      <alignment horizontal="center" vertical="center"/>
    </xf>
    <xf numFmtId="43" fontId="23" fillId="0" borderId="0" xfId="1" applyFont="1" applyFill="1" applyAlignment="1">
      <alignment vertical="center"/>
    </xf>
    <xf numFmtId="194" fontId="10" fillId="0" borderId="0" xfId="1" applyNumberFormat="1" applyFont="1" applyFill="1" applyAlignment="1">
      <alignment horizontal="center" vertical="center"/>
    </xf>
    <xf numFmtId="194" fontId="10" fillId="0" borderId="0" xfId="3" applyNumberFormat="1" applyFont="1" applyFill="1" applyBorder="1" applyAlignment="1">
      <alignment horizontal="center" vertical="center"/>
    </xf>
    <xf numFmtId="194" fontId="10" fillId="0" borderId="0" xfId="1" applyNumberFormat="1" applyFont="1" applyFill="1" applyBorder="1" applyAlignment="1">
      <alignment horizontal="center" vertical="center"/>
    </xf>
    <xf numFmtId="194" fontId="10" fillId="0" borderId="0" xfId="3" applyNumberFormat="1" applyFont="1" applyFill="1" applyAlignment="1">
      <alignment horizontal="center" vertical="center"/>
    </xf>
    <xf numFmtId="0" fontId="14" fillId="0" borderId="0" xfId="13" applyFont="1" applyAlignment="1">
      <alignment vertical="center"/>
    </xf>
    <xf numFmtId="43" fontId="14" fillId="0" borderId="0" xfId="13" applyNumberFormat="1" applyFont="1" applyAlignment="1">
      <alignment vertical="center"/>
    </xf>
    <xf numFmtId="0" fontId="14" fillId="0" borderId="0" xfId="13" applyFont="1" applyAlignment="1">
      <alignment horizontal="left" vertical="center" indent="4"/>
    </xf>
    <xf numFmtId="0" fontId="11" fillId="0" borderId="0" xfId="13" applyFont="1" applyAlignment="1">
      <alignment vertical="center"/>
    </xf>
    <xf numFmtId="190" fontId="14" fillId="0" borderId="0" xfId="13" applyNumberFormat="1" applyFont="1" applyAlignment="1">
      <alignment vertical="center"/>
    </xf>
    <xf numFmtId="41" fontId="4" fillId="0" borderId="0" xfId="13" applyNumberFormat="1" applyFont="1" applyAlignment="1">
      <alignment vertical="center"/>
    </xf>
    <xf numFmtId="190" fontId="4" fillId="0" borderId="0" xfId="13" applyNumberFormat="1" applyFont="1" applyAlignment="1">
      <alignment vertical="center"/>
    </xf>
    <xf numFmtId="0" fontId="1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left" vertical="center" indent="2"/>
    </xf>
    <xf numFmtId="43" fontId="4" fillId="0" borderId="0" xfId="0" applyNumberFormat="1" applyFont="1" applyAlignment="1">
      <alignment vertical="center"/>
    </xf>
    <xf numFmtId="0" fontId="14" fillId="0" borderId="0" xfId="16" applyFont="1" applyAlignment="1">
      <alignment horizontal="left" vertical="center" indent="2"/>
    </xf>
    <xf numFmtId="3" fontId="13" fillId="0" borderId="0" xfId="0" applyNumberFormat="1" applyFont="1"/>
    <xf numFmtId="0" fontId="27" fillId="0" borderId="0" xfId="21" applyFont="1" applyAlignment="1">
      <alignment horizontal="left" indent="2"/>
    </xf>
    <xf numFmtId="37" fontId="12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left" vertical="center" indent="4"/>
    </xf>
    <xf numFmtId="0" fontId="12" fillId="0" borderId="0" xfId="0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0" fontId="14" fillId="0" borderId="0" xfId="21" applyFont="1" applyAlignment="1">
      <alignment horizontal="left" indent="2"/>
    </xf>
    <xf numFmtId="37" fontId="14" fillId="0" borderId="0" xfId="0" applyNumberFormat="1" applyFont="1" applyAlignment="1">
      <alignment horizontal="left" vertical="center" indent="3"/>
    </xf>
    <xf numFmtId="37" fontId="14" fillId="0" borderId="0" xfId="14" applyNumberFormat="1" applyFont="1" applyAlignment="1">
      <alignment horizontal="left" vertical="center" indent="2"/>
    </xf>
    <xf numFmtId="37" fontId="14" fillId="0" borderId="0" xfId="14" applyNumberFormat="1" applyFont="1" applyAlignment="1">
      <alignment horizontal="right" vertical="center"/>
    </xf>
    <xf numFmtId="9" fontId="14" fillId="0" borderId="0" xfId="0" applyNumberFormat="1" applyFont="1" applyAlignment="1">
      <alignment horizontal="left" vertical="center" indent="4"/>
    </xf>
    <xf numFmtId="37" fontId="14" fillId="0" borderId="0" xfId="0" applyNumberFormat="1" applyFont="1" applyAlignment="1">
      <alignment horizontal="left" vertical="center" indent="5"/>
    </xf>
    <xf numFmtId="37" fontId="14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0" fontId="12" fillId="0" borderId="0" xfId="0" quotePrefix="1" applyFont="1" applyAlignment="1">
      <alignment vertical="center"/>
    </xf>
    <xf numFmtId="0" fontId="2" fillId="0" borderId="0" xfId="0" applyFont="1" applyAlignment="1">
      <alignment vertical="center"/>
    </xf>
    <xf numFmtId="41" fontId="4" fillId="0" borderId="0" xfId="0" applyNumberFormat="1" applyFont="1" applyAlignment="1">
      <alignment vertical="center"/>
    </xf>
    <xf numFmtId="0" fontId="19" fillId="0" borderId="0" xfId="19" applyFont="1"/>
    <xf numFmtId="0" fontId="11" fillId="0" borderId="0" xfId="0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0" fontId="11" fillId="0" borderId="0" xfId="13" quotePrefix="1" applyFont="1" applyAlignment="1">
      <alignment horizontal="left" vertical="center"/>
    </xf>
    <xf numFmtId="0" fontId="14" fillId="0" borderId="0" xfId="13" quotePrefix="1" applyFont="1" applyAlignment="1">
      <alignment horizontal="left"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14" applyFont="1" applyAlignment="1">
      <alignment horizontal="center" vertical="center"/>
    </xf>
    <xf numFmtId="37" fontId="10" fillId="0" borderId="3" xfId="0" applyNumberFormat="1" applyFont="1" applyBorder="1" applyAlignment="1">
      <alignment horizontal="right" vertical="center"/>
    </xf>
    <xf numFmtId="37" fontId="10" fillId="0" borderId="3" xfId="14" applyNumberFormat="1" applyFont="1" applyBorder="1" applyAlignment="1">
      <alignment horizontal="right" vertical="center"/>
    </xf>
    <xf numFmtId="37" fontId="10" fillId="0" borderId="0" xfId="14" applyNumberFormat="1" applyFont="1" applyAlignment="1">
      <alignment horizontal="right" vertical="center"/>
    </xf>
    <xf numFmtId="0" fontId="9" fillId="0" borderId="0" xfId="14" applyFont="1" applyAlignment="1">
      <alignment vertical="center"/>
    </xf>
    <xf numFmtId="0" fontId="18" fillId="0" borderId="0" xfId="13" applyFont="1" applyAlignment="1">
      <alignment vertical="center"/>
    </xf>
    <xf numFmtId="193" fontId="19" fillId="0" borderId="0" xfId="19" applyNumberFormat="1" applyFont="1"/>
    <xf numFmtId="43" fontId="10" fillId="0" borderId="0" xfId="1" applyFont="1" applyFill="1" applyAlignment="1">
      <alignment vertical="center"/>
    </xf>
    <xf numFmtId="0" fontId="12" fillId="0" borderId="0" xfId="13" applyFont="1" applyAlignment="1">
      <alignment horizontal="center" vertical="center"/>
    </xf>
    <xf numFmtId="0" fontId="12" fillId="0" borderId="0" xfId="13" applyFont="1" applyAlignment="1">
      <alignment vertical="center"/>
    </xf>
    <xf numFmtId="0" fontId="14" fillId="0" borderId="0" xfId="19" quotePrefix="1" applyFont="1" applyAlignment="1">
      <alignment horizontal="left"/>
    </xf>
    <xf numFmtId="0" fontId="25" fillId="0" borderId="0" xfId="19" applyFont="1"/>
    <xf numFmtId="0" fontId="24" fillId="0" borderId="0" xfId="13" applyFont="1" applyAlignment="1">
      <alignment horizontal="right" vertical="center"/>
    </xf>
    <xf numFmtId="0" fontId="24" fillId="0" borderId="0" xfId="13" applyFont="1" applyAlignment="1">
      <alignment vertical="center"/>
    </xf>
    <xf numFmtId="0" fontId="23" fillId="0" borderId="0" xfId="19" applyFont="1" applyAlignment="1">
      <alignment horizontal="center"/>
    </xf>
    <xf numFmtId="0" fontId="23" fillId="0" borderId="0" xfId="13" applyFont="1" applyAlignment="1">
      <alignment horizontal="center" vertical="center"/>
    </xf>
    <xf numFmtId="0" fontId="24" fillId="0" borderId="0" xfId="15" applyFont="1" applyAlignment="1">
      <alignment horizontal="center" vertical="center" wrapText="1"/>
    </xf>
    <xf numFmtId="0" fontId="24" fillId="0" borderId="0" xfId="15" applyFont="1" applyAlignment="1">
      <alignment vertical="center"/>
    </xf>
    <xf numFmtId="0" fontId="23" fillId="0" borderId="0" xfId="13" applyFont="1" applyAlignment="1">
      <alignment vertical="center"/>
    </xf>
    <xf numFmtId="0" fontId="26" fillId="0" borderId="0" xfId="13" applyFont="1" applyAlignment="1">
      <alignment horizontal="center" vertical="center"/>
    </xf>
    <xf numFmtId="190" fontId="25" fillId="0" borderId="0" xfId="19" applyNumberFormat="1" applyFont="1"/>
    <xf numFmtId="0" fontId="20" fillId="0" borderId="0" xfId="13" applyFont="1" applyAlignment="1">
      <alignment vertical="center"/>
    </xf>
    <xf numFmtId="0" fontId="20" fillId="0" borderId="0" xfId="13" applyFont="1" applyAlignment="1">
      <alignment horizontal="center" vertical="center"/>
    </xf>
    <xf numFmtId="0" fontId="26" fillId="0" borderId="0" xfId="13" applyFont="1" applyAlignment="1">
      <alignment vertical="center"/>
    </xf>
    <xf numFmtId="193" fontId="14" fillId="0" borderId="0" xfId="0" applyNumberFormat="1" applyFont="1" applyAlignment="1">
      <alignment vertical="center"/>
    </xf>
    <xf numFmtId="41" fontId="14" fillId="0" borderId="0" xfId="13" applyNumberFormat="1" applyFont="1" applyAlignment="1">
      <alignment vertical="center"/>
    </xf>
    <xf numFmtId="37" fontId="14" fillId="0" borderId="0" xfId="13" applyNumberFormat="1" applyFont="1" applyAlignment="1">
      <alignment vertical="center"/>
    </xf>
    <xf numFmtId="37" fontId="14" fillId="0" borderId="0" xfId="13" applyNumberFormat="1" applyFont="1" applyAlignment="1">
      <alignment horizontal="left" vertical="center" indent="2"/>
    </xf>
    <xf numFmtId="193" fontId="14" fillId="0" borderId="0" xfId="13" applyNumberFormat="1" applyFont="1" applyAlignment="1">
      <alignment vertical="center"/>
    </xf>
    <xf numFmtId="37" fontId="14" fillId="0" borderId="0" xfId="13" applyNumberFormat="1" applyFont="1" applyAlignment="1">
      <alignment horizontal="left" vertical="center" indent="5"/>
    </xf>
    <xf numFmtId="37" fontId="14" fillId="0" borderId="0" xfId="13" applyNumberFormat="1" applyFont="1" applyAlignment="1">
      <alignment horizontal="center" vertical="center"/>
    </xf>
    <xf numFmtId="37" fontId="14" fillId="0" borderId="0" xfId="13" applyNumberFormat="1" applyFont="1" applyAlignment="1">
      <alignment horizontal="right" vertical="center"/>
    </xf>
    <xf numFmtId="37" fontId="11" fillId="0" borderId="0" xfId="13" applyNumberFormat="1" applyFont="1" applyAlignment="1">
      <alignment horizontal="center" vertical="center"/>
    </xf>
    <xf numFmtId="37" fontId="14" fillId="0" borderId="0" xfId="13" applyNumberFormat="1" applyFont="1" applyAlignment="1">
      <alignment horizontal="left" vertical="center" indent="3"/>
    </xf>
    <xf numFmtId="37" fontId="14" fillId="0" borderId="0" xfId="13" applyNumberFormat="1" applyFont="1" applyAlignment="1">
      <alignment horizontal="left" vertical="center" indent="4"/>
    </xf>
    <xf numFmtId="0" fontId="14" fillId="0" borderId="0" xfId="13" applyFont="1" applyAlignment="1">
      <alignment horizontal="left" vertical="center" indent="2"/>
    </xf>
    <xf numFmtId="37" fontId="11" fillId="0" borderId="0" xfId="13" applyNumberFormat="1" applyFont="1" applyAlignment="1">
      <alignment vertical="center"/>
    </xf>
    <xf numFmtId="37" fontId="4" fillId="0" borderId="0" xfId="13" applyNumberFormat="1" applyFont="1" applyAlignment="1">
      <alignment vertical="center"/>
    </xf>
    <xf numFmtId="190" fontId="14" fillId="0" borderId="0" xfId="1" applyNumberFormat="1" applyFont="1" applyAlignment="1">
      <alignment vertical="center"/>
    </xf>
    <xf numFmtId="0" fontId="20" fillId="0" borderId="0" xfId="14" applyFont="1" applyAlignment="1">
      <alignment horizontal="center" vertical="center"/>
    </xf>
    <xf numFmtId="37" fontId="12" fillId="0" borderId="0" xfId="0" applyNumberFormat="1" applyFont="1" applyAlignment="1">
      <alignment horizontal="left" vertical="center" indent="2"/>
    </xf>
    <xf numFmtId="37" fontId="14" fillId="0" borderId="0" xfId="0" applyNumberFormat="1" applyFont="1" applyAlignment="1">
      <alignment horizontal="left" vertical="center" indent="1"/>
    </xf>
    <xf numFmtId="37" fontId="4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horizontal="right" vertical="center"/>
    </xf>
    <xf numFmtId="0" fontId="14" fillId="0" borderId="0" xfId="13" quotePrefix="1" applyFont="1" applyAlignment="1">
      <alignment vertical="center"/>
    </xf>
    <xf numFmtId="37" fontId="14" fillId="0" borderId="0" xfId="14" applyNumberFormat="1" applyFont="1" applyAlignment="1">
      <alignment vertical="center"/>
    </xf>
    <xf numFmtId="193" fontId="14" fillId="0" borderId="0" xfId="26" applyNumberFormat="1" applyFont="1" applyFill="1" applyBorder="1" applyAlignment="1">
      <alignment vertical="center"/>
    </xf>
    <xf numFmtId="41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197" fontId="14" fillId="0" borderId="0" xfId="0" applyNumberFormat="1" applyFont="1" applyAlignment="1">
      <alignment horizontal="center" vertical="center"/>
    </xf>
    <xf numFmtId="0" fontId="11" fillId="0" borderId="0" xfId="13" applyFont="1" applyAlignment="1">
      <alignment horizontal="center" vertical="center"/>
    </xf>
    <xf numFmtId="0" fontId="14" fillId="0" borderId="0" xfId="16" applyFont="1" applyAlignment="1">
      <alignment horizontal="center" vertical="center"/>
    </xf>
    <xf numFmtId="194" fontId="14" fillId="0" borderId="0" xfId="3" applyNumberFormat="1" applyFont="1" applyFill="1" applyBorder="1" applyAlignment="1">
      <alignment horizontal="center" vertical="center"/>
    </xf>
    <xf numFmtId="0" fontId="24" fillId="0" borderId="0" xfId="13" applyFont="1" applyAlignment="1">
      <alignment horizontal="center" vertical="center"/>
    </xf>
    <xf numFmtId="0" fontId="24" fillId="0" borderId="0" xfId="15" applyFont="1" applyAlignment="1">
      <alignment horizontal="center" vertical="center"/>
    </xf>
    <xf numFmtId="190" fontId="26" fillId="0" borderId="0" xfId="1" applyNumberFormat="1" applyFont="1" applyFill="1" applyBorder="1" applyAlignment="1">
      <alignment vertical="center"/>
    </xf>
    <xf numFmtId="0" fontId="7" fillId="0" borderId="0" xfId="19"/>
    <xf numFmtId="193" fontId="18" fillId="0" borderId="0" xfId="13" applyNumberFormat="1" applyFont="1" applyAlignment="1">
      <alignment vertical="center"/>
    </xf>
    <xf numFmtId="43" fontId="12" fillId="0" borderId="0" xfId="1" applyFont="1" applyFill="1" applyAlignment="1">
      <alignment vertical="center"/>
    </xf>
    <xf numFmtId="43" fontId="12" fillId="0" borderId="0" xfId="1" applyFont="1" applyFill="1" applyBorder="1" applyAlignment="1">
      <alignment vertical="center"/>
    </xf>
    <xf numFmtId="193" fontId="7" fillId="0" borderId="0" xfId="19" applyNumberFormat="1"/>
    <xf numFmtId="38" fontId="14" fillId="0" borderId="0" xfId="13" applyNumberFormat="1" applyFont="1" applyAlignment="1">
      <alignment horizontal="left" vertical="center"/>
    </xf>
    <xf numFmtId="38" fontId="14" fillId="0" borderId="0" xfId="13" applyNumberFormat="1" applyFont="1" applyAlignment="1">
      <alignment horizontal="left" vertical="center"/>
    </xf>
    <xf numFmtId="0" fontId="11" fillId="0" borderId="1" xfId="13" applyFont="1" applyBorder="1" applyAlignment="1">
      <alignment horizontal="right" vertical="center"/>
    </xf>
    <xf numFmtId="0" fontId="9" fillId="0" borderId="0" xfId="13" applyFont="1" applyAlignment="1">
      <alignment horizontal="center" vertical="center"/>
    </xf>
    <xf numFmtId="0" fontId="11" fillId="0" borderId="0" xfId="13" applyFont="1" applyAlignment="1">
      <alignment horizontal="center" vertical="center"/>
    </xf>
    <xf numFmtId="0" fontId="9" fillId="0" borderId="0" xfId="13" applyFont="1" applyAlignment="1">
      <alignment horizontal="center"/>
    </xf>
    <xf numFmtId="38" fontId="14" fillId="0" borderId="0" xfId="13" applyNumberFormat="1" applyFont="1" applyAlignment="1">
      <alignment vertical="center"/>
    </xf>
    <xf numFmtId="37" fontId="14" fillId="0" borderId="0" xfId="2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37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187" fontId="11" fillId="0" borderId="0" xfId="0" applyNumberFormat="1" applyFont="1" applyAlignment="1">
      <alignment horizontal="center" vertical="center"/>
    </xf>
    <xf numFmtId="0" fontId="24" fillId="0" borderId="0" xfId="15" applyFont="1" applyAlignment="1">
      <alignment horizontal="center" vertical="center"/>
    </xf>
    <xf numFmtId="0" fontId="24" fillId="0" borderId="1" xfId="13" applyFont="1" applyBorder="1" applyAlignment="1">
      <alignment horizontal="center" vertical="center"/>
    </xf>
    <xf numFmtId="0" fontId="24" fillId="0" borderId="2" xfId="15" applyFont="1" applyBorder="1" applyAlignment="1">
      <alignment horizontal="center" vertical="center"/>
    </xf>
    <xf numFmtId="0" fontId="6" fillId="0" borderId="0" xfId="13" applyFont="1" applyAlignment="1">
      <alignment horizontal="center" vertical="center"/>
    </xf>
    <xf numFmtId="0" fontId="24" fillId="0" borderId="0" xfId="13" applyFont="1" applyAlignment="1">
      <alignment horizontal="center" vertical="center"/>
    </xf>
    <xf numFmtId="0" fontId="24" fillId="0" borderId="1" xfId="13" applyFont="1" applyBorder="1" applyAlignment="1">
      <alignment horizontal="right" vertical="center"/>
    </xf>
    <xf numFmtId="0" fontId="24" fillId="0" borderId="5" xfId="13" applyFont="1" applyBorder="1" applyAlignment="1">
      <alignment horizontal="center" vertical="center"/>
    </xf>
    <xf numFmtId="0" fontId="6" fillId="0" borderId="0" xfId="13" quotePrefix="1" applyFont="1" applyAlignment="1">
      <alignment horizontal="center" vertical="center"/>
    </xf>
    <xf numFmtId="0" fontId="24" fillId="0" borderId="5" xfId="15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justify"/>
    </xf>
    <xf numFmtId="190" fontId="4" fillId="0" borderId="0" xfId="1" applyNumberFormat="1" applyFont="1" applyAlignment="1">
      <alignment horizontal="center" vertical="center"/>
    </xf>
    <xf numFmtId="190" fontId="11" fillId="0" borderId="0" xfId="1" applyNumberFormat="1" applyFont="1" applyAlignment="1">
      <alignment horizontal="center" vertical="center"/>
    </xf>
    <xf numFmtId="190" fontId="14" fillId="0" borderId="0" xfId="1" applyNumberFormat="1" applyFont="1" applyAlignment="1">
      <alignment horizontal="center" vertical="center"/>
    </xf>
    <xf numFmtId="190" fontId="14" fillId="0" borderId="0" xfId="1" applyNumberFormat="1" applyFont="1" applyAlignment="1">
      <alignment horizontal="left" vertical="center"/>
    </xf>
    <xf numFmtId="190" fontId="14" fillId="0" borderId="0" xfId="1" applyNumberFormat="1" applyFont="1" applyAlignment="1">
      <alignment horizontal="left" vertical="center" indent="2"/>
    </xf>
    <xf numFmtId="190" fontId="14" fillId="0" borderId="1" xfId="1" applyNumberFormat="1" applyFont="1" applyFill="1" applyBorder="1" applyAlignment="1">
      <alignment vertical="center"/>
    </xf>
    <xf numFmtId="190" fontId="14" fillId="0" borderId="1" xfId="1" applyNumberFormat="1" applyFont="1" applyFill="1" applyBorder="1" applyAlignment="1">
      <alignment horizontal="center" vertical="center"/>
    </xf>
    <xf numFmtId="190" fontId="4" fillId="0" borderId="0" xfId="1" applyNumberFormat="1" applyFont="1" applyAlignment="1">
      <alignment vertical="center"/>
    </xf>
  </cellXfs>
  <cellStyles count="28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26" xr:uid="{00000000-0005-0000-0000-000004000000}"/>
    <cellStyle name="Comma 3" xfId="5" xr:uid="{00000000-0005-0000-0000-000005000000}"/>
    <cellStyle name="Comma 3 2" xfId="6" xr:uid="{00000000-0005-0000-0000-000006000000}"/>
    <cellStyle name="Comma 3 3" xfId="7" xr:uid="{00000000-0005-0000-0000-000007000000}"/>
    <cellStyle name="Comma 3 4" xfId="8" xr:uid="{00000000-0005-0000-0000-000008000000}"/>
    <cellStyle name="Comma 4" xfId="9" xr:uid="{00000000-0005-0000-0000-000009000000}"/>
    <cellStyle name="Comma 4 2" xfId="10" xr:uid="{00000000-0005-0000-0000-00000A000000}"/>
    <cellStyle name="Comma 4 3" xfId="11" xr:uid="{00000000-0005-0000-0000-00000B000000}"/>
    <cellStyle name="Currency 2" xfId="25" xr:uid="{00000000-0005-0000-0000-00000C000000}"/>
    <cellStyle name="Currency 3" xfId="27" xr:uid="{00000000-0005-0000-0000-00000D000000}"/>
    <cellStyle name="Normal" xfId="0" builtinId="0"/>
    <cellStyle name="Normal 2" xfId="12" xr:uid="{00000000-0005-0000-0000-00000F000000}"/>
    <cellStyle name="Normal 2 2" xfId="13" xr:uid="{00000000-0005-0000-0000-000010000000}"/>
    <cellStyle name="Normal 2 2 2" xfId="14" xr:uid="{00000000-0005-0000-0000-000011000000}"/>
    <cellStyle name="Normal 2 2 8" xfId="15" xr:uid="{00000000-0005-0000-0000-000012000000}"/>
    <cellStyle name="Normal 2 3" xfId="16" xr:uid="{00000000-0005-0000-0000-000013000000}"/>
    <cellStyle name="Normal 2 4" xfId="23" xr:uid="{00000000-0005-0000-0000-000014000000}"/>
    <cellStyle name="Normal 3" xfId="17" xr:uid="{00000000-0005-0000-0000-000015000000}"/>
    <cellStyle name="Normal 3 2" xfId="24" xr:uid="{00000000-0005-0000-0000-000016000000}"/>
    <cellStyle name="Normal 3 2 2 2" xfId="18" xr:uid="{00000000-0005-0000-0000-000017000000}"/>
    <cellStyle name="Normal 4" xfId="19" xr:uid="{00000000-0005-0000-0000-000018000000}"/>
    <cellStyle name="Normal 5" xfId="22" xr:uid="{00000000-0005-0000-0000-000019000000}"/>
    <cellStyle name="Normal_DTL45Y" xfId="20" xr:uid="{00000000-0005-0000-0000-00001A000000}"/>
    <cellStyle name="Normal_Worksheet in  US Brokers &amp; Dealers in Securities Draft FS" xfId="21" xr:uid="{00000000-0005-0000-0000-00001B000000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T70"/>
  <sheetViews>
    <sheetView topLeftCell="A32" zoomScale="70" zoomScaleNormal="70" zoomScaleSheetLayoutView="100" workbookViewId="0">
      <selection activeCell="B55" sqref="B55"/>
    </sheetView>
  </sheetViews>
  <sheetFormatPr defaultColWidth="9.09765625" defaultRowHeight="24" customHeight="1" x14ac:dyDescent="0.75"/>
  <cols>
    <col min="1" max="1" width="47.296875" style="2" customWidth="1"/>
    <col min="2" max="2" width="9.59765625" style="3" customWidth="1"/>
    <col min="3" max="3" width="1.59765625" style="3" customWidth="1"/>
    <col min="4" max="4" width="17.59765625" style="2" customWidth="1"/>
    <col min="5" max="5" width="1.59765625" style="2" customWidth="1"/>
    <col min="6" max="6" width="15.59765625" style="2" customWidth="1"/>
    <col min="7" max="7" width="1.59765625" style="2" customWidth="1"/>
    <col min="8" max="8" width="17.59765625" style="2" customWidth="1"/>
    <col min="9" max="9" width="1.59765625" style="2" customWidth="1"/>
    <col min="10" max="10" width="16.59765625" style="2" customWidth="1"/>
    <col min="11" max="11" width="9.09765625" style="2"/>
    <col min="12" max="12" width="16.09765625" style="2" bestFit="1" customWidth="1"/>
    <col min="13" max="14" width="5.59765625" style="2" customWidth="1"/>
    <col min="15" max="15" width="16.09765625" style="2" bestFit="1" customWidth="1"/>
    <col min="16" max="16" width="9.09765625" style="2"/>
    <col min="17" max="17" width="12.59765625" style="2" bestFit="1" customWidth="1"/>
    <col min="18" max="19" width="9.09765625" style="2"/>
    <col min="20" max="20" width="12.59765625" style="2" bestFit="1" customWidth="1"/>
    <col min="21" max="16384" width="9.09765625" style="2"/>
  </cols>
  <sheetData>
    <row r="1" spans="1:20" ht="24" customHeight="1" x14ac:dyDescent="0.75">
      <c r="A1" s="242" t="s">
        <v>151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20" ht="24" customHeight="1" x14ac:dyDescent="0.75">
      <c r="A2" s="242" t="s">
        <v>181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20" ht="24" customHeight="1" x14ac:dyDescent="0.75">
      <c r="A3" s="242" t="s">
        <v>173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20" ht="24" customHeight="1" x14ac:dyDescent="0.75">
      <c r="A4" s="241" t="s">
        <v>57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20" ht="9.65" customHeight="1" x14ac:dyDescent="0.75"/>
    <row r="6" spans="1:20" s="139" customFormat="1" ht="24" customHeight="1" x14ac:dyDescent="0.75">
      <c r="B6" s="228" t="s">
        <v>31</v>
      </c>
      <c r="D6" s="243" t="s">
        <v>0</v>
      </c>
      <c r="E6" s="243"/>
      <c r="F6" s="243"/>
      <c r="H6" s="243" t="s">
        <v>29</v>
      </c>
      <c r="I6" s="243"/>
      <c r="J6" s="243"/>
    </row>
    <row r="7" spans="1:20" s="139" customFormat="1" ht="24" customHeight="1" x14ac:dyDescent="0.75">
      <c r="B7" s="22"/>
      <c r="C7" s="22"/>
      <c r="D7" s="77" t="s">
        <v>33</v>
      </c>
      <c r="E7" s="77"/>
      <c r="F7" s="77" t="s">
        <v>33</v>
      </c>
      <c r="H7" s="77" t="s">
        <v>33</v>
      </c>
      <c r="I7" s="77"/>
      <c r="J7" s="77" t="s">
        <v>33</v>
      </c>
    </row>
    <row r="8" spans="1:20" s="139" customFormat="1" ht="24" customHeight="1" x14ac:dyDescent="0.75">
      <c r="B8" s="22"/>
      <c r="C8" s="22"/>
      <c r="D8" s="77" t="s">
        <v>174</v>
      </c>
      <c r="E8" s="77"/>
      <c r="F8" s="77" t="s">
        <v>137</v>
      </c>
      <c r="H8" s="77" t="s">
        <v>174</v>
      </c>
      <c r="I8" s="77"/>
      <c r="J8" s="77" t="s">
        <v>137</v>
      </c>
    </row>
    <row r="9" spans="1:20" s="139" customFormat="1" ht="24" customHeight="1" x14ac:dyDescent="0.75">
      <c r="B9" s="22"/>
      <c r="C9" s="22"/>
      <c r="D9" s="77">
        <v>2567</v>
      </c>
      <c r="E9" s="77"/>
      <c r="F9" s="77">
        <v>2566</v>
      </c>
      <c r="H9" s="77">
        <v>2567</v>
      </c>
      <c r="I9" s="77"/>
      <c r="J9" s="77">
        <v>2566</v>
      </c>
    </row>
    <row r="10" spans="1:20" s="139" customFormat="1" ht="24" customHeight="1" x14ac:dyDescent="0.75">
      <c r="B10" s="22"/>
      <c r="C10" s="22"/>
      <c r="D10" s="228" t="s">
        <v>115</v>
      </c>
      <c r="H10" s="228" t="s">
        <v>115</v>
      </c>
      <c r="I10" s="228"/>
    </row>
    <row r="11" spans="1:20" s="139" customFormat="1" ht="24" customHeight="1" x14ac:dyDescent="0.75">
      <c r="A11" s="228" t="s">
        <v>1</v>
      </c>
      <c r="B11" s="228"/>
      <c r="C11" s="228"/>
      <c r="D11" s="222"/>
    </row>
    <row r="12" spans="1:20" s="139" customFormat="1" ht="24" customHeight="1" x14ac:dyDescent="0.75">
      <c r="A12" s="139" t="s">
        <v>2</v>
      </c>
      <c r="B12" s="22"/>
      <c r="C12" s="22"/>
      <c r="D12" s="24"/>
      <c r="E12" s="24"/>
      <c r="F12" s="24"/>
      <c r="G12" s="24"/>
      <c r="H12" s="24"/>
      <c r="I12" s="24"/>
      <c r="J12" s="24"/>
    </row>
    <row r="13" spans="1:20" s="139" customFormat="1" ht="24" customHeight="1" x14ac:dyDescent="0.75">
      <c r="A13" s="18" t="s">
        <v>18</v>
      </c>
      <c r="B13" s="22">
        <v>4.0999999999999996</v>
      </c>
      <c r="C13" s="22"/>
      <c r="D13" s="26">
        <v>546015609</v>
      </c>
      <c r="E13" s="54"/>
      <c r="F13" s="86">
        <v>480318614</v>
      </c>
      <c r="G13" s="54"/>
      <c r="H13" s="26">
        <v>490847676</v>
      </c>
      <c r="I13" s="26"/>
      <c r="J13" s="86">
        <v>433233075</v>
      </c>
      <c r="L13" s="24"/>
      <c r="M13" s="24"/>
      <c r="N13" s="24"/>
      <c r="O13" s="24"/>
    </row>
    <row r="14" spans="1:20" s="139" customFormat="1" ht="24" customHeight="1" x14ac:dyDescent="0.75">
      <c r="A14" s="18" t="s">
        <v>122</v>
      </c>
      <c r="B14" s="22">
        <v>5</v>
      </c>
      <c r="C14" s="22"/>
      <c r="D14" s="26">
        <f>1013614038+18377906</f>
        <v>1031991944</v>
      </c>
      <c r="E14" s="54"/>
      <c r="F14" s="86">
        <v>1066918224</v>
      </c>
      <c r="G14" s="54"/>
      <c r="H14" s="26">
        <f>988180107+18377906-1</f>
        <v>1006558012</v>
      </c>
      <c r="I14" s="26"/>
      <c r="J14" s="86">
        <v>1040131412</v>
      </c>
      <c r="L14" s="24"/>
      <c r="M14" s="24"/>
      <c r="N14" s="24"/>
      <c r="O14" s="24"/>
      <c r="Q14" s="140"/>
      <c r="R14" s="140"/>
      <c r="S14" s="140"/>
      <c r="T14" s="140"/>
    </row>
    <row r="15" spans="1:20" s="139" customFormat="1" ht="24" customHeight="1" x14ac:dyDescent="0.75">
      <c r="A15" s="18" t="s">
        <v>154</v>
      </c>
      <c r="B15" s="22">
        <v>6</v>
      </c>
      <c r="C15" s="22"/>
      <c r="D15" s="56">
        <v>0</v>
      </c>
      <c r="E15" s="54"/>
      <c r="F15" s="56">
        <v>0</v>
      </c>
      <c r="G15" s="54"/>
      <c r="H15" s="26">
        <v>22700000</v>
      </c>
      <c r="I15" s="26"/>
      <c r="J15" s="86">
        <v>20000000</v>
      </c>
      <c r="L15" s="24"/>
      <c r="M15" s="24"/>
      <c r="N15" s="24"/>
      <c r="O15" s="24"/>
      <c r="Q15" s="140"/>
      <c r="R15" s="140"/>
      <c r="S15" s="140"/>
      <c r="T15" s="140"/>
    </row>
    <row r="16" spans="1:20" s="139" customFormat="1" ht="24" customHeight="1" x14ac:dyDescent="0.75">
      <c r="A16" s="18" t="s">
        <v>67</v>
      </c>
      <c r="B16" s="22"/>
      <c r="C16" s="22"/>
      <c r="D16" s="26">
        <f>304719850-338997+109308</f>
        <v>304490161</v>
      </c>
      <c r="E16" s="54"/>
      <c r="F16" s="86">
        <v>268168297</v>
      </c>
      <c r="G16" s="54"/>
      <c r="H16" s="26">
        <f>303949232-338997+109308+1</f>
        <v>303719544</v>
      </c>
      <c r="I16" s="26"/>
      <c r="J16" s="86">
        <v>267397679</v>
      </c>
      <c r="L16" s="24"/>
      <c r="M16" s="24"/>
      <c r="N16" s="24"/>
      <c r="O16" s="24"/>
      <c r="Q16" s="140"/>
      <c r="R16" s="140"/>
      <c r="S16" s="140"/>
      <c r="T16" s="140"/>
    </row>
    <row r="17" spans="1:20" s="139" customFormat="1" ht="24" hidden="1" customHeight="1" x14ac:dyDescent="0.75">
      <c r="A17" s="18" t="s">
        <v>169</v>
      </c>
      <c r="B17" s="22">
        <v>7</v>
      </c>
      <c r="C17" s="22"/>
      <c r="D17" s="26">
        <v>0</v>
      </c>
      <c r="E17" s="28"/>
      <c r="F17" s="26">
        <v>0</v>
      </c>
      <c r="G17" s="28"/>
      <c r="H17" s="26">
        <v>0</v>
      </c>
      <c r="I17" s="26"/>
      <c r="J17" s="26">
        <v>0</v>
      </c>
      <c r="L17" s="24"/>
      <c r="M17" s="24"/>
      <c r="N17" s="24"/>
      <c r="O17" s="24"/>
      <c r="Q17" s="140"/>
      <c r="R17" s="140"/>
      <c r="S17" s="140"/>
      <c r="T17" s="140"/>
    </row>
    <row r="18" spans="1:20" s="139" customFormat="1" ht="24" customHeight="1" x14ac:dyDescent="0.75">
      <c r="A18" s="18" t="s">
        <v>3</v>
      </c>
      <c r="B18" s="22"/>
      <c r="C18" s="22"/>
      <c r="D18" s="26">
        <f>11771706+2787053+1</f>
        <v>14558760</v>
      </c>
      <c r="E18" s="54"/>
      <c r="F18" s="86">
        <f>13813233</f>
        <v>13813233</v>
      </c>
      <c r="G18" s="54"/>
      <c r="H18" s="26">
        <f>6148212+2787053</f>
        <v>8935265</v>
      </c>
      <c r="I18" s="26"/>
      <c r="J18" s="86">
        <f>8483135</f>
        <v>8483135</v>
      </c>
      <c r="L18" s="24"/>
      <c r="M18" s="24"/>
      <c r="N18" s="24"/>
      <c r="O18" s="24"/>
      <c r="Q18" s="140"/>
      <c r="R18" s="140"/>
      <c r="S18" s="140"/>
      <c r="T18" s="140"/>
    </row>
    <row r="19" spans="1:20" s="139" customFormat="1" ht="24" customHeight="1" x14ac:dyDescent="0.75">
      <c r="A19" s="141" t="s">
        <v>19</v>
      </c>
      <c r="B19" s="22"/>
      <c r="C19" s="22"/>
      <c r="D19" s="27">
        <f>SUM(D13:D18)</f>
        <v>1897056474</v>
      </c>
      <c r="E19" s="26"/>
      <c r="F19" s="87">
        <f>SUM(F13:F18)</f>
        <v>1829218368</v>
      </c>
      <c r="G19" s="26"/>
      <c r="H19" s="27">
        <f>SUM(H13:H18)</f>
        <v>1832760497</v>
      </c>
      <c r="I19" s="26"/>
      <c r="J19" s="87">
        <f>SUM(J13:J18)</f>
        <v>1769245301</v>
      </c>
      <c r="L19" s="24"/>
      <c r="M19" s="24"/>
      <c r="N19" s="24"/>
      <c r="O19" s="24"/>
      <c r="Q19" s="140"/>
      <c r="R19" s="140"/>
      <c r="S19" s="140"/>
      <c r="T19" s="140"/>
    </row>
    <row r="20" spans="1:20" s="139" customFormat="1" ht="24" customHeight="1" x14ac:dyDescent="0.75">
      <c r="B20" s="22"/>
      <c r="C20" s="22"/>
      <c r="D20" s="26"/>
      <c r="E20" s="26"/>
      <c r="F20" s="88"/>
      <c r="G20" s="26"/>
      <c r="H20" s="26"/>
      <c r="I20" s="26"/>
      <c r="J20" s="88"/>
      <c r="L20" s="24"/>
      <c r="M20" s="24"/>
      <c r="N20" s="24"/>
      <c r="O20" s="24"/>
      <c r="Q20" s="140"/>
      <c r="R20" s="140"/>
      <c r="S20" s="140"/>
      <c r="T20" s="140"/>
    </row>
    <row r="21" spans="1:20" s="139" customFormat="1" ht="24" customHeight="1" x14ac:dyDescent="0.75">
      <c r="A21" s="139" t="s">
        <v>20</v>
      </c>
      <c r="B21" s="22"/>
      <c r="C21" s="22"/>
      <c r="D21" s="54"/>
      <c r="E21" s="54"/>
      <c r="F21" s="89"/>
      <c r="G21" s="54"/>
      <c r="H21" s="54"/>
      <c r="I21" s="54"/>
      <c r="J21" s="89"/>
      <c r="L21" s="24"/>
      <c r="M21" s="24"/>
      <c r="N21" s="24"/>
      <c r="O21" s="24"/>
      <c r="Q21" s="140"/>
      <c r="R21" s="140"/>
      <c r="S21" s="140"/>
      <c r="T21" s="140"/>
    </row>
    <row r="22" spans="1:20" s="139" customFormat="1" ht="24" customHeight="1" x14ac:dyDescent="0.75">
      <c r="A22" s="18" t="s">
        <v>123</v>
      </c>
      <c r="B22" s="22"/>
      <c r="C22" s="22"/>
      <c r="D22" s="26">
        <v>1124371</v>
      </c>
      <c r="E22" s="28"/>
      <c r="F22" s="86">
        <v>1124371</v>
      </c>
      <c r="G22" s="28"/>
      <c r="H22" s="26">
        <v>1000000</v>
      </c>
      <c r="I22" s="26"/>
      <c r="J22" s="86">
        <v>1000000</v>
      </c>
      <c r="L22" s="24"/>
      <c r="M22" s="24"/>
      <c r="N22" s="24"/>
      <c r="O22" s="24"/>
      <c r="Q22" s="140"/>
      <c r="R22" s="140"/>
      <c r="S22" s="140"/>
      <c r="T22" s="140"/>
    </row>
    <row r="23" spans="1:20" s="139" customFormat="1" ht="24" customHeight="1" x14ac:dyDescent="0.75">
      <c r="A23" s="18" t="s">
        <v>75</v>
      </c>
      <c r="B23" s="22">
        <v>7</v>
      </c>
      <c r="C23" s="22"/>
      <c r="D23" s="56">
        <v>0</v>
      </c>
      <c r="E23" s="79"/>
      <c r="F23" s="56">
        <v>0</v>
      </c>
      <c r="G23" s="79"/>
      <c r="H23" s="26">
        <v>99999320</v>
      </c>
      <c r="I23" s="26"/>
      <c r="J23" s="91">
        <v>99999320</v>
      </c>
      <c r="L23" s="24"/>
      <c r="M23" s="24"/>
      <c r="N23" s="24"/>
      <c r="O23" s="24"/>
      <c r="Q23" s="140"/>
      <c r="R23" s="140"/>
      <c r="S23" s="140"/>
      <c r="T23" s="140"/>
    </row>
    <row r="24" spans="1:20" s="139" customFormat="1" ht="24" customHeight="1" x14ac:dyDescent="0.75">
      <c r="A24" s="18" t="s">
        <v>131</v>
      </c>
      <c r="B24" s="22">
        <v>8</v>
      </c>
      <c r="C24" s="22"/>
      <c r="D24" s="29">
        <v>60326479</v>
      </c>
      <c r="E24" s="39"/>
      <c r="F24" s="81">
        <v>70009754</v>
      </c>
      <c r="G24" s="39"/>
      <c r="H24" s="29">
        <v>32082098</v>
      </c>
      <c r="I24" s="29"/>
      <c r="J24" s="81">
        <v>35255978</v>
      </c>
      <c r="L24" s="24"/>
      <c r="M24" s="24"/>
      <c r="N24" s="24"/>
      <c r="O24" s="24"/>
      <c r="Q24" s="140"/>
      <c r="R24" s="140"/>
      <c r="S24" s="140"/>
      <c r="T24" s="140"/>
    </row>
    <row r="25" spans="1:20" s="139" customFormat="1" ht="24" customHeight="1" x14ac:dyDescent="0.75">
      <c r="A25" s="18" t="s">
        <v>124</v>
      </c>
      <c r="B25" s="22">
        <v>9</v>
      </c>
      <c r="C25" s="22"/>
      <c r="D25" s="26">
        <v>90203503</v>
      </c>
      <c r="E25" s="28"/>
      <c r="F25" s="86">
        <v>88799321</v>
      </c>
      <c r="G25" s="28"/>
      <c r="H25" s="26">
        <v>22521689</v>
      </c>
      <c r="I25" s="26"/>
      <c r="J25" s="86">
        <v>22154864</v>
      </c>
      <c r="L25" s="24"/>
      <c r="M25" s="24"/>
      <c r="N25" s="24"/>
      <c r="O25" s="24"/>
      <c r="Q25" s="140"/>
      <c r="R25" s="140"/>
      <c r="S25" s="140"/>
      <c r="T25" s="140"/>
    </row>
    <row r="26" spans="1:20" s="139" customFormat="1" ht="24" customHeight="1" x14ac:dyDescent="0.75">
      <c r="A26" s="18" t="s">
        <v>43</v>
      </c>
      <c r="B26" s="22">
        <v>10</v>
      </c>
      <c r="C26" s="22"/>
      <c r="D26" s="26">
        <v>19904707</v>
      </c>
      <c r="E26" s="28"/>
      <c r="F26" s="86">
        <v>17419916</v>
      </c>
      <c r="G26" s="28"/>
      <c r="H26" s="56">
        <v>0</v>
      </c>
      <c r="I26" s="56"/>
      <c r="J26" s="56">
        <v>0</v>
      </c>
      <c r="L26" s="24"/>
      <c r="M26" s="24"/>
      <c r="N26" s="24"/>
      <c r="O26" s="24"/>
      <c r="Q26" s="140"/>
      <c r="R26" s="140"/>
      <c r="S26" s="140"/>
      <c r="T26" s="140"/>
    </row>
    <row r="27" spans="1:20" s="139" customFormat="1" ht="24" customHeight="1" x14ac:dyDescent="0.75">
      <c r="A27" s="18" t="s">
        <v>25</v>
      </c>
      <c r="B27" s="22">
        <v>11</v>
      </c>
      <c r="C27" s="22"/>
      <c r="D27" s="26">
        <v>82703818</v>
      </c>
      <c r="E27" s="28"/>
      <c r="F27" s="86">
        <v>77520564</v>
      </c>
      <c r="G27" s="28"/>
      <c r="H27" s="26">
        <v>75199633</v>
      </c>
      <c r="I27" s="26"/>
      <c r="J27" s="86">
        <v>70010397</v>
      </c>
      <c r="L27" s="24"/>
      <c r="M27" s="24"/>
      <c r="N27" s="24"/>
      <c r="O27" s="24"/>
      <c r="Q27" s="140"/>
      <c r="R27" s="140"/>
      <c r="S27" s="140"/>
      <c r="T27" s="140"/>
    </row>
    <row r="28" spans="1:20" s="139" customFormat="1" ht="24" customHeight="1" x14ac:dyDescent="0.75">
      <c r="A28" s="141" t="s">
        <v>21</v>
      </c>
      <c r="B28" s="22"/>
      <c r="C28" s="22"/>
      <c r="D28" s="27">
        <f>SUM(D22:D27)</f>
        <v>254262878</v>
      </c>
      <c r="E28" s="28"/>
      <c r="F28" s="87">
        <f>SUM(F22:F27)</f>
        <v>254873926</v>
      </c>
      <c r="G28" s="28"/>
      <c r="H28" s="27">
        <f>SUM(H22:H27)</f>
        <v>230802740</v>
      </c>
      <c r="I28" s="26"/>
      <c r="J28" s="87">
        <f>SUM(J22:J27)</f>
        <v>228420559</v>
      </c>
      <c r="L28" s="24"/>
      <c r="M28" s="24"/>
      <c r="N28" s="24"/>
      <c r="O28" s="24"/>
      <c r="Q28" s="140"/>
      <c r="R28" s="140"/>
      <c r="S28" s="140"/>
      <c r="T28" s="140"/>
    </row>
    <row r="29" spans="1:20" s="139" customFormat="1" ht="24" customHeight="1" thickBot="1" x14ac:dyDescent="0.8">
      <c r="A29" s="142" t="s">
        <v>4</v>
      </c>
      <c r="B29" s="228"/>
      <c r="C29" s="228"/>
      <c r="D29" s="74">
        <f>D19+D28</f>
        <v>2151319352</v>
      </c>
      <c r="E29" s="28"/>
      <c r="F29" s="90">
        <f>F19+F28</f>
        <v>2084092294</v>
      </c>
      <c r="G29" s="28"/>
      <c r="H29" s="74">
        <f>H19+H28</f>
        <v>2063563237</v>
      </c>
      <c r="I29" s="26"/>
      <c r="J29" s="90">
        <f>J19+J28</f>
        <v>1997665860</v>
      </c>
      <c r="L29" s="143"/>
      <c r="M29" s="143"/>
      <c r="N29" s="24"/>
      <c r="O29" s="24"/>
      <c r="Q29" s="140"/>
      <c r="R29" s="140"/>
      <c r="S29" s="140"/>
      <c r="T29" s="140"/>
    </row>
    <row r="30" spans="1:20" s="139" customFormat="1" ht="24" customHeight="1" thickTop="1" x14ac:dyDescent="0.75">
      <c r="B30" s="22"/>
      <c r="C30" s="22"/>
      <c r="D30" s="143"/>
      <c r="E30" s="143"/>
      <c r="F30" s="143"/>
      <c r="G30" s="143"/>
      <c r="H30" s="143"/>
      <c r="I30" s="143"/>
      <c r="J30" s="143"/>
      <c r="L30" s="143"/>
      <c r="M30" s="143"/>
    </row>
    <row r="31" spans="1:20" s="139" customFormat="1" ht="24" customHeight="1" x14ac:dyDescent="0.75">
      <c r="B31" s="22"/>
      <c r="C31" s="22"/>
      <c r="D31" s="143"/>
      <c r="E31" s="143"/>
      <c r="F31" s="143"/>
      <c r="G31" s="143"/>
      <c r="H31" s="143"/>
      <c r="I31" s="143"/>
      <c r="J31" s="143"/>
      <c r="L31" s="143"/>
      <c r="M31" s="143"/>
    </row>
    <row r="32" spans="1:20" s="139" customFormat="1" ht="24" customHeight="1" x14ac:dyDescent="0.75">
      <c r="B32" s="22"/>
      <c r="C32" s="22"/>
      <c r="D32" s="143"/>
      <c r="E32" s="143"/>
      <c r="F32" s="143"/>
      <c r="G32" s="143"/>
      <c r="H32" s="143"/>
      <c r="I32" s="143"/>
      <c r="J32" s="143"/>
      <c r="L32" s="143"/>
      <c r="M32" s="143"/>
    </row>
    <row r="33" spans="1:12" s="139" customFormat="1" ht="24" customHeight="1" x14ac:dyDescent="0.75">
      <c r="B33" s="22"/>
      <c r="C33" s="22"/>
      <c r="D33" s="143"/>
      <c r="E33" s="143"/>
      <c r="F33" s="143"/>
      <c r="G33" s="143"/>
      <c r="H33" s="143"/>
      <c r="I33" s="143"/>
      <c r="J33" s="143"/>
      <c r="L33" s="143"/>
    </row>
    <row r="34" spans="1:12" s="139" customFormat="1" ht="24" customHeight="1" x14ac:dyDescent="0.75">
      <c r="B34" s="22"/>
      <c r="C34" s="22"/>
      <c r="D34" s="143"/>
      <c r="E34" s="143"/>
      <c r="F34" s="143"/>
      <c r="G34" s="143"/>
      <c r="H34" s="143"/>
      <c r="I34" s="143"/>
      <c r="J34" s="143"/>
    </row>
    <row r="35" spans="1:12" s="139" customFormat="1" ht="24" customHeight="1" x14ac:dyDescent="0.75">
      <c r="B35" s="22"/>
      <c r="C35" s="22"/>
      <c r="D35" s="143"/>
      <c r="E35" s="143"/>
      <c r="F35" s="143"/>
      <c r="G35" s="143"/>
      <c r="H35" s="143"/>
      <c r="I35" s="143"/>
      <c r="J35" s="143"/>
    </row>
    <row r="36" spans="1:12" s="139" customFormat="1" ht="24" customHeight="1" x14ac:dyDescent="0.75">
      <c r="B36" s="22"/>
      <c r="C36" s="22"/>
      <c r="D36" s="143"/>
      <c r="E36" s="143"/>
      <c r="F36" s="143"/>
      <c r="G36" s="143"/>
      <c r="H36" s="143"/>
      <c r="I36" s="143"/>
      <c r="J36" s="143"/>
    </row>
    <row r="37" spans="1:12" s="139" customFormat="1" ht="24" customHeight="1" x14ac:dyDescent="0.75">
      <c r="B37" s="22"/>
      <c r="C37" s="22"/>
      <c r="D37" s="143"/>
      <c r="E37" s="143"/>
      <c r="F37" s="143"/>
      <c r="G37" s="143"/>
      <c r="H37" s="143"/>
      <c r="I37" s="143"/>
      <c r="J37" s="143"/>
    </row>
    <row r="38" spans="1:12" s="139" customFormat="1" ht="24" customHeight="1" x14ac:dyDescent="0.75">
      <c r="B38" s="22"/>
      <c r="C38" s="22"/>
      <c r="D38" s="143"/>
      <c r="E38" s="143"/>
      <c r="F38" s="143"/>
      <c r="G38" s="143"/>
      <c r="H38" s="143"/>
      <c r="I38" s="143"/>
      <c r="J38" s="143"/>
    </row>
    <row r="39" spans="1:12" s="139" customFormat="1" ht="24" customHeight="1" x14ac:dyDescent="0.75">
      <c r="B39" s="22"/>
      <c r="C39" s="22"/>
      <c r="D39" s="143"/>
      <c r="E39" s="143"/>
      <c r="F39" s="143"/>
      <c r="G39" s="143"/>
      <c r="H39" s="143"/>
      <c r="I39" s="143"/>
      <c r="J39" s="143"/>
    </row>
    <row r="40" spans="1:12" s="139" customFormat="1" ht="24" customHeight="1" x14ac:dyDescent="0.75">
      <c r="B40" s="22"/>
      <c r="C40" s="22"/>
      <c r="D40" s="143"/>
      <c r="E40" s="143"/>
      <c r="F40" s="143"/>
      <c r="G40" s="143"/>
      <c r="H40" s="143"/>
      <c r="I40" s="143"/>
      <c r="J40" s="143"/>
    </row>
    <row r="41" spans="1:12" s="139" customFormat="1" ht="24" customHeight="1" x14ac:dyDescent="0.75">
      <c r="B41" s="22"/>
      <c r="C41" s="22"/>
      <c r="D41" s="143"/>
      <c r="E41" s="143"/>
      <c r="F41" s="143"/>
      <c r="G41" s="143"/>
      <c r="H41" s="143"/>
      <c r="I41" s="143"/>
      <c r="J41" s="143"/>
    </row>
    <row r="42" spans="1:12" ht="24" customHeight="1" x14ac:dyDescent="0.75">
      <c r="B42" s="2"/>
      <c r="C42" s="2"/>
    </row>
    <row r="43" spans="1:12" ht="24" customHeight="1" x14ac:dyDescent="0.75">
      <c r="E43" s="144"/>
      <c r="F43" s="144"/>
      <c r="G43" s="144"/>
      <c r="H43" s="144"/>
      <c r="I43" s="144"/>
      <c r="J43" s="144"/>
    </row>
    <row r="44" spans="1:12" ht="24" customHeight="1" x14ac:dyDescent="0.75">
      <c r="A44" s="240" t="s">
        <v>146</v>
      </c>
      <c r="B44" s="240"/>
      <c r="C44" s="240"/>
      <c r="D44" s="240"/>
      <c r="E44" s="240"/>
      <c r="F44" s="240"/>
      <c r="G44" s="240"/>
      <c r="H44" s="240"/>
      <c r="I44" s="240"/>
      <c r="J44" s="240"/>
    </row>
    <row r="45" spans="1:12" ht="24" customHeight="1" x14ac:dyDescent="0.75">
      <c r="E45" s="144"/>
      <c r="F45" s="144"/>
      <c r="G45" s="144"/>
      <c r="H45" s="144"/>
      <c r="I45" s="144"/>
      <c r="J45" s="144"/>
    </row>
    <row r="46" spans="1:12" ht="24" customHeight="1" x14ac:dyDescent="0.75">
      <c r="B46" s="2"/>
      <c r="C46" s="2"/>
      <c r="E46" s="144"/>
      <c r="F46" s="144"/>
      <c r="G46" s="144"/>
      <c r="H46" s="144"/>
      <c r="I46" s="144"/>
      <c r="J46" s="144"/>
    </row>
    <row r="47" spans="1:12" ht="24" customHeight="1" x14ac:dyDescent="0.75">
      <c r="B47" s="2"/>
      <c r="C47" s="2"/>
      <c r="E47" s="144"/>
      <c r="F47" s="144"/>
      <c r="G47" s="144"/>
      <c r="H47" s="144"/>
      <c r="I47" s="144"/>
      <c r="J47" s="144"/>
    </row>
    <row r="48" spans="1:12" ht="24" customHeight="1" x14ac:dyDescent="0.75">
      <c r="B48" s="2"/>
      <c r="C48" s="2"/>
      <c r="E48" s="144"/>
      <c r="F48" s="144"/>
      <c r="G48" s="144"/>
      <c r="H48" s="144"/>
      <c r="I48" s="144"/>
      <c r="J48" s="144"/>
    </row>
    <row r="49" spans="2:10" ht="24" customHeight="1" x14ac:dyDescent="0.75">
      <c r="B49" s="2"/>
      <c r="C49" s="2"/>
      <c r="E49" s="144"/>
      <c r="F49" s="144"/>
      <c r="G49" s="144"/>
      <c r="H49" s="144"/>
      <c r="I49" s="144"/>
      <c r="J49" s="144"/>
    </row>
    <row r="50" spans="2:10" ht="24" customHeight="1" x14ac:dyDescent="0.75">
      <c r="B50" s="2"/>
      <c r="C50" s="2"/>
      <c r="E50" s="144"/>
      <c r="F50" s="144"/>
      <c r="G50" s="144"/>
      <c r="H50" s="144"/>
      <c r="I50" s="144"/>
      <c r="J50" s="144"/>
    </row>
    <row r="51" spans="2:10" ht="24" customHeight="1" x14ac:dyDescent="0.75">
      <c r="B51" s="2"/>
      <c r="C51" s="2"/>
      <c r="E51" s="144"/>
      <c r="F51" s="144"/>
      <c r="G51" s="144"/>
      <c r="H51" s="144"/>
      <c r="I51" s="144"/>
      <c r="J51" s="144"/>
    </row>
    <row r="52" spans="2:10" ht="24" customHeight="1" x14ac:dyDescent="0.75">
      <c r="B52" s="2"/>
      <c r="C52" s="2"/>
      <c r="E52" s="144"/>
      <c r="F52" s="144"/>
      <c r="G52" s="144"/>
      <c r="H52" s="144"/>
      <c r="I52" s="144"/>
      <c r="J52" s="144"/>
    </row>
    <row r="53" spans="2:10" ht="24" customHeight="1" x14ac:dyDescent="0.75">
      <c r="B53" s="2"/>
      <c r="C53" s="2"/>
      <c r="E53" s="144"/>
      <c r="F53" s="144"/>
      <c r="G53" s="144"/>
      <c r="H53" s="144"/>
      <c r="I53" s="144"/>
      <c r="J53" s="144"/>
    </row>
    <row r="54" spans="2:10" ht="24" customHeight="1" x14ac:dyDescent="0.75">
      <c r="B54" s="2"/>
      <c r="C54" s="2"/>
      <c r="E54" s="144"/>
      <c r="F54" s="144"/>
      <c r="G54" s="144"/>
      <c r="H54" s="144"/>
      <c r="I54" s="144"/>
      <c r="J54" s="144"/>
    </row>
    <row r="55" spans="2:10" ht="24" customHeight="1" x14ac:dyDescent="0.75">
      <c r="B55" s="2"/>
      <c r="C55" s="2"/>
      <c r="E55" s="144"/>
      <c r="F55" s="144"/>
      <c r="G55" s="144"/>
      <c r="H55" s="144"/>
      <c r="I55" s="144"/>
      <c r="J55" s="144"/>
    </row>
    <row r="56" spans="2:10" ht="24" customHeight="1" x14ac:dyDescent="0.75">
      <c r="B56" s="2"/>
      <c r="C56" s="2"/>
      <c r="E56" s="144"/>
      <c r="F56" s="144"/>
      <c r="G56" s="144"/>
      <c r="H56" s="144"/>
      <c r="I56" s="144"/>
      <c r="J56" s="144"/>
    </row>
    <row r="57" spans="2:10" ht="24" customHeight="1" x14ac:dyDescent="0.75">
      <c r="B57" s="2"/>
      <c r="C57" s="2"/>
      <c r="E57" s="144"/>
      <c r="F57" s="144"/>
      <c r="G57" s="144"/>
      <c r="H57" s="144"/>
      <c r="I57" s="144"/>
      <c r="J57" s="144"/>
    </row>
    <row r="58" spans="2:10" ht="24" customHeight="1" x14ac:dyDescent="0.75">
      <c r="B58" s="2"/>
      <c r="C58" s="2"/>
      <c r="E58" s="144"/>
      <c r="F58" s="144"/>
      <c r="G58" s="144"/>
      <c r="H58" s="144"/>
      <c r="I58" s="144"/>
      <c r="J58" s="144"/>
    </row>
    <row r="59" spans="2:10" ht="24" customHeight="1" x14ac:dyDescent="0.75">
      <c r="B59" s="2"/>
      <c r="C59" s="2"/>
      <c r="E59" s="144"/>
      <c r="F59" s="144"/>
      <c r="G59" s="144"/>
      <c r="H59" s="144"/>
      <c r="I59" s="144"/>
      <c r="J59" s="144"/>
    </row>
    <row r="60" spans="2:10" ht="24" customHeight="1" x14ac:dyDescent="0.75">
      <c r="B60" s="2"/>
      <c r="C60" s="2"/>
      <c r="E60" s="144"/>
      <c r="F60" s="144"/>
      <c r="G60" s="144"/>
      <c r="H60" s="144"/>
      <c r="I60" s="144"/>
      <c r="J60" s="144"/>
    </row>
    <row r="61" spans="2:10" ht="24" customHeight="1" x14ac:dyDescent="0.75">
      <c r="B61" s="2"/>
      <c r="C61" s="2"/>
    </row>
    <row r="69" spans="2:4" ht="24" customHeight="1" x14ac:dyDescent="0.75">
      <c r="B69" s="2"/>
      <c r="C69" s="2"/>
    </row>
    <row r="70" spans="2:4" ht="24" customHeight="1" x14ac:dyDescent="0.75">
      <c r="D70" s="145"/>
    </row>
  </sheetData>
  <mergeCells count="7">
    <mergeCell ref="A44:J44"/>
    <mergeCell ref="A4:J4"/>
    <mergeCell ref="A3:J3"/>
    <mergeCell ref="A2:J2"/>
    <mergeCell ref="A1:J1"/>
    <mergeCell ref="D6:F6"/>
    <mergeCell ref="H6:J6"/>
  </mergeCells>
  <pageMargins left="0.8" right="0.4" top="1" bottom="0.5" header="0.5" footer="0.3"/>
  <pageSetup paperSize="9" scale="75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O89"/>
  <sheetViews>
    <sheetView tabSelected="1" topLeftCell="A61" zoomScale="70" zoomScaleNormal="70" zoomScaleSheetLayoutView="100" workbookViewId="0">
      <selection activeCell="K64" sqref="K64"/>
    </sheetView>
  </sheetViews>
  <sheetFormatPr defaultColWidth="9.09765625" defaultRowHeight="24" customHeight="1" x14ac:dyDescent="0.75"/>
  <cols>
    <col min="1" max="1" width="58.09765625" style="2" bestFit="1" customWidth="1"/>
    <col min="2" max="2" width="9" style="2" customWidth="1"/>
    <col min="3" max="3" width="1.59765625" style="2" customWidth="1"/>
    <col min="4" max="4" width="15.3984375" style="272" customWidth="1"/>
    <col min="5" max="5" width="1.59765625" style="2" customWidth="1"/>
    <col min="6" max="6" width="14.296875" style="2" customWidth="1"/>
    <col min="7" max="7" width="1.59765625" style="2" customWidth="1"/>
    <col min="8" max="8" width="15.3984375" style="2" customWidth="1"/>
    <col min="9" max="9" width="1.59765625" style="2" customWidth="1"/>
    <col min="10" max="10" width="15.3984375" style="2" customWidth="1"/>
    <col min="11" max="11" width="18" style="2" bestFit="1" customWidth="1"/>
    <col min="12" max="12" width="9.3984375" style="2" bestFit="1" customWidth="1"/>
    <col min="13" max="13" width="12" style="2" bestFit="1" customWidth="1"/>
    <col min="14" max="14" width="9.3984375" style="2" bestFit="1" customWidth="1"/>
    <col min="15" max="17" width="6.59765625" style="2" customWidth="1"/>
    <col min="18" max="16384" width="9.09765625" style="2"/>
  </cols>
  <sheetData>
    <row r="1" spans="1:13" ht="26" x14ac:dyDescent="0.75">
      <c r="A1" s="242" t="s">
        <v>151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3" ht="24" customHeight="1" x14ac:dyDescent="0.8">
      <c r="A2" s="244" t="s">
        <v>182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3" ht="24" customHeight="1" x14ac:dyDescent="0.75">
      <c r="A3" s="242" t="str">
        <f>งบดุล!A3</f>
        <v>ณ วันที่ 31 มีนาคม 2567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3" s="139" customFormat="1" ht="24" customHeight="1" x14ac:dyDescent="0.75">
      <c r="A4" s="241" t="s">
        <v>57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3" ht="9.65" customHeight="1" x14ac:dyDescent="0.75">
      <c r="B5" s="3"/>
      <c r="C5" s="3"/>
      <c r="D5" s="265"/>
      <c r="E5" s="3"/>
    </row>
    <row r="6" spans="1:13" s="139" customFormat="1" ht="24" customHeight="1" x14ac:dyDescent="0.75">
      <c r="B6" s="228" t="s">
        <v>31</v>
      </c>
      <c r="C6" s="228"/>
      <c r="D6" s="243" t="s">
        <v>0</v>
      </c>
      <c r="E6" s="243"/>
      <c r="F6" s="243"/>
      <c r="G6" s="228"/>
      <c r="H6" s="243" t="s">
        <v>29</v>
      </c>
      <c r="I6" s="243"/>
      <c r="J6" s="243"/>
    </row>
    <row r="7" spans="1:13" s="139" customFormat="1" ht="24" customHeight="1" x14ac:dyDescent="0.75">
      <c r="B7" s="228"/>
      <c r="C7" s="228"/>
      <c r="D7" s="266" t="s">
        <v>33</v>
      </c>
      <c r="E7" s="228"/>
      <c r="F7" s="77" t="s">
        <v>33</v>
      </c>
      <c r="G7" s="142"/>
      <c r="H7" s="228" t="s">
        <v>33</v>
      </c>
      <c r="I7" s="142"/>
      <c r="J7" s="77" t="s">
        <v>33</v>
      </c>
    </row>
    <row r="8" spans="1:13" s="139" customFormat="1" ht="24" customHeight="1" x14ac:dyDescent="0.75">
      <c r="B8" s="228"/>
      <c r="C8" s="228"/>
      <c r="D8" s="266" t="s">
        <v>174</v>
      </c>
      <c r="E8" s="77"/>
      <c r="F8" s="77" t="s">
        <v>137</v>
      </c>
      <c r="H8" s="77" t="s">
        <v>174</v>
      </c>
      <c r="I8" s="77"/>
      <c r="J8" s="77" t="s">
        <v>137</v>
      </c>
    </row>
    <row r="9" spans="1:13" s="139" customFormat="1" ht="24" customHeight="1" x14ac:dyDescent="0.75">
      <c r="B9" s="228"/>
      <c r="C9" s="228"/>
      <c r="D9" s="266">
        <v>2567</v>
      </c>
      <c r="E9" s="77"/>
      <c r="F9" s="77">
        <v>2566</v>
      </c>
      <c r="H9" s="77">
        <v>2567</v>
      </c>
      <c r="I9" s="77"/>
      <c r="J9" s="77">
        <v>2566</v>
      </c>
    </row>
    <row r="10" spans="1:13" s="139" customFormat="1" ht="24" customHeight="1" x14ac:dyDescent="0.75">
      <c r="B10" s="228"/>
      <c r="C10" s="228"/>
      <c r="D10" s="266" t="s">
        <v>115</v>
      </c>
      <c r="E10" s="228"/>
      <c r="G10" s="142"/>
      <c r="H10" s="228" t="s">
        <v>115</v>
      </c>
      <c r="I10" s="142"/>
    </row>
    <row r="11" spans="1:13" s="139" customFormat="1" ht="24" customHeight="1" x14ac:dyDescent="0.75">
      <c r="A11" s="228" t="s">
        <v>38</v>
      </c>
      <c r="B11" s="228"/>
      <c r="C11" s="228"/>
      <c r="D11" s="266"/>
      <c r="E11" s="228"/>
      <c r="F11" s="203"/>
      <c r="G11" s="203"/>
      <c r="H11" s="203"/>
      <c r="I11" s="203"/>
      <c r="J11" s="203"/>
    </row>
    <row r="12" spans="1:13" s="139" customFormat="1" ht="24" customHeight="1" x14ac:dyDescent="0.75">
      <c r="A12" s="139" t="s">
        <v>5</v>
      </c>
      <c r="B12" s="22"/>
      <c r="C12" s="22"/>
      <c r="D12" s="267"/>
      <c r="E12" s="22"/>
      <c r="G12" s="204"/>
      <c r="H12" s="204"/>
      <c r="I12" s="204"/>
    </row>
    <row r="13" spans="1:13" s="139" customFormat="1" ht="24" customHeight="1" x14ac:dyDescent="0.75">
      <c r="A13" s="18" t="s">
        <v>125</v>
      </c>
      <c r="B13" s="22">
        <v>12</v>
      </c>
      <c r="C13" s="22"/>
      <c r="D13" s="29">
        <f>238547938+2787053+16682921+546540</f>
        <v>258564452</v>
      </c>
      <c r="E13" s="22"/>
      <c r="F13" s="223">
        <v>229955053</v>
      </c>
      <c r="G13" s="28"/>
      <c r="H13" s="223">
        <f>220560947+2787053+16682921+546540</f>
        <v>240577461</v>
      </c>
      <c r="I13" s="28"/>
      <c r="J13" s="223">
        <v>213269523</v>
      </c>
      <c r="K13" s="24"/>
      <c r="L13" s="206"/>
      <c r="M13" s="143"/>
    </row>
    <row r="14" spans="1:13" s="139" customFormat="1" ht="24" customHeight="1" x14ac:dyDescent="0.75">
      <c r="A14" s="205" t="s">
        <v>192</v>
      </c>
      <c r="B14" s="22"/>
      <c r="C14" s="22"/>
      <c r="D14" s="29">
        <v>15537357</v>
      </c>
      <c r="E14" s="22"/>
      <c r="F14" s="92">
        <v>17108448</v>
      </c>
      <c r="G14" s="28"/>
      <c r="H14" s="29">
        <v>9946699</v>
      </c>
      <c r="I14" s="28"/>
      <c r="J14" s="223">
        <v>10070101</v>
      </c>
      <c r="K14" s="24"/>
    </row>
    <row r="15" spans="1:13" s="139" customFormat="1" ht="24" customHeight="1" x14ac:dyDescent="0.75">
      <c r="A15" s="18" t="s">
        <v>6</v>
      </c>
      <c r="B15" s="22">
        <v>13</v>
      </c>
      <c r="C15" s="22"/>
      <c r="D15" s="26">
        <v>148335867</v>
      </c>
      <c r="E15" s="22"/>
      <c r="F15" s="86">
        <v>157082321</v>
      </c>
      <c r="G15" s="28"/>
      <c r="H15" s="28">
        <v>135206107</v>
      </c>
      <c r="I15" s="28"/>
      <c r="J15" s="86">
        <v>146855527</v>
      </c>
      <c r="K15" s="24"/>
    </row>
    <row r="16" spans="1:13" s="139" customFormat="1" ht="24" customHeight="1" x14ac:dyDescent="0.75">
      <c r="A16" s="207" t="s">
        <v>7</v>
      </c>
      <c r="B16" s="208"/>
      <c r="C16" s="208"/>
      <c r="D16" s="27">
        <f>SUM(D13:D15)</f>
        <v>422437676</v>
      </c>
      <c r="E16" s="208"/>
      <c r="F16" s="87">
        <f>SUM(F13:F15)</f>
        <v>404145822</v>
      </c>
      <c r="G16" s="209"/>
      <c r="H16" s="87">
        <f>SUM(H13:H15)</f>
        <v>385730267</v>
      </c>
      <c r="I16" s="209"/>
      <c r="J16" s="27">
        <f>SUM(J13:J15)</f>
        <v>370195151</v>
      </c>
      <c r="K16" s="24"/>
    </row>
    <row r="17" spans="1:13" s="139" customFormat="1" ht="24" customHeight="1" x14ac:dyDescent="0.75">
      <c r="A17" s="207"/>
      <c r="B17" s="208"/>
      <c r="C17" s="208"/>
      <c r="D17" s="267"/>
      <c r="E17" s="208"/>
      <c r="F17" s="26"/>
      <c r="G17" s="209"/>
      <c r="H17" s="209"/>
      <c r="I17" s="209"/>
      <c r="J17" s="26"/>
      <c r="K17" s="24"/>
    </row>
    <row r="18" spans="1:13" s="139" customFormat="1" ht="24" customHeight="1" x14ac:dyDescent="0.75">
      <c r="A18" s="139" t="s">
        <v>24</v>
      </c>
      <c r="B18" s="208"/>
      <c r="C18" s="208"/>
      <c r="D18" s="267"/>
      <c r="E18" s="208"/>
      <c r="G18" s="209"/>
      <c r="H18" s="209"/>
      <c r="I18" s="209"/>
      <c r="K18" s="24"/>
    </row>
    <row r="19" spans="1:13" s="139" customFormat="1" ht="24" customHeight="1" x14ac:dyDescent="0.75">
      <c r="A19" s="18" t="s">
        <v>191</v>
      </c>
      <c r="B19" s="22"/>
      <c r="C19" s="22"/>
      <c r="D19" s="29">
        <v>16184815</v>
      </c>
      <c r="E19" s="22"/>
      <c r="F19" s="92">
        <v>24119222</v>
      </c>
      <c r="G19" s="28"/>
      <c r="H19" s="28">
        <v>2517213</v>
      </c>
      <c r="I19" s="28"/>
      <c r="J19" s="224">
        <v>4941993</v>
      </c>
      <c r="K19" s="24"/>
      <c r="L19" s="206"/>
      <c r="M19" s="143"/>
    </row>
    <row r="20" spans="1:13" s="139" customFormat="1" ht="24" customHeight="1" x14ac:dyDescent="0.75">
      <c r="A20" s="18" t="s">
        <v>68</v>
      </c>
      <c r="B20" s="22"/>
      <c r="C20" s="22"/>
      <c r="D20" s="29">
        <v>2198101</v>
      </c>
      <c r="E20" s="22"/>
      <c r="F20" s="86">
        <v>2198101</v>
      </c>
      <c r="G20" s="28"/>
      <c r="H20" s="28">
        <v>1319333</v>
      </c>
      <c r="I20" s="28"/>
      <c r="J20" s="86">
        <v>1319333</v>
      </c>
      <c r="K20" s="24"/>
    </row>
    <row r="21" spans="1:13" s="139" customFormat="1" ht="24" customHeight="1" x14ac:dyDescent="0.75">
      <c r="A21" s="18" t="s">
        <v>129</v>
      </c>
      <c r="B21" s="22">
        <v>14</v>
      </c>
      <c r="C21" s="22"/>
      <c r="D21" s="29">
        <v>87973457</v>
      </c>
      <c r="E21" s="22"/>
      <c r="F21" s="86">
        <v>81612747</v>
      </c>
      <c r="G21" s="28"/>
      <c r="H21" s="28">
        <v>82536865</v>
      </c>
      <c r="I21" s="28"/>
      <c r="J21" s="86">
        <v>76580487</v>
      </c>
      <c r="K21" s="24"/>
    </row>
    <row r="22" spans="1:13" s="139" customFormat="1" ht="24" customHeight="1" x14ac:dyDescent="0.75">
      <c r="A22" s="18" t="s">
        <v>177</v>
      </c>
      <c r="B22" s="22">
        <v>10</v>
      </c>
      <c r="C22" s="22"/>
      <c r="D22" s="128">
        <v>0</v>
      </c>
      <c r="E22" s="22"/>
      <c r="F22" s="56">
        <v>0</v>
      </c>
      <c r="G22" s="28"/>
      <c r="H22" s="55">
        <v>98941</v>
      </c>
      <c r="I22" s="28"/>
      <c r="J22" s="86">
        <v>376782</v>
      </c>
      <c r="K22" s="24"/>
    </row>
    <row r="23" spans="1:13" s="139" customFormat="1" ht="24" customHeight="1" x14ac:dyDescent="0.75">
      <c r="A23" s="18" t="s">
        <v>47</v>
      </c>
      <c r="B23" s="22"/>
      <c r="C23" s="22"/>
      <c r="D23" s="29">
        <v>31847827</v>
      </c>
      <c r="E23" s="22"/>
      <c r="F23" s="86">
        <v>33802824</v>
      </c>
      <c r="G23" s="28"/>
      <c r="H23" s="85">
        <v>31847827</v>
      </c>
      <c r="I23" s="28"/>
      <c r="J23" s="86">
        <v>33802824</v>
      </c>
      <c r="K23" s="24"/>
    </row>
    <row r="24" spans="1:13" s="139" customFormat="1" ht="24" customHeight="1" x14ac:dyDescent="0.75">
      <c r="A24" s="207" t="s">
        <v>22</v>
      </c>
      <c r="B24" s="208"/>
      <c r="C24" s="208"/>
      <c r="D24" s="27">
        <f>SUM(D19:D23)</f>
        <v>138204200</v>
      </c>
      <c r="E24" s="208"/>
      <c r="F24" s="27">
        <f>SUM(F19:F23)</f>
        <v>141732894</v>
      </c>
      <c r="G24" s="209"/>
      <c r="H24" s="27">
        <f>SUM(H19:H23)</f>
        <v>118320179</v>
      </c>
      <c r="I24" s="209"/>
      <c r="J24" s="27">
        <f>SUM(J19:J23)</f>
        <v>117021419</v>
      </c>
      <c r="K24" s="24"/>
    </row>
    <row r="25" spans="1:13" s="139" customFormat="1" ht="24" customHeight="1" x14ac:dyDescent="0.75">
      <c r="A25" s="205" t="s">
        <v>8</v>
      </c>
      <c r="B25" s="208"/>
      <c r="C25" s="208"/>
      <c r="D25" s="27">
        <f>D16+D24</f>
        <v>560641876</v>
      </c>
      <c r="E25" s="208"/>
      <c r="F25" s="27">
        <f>F16+F24</f>
        <v>545878716</v>
      </c>
      <c r="G25" s="209"/>
      <c r="H25" s="27">
        <f>H16+H24</f>
        <v>504050446</v>
      </c>
      <c r="I25" s="209"/>
      <c r="J25" s="27">
        <f>J16+J24</f>
        <v>487216570</v>
      </c>
      <c r="K25" s="24"/>
    </row>
    <row r="26" spans="1:13" s="139" customFormat="1" ht="24" customHeight="1" x14ac:dyDescent="0.75">
      <c r="A26" s="205"/>
      <c r="B26" s="208"/>
      <c r="C26" s="208"/>
      <c r="D26" s="267"/>
      <c r="E26" s="208"/>
      <c r="F26" s="209"/>
      <c r="G26" s="209"/>
      <c r="H26" s="209"/>
      <c r="I26" s="209"/>
      <c r="J26" s="209"/>
    </row>
    <row r="27" spans="1:13" s="139" customFormat="1" ht="24" customHeight="1" x14ac:dyDescent="0.75">
      <c r="A27" s="205"/>
      <c r="B27" s="208"/>
      <c r="C27" s="208"/>
      <c r="D27" s="267"/>
      <c r="E27" s="208"/>
      <c r="F27" s="208"/>
      <c r="G27" s="209"/>
      <c r="H27" s="208"/>
      <c r="I27" s="209"/>
      <c r="J27" s="208"/>
    </row>
    <row r="28" spans="1:13" s="139" customFormat="1" ht="24" customHeight="1" x14ac:dyDescent="0.75">
      <c r="A28" s="205"/>
      <c r="B28" s="208"/>
      <c r="C28" s="208"/>
      <c r="D28" s="267"/>
      <c r="E28" s="208"/>
      <c r="F28" s="209"/>
      <c r="G28" s="209"/>
      <c r="H28" s="209"/>
      <c r="I28" s="209"/>
      <c r="J28" s="209"/>
    </row>
    <row r="29" spans="1:13" s="139" customFormat="1" ht="24" customHeight="1" x14ac:dyDescent="0.75">
      <c r="A29" s="205"/>
      <c r="B29" s="208"/>
      <c r="C29" s="208"/>
      <c r="D29" s="267"/>
      <c r="E29" s="208"/>
      <c r="F29" s="209"/>
      <c r="G29" s="209"/>
      <c r="H29" s="209"/>
      <c r="I29" s="209"/>
      <c r="J29" s="209"/>
    </row>
    <row r="30" spans="1:13" s="139" customFormat="1" ht="24" customHeight="1" x14ac:dyDescent="0.75">
      <c r="A30" s="205"/>
      <c r="B30" s="208"/>
      <c r="C30" s="208"/>
      <c r="D30" s="267"/>
      <c r="E30" s="208"/>
      <c r="F30" s="209"/>
      <c r="G30" s="209"/>
      <c r="H30" s="209"/>
      <c r="I30" s="209"/>
      <c r="J30" s="209"/>
    </row>
    <row r="31" spans="1:13" s="139" customFormat="1" ht="24" customHeight="1" x14ac:dyDescent="0.75">
      <c r="A31" s="205"/>
      <c r="B31" s="208"/>
      <c r="C31" s="208"/>
      <c r="D31" s="267"/>
      <c r="E31" s="208"/>
      <c r="F31" s="209"/>
      <c r="G31" s="209"/>
      <c r="H31" s="209"/>
      <c r="I31" s="209"/>
      <c r="J31" s="209"/>
    </row>
    <row r="32" spans="1:13" s="139" customFormat="1" ht="24" customHeight="1" x14ac:dyDescent="0.75">
      <c r="A32" s="205"/>
      <c r="B32" s="208"/>
      <c r="C32" s="208"/>
      <c r="D32" s="267"/>
      <c r="E32" s="208"/>
      <c r="F32" s="209"/>
      <c r="G32" s="209"/>
      <c r="H32" s="209"/>
      <c r="I32" s="209"/>
      <c r="J32" s="209"/>
    </row>
    <row r="33" spans="1:10" s="139" customFormat="1" ht="24" customHeight="1" x14ac:dyDescent="0.75">
      <c r="A33" s="205"/>
      <c r="B33" s="208"/>
      <c r="C33" s="208"/>
      <c r="D33" s="267"/>
      <c r="E33" s="208"/>
      <c r="F33" s="209"/>
      <c r="G33" s="209"/>
      <c r="H33" s="209"/>
      <c r="I33" s="209"/>
      <c r="J33" s="209"/>
    </row>
    <row r="34" spans="1:10" s="139" customFormat="1" ht="24" customHeight="1" x14ac:dyDescent="0.75">
      <c r="A34" s="205"/>
      <c r="B34" s="208"/>
      <c r="C34" s="208"/>
      <c r="D34" s="267"/>
      <c r="E34" s="208"/>
      <c r="F34" s="209"/>
      <c r="G34" s="209"/>
      <c r="H34" s="209"/>
      <c r="I34" s="209"/>
      <c r="J34" s="209"/>
    </row>
    <row r="35" spans="1:10" s="139" customFormat="1" ht="24" customHeight="1" x14ac:dyDescent="0.75">
      <c r="A35" s="205"/>
      <c r="B35" s="208"/>
      <c r="C35" s="208"/>
      <c r="D35" s="267"/>
      <c r="E35" s="208"/>
      <c r="F35" s="209"/>
      <c r="G35" s="209"/>
      <c r="H35" s="209"/>
      <c r="I35" s="209"/>
      <c r="J35" s="209"/>
    </row>
    <row r="36" spans="1:10" s="139" customFormat="1" ht="24" customHeight="1" x14ac:dyDescent="0.75">
      <c r="A36" s="245"/>
      <c r="B36" s="245"/>
      <c r="C36" s="245"/>
      <c r="D36" s="245"/>
      <c r="E36" s="245"/>
      <c r="F36" s="245"/>
      <c r="G36" s="245"/>
      <c r="H36" s="245"/>
      <c r="I36" s="245"/>
      <c r="J36" s="245"/>
    </row>
    <row r="37" spans="1:10" s="139" customFormat="1" ht="24" customHeight="1" x14ac:dyDescent="0.75">
      <c r="A37" s="240"/>
      <c r="B37" s="240"/>
      <c r="C37" s="240"/>
      <c r="D37" s="240"/>
      <c r="E37" s="240"/>
      <c r="F37" s="240"/>
      <c r="G37" s="240"/>
      <c r="H37" s="240"/>
      <c r="I37" s="240"/>
      <c r="J37" s="240"/>
    </row>
    <row r="38" spans="1:10" s="139" customFormat="1" ht="24" customHeight="1" x14ac:dyDescent="0.75">
      <c r="A38" s="239"/>
      <c r="B38" s="239"/>
      <c r="C38" s="239"/>
      <c r="D38" s="268"/>
      <c r="E38" s="239"/>
      <c r="F38" s="239"/>
      <c r="G38" s="239"/>
      <c r="H38" s="239"/>
      <c r="I38" s="239"/>
      <c r="J38" s="239"/>
    </row>
    <row r="39" spans="1:10" s="139" customFormat="1" ht="24" customHeight="1" x14ac:dyDescent="0.75">
      <c r="A39" s="239"/>
      <c r="B39" s="239"/>
      <c r="C39" s="239"/>
      <c r="D39" s="268"/>
      <c r="E39" s="239"/>
      <c r="F39" s="239"/>
      <c r="G39" s="239"/>
      <c r="H39" s="239"/>
      <c r="I39" s="239"/>
      <c r="J39" s="239"/>
    </row>
    <row r="40" spans="1:10" s="139" customFormat="1" ht="24" customHeight="1" x14ac:dyDescent="0.75">
      <c r="A40" s="239"/>
      <c r="B40" s="239"/>
      <c r="C40" s="239"/>
      <c r="D40" s="268"/>
      <c r="E40" s="239"/>
      <c r="F40" s="239"/>
      <c r="G40" s="239"/>
      <c r="H40" s="239"/>
      <c r="I40" s="239"/>
      <c r="J40" s="239"/>
    </row>
    <row r="41" spans="1:10" s="139" customFormat="1" ht="24" customHeight="1" x14ac:dyDescent="0.75">
      <c r="A41" s="239"/>
      <c r="B41" s="239"/>
      <c r="C41" s="239"/>
      <c r="D41" s="268"/>
      <c r="E41" s="239"/>
      <c r="F41" s="239"/>
      <c r="G41" s="239"/>
      <c r="H41" s="239"/>
      <c r="I41" s="239"/>
      <c r="J41" s="239"/>
    </row>
    <row r="42" spans="1:10" s="139" customFormat="1" ht="24" customHeight="1" x14ac:dyDescent="0.75">
      <c r="A42" s="239"/>
      <c r="B42" s="239"/>
      <c r="C42" s="239"/>
      <c r="D42" s="268"/>
      <c r="E42" s="239"/>
      <c r="F42" s="239"/>
      <c r="G42" s="239"/>
      <c r="H42" s="239"/>
      <c r="I42" s="239"/>
      <c r="J42" s="239"/>
    </row>
    <row r="43" spans="1:10" s="139" customFormat="1" ht="24" customHeight="1" x14ac:dyDescent="0.75">
      <c r="A43" s="239"/>
      <c r="B43" s="239"/>
      <c r="C43" s="239"/>
      <c r="D43" s="268"/>
      <c r="E43" s="239"/>
      <c r="F43" s="239"/>
      <c r="G43" s="239"/>
      <c r="H43" s="239"/>
      <c r="I43" s="239"/>
      <c r="J43" s="239"/>
    </row>
    <row r="44" spans="1:10" ht="26" x14ac:dyDescent="0.75">
      <c r="A44" s="242" t="s">
        <v>151</v>
      </c>
      <c r="B44" s="242"/>
      <c r="C44" s="242"/>
      <c r="D44" s="242"/>
      <c r="E44" s="242"/>
      <c r="F44" s="242"/>
      <c r="G44" s="242"/>
      <c r="H44" s="242"/>
      <c r="I44" s="242"/>
      <c r="J44" s="242"/>
    </row>
    <row r="45" spans="1:10" ht="24" customHeight="1" x14ac:dyDescent="0.8">
      <c r="A45" s="244" t="s">
        <v>182</v>
      </c>
      <c r="B45" s="244"/>
      <c r="C45" s="244"/>
      <c r="D45" s="244"/>
      <c r="E45" s="244"/>
      <c r="F45" s="244"/>
      <c r="G45" s="244"/>
      <c r="H45" s="244"/>
      <c r="I45" s="244"/>
      <c r="J45" s="244"/>
    </row>
    <row r="46" spans="1:10" ht="24" customHeight="1" x14ac:dyDescent="0.75">
      <c r="A46" s="242" t="str">
        <f>งบดุล!A3</f>
        <v>ณ วันที่ 31 มีนาคม 2567</v>
      </c>
      <c r="B46" s="242"/>
      <c r="C46" s="242"/>
      <c r="D46" s="242"/>
      <c r="E46" s="242"/>
      <c r="F46" s="242"/>
      <c r="G46" s="242"/>
      <c r="H46" s="242"/>
      <c r="I46" s="242"/>
      <c r="J46" s="242"/>
    </row>
    <row r="47" spans="1:10" s="139" customFormat="1" ht="24" customHeight="1" x14ac:dyDescent="0.75">
      <c r="A47" s="241" t="s">
        <v>57</v>
      </c>
      <c r="B47" s="241"/>
      <c r="C47" s="241"/>
      <c r="D47" s="241"/>
      <c r="E47" s="241"/>
      <c r="F47" s="241"/>
      <c r="G47" s="241"/>
      <c r="H47" s="241"/>
      <c r="I47" s="241"/>
      <c r="J47" s="241"/>
    </row>
    <row r="48" spans="1:10" s="139" customFormat="1" ht="9.65" customHeight="1" x14ac:dyDescent="0.75">
      <c r="D48" s="216"/>
    </row>
    <row r="49" spans="1:11" s="139" customFormat="1" ht="24" customHeight="1" x14ac:dyDescent="0.75">
      <c r="B49" s="228" t="s">
        <v>31</v>
      </c>
      <c r="C49" s="228"/>
      <c r="D49" s="243" t="s">
        <v>0</v>
      </c>
      <c r="E49" s="243"/>
      <c r="F49" s="243"/>
      <c r="G49" s="228"/>
      <c r="H49" s="243" t="s">
        <v>29</v>
      </c>
      <c r="I49" s="243"/>
      <c r="J49" s="243"/>
    </row>
    <row r="50" spans="1:11" s="139" customFormat="1" ht="24" customHeight="1" x14ac:dyDescent="0.75">
      <c r="B50" s="228"/>
      <c r="C50" s="228"/>
      <c r="D50" s="266" t="s">
        <v>33</v>
      </c>
      <c r="E50" s="228"/>
      <c r="F50" s="77" t="s">
        <v>33</v>
      </c>
      <c r="G50" s="142"/>
      <c r="H50" s="228" t="s">
        <v>33</v>
      </c>
      <c r="I50" s="142"/>
      <c r="J50" s="77" t="s">
        <v>33</v>
      </c>
    </row>
    <row r="51" spans="1:11" s="139" customFormat="1" ht="24" customHeight="1" x14ac:dyDescent="0.75">
      <c r="B51" s="228"/>
      <c r="C51" s="228"/>
      <c r="D51" s="266" t="s">
        <v>174</v>
      </c>
      <c r="E51" s="77"/>
      <c r="F51" s="77" t="s">
        <v>137</v>
      </c>
      <c r="H51" s="77" t="s">
        <v>174</v>
      </c>
      <c r="I51" s="77"/>
      <c r="J51" s="77" t="s">
        <v>137</v>
      </c>
    </row>
    <row r="52" spans="1:11" s="139" customFormat="1" ht="24" customHeight="1" x14ac:dyDescent="0.75">
      <c r="B52" s="228"/>
      <c r="C52" s="228"/>
      <c r="D52" s="266">
        <v>2567</v>
      </c>
      <c r="E52" s="77"/>
      <c r="F52" s="77">
        <v>2566</v>
      </c>
      <c r="H52" s="77">
        <v>2567</v>
      </c>
      <c r="I52" s="77"/>
      <c r="J52" s="77">
        <v>2566</v>
      </c>
    </row>
    <row r="53" spans="1:11" s="139" customFormat="1" ht="24" customHeight="1" x14ac:dyDescent="0.75">
      <c r="B53" s="228"/>
      <c r="C53" s="228"/>
      <c r="D53" s="266" t="s">
        <v>115</v>
      </c>
      <c r="E53" s="228"/>
      <c r="G53" s="142"/>
      <c r="H53" s="228" t="s">
        <v>115</v>
      </c>
      <c r="I53" s="142"/>
    </row>
    <row r="54" spans="1:11" s="139" customFormat="1" ht="24" customHeight="1" x14ac:dyDescent="0.75">
      <c r="A54" s="228" t="s">
        <v>76</v>
      </c>
      <c r="B54" s="210"/>
      <c r="C54" s="210"/>
      <c r="D54" s="266"/>
      <c r="E54" s="210"/>
      <c r="F54" s="210"/>
      <c r="G54" s="204"/>
      <c r="H54" s="204"/>
      <c r="I54" s="204"/>
      <c r="J54" s="210"/>
    </row>
    <row r="55" spans="1:11" s="139" customFormat="1" ht="24" customHeight="1" x14ac:dyDescent="0.75">
      <c r="A55" s="139" t="s">
        <v>39</v>
      </c>
      <c r="B55" s="204"/>
      <c r="C55" s="204"/>
      <c r="D55" s="216"/>
      <c r="E55" s="204"/>
      <c r="F55" s="204"/>
      <c r="G55" s="204"/>
      <c r="H55" s="204"/>
      <c r="I55" s="204"/>
      <c r="J55" s="204"/>
    </row>
    <row r="56" spans="1:11" s="139" customFormat="1" ht="24" customHeight="1" x14ac:dyDescent="0.75">
      <c r="A56" s="204" t="s">
        <v>27</v>
      </c>
      <c r="B56" s="22">
        <v>17</v>
      </c>
      <c r="C56" s="208"/>
      <c r="D56" s="267"/>
      <c r="E56" s="208"/>
      <c r="F56" s="204"/>
      <c r="G56" s="204"/>
      <c r="H56" s="204"/>
      <c r="I56" s="204"/>
      <c r="J56" s="204"/>
    </row>
    <row r="57" spans="1:11" s="139" customFormat="1" ht="24" customHeight="1" x14ac:dyDescent="0.75">
      <c r="A57" s="205" t="s">
        <v>9</v>
      </c>
      <c r="B57" s="22"/>
      <c r="C57" s="205"/>
      <c r="D57" s="269"/>
      <c r="E57" s="205"/>
      <c r="F57" s="204"/>
      <c r="G57" s="204"/>
      <c r="H57" s="204"/>
      <c r="I57" s="204"/>
      <c r="J57" s="204"/>
    </row>
    <row r="58" spans="1:11" s="139" customFormat="1" ht="24" customHeight="1" thickBot="1" x14ac:dyDescent="0.8">
      <c r="A58" s="211" t="s">
        <v>152</v>
      </c>
      <c r="B58" s="22"/>
      <c r="C58" s="205"/>
      <c r="D58" s="53">
        <v>300000000</v>
      </c>
      <c r="E58" s="205"/>
      <c r="F58" s="53">
        <v>300000000</v>
      </c>
      <c r="G58" s="204"/>
      <c r="H58" s="53">
        <v>300000000</v>
      </c>
      <c r="I58" s="204"/>
      <c r="J58" s="53">
        <v>300000000</v>
      </c>
    </row>
    <row r="59" spans="1:11" s="139" customFormat="1" ht="24" customHeight="1" thickTop="1" x14ac:dyDescent="0.75">
      <c r="A59" s="205" t="s">
        <v>32</v>
      </c>
      <c r="B59" s="22"/>
      <c r="C59" s="205"/>
      <c r="D59" s="269"/>
      <c r="E59" s="205"/>
      <c r="F59" s="209"/>
      <c r="G59" s="209"/>
      <c r="H59" s="209"/>
      <c r="I59" s="209"/>
      <c r="J59" s="209"/>
    </row>
    <row r="60" spans="1:11" s="139" customFormat="1" ht="24" customHeight="1" x14ac:dyDescent="0.75">
      <c r="A60" s="211" t="s">
        <v>152</v>
      </c>
      <c r="B60" s="22"/>
      <c r="C60" s="205"/>
      <c r="D60" s="269"/>
      <c r="E60" s="205"/>
      <c r="F60" s="209"/>
      <c r="G60" s="209"/>
      <c r="H60" s="209"/>
      <c r="I60" s="209"/>
      <c r="J60" s="209"/>
    </row>
    <row r="61" spans="1:11" s="139" customFormat="1" ht="24" customHeight="1" x14ac:dyDescent="0.75">
      <c r="A61" s="212" t="s">
        <v>82</v>
      </c>
      <c r="B61" s="22"/>
      <c r="C61" s="205"/>
      <c r="D61" s="216">
        <v>300000000</v>
      </c>
      <c r="E61" s="205"/>
      <c r="F61" s="26">
        <v>300000000</v>
      </c>
      <c r="G61" s="209"/>
      <c r="H61" s="216">
        <v>300000000</v>
      </c>
      <c r="I61" s="209"/>
      <c r="J61" s="26">
        <v>300000000</v>
      </c>
    </row>
    <row r="62" spans="1:11" s="139" customFormat="1" ht="24" customHeight="1" x14ac:dyDescent="0.75">
      <c r="A62" s="204" t="s">
        <v>160</v>
      </c>
      <c r="B62" s="22">
        <v>17</v>
      </c>
      <c r="C62" s="22"/>
      <c r="D62" s="216">
        <v>971405000</v>
      </c>
      <c r="E62" s="22"/>
      <c r="F62" s="91">
        <v>971405000</v>
      </c>
      <c r="G62" s="209"/>
      <c r="H62" s="204">
        <v>971405000</v>
      </c>
      <c r="I62" s="209"/>
      <c r="J62" s="91">
        <v>971405000</v>
      </c>
      <c r="K62" s="143"/>
    </row>
    <row r="63" spans="1:11" s="139" customFormat="1" ht="24" customHeight="1" x14ac:dyDescent="0.75">
      <c r="A63" s="204" t="s">
        <v>114</v>
      </c>
      <c r="B63" s="22"/>
      <c r="C63" s="22"/>
      <c r="D63" s="26">
        <v>800010</v>
      </c>
      <c r="E63" s="22"/>
      <c r="F63" s="91">
        <v>800010</v>
      </c>
      <c r="G63" s="209"/>
      <c r="H63" s="79">
        <v>0</v>
      </c>
      <c r="I63" s="209"/>
      <c r="J63" s="79">
        <v>0</v>
      </c>
      <c r="K63" s="143"/>
    </row>
    <row r="64" spans="1:11" s="139" customFormat="1" ht="24" customHeight="1" x14ac:dyDescent="0.75">
      <c r="A64" s="204" t="s">
        <v>172</v>
      </c>
      <c r="B64" s="22"/>
      <c r="C64" s="22"/>
      <c r="D64" s="216">
        <v>6587330</v>
      </c>
      <c r="E64" s="22"/>
      <c r="F64" s="91">
        <v>6587330</v>
      </c>
      <c r="G64" s="209"/>
      <c r="H64" s="79">
        <v>0</v>
      </c>
      <c r="I64" s="209"/>
      <c r="J64" s="79">
        <v>0</v>
      </c>
      <c r="K64" s="143"/>
    </row>
    <row r="65" spans="1:15" s="139" customFormat="1" ht="24" customHeight="1" x14ac:dyDescent="0.75">
      <c r="A65" s="204" t="s">
        <v>10</v>
      </c>
      <c r="B65" s="22"/>
      <c r="C65" s="22"/>
      <c r="D65" s="267"/>
      <c r="E65" s="22"/>
      <c r="F65" s="163"/>
      <c r="G65" s="209"/>
      <c r="H65" s="209"/>
      <c r="I65" s="209"/>
      <c r="J65" s="163"/>
      <c r="K65" s="24"/>
    </row>
    <row r="66" spans="1:15" s="139" customFormat="1" ht="24" customHeight="1" x14ac:dyDescent="0.75">
      <c r="A66" s="205" t="s">
        <v>11</v>
      </c>
      <c r="B66" s="22"/>
      <c r="C66" s="22"/>
      <c r="D66" s="267"/>
      <c r="E66" s="22"/>
      <c r="F66" s="163"/>
      <c r="G66" s="209"/>
      <c r="H66" s="209"/>
      <c r="I66" s="209"/>
      <c r="J66" s="163"/>
      <c r="K66" s="24"/>
      <c r="L66" s="24"/>
      <c r="M66" s="24"/>
      <c r="N66" s="24"/>
    </row>
    <row r="67" spans="1:15" s="139" customFormat="1" ht="24" customHeight="1" x14ac:dyDescent="0.75">
      <c r="A67" s="211" t="s">
        <v>34</v>
      </c>
      <c r="B67" s="32"/>
      <c r="C67" s="32"/>
      <c r="D67" s="26">
        <v>22818804</v>
      </c>
      <c r="E67" s="32"/>
      <c r="F67" s="86">
        <v>22818804</v>
      </c>
      <c r="G67" s="209"/>
      <c r="H67" s="86">
        <v>22818804</v>
      </c>
      <c r="I67" s="209"/>
      <c r="J67" s="86">
        <v>22818804</v>
      </c>
      <c r="K67" s="143"/>
      <c r="L67" s="24"/>
      <c r="M67" s="24"/>
      <c r="N67" s="24"/>
    </row>
    <row r="68" spans="1:15" s="139" customFormat="1" ht="24" customHeight="1" x14ac:dyDescent="0.75">
      <c r="A68" s="205" t="s">
        <v>26</v>
      </c>
      <c r="B68" s="22"/>
      <c r="C68" s="22"/>
      <c r="D68" s="26">
        <f>'ส่วนผู้ถือหุ้น-รวม'!$S$26</f>
        <v>264201917</v>
      </c>
      <c r="E68" s="22"/>
      <c r="F68" s="86">
        <v>209158570</v>
      </c>
      <c r="G68" s="209"/>
      <c r="H68" s="86">
        <f>ส่วนผู้ถือหุ้น!$J$23</f>
        <v>256378835</v>
      </c>
      <c r="I68" s="209"/>
      <c r="J68" s="86">
        <v>207315334</v>
      </c>
      <c r="K68" s="143"/>
      <c r="L68" s="24"/>
      <c r="M68" s="24"/>
      <c r="N68" s="24"/>
    </row>
    <row r="69" spans="1:15" s="139" customFormat="1" ht="24" customHeight="1" x14ac:dyDescent="0.75">
      <c r="A69" s="10" t="s">
        <v>44</v>
      </c>
      <c r="B69" s="22"/>
      <c r="C69" s="22"/>
      <c r="D69" s="270">
        <v>10012018</v>
      </c>
      <c r="E69" s="22"/>
      <c r="F69" s="93">
        <v>10012018</v>
      </c>
      <c r="G69" s="209"/>
      <c r="H69" s="94">
        <v>8910152</v>
      </c>
      <c r="I69" s="209"/>
      <c r="J69" s="94">
        <v>8910152</v>
      </c>
      <c r="K69" s="143"/>
      <c r="L69" s="24"/>
      <c r="M69" s="24"/>
      <c r="N69" s="24"/>
    </row>
    <row r="70" spans="1:15" s="139" customFormat="1" ht="24" customHeight="1" x14ac:dyDescent="0.75">
      <c r="A70" s="10" t="s">
        <v>81</v>
      </c>
      <c r="B70" s="22"/>
      <c r="C70" s="22"/>
      <c r="D70" s="29">
        <f>SUM(D59:D69)</f>
        <v>1575825079</v>
      </c>
      <c r="E70" s="22"/>
      <c r="F70" s="82">
        <f>SUM(F59:F69)</f>
        <v>1520781732</v>
      </c>
      <c r="G70" s="209"/>
      <c r="H70" s="47">
        <f>SUM(H59:H69)</f>
        <v>1559512791</v>
      </c>
      <c r="I70" s="209"/>
      <c r="J70" s="47">
        <f>SUM(J59:J69)</f>
        <v>1510449290</v>
      </c>
      <c r="K70" s="143"/>
    </row>
    <row r="71" spans="1:15" s="139" customFormat="1" ht="24" customHeight="1" x14ac:dyDescent="0.75">
      <c r="A71" s="10" t="s">
        <v>187</v>
      </c>
      <c r="B71" s="22"/>
      <c r="C71" s="22"/>
      <c r="D71" s="271">
        <v>14852397</v>
      </c>
      <c r="E71" s="22"/>
      <c r="F71" s="93">
        <v>17431846</v>
      </c>
      <c r="G71" s="209"/>
      <c r="H71" s="84" t="s">
        <v>138</v>
      </c>
      <c r="I71" s="209"/>
      <c r="J71" s="84">
        <v>0</v>
      </c>
      <c r="K71" s="143"/>
    </row>
    <row r="72" spans="1:15" s="139" customFormat="1" ht="24" customHeight="1" x14ac:dyDescent="0.75">
      <c r="A72" s="213" t="s">
        <v>40</v>
      </c>
      <c r="B72" s="22"/>
      <c r="C72" s="22"/>
      <c r="D72" s="26">
        <f>SUM(D70:D71)</f>
        <v>1590677476</v>
      </c>
      <c r="E72" s="22"/>
      <c r="F72" s="86">
        <f>SUM(F70:F71)</f>
        <v>1538213578</v>
      </c>
      <c r="G72" s="209"/>
      <c r="H72" s="86">
        <f>SUM(H70:H71)</f>
        <v>1559512791</v>
      </c>
      <c r="I72" s="209"/>
      <c r="J72" s="26">
        <f>SUM(J70:J71)</f>
        <v>1510449290</v>
      </c>
      <c r="K72" s="143"/>
    </row>
    <row r="73" spans="1:15" s="139" customFormat="1" ht="24" customHeight="1" thickBot="1" x14ac:dyDescent="0.8">
      <c r="A73" s="142" t="s">
        <v>41</v>
      </c>
      <c r="B73" s="214"/>
      <c r="C73" s="214"/>
      <c r="D73" s="74">
        <f>D25+D72</f>
        <v>2151319352</v>
      </c>
      <c r="E73" s="214"/>
      <c r="F73" s="90">
        <f>F25+F72</f>
        <v>2084092294</v>
      </c>
      <c r="G73" s="209"/>
      <c r="H73" s="90">
        <f>H25+H72</f>
        <v>2063563237</v>
      </c>
      <c r="I73" s="209"/>
      <c r="J73" s="74">
        <f>J25+J72</f>
        <v>1997665860</v>
      </c>
      <c r="K73" s="143"/>
      <c r="L73" s="143"/>
      <c r="M73" s="143"/>
      <c r="N73" s="143"/>
      <c r="O73" s="143"/>
    </row>
    <row r="74" spans="1:15" s="139" customFormat="1" ht="24" customHeight="1" thickTop="1" x14ac:dyDescent="0.75">
      <c r="A74" s="204"/>
      <c r="B74" s="204"/>
      <c r="C74" s="204"/>
      <c r="D74" s="54"/>
      <c r="E74" s="24"/>
      <c r="F74" s="24"/>
      <c r="G74" s="31"/>
      <c r="H74" s="24"/>
      <c r="I74" s="31"/>
      <c r="J74" s="24"/>
    </row>
    <row r="75" spans="1:15" s="139" customFormat="1" ht="24" customHeight="1" x14ac:dyDescent="0.75">
      <c r="A75" s="204"/>
      <c r="B75" s="204"/>
      <c r="C75" s="204"/>
      <c r="D75" s="216"/>
      <c r="E75" s="204"/>
      <c r="F75" s="204"/>
      <c r="G75" s="31"/>
      <c r="H75" s="204"/>
      <c r="I75" s="31"/>
      <c r="J75" s="204"/>
    </row>
    <row r="76" spans="1:15" s="139" customFormat="1" ht="24" customHeight="1" x14ac:dyDescent="0.75">
      <c r="A76" s="204"/>
      <c r="B76" s="204"/>
      <c r="C76" s="204"/>
      <c r="D76" s="216"/>
      <c r="E76" s="204"/>
      <c r="F76" s="143"/>
      <c r="G76" s="31"/>
      <c r="H76" s="143"/>
      <c r="I76" s="31"/>
      <c r="J76" s="143"/>
    </row>
    <row r="77" spans="1:15" s="139" customFormat="1" ht="24" customHeight="1" x14ac:dyDescent="0.75">
      <c r="A77" s="204"/>
      <c r="B77" s="204"/>
      <c r="C77" s="204"/>
      <c r="D77" s="216"/>
      <c r="E77" s="204"/>
      <c r="F77" s="143"/>
      <c r="G77" s="31"/>
      <c r="H77" s="143"/>
      <c r="I77" s="31"/>
      <c r="J77" s="143"/>
    </row>
    <row r="78" spans="1:15" s="139" customFormat="1" ht="24" customHeight="1" x14ac:dyDescent="0.75">
      <c r="A78" s="204"/>
      <c r="B78" s="204"/>
      <c r="C78" s="204"/>
      <c r="D78" s="216"/>
      <c r="E78" s="204"/>
      <c r="F78" s="143"/>
      <c r="G78" s="31"/>
      <c r="H78" s="143"/>
      <c r="I78" s="31"/>
      <c r="J78" s="143"/>
    </row>
    <row r="79" spans="1:15" s="139" customFormat="1" ht="24" customHeight="1" x14ac:dyDescent="0.75">
      <c r="A79" s="204"/>
      <c r="B79" s="204"/>
      <c r="C79" s="204"/>
      <c r="D79" s="216"/>
      <c r="E79" s="204"/>
      <c r="F79" s="26"/>
      <c r="G79" s="31"/>
      <c r="H79" s="31"/>
      <c r="I79" s="31"/>
      <c r="J79" s="26"/>
    </row>
    <row r="80" spans="1:15" s="139" customFormat="1" ht="24" customHeight="1" x14ac:dyDescent="0.75">
      <c r="A80" s="204"/>
      <c r="B80" s="204"/>
      <c r="C80" s="204"/>
      <c r="D80" s="216"/>
      <c r="E80" s="204"/>
      <c r="F80" s="26"/>
      <c r="G80" s="31"/>
      <c r="H80" s="31"/>
      <c r="I80" s="31"/>
      <c r="J80" s="26"/>
    </row>
    <row r="81" spans="1:10" s="139" customFormat="1" ht="24" customHeight="1" x14ac:dyDescent="0.75">
      <c r="A81" s="204"/>
      <c r="B81" s="204"/>
      <c r="C81" s="204"/>
      <c r="D81" s="216"/>
      <c r="E81" s="204"/>
      <c r="F81" s="26"/>
      <c r="G81" s="31"/>
      <c r="H81" s="31"/>
      <c r="I81" s="31"/>
      <c r="J81" s="26"/>
    </row>
    <row r="82" spans="1:10" s="139" customFormat="1" ht="24" customHeight="1" x14ac:dyDescent="0.75">
      <c r="A82" s="204"/>
      <c r="B82" s="204"/>
      <c r="C82" s="204"/>
      <c r="D82" s="216"/>
      <c r="E82" s="204"/>
      <c r="F82" s="26"/>
      <c r="G82" s="31"/>
      <c r="H82" s="31"/>
      <c r="I82" s="31"/>
      <c r="J82" s="26"/>
    </row>
    <row r="83" spans="1:10" s="139" customFormat="1" ht="24" customHeight="1" x14ac:dyDescent="0.75">
      <c r="D83" s="216"/>
    </row>
    <row r="84" spans="1:10" s="139" customFormat="1" ht="24" customHeight="1" x14ac:dyDescent="0.75">
      <c r="D84" s="216"/>
    </row>
    <row r="85" spans="1:10" s="139" customFormat="1" ht="24" customHeight="1" x14ac:dyDescent="0.75">
      <c r="D85" s="216"/>
    </row>
    <row r="86" spans="1:10" s="139" customFormat="1" ht="24" customHeight="1" x14ac:dyDescent="0.75">
      <c r="A86" s="240" t="s">
        <v>146</v>
      </c>
      <c r="B86" s="240"/>
      <c r="C86" s="240"/>
      <c r="D86" s="240"/>
      <c r="E86" s="240"/>
      <c r="F86" s="240"/>
      <c r="G86" s="240"/>
      <c r="H86" s="240"/>
      <c r="I86" s="240"/>
      <c r="J86" s="240"/>
    </row>
    <row r="89" spans="1:10" ht="24" customHeight="1" x14ac:dyDescent="0.75">
      <c r="B89" s="215"/>
      <c r="C89" s="215"/>
      <c r="E89" s="215"/>
      <c r="F89" s="5"/>
      <c r="G89" s="4"/>
      <c r="H89" s="4"/>
      <c r="I89" s="4"/>
      <c r="J89" s="4"/>
    </row>
  </sheetData>
  <mergeCells count="15">
    <mergeCell ref="A4:J4"/>
    <mergeCell ref="A46:J46"/>
    <mergeCell ref="A1:J1"/>
    <mergeCell ref="A2:J2"/>
    <mergeCell ref="A3:J3"/>
    <mergeCell ref="H6:J6"/>
    <mergeCell ref="D6:F6"/>
    <mergeCell ref="A86:J86"/>
    <mergeCell ref="A45:J45"/>
    <mergeCell ref="A47:J47"/>
    <mergeCell ref="A44:J44"/>
    <mergeCell ref="A36:J36"/>
    <mergeCell ref="D49:F49"/>
    <mergeCell ref="H49:J49"/>
    <mergeCell ref="A37:J37"/>
  </mergeCells>
  <pageMargins left="0.7" right="0.3" top="1" bottom="0.5" header="0.5" footer="0.3"/>
  <pageSetup paperSize="9" scale="75" orientation="portrait" r:id="rId1"/>
  <headerFooter alignWithMargins="0"/>
  <ignoredErrors>
    <ignoredError sqref="F70:H70 D70 I70:J7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N85"/>
  <sheetViews>
    <sheetView topLeftCell="C10" zoomScale="90" zoomScaleNormal="90" zoomScaleSheetLayoutView="80" workbookViewId="0">
      <selection activeCell="K31" sqref="K31"/>
    </sheetView>
  </sheetViews>
  <sheetFormatPr defaultColWidth="9.09765625" defaultRowHeight="24" customHeight="1" x14ac:dyDescent="0.75"/>
  <cols>
    <col min="1" max="1" width="17.09765625" style="7" hidden="1" customWidth="1"/>
    <col min="2" max="2" width="1.8984375" style="1" hidden="1" customWidth="1"/>
    <col min="3" max="3" width="53.59765625" style="7" customWidth="1"/>
    <col min="4" max="4" width="11.09765625" style="1" customWidth="1"/>
    <col min="5" max="5" width="2.59765625" style="1" customWidth="1"/>
    <col min="6" max="6" width="17.59765625" style="1" customWidth="1"/>
    <col min="7" max="8" width="2.59765625" style="1" customWidth="1"/>
    <col min="9" max="9" width="17.59765625" style="1" customWidth="1"/>
    <col min="10" max="10" width="2.59765625" style="1" customWidth="1"/>
    <col min="11" max="11" width="9.09765625" style="1"/>
    <col min="12" max="12" width="17.59765625" style="72" bestFit="1" customWidth="1"/>
    <col min="13" max="16384" width="9.09765625" style="1"/>
  </cols>
  <sheetData>
    <row r="1" spans="1:14" ht="24" customHeight="1" x14ac:dyDescent="0.75">
      <c r="C1" s="247" t="s">
        <v>78</v>
      </c>
      <c r="D1" s="247"/>
      <c r="E1" s="247"/>
      <c r="F1" s="247"/>
      <c r="G1" s="247"/>
      <c r="H1" s="247"/>
      <c r="I1" s="247"/>
      <c r="J1" s="247"/>
    </row>
    <row r="2" spans="1:14" ht="24" customHeight="1" x14ac:dyDescent="0.75">
      <c r="C2" s="247" t="s">
        <v>48</v>
      </c>
      <c r="D2" s="247"/>
      <c r="E2" s="247"/>
      <c r="F2" s="247"/>
      <c r="G2" s="247"/>
      <c r="H2" s="247"/>
      <c r="I2" s="247"/>
      <c r="J2" s="247"/>
    </row>
    <row r="3" spans="1:14" ht="24" customHeight="1" x14ac:dyDescent="0.75">
      <c r="C3" s="247" t="s">
        <v>136</v>
      </c>
      <c r="D3" s="247"/>
      <c r="E3" s="247"/>
      <c r="F3" s="247"/>
      <c r="G3" s="247"/>
      <c r="H3" s="247"/>
      <c r="I3" s="247"/>
      <c r="J3" s="247"/>
    </row>
    <row r="4" spans="1:14" ht="24" customHeight="1" x14ac:dyDescent="0.75">
      <c r="C4" s="248" t="s">
        <v>115</v>
      </c>
      <c r="D4" s="248"/>
      <c r="E4" s="248"/>
      <c r="F4" s="248"/>
      <c r="G4" s="248"/>
      <c r="H4" s="248"/>
      <c r="I4" s="248"/>
      <c r="J4" s="248"/>
    </row>
    <row r="5" spans="1:14" s="10" customFormat="1" ht="18" customHeight="1" x14ac:dyDescent="0.75">
      <c r="A5" s="17"/>
      <c r="C5" s="249" t="s">
        <v>58</v>
      </c>
      <c r="D5" s="249"/>
      <c r="E5" s="249"/>
      <c r="F5" s="249"/>
      <c r="G5" s="249"/>
      <c r="H5" s="249"/>
      <c r="I5" s="249"/>
      <c r="J5" s="249"/>
      <c r="L5" s="24"/>
    </row>
    <row r="6" spans="1:14" s="2" customFormat="1" ht="9.65" customHeight="1" x14ac:dyDescent="0.75">
      <c r="B6" s="3"/>
      <c r="C6" s="3"/>
    </row>
    <row r="7" spans="1:14" s="10" customFormat="1" ht="23" x14ac:dyDescent="0.75">
      <c r="A7" s="17"/>
      <c r="C7" s="17"/>
      <c r="D7" s="77" t="s">
        <v>31</v>
      </c>
      <c r="E7" s="32"/>
      <c r="F7" s="250" t="s">
        <v>0</v>
      </c>
      <c r="G7" s="250"/>
      <c r="H7" s="77"/>
      <c r="I7" s="73" t="s">
        <v>29</v>
      </c>
      <c r="J7" s="73"/>
      <c r="L7" s="24"/>
    </row>
    <row r="8" spans="1:14" s="10" customFormat="1" ht="23" x14ac:dyDescent="0.75">
      <c r="A8" s="33" t="s">
        <v>49</v>
      </c>
      <c r="C8" s="17"/>
      <c r="E8" s="34"/>
      <c r="F8" s="35">
        <v>2564</v>
      </c>
      <c r="G8" s="36"/>
      <c r="H8" s="36"/>
      <c r="I8" s="35">
        <v>2564</v>
      </c>
      <c r="J8" s="35"/>
      <c r="L8" s="24"/>
    </row>
    <row r="9" spans="1:14" s="10" customFormat="1" ht="23" x14ac:dyDescent="0.75">
      <c r="A9" s="37"/>
      <c r="C9" s="17" t="s">
        <v>113</v>
      </c>
      <c r="D9" s="32"/>
      <c r="E9" s="34"/>
      <c r="F9" s="38"/>
      <c r="G9" s="34"/>
      <c r="H9" s="34"/>
      <c r="I9" s="39"/>
      <c r="J9" s="39"/>
      <c r="L9" s="24"/>
    </row>
    <row r="10" spans="1:14" s="10" customFormat="1" ht="23" x14ac:dyDescent="0.75">
      <c r="A10" s="17"/>
      <c r="C10" s="18" t="s">
        <v>94</v>
      </c>
      <c r="D10" s="22">
        <v>25</v>
      </c>
      <c r="E10" s="34"/>
      <c r="F10" s="40">
        <v>1283136811</v>
      </c>
      <c r="G10" s="41"/>
      <c r="H10" s="41"/>
      <c r="I10" s="40">
        <v>1239744675</v>
      </c>
      <c r="J10" s="40"/>
      <c r="L10" s="24"/>
      <c r="M10" s="24"/>
      <c r="N10" s="24"/>
    </row>
    <row r="11" spans="1:14" s="10" customFormat="1" ht="23" x14ac:dyDescent="0.75">
      <c r="A11" s="17"/>
      <c r="C11" s="18" t="s">
        <v>12</v>
      </c>
      <c r="D11" s="22"/>
      <c r="E11" s="34"/>
      <c r="F11" s="40">
        <v>86382</v>
      </c>
      <c r="G11" s="41"/>
      <c r="H11" s="41">
        <v>0</v>
      </c>
      <c r="I11" s="40">
        <v>5860836</v>
      </c>
      <c r="J11" s="40"/>
      <c r="L11" s="24"/>
      <c r="M11" s="24"/>
      <c r="N11" s="24"/>
    </row>
    <row r="12" spans="1:14" s="10" customFormat="1" ht="23" x14ac:dyDescent="0.75">
      <c r="A12" s="33" t="s">
        <v>50</v>
      </c>
      <c r="C12" s="21" t="s">
        <v>51</v>
      </c>
      <c r="D12" s="32"/>
      <c r="E12" s="34"/>
      <c r="F12" s="42">
        <f>SUM(F10:F11)</f>
        <v>1283223193</v>
      </c>
      <c r="G12" s="41"/>
      <c r="H12" s="41"/>
      <c r="I12" s="42">
        <f>SUM(I10:I11)</f>
        <v>1245605511</v>
      </c>
      <c r="J12" s="55"/>
      <c r="L12" s="24"/>
      <c r="M12" s="24"/>
      <c r="N12" s="24"/>
    </row>
    <row r="13" spans="1:14" s="10" customFormat="1" ht="6" customHeight="1" x14ac:dyDescent="0.75">
      <c r="A13" s="17"/>
      <c r="C13" s="33"/>
      <c r="D13" s="32"/>
      <c r="E13" s="34"/>
      <c r="F13" s="43"/>
      <c r="G13" s="41"/>
      <c r="H13" s="41"/>
      <c r="I13" s="43"/>
      <c r="J13" s="43"/>
      <c r="L13" s="24"/>
      <c r="M13" s="24"/>
      <c r="N13" s="24"/>
    </row>
    <row r="14" spans="1:14" s="10" customFormat="1" ht="23" x14ac:dyDescent="0.75">
      <c r="A14" s="17"/>
      <c r="C14" s="17" t="s">
        <v>52</v>
      </c>
      <c r="E14" s="34"/>
      <c r="F14" s="43"/>
      <c r="G14" s="41"/>
      <c r="H14" s="41"/>
      <c r="I14" s="43"/>
      <c r="J14" s="43"/>
      <c r="L14" s="24"/>
      <c r="M14" s="24"/>
      <c r="N14" s="24"/>
    </row>
    <row r="15" spans="1:14" s="10" customFormat="1" ht="23" x14ac:dyDescent="0.75">
      <c r="A15" s="17"/>
      <c r="C15" s="18" t="s">
        <v>59</v>
      </c>
      <c r="D15" s="22">
        <v>25</v>
      </c>
      <c r="E15" s="34"/>
      <c r="F15" s="40">
        <v>1166393162</v>
      </c>
      <c r="G15" s="41"/>
      <c r="H15" s="41">
        <v>0</v>
      </c>
      <c r="I15" s="40">
        <v>1145905505</v>
      </c>
      <c r="J15" s="40"/>
      <c r="L15" s="24"/>
      <c r="M15" s="24"/>
      <c r="N15" s="24"/>
    </row>
    <row r="16" spans="1:14" s="10" customFormat="1" ht="23" x14ac:dyDescent="0.75">
      <c r="A16" s="17"/>
      <c r="C16" s="18" t="s">
        <v>95</v>
      </c>
      <c r="E16" s="34"/>
      <c r="F16" s="40">
        <v>64960621</v>
      </c>
      <c r="G16" s="41"/>
      <c r="H16" s="41">
        <v>0</v>
      </c>
      <c r="I16" s="40">
        <v>51803537</v>
      </c>
      <c r="J16" s="40"/>
      <c r="L16" s="24"/>
      <c r="M16" s="24"/>
      <c r="N16" s="24"/>
    </row>
    <row r="17" spans="1:14" s="10" customFormat="1" ht="23" x14ac:dyDescent="0.75">
      <c r="A17" s="33"/>
      <c r="C17" s="21" t="s">
        <v>112</v>
      </c>
      <c r="D17" s="32"/>
      <c r="E17" s="34"/>
      <c r="F17" s="42">
        <f>SUM(F15:F16)</f>
        <v>1231353783</v>
      </c>
      <c r="G17" s="41"/>
      <c r="H17" s="41"/>
      <c r="I17" s="42">
        <f>SUM(I15:I16)</f>
        <v>1197709042</v>
      </c>
      <c r="J17" s="55"/>
      <c r="L17" s="24"/>
      <c r="M17" s="24"/>
      <c r="N17" s="24"/>
    </row>
    <row r="18" spans="1:14" s="10" customFormat="1" ht="6" customHeight="1" x14ac:dyDescent="0.75">
      <c r="A18" s="17"/>
      <c r="C18" s="33"/>
      <c r="D18" s="32"/>
      <c r="E18" s="34"/>
      <c r="F18" s="43"/>
      <c r="G18" s="41"/>
      <c r="H18" s="41"/>
      <c r="I18" s="80"/>
      <c r="J18" s="43"/>
      <c r="L18" s="24"/>
      <c r="M18" s="24"/>
      <c r="N18" s="24"/>
    </row>
    <row r="19" spans="1:14" s="10" customFormat="1" ht="23" x14ac:dyDescent="0.75">
      <c r="A19" s="33"/>
      <c r="C19" s="11" t="s">
        <v>133</v>
      </c>
      <c r="D19" s="32"/>
      <c r="E19" s="34"/>
      <c r="F19" s="40">
        <f>F12-F17</f>
        <v>51869410</v>
      </c>
      <c r="G19" s="41"/>
      <c r="H19" s="41"/>
      <c r="I19" s="14">
        <f>I12-I17</f>
        <v>47896469</v>
      </c>
      <c r="J19" s="40"/>
      <c r="L19" s="24"/>
      <c r="M19" s="24"/>
      <c r="N19" s="24"/>
    </row>
    <row r="20" spans="1:14" s="10" customFormat="1" ht="23" x14ac:dyDescent="0.75">
      <c r="A20" s="33" t="s">
        <v>53</v>
      </c>
      <c r="C20" s="18" t="s">
        <v>96</v>
      </c>
      <c r="D20" s="32"/>
      <c r="E20" s="34"/>
      <c r="F20" s="30">
        <v>4290292</v>
      </c>
      <c r="G20" s="41"/>
      <c r="H20" s="41">
        <v>0</v>
      </c>
      <c r="I20" s="30">
        <v>3778065</v>
      </c>
      <c r="J20" s="55"/>
      <c r="L20" s="24"/>
      <c r="M20" s="24"/>
      <c r="N20" s="24"/>
    </row>
    <row r="21" spans="1:14" s="10" customFormat="1" ht="23" x14ac:dyDescent="0.75">
      <c r="A21" s="33" t="s">
        <v>54</v>
      </c>
      <c r="C21" s="11" t="s">
        <v>86</v>
      </c>
      <c r="D21" s="32"/>
      <c r="E21" s="34"/>
      <c r="F21" s="75">
        <f>F19-F20</f>
        <v>47579118</v>
      </c>
      <c r="G21" s="41"/>
      <c r="H21" s="41"/>
      <c r="I21" s="75">
        <f>I19-I20</f>
        <v>44118404</v>
      </c>
      <c r="J21" s="75"/>
      <c r="L21" s="24"/>
      <c r="M21" s="24"/>
      <c r="N21" s="24"/>
    </row>
    <row r="22" spans="1:14" s="10" customFormat="1" ht="23" x14ac:dyDescent="0.75">
      <c r="A22" s="33" t="s">
        <v>55</v>
      </c>
      <c r="C22" s="18" t="s">
        <v>56</v>
      </c>
      <c r="D22" s="32">
        <v>22</v>
      </c>
      <c r="E22" s="34"/>
      <c r="F22" s="30">
        <v>8867833</v>
      </c>
      <c r="G22" s="41"/>
      <c r="H22" s="41">
        <v>0</v>
      </c>
      <c r="I22" s="30">
        <v>8165028</v>
      </c>
      <c r="J22" s="55"/>
      <c r="L22" s="24"/>
      <c r="M22" s="24"/>
      <c r="N22" s="24"/>
    </row>
    <row r="23" spans="1:14" s="10" customFormat="1" ht="23" x14ac:dyDescent="0.75">
      <c r="A23" s="33" t="s">
        <v>54</v>
      </c>
      <c r="C23" s="11" t="s">
        <v>117</v>
      </c>
      <c r="D23" s="32"/>
      <c r="E23" s="34"/>
      <c r="F23" s="42">
        <f>F21-F22</f>
        <v>38711285</v>
      </c>
      <c r="G23" s="41"/>
      <c r="H23" s="41"/>
      <c r="I23" s="42">
        <f>I21-I22</f>
        <v>35953376</v>
      </c>
      <c r="J23" s="55"/>
      <c r="L23" s="24"/>
      <c r="M23" s="24"/>
      <c r="N23" s="24"/>
    </row>
    <row r="24" spans="1:14" s="10" customFormat="1" ht="23.5" thickBot="1" x14ac:dyDescent="0.8">
      <c r="A24" s="37"/>
      <c r="C24" s="44" t="s">
        <v>116</v>
      </c>
      <c r="D24" s="32"/>
      <c r="E24" s="34"/>
      <c r="F24" s="76">
        <f>F23</f>
        <v>38711285</v>
      </c>
      <c r="G24" s="55"/>
      <c r="H24" s="55"/>
      <c r="I24" s="76">
        <f>I23</f>
        <v>35953376</v>
      </c>
      <c r="J24" s="78"/>
      <c r="L24" s="24"/>
      <c r="M24" s="24"/>
      <c r="N24" s="24"/>
    </row>
    <row r="25" spans="1:14" s="10" customFormat="1" ht="6" customHeight="1" thickTop="1" x14ac:dyDescent="0.75">
      <c r="A25" s="17"/>
      <c r="C25" s="33"/>
      <c r="D25" s="32"/>
      <c r="E25" s="34"/>
      <c r="F25" s="43"/>
      <c r="G25" s="41"/>
      <c r="H25" s="41"/>
      <c r="I25" s="75"/>
      <c r="J25" s="43"/>
      <c r="L25" s="24"/>
      <c r="M25" s="24"/>
      <c r="N25" s="24"/>
    </row>
    <row r="26" spans="1:14" s="10" customFormat="1" ht="23" x14ac:dyDescent="0.75">
      <c r="A26" s="37"/>
      <c r="C26" s="44" t="s">
        <v>135</v>
      </c>
      <c r="D26" s="32"/>
      <c r="E26" s="34"/>
      <c r="F26" s="45"/>
      <c r="G26" s="46"/>
      <c r="H26" s="46"/>
      <c r="I26" s="45"/>
      <c r="J26" s="45"/>
      <c r="L26" s="31"/>
    </row>
    <row r="27" spans="1:14" s="10" customFormat="1" ht="23" x14ac:dyDescent="0.75">
      <c r="A27" s="37"/>
      <c r="C27" s="18" t="s">
        <v>83</v>
      </c>
      <c r="D27" s="32"/>
      <c r="E27" s="34"/>
      <c r="F27" s="55">
        <v>38801150</v>
      </c>
      <c r="G27" s="55"/>
      <c r="H27" s="55"/>
      <c r="I27" s="55">
        <v>35953376</v>
      </c>
      <c r="J27" s="56"/>
      <c r="L27" s="31"/>
    </row>
    <row r="28" spans="1:14" s="10" customFormat="1" ht="23" x14ac:dyDescent="0.75">
      <c r="A28" s="37"/>
      <c r="C28" s="18" t="s">
        <v>84</v>
      </c>
      <c r="D28" s="32"/>
      <c r="E28" s="34"/>
      <c r="F28" s="55">
        <v>-89865</v>
      </c>
      <c r="G28" s="55"/>
      <c r="H28" s="55"/>
      <c r="I28" s="79">
        <v>0</v>
      </c>
      <c r="J28" s="56"/>
      <c r="L28" s="31"/>
    </row>
    <row r="29" spans="1:14" s="10" customFormat="1" ht="6" customHeight="1" x14ac:dyDescent="0.75">
      <c r="A29" s="17"/>
      <c r="C29" s="33"/>
      <c r="D29" s="32"/>
      <c r="E29" s="34"/>
      <c r="F29" s="43"/>
      <c r="G29" s="41"/>
      <c r="H29" s="41"/>
      <c r="I29" s="78"/>
      <c r="J29" s="43"/>
      <c r="L29" s="24"/>
    </row>
    <row r="30" spans="1:14" s="10" customFormat="1" ht="23" x14ac:dyDescent="0.75">
      <c r="A30" s="37"/>
      <c r="C30" s="44" t="s">
        <v>134</v>
      </c>
      <c r="D30" s="32"/>
      <c r="E30" s="34"/>
      <c r="J30" s="29"/>
      <c r="L30" s="31"/>
    </row>
    <row r="31" spans="1:14" s="10" customFormat="1" ht="23" x14ac:dyDescent="0.75">
      <c r="A31" s="37"/>
      <c r="C31" s="18" t="s">
        <v>83</v>
      </c>
      <c r="D31" s="32"/>
      <c r="E31" s="34"/>
      <c r="F31" s="29">
        <v>38801150</v>
      </c>
      <c r="G31" s="46"/>
      <c r="H31" s="46"/>
      <c r="I31" s="29">
        <f>I27</f>
        <v>35953376</v>
      </c>
      <c r="J31" s="56"/>
      <c r="L31" s="31"/>
    </row>
    <row r="32" spans="1:14" s="10" customFormat="1" ht="23" x14ac:dyDescent="0.75">
      <c r="A32" s="37"/>
      <c r="C32" s="18" t="s">
        <v>84</v>
      </c>
      <c r="D32" s="32"/>
      <c r="E32" s="34"/>
      <c r="F32" s="55">
        <v>-89865</v>
      </c>
      <c r="G32" s="55"/>
      <c r="H32" s="55"/>
      <c r="I32" s="79">
        <v>0</v>
      </c>
      <c r="J32" s="56"/>
      <c r="L32" s="31"/>
    </row>
    <row r="33" spans="1:12" s="10" customFormat="1" ht="6" customHeight="1" x14ac:dyDescent="0.75">
      <c r="A33" s="17"/>
      <c r="C33" s="33"/>
      <c r="D33" s="32"/>
      <c r="E33" s="34"/>
      <c r="F33" s="43"/>
      <c r="G33" s="41"/>
      <c r="H33" s="41"/>
      <c r="I33" s="78"/>
      <c r="J33" s="43"/>
      <c r="L33" s="24"/>
    </row>
    <row r="34" spans="1:12" s="10" customFormat="1" ht="23" x14ac:dyDescent="0.75">
      <c r="A34" s="37"/>
      <c r="C34" s="44" t="s">
        <v>66</v>
      </c>
      <c r="D34" s="32">
        <v>23</v>
      </c>
      <c r="E34" s="34"/>
      <c r="F34" s="81">
        <f>ROUND(F27/F35,0)</f>
        <v>388</v>
      </c>
      <c r="G34" s="39"/>
      <c r="H34" s="39"/>
      <c r="I34" s="81">
        <f>ROUND(I27/I35,0)</f>
        <v>360</v>
      </c>
      <c r="J34" s="29"/>
      <c r="L34" s="31"/>
    </row>
    <row r="35" spans="1:12" s="10" customFormat="1" ht="23" x14ac:dyDescent="0.75">
      <c r="A35" s="37"/>
      <c r="C35" s="44" t="s">
        <v>97</v>
      </c>
      <c r="D35" s="32"/>
      <c r="E35" s="34"/>
      <c r="F35" s="82">
        <v>100000</v>
      </c>
      <c r="G35" s="32"/>
      <c r="H35" s="32"/>
      <c r="I35" s="82">
        <v>100000</v>
      </c>
      <c r="J35" s="47"/>
      <c r="L35" s="31"/>
    </row>
    <row r="36" spans="1:12" s="10" customFormat="1" ht="12" customHeight="1" x14ac:dyDescent="0.75">
      <c r="A36" s="37"/>
      <c r="C36" s="44"/>
      <c r="D36" s="48"/>
      <c r="E36" s="34"/>
      <c r="F36" s="47"/>
      <c r="G36" s="32"/>
      <c r="H36" s="32"/>
      <c r="I36" s="47"/>
      <c r="J36" s="47"/>
      <c r="L36" s="31"/>
    </row>
    <row r="37" spans="1:12" s="10" customFormat="1" ht="23" x14ac:dyDescent="0.75">
      <c r="A37" s="37"/>
      <c r="C37" s="240" t="s">
        <v>118</v>
      </c>
      <c r="D37" s="240"/>
      <c r="E37" s="240"/>
      <c r="F37" s="240"/>
      <c r="G37" s="240"/>
      <c r="H37" s="240"/>
      <c r="I37" s="240"/>
      <c r="J37" s="240"/>
      <c r="L37" s="31"/>
    </row>
    <row r="38" spans="1:12" s="10" customFormat="1" ht="12" customHeight="1" x14ac:dyDescent="0.75">
      <c r="A38" s="37"/>
      <c r="C38" s="44" t="s">
        <v>61</v>
      </c>
      <c r="D38" s="48"/>
      <c r="E38" s="34"/>
      <c r="F38" s="47"/>
      <c r="G38" s="32"/>
      <c r="H38" s="32"/>
      <c r="I38" s="47"/>
      <c r="J38" s="47"/>
      <c r="L38" s="31"/>
    </row>
    <row r="39" spans="1:12" s="10" customFormat="1" ht="23" x14ac:dyDescent="0.75">
      <c r="A39" s="37"/>
      <c r="C39" s="246" t="s">
        <v>119</v>
      </c>
      <c r="D39" s="246"/>
      <c r="E39" s="246"/>
      <c r="F39" s="246"/>
      <c r="G39" s="246"/>
      <c r="H39" s="246"/>
      <c r="I39" s="246"/>
      <c r="J39" s="246"/>
      <c r="L39" s="31"/>
    </row>
    <row r="40" spans="1:12" s="10" customFormat="1" ht="23" x14ac:dyDescent="0.75">
      <c r="A40" s="37"/>
      <c r="C40" s="246" t="s">
        <v>120</v>
      </c>
      <c r="D40" s="246"/>
      <c r="E40" s="246"/>
      <c r="F40" s="246"/>
      <c r="G40" s="246"/>
      <c r="H40" s="246"/>
      <c r="I40" s="246"/>
      <c r="J40" s="246"/>
      <c r="L40" s="31"/>
    </row>
    <row r="41" spans="1:12" s="10" customFormat="1" ht="12" customHeight="1" x14ac:dyDescent="0.75">
      <c r="A41" s="37"/>
      <c r="C41" s="44"/>
      <c r="D41" s="48"/>
      <c r="E41" s="34"/>
      <c r="F41" s="47"/>
      <c r="G41" s="32"/>
      <c r="H41" s="32"/>
      <c r="I41" s="47"/>
      <c r="J41" s="47"/>
      <c r="L41" s="31"/>
    </row>
    <row r="42" spans="1:12" s="10" customFormat="1" ht="23" x14ac:dyDescent="0.75">
      <c r="A42" s="37"/>
      <c r="C42" s="246" t="s">
        <v>69</v>
      </c>
      <c r="D42" s="246"/>
      <c r="E42" s="246"/>
      <c r="F42" s="246"/>
      <c r="G42" s="246"/>
      <c r="H42" s="246"/>
      <c r="I42" s="246"/>
      <c r="J42" s="246"/>
      <c r="L42" s="31"/>
    </row>
    <row r="43" spans="1:12" s="10" customFormat="1" ht="12" customHeight="1" x14ac:dyDescent="0.75">
      <c r="A43" s="37"/>
      <c r="C43" s="44"/>
      <c r="D43" s="48"/>
      <c r="E43" s="34"/>
      <c r="F43" s="47"/>
      <c r="G43" s="32"/>
      <c r="H43" s="32"/>
      <c r="I43" s="47"/>
      <c r="J43" s="47"/>
      <c r="L43" s="31"/>
    </row>
    <row r="44" spans="1:12" s="10" customFormat="1" ht="23" x14ac:dyDescent="0.75">
      <c r="A44" s="37"/>
      <c r="C44" s="246" t="s">
        <v>70</v>
      </c>
      <c r="D44" s="246"/>
      <c r="E44" s="246"/>
      <c r="F44" s="246"/>
      <c r="G44" s="246"/>
      <c r="H44" s="246"/>
      <c r="I44" s="246"/>
      <c r="J44" s="246"/>
      <c r="L44" s="31"/>
    </row>
    <row r="45" spans="1:12" s="10" customFormat="1" ht="23" x14ac:dyDescent="0.75">
      <c r="A45" s="37"/>
      <c r="C45" s="246" t="s">
        <v>71</v>
      </c>
      <c r="D45" s="246"/>
      <c r="E45" s="246"/>
      <c r="F45" s="246"/>
      <c r="G45" s="246"/>
      <c r="H45" s="246"/>
      <c r="I45" s="246"/>
      <c r="J45" s="246"/>
      <c r="L45" s="31"/>
    </row>
    <row r="46" spans="1:12" ht="20" x14ac:dyDescent="0.75">
      <c r="A46" s="1"/>
      <c r="C46" s="1"/>
      <c r="E46" s="8"/>
      <c r="G46" s="8"/>
      <c r="H46" s="8"/>
    </row>
    <row r="47" spans="1:12" ht="20" x14ac:dyDescent="0.75">
      <c r="A47" s="1"/>
      <c r="C47" s="1"/>
      <c r="E47" s="8"/>
      <c r="G47" s="8"/>
      <c r="H47" s="8"/>
    </row>
    <row r="48" spans="1:12" ht="20" x14ac:dyDescent="0.75">
      <c r="A48" s="1"/>
      <c r="C48" s="1"/>
      <c r="E48" s="8"/>
      <c r="G48" s="8"/>
      <c r="H48" s="8"/>
    </row>
    <row r="49" spans="1:8" ht="20" x14ac:dyDescent="0.75">
      <c r="A49" s="1"/>
      <c r="C49" s="1"/>
      <c r="E49" s="8"/>
      <c r="G49" s="8"/>
      <c r="H49" s="8"/>
    </row>
    <row r="50" spans="1:8" ht="20" x14ac:dyDescent="0.75">
      <c r="A50" s="1"/>
      <c r="C50" s="1"/>
      <c r="E50" s="8"/>
      <c r="G50" s="8"/>
      <c r="H50" s="8"/>
    </row>
    <row r="51" spans="1:8" ht="20" x14ac:dyDescent="0.75">
      <c r="A51" s="1"/>
      <c r="E51" s="8"/>
      <c r="G51" s="8"/>
      <c r="H51" s="8"/>
    </row>
    <row r="52" spans="1:8" ht="20" x14ac:dyDescent="0.75">
      <c r="A52" s="1"/>
      <c r="C52" s="1"/>
    </row>
    <row r="53" spans="1:8" ht="20" x14ac:dyDescent="0.75">
      <c r="A53" s="1"/>
    </row>
    <row r="54" spans="1:8" ht="20" x14ac:dyDescent="0.75">
      <c r="A54" s="1"/>
    </row>
    <row r="55" spans="1:8" ht="20" x14ac:dyDescent="0.75"/>
    <row r="56" spans="1:8" ht="20" x14ac:dyDescent="0.75"/>
    <row r="57" spans="1:8" ht="20" x14ac:dyDescent="0.75">
      <c r="A57" s="1"/>
      <c r="C57" s="9"/>
    </row>
    <row r="58" spans="1:8" ht="20" x14ac:dyDescent="0.75"/>
    <row r="59" spans="1:8" ht="20" x14ac:dyDescent="0.75"/>
    <row r="60" spans="1:8" ht="20" x14ac:dyDescent="0.75"/>
    <row r="61" spans="1:8" ht="20" x14ac:dyDescent="0.75"/>
    <row r="62" spans="1:8" ht="20" x14ac:dyDescent="0.75">
      <c r="A62" s="1"/>
      <c r="C62" s="1"/>
    </row>
    <row r="63" spans="1:8" ht="20" x14ac:dyDescent="0.75">
      <c r="A63" s="1"/>
      <c r="C63" s="1"/>
    </row>
    <row r="64" spans="1:8" ht="20" x14ac:dyDescent="0.75">
      <c r="A64" s="1"/>
      <c r="C64" s="1"/>
    </row>
    <row r="65" spans="1:3" ht="20" x14ac:dyDescent="0.75">
      <c r="A65" s="1"/>
      <c r="C65" s="1"/>
    </row>
    <row r="66" spans="1:3" ht="20" x14ac:dyDescent="0.75">
      <c r="A66" s="1"/>
      <c r="C66" s="1"/>
    </row>
    <row r="67" spans="1:3" ht="20" x14ac:dyDescent="0.75">
      <c r="A67" s="1"/>
      <c r="C67" s="1"/>
    </row>
    <row r="68" spans="1:3" ht="20" x14ac:dyDescent="0.75">
      <c r="A68" s="1"/>
      <c r="C68" s="1"/>
    </row>
    <row r="69" spans="1:3" ht="20" x14ac:dyDescent="0.75">
      <c r="A69" s="1"/>
      <c r="C69" s="1"/>
    </row>
    <row r="70" spans="1:3" ht="20" x14ac:dyDescent="0.75">
      <c r="A70" s="1"/>
      <c r="C70" s="1"/>
    </row>
    <row r="71" spans="1:3" ht="20" x14ac:dyDescent="0.75">
      <c r="A71" s="1"/>
      <c r="C71" s="1"/>
    </row>
    <row r="72" spans="1:3" ht="20" x14ac:dyDescent="0.75">
      <c r="A72" s="1"/>
      <c r="C72" s="1"/>
    </row>
    <row r="73" spans="1:3" ht="20" x14ac:dyDescent="0.75">
      <c r="A73" s="1"/>
      <c r="C73" s="1"/>
    </row>
    <row r="74" spans="1:3" ht="20" x14ac:dyDescent="0.75">
      <c r="A74" s="1"/>
      <c r="C74" s="1"/>
    </row>
    <row r="75" spans="1:3" ht="20" x14ac:dyDescent="0.75">
      <c r="A75" s="1"/>
      <c r="C75" s="1"/>
    </row>
    <row r="76" spans="1:3" ht="20" x14ac:dyDescent="0.75">
      <c r="A76" s="1"/>
      <c r="C76" s="1"/>
    </row>
    <row r="77" spans="1:3" ht="20" x14ac:dyDescent="0.75">
      <c r="A77" s="1"/>
      <c r="C77" s="1"/>
    </row>
    <row r="78" spans="1:3" ht="20" x14ac:dyDescent="0.75">
      <c r="A78" s="1"/>
      <c r="C78" s="1"/>
    </row>
    <row r="79" spans="1:3" ht="20" x14ac:dyDescent="0.75">
      <c r="A79" s="1"/>
      <c r="C79" s="1"/>
    </row>
    <row r="80" spans="1:3" ht="20" x14ac:dyDescent="0.75">
      <c r="A80" s="1"/>
      <c r="C80" s="1"/>
    </row>
    <row r="81" spans="1:3" ht="24" customHeight="1" x14ac:dyDescent="0.75">
      <c r="A81" s="1"/>
      <c r="C81" s="1"/>
    </row>
    <row r="82" spans="1:3" ht="24" customHeight="1" x14ac:dyDescent="0.75">
      <c r="A82" s="1"/>
      <c r="C82" s="1"/>
    </row>
    <row r="83" spans="1:3" ht="24" customHeight="1" x14ac:dyDescent="0.75">
      <c r="A83" s="1"/>
      <c r="C83" s="1"/>
    </row>
    <row r="84" spans="1:3" ht="24" customHeight="1" x14ac:dyDescent="0.75">
      <c r="A84" s="1"/>
      <c r="C84" s="1"/>
    </row>
    <row r="85" spans="1:3" ht="24" customHeight="1" x14ac:dyDescent="0.75">
      <c r="A85" s="1"/>
      <c r="C85" s="1"/>
    </row>
  </sheetData>
  <mergeCells count="12">
    <mergeCell ref="C45:J45"/>
    <mergeCell ref="C1:J1"/>
    <mergeCell ref="C2:J2"/>
    <mergeCell ref="C3:J3"/>
    <mergeCell ref="C4:J4"/>
    <mergeCell ref="C5:J5"/>
    <mergeCell ref="F7:G7"/>
    <mergeCell ref="C37:J37"/>
    <mergeCell ref="C39:J39"/>
    <mergeCell ref="C40:J40"/>
    <mergeCell ref="C42:J42"/>
    <mergeCell ref="C44:J44"/>
  </mergeCells>
  <pageMargins left="1" right="0.2" top="1" bottom="0.5" header="0.5" footer="0.3"/>
  <pageSetup paperSize="9" scale="87" orientation="portrait" r:id="rId1"/>
  <headerFooter alignWithMargins="0">
    <oddHeader>&amp;Cร่าง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5"/>
  <sheetViews>
    <sheetView topLeftCell="C1" zoomScaleNormal="100" zoomScaleSheetLayoutView="70" workbookViewId="0">
      <selection activeCell="C3" sqref="C3:H3"/>
    </sheetView>
  </sheetViews>
  <sheetFormatPr defaultColWidth="9.09765625" defaultRowHeight="24" customHeight="1" x14ac:dyDescent="0.75"/>
  <cols>
    <col min="1" max="1" width="17.09765625" style="7" hidden="1" customWidth="1"/>
    <col min="2" max="2" width="1.8984375" style="1" hidden="1" customWidth="1"/>
    <col min="3" max="3" width="53.59765625" style="7" customWidth="1"/>
    <col min="4" max="4" width="12.59765625" style="1" customWidth="1"/>
    <col min="5" max="5" width="2.59765625" style="1" customWidth="1"/>
    <col min="6" max="6" width="18.8984375" style="1" customWidth="1"/>
    <col min="7" max="7" width="2.59765625" style="1" customWidth="1"/>
    <col min="8" max="8" width="22.3984375" style="1" bestFit="1" customWidth="1"/>
    <col min="9" max="9" width="9.09765625" style="1"/>
    <col min="10" max="10" width="17.59765625" style="72" bestFit="1" customWidth="1"/>
    <col min="11" max="16384" width="9.09765625" style="1"/>
  </cols>
  <sheetData>
    <row r="1" spans="1:10" ht="24" customHeight="1" x14ac:dyDescent="0.75">
      <c r="C1" s="247" t="s">
        <v>78</v>
      </c>
      <c r="D1" s="247"/>
      <c r="E1" s="247"/>
      <c r="F1" s="247"/>
      <c r="G1" s="247"/>
      <c r="H1" s="247"/>
    </row>
    <row r="2" spans="1:10" ht="24" customHeight="1" x14ac:dyDescent="0.75">
      <c r="C2" s="247" t="s">
        <v>48</v>
      </c>
      <c r="D2" s="247"/>
      <c r="E2" s="247"/>
      <c r="F2" s="247"/>
      <c r="G2" s="247"/>
      <c r="H2" s="247"/>
    </row>
    <row r="3" spans="1:10" ht="24" customHeight="1" x14ac:dyDescent="0.75">
      <c r="C3" s="247" t="s">
        <v>132</v>
      </c>
      <c r="D3" s="247"/>
      <c r="E3" s="247"/>
      <c r="F3" s="247"/>
      <c r="G3" s="247"/>
      <c r="H3" s="247"/>
    </row>
    <row r="4" spans="1:10" ht="24" customHeight="1" x14ac:dyDescent="0.75">
      <c r="C4" s="248" t="s">
        <v>115</v>
      </c>
      <c r="D4" s="247"/>
      <c r="E4" s="247"/>
      <c r="F4" s="247"/>
      <c r="G4" s="247"/>
      <c r="H4" s="247"/>
    </row>
    <row r="5" spans="1:10" s="10" customFormat="1" ht="18" customHeight="1" x14ac:dyDescent="0.75">
      <c r="A5" s="17"/>
      <c r="C5" s="249" t="s">
        <v>58</v>
      </c>
      <c r="D5" s="249"/>
      <c r="E5" s="249"/>
      <c r="F5" s="249"/>
      <c r="G5" s="249"/>
      <c r="H5" s="249"/>
      <c r="J5" s="24"/>
    </row>
    <row r="6" spans="1:10" s="2" customFormat="1" ht="9.65" customHeight="1" x14ac:dyDescent="0.75">
      <c r="B6" s="3"/>
      <c r="C6" s="3"/>
    </row>
    <row r="7" spans="1:10" s="10" customFormat="1" ht="23" x14ac:dyDescent="0.75">
      <c r="A7" s="17"/>
      <c r="C7" s="17"/>
      <c r="D7" s="77" t="s">
        <v>31</v>
      </c>
      <c r="E7" s="32"/>
      <c r="F7" s="250" t="s">
        <v>0</v>
      </c>
      <c r="G7" s="250"/>
      <c r="H7" s="73" t="s">
        <v>29</v>
      </c>
      <c r="J7" s="24"/>
    </row>
    <row r="8" spans="1:10" s="10" customFormat="1" ht="23" x14ac:dyDescent="0.75">
      <c r="A8" s="33" t="s">
        <v>49</v>
      </c>
      <c r="C8" s="17"/>
      <c r="E8" s="34"/>
      <c r="F8" s="35">
        <v>2563</v>
      </c>
      <c r="G8" s="36"/>
      <c r="H8" s="35">
        <v>2563</v>
      </c>
      <c r="J8" s="24"/>
    </row>
    <row r="9" spans="1:10" s="10" customFormat="1" ht="23" x14ac:dyDescent="0.75">
      <c r="A9" s="37"/>
      <c r="C9" s="17" t="s">
        <v>113</v>
      </c>
      <c r="D9" s="32"/>
      <c r="E9" s="34"/>
      <c r="F9" s="38"/>
      <c r="G9" s="34"/>
      <c r="H9" s="39"/>
      <c r="J9" s="24"/>
    </row>
    <row r="10" spans="1:10" s="10" customFormat="1" ht="23" x14ac:dyDescent="0.75">
      <c r="A10" s="17"/>
      <c r="C10" s="18" t="s">
        <v>94</v>
      </c>
      <c r="D10" s="22">
        <v>28</v>
      </c>
      <c r="E10" s="34"/>
      <c r="F10" s="40">
        <v>2439039149</v>
      </c>
      <c r="G10" s="41"/>
      <c r="H10" s="40">
        <v>2327049831</v>
      </c>
      <c r="J10" s="24"/>
    </row>
    <row r="11" spans="1:10" s="10" customFormat="1" ht="23" x14ac:dyDescent="0.75">
      <c r="A11" s="17"/>
      <c r="C11" s="18" t="s">
        <v>12</v>
      </c>
      <c r="D11" s="22"/>
      <c r="E11" s="34"/>
      <c r="F11" s="40">
        <v>601557</v>
      </c>
      <c r="G11" s="41"/>
      <c r="H11" s="15">
        <v>18870185</v>
      </c>
      <c r="J11" s="24"/>
    </row>
    <row r="12" spans="1:10" s="10" customFormat="1" ht="23" x14ac:dyDescent="0.75">
      <c r="A12" s="33" t="s">
        <v>50</v>
      </c>
      <c r="C12" s="21" t="s">
        <v>51</v>
      </c>
      <c r="D12" s="32"/>
      <c r="E12" s="34"/>
      <c r="F12" s="42">
        <f>SUM(F10:F11)</f>
        <v>2439640706</v>
      </c>
      <c r="G12" s="41"/>
      <c r="H12" s="42">
        <f>SUM(H10:H11)</f>
        <v>2345920016</v>
      </c>
      <c r="J12" s="24"/>
    </row>
    <row r="13" spans="1:10" s="10" customFormat="1" ht="6" customHeight="1" x14ac:dyDescent="0.75">
      <c r="A13" s="17"/>
      <c r="C13" s="33"/>
      <c r="D13" s="32"/>
      <c r="E13" s="34"/>
      <c r="F13" s="43"/>
      <c r="G13" s="41"/>
      <c r="H13" s="43"/>
      <c r="J13" s="24"/>
    </row>
    <row r="14" spans="1:10" s="10" customFormat="1" ht="23" x14ac:dyDescent="0.75">
      <c r="A14" s="17"/>
      <c r="C14" s="17" t="s">
        <v>52</v>
      </c>
      <c r="E14" s="34"/>
      <c r="F14" s="43"/>
      <c r="G14" s="41"/>
      <c r="H14" s="43"/>
      <c r="J14" s="24"/>
    </row>
    <row r="15" spans="1:10" s="10" customFormat="1" ht="23" x14ac:dyDescent="0.75">
      <c r="A15" s="17"/>
      <c r="C15" s="18" t="s">
        <v>59</v>
      </c>
      <c r="D15" s="22">
        <v>28</v>
      </c>
      <c r="E15" s="34"/>
      <c r="F15" s="40">
        <v>2202631252</v>
      </c>
      <c r="G15" s="41"/>
      <c r="H15" s="15">
        <v>2156252946</v>
      </c>
      <c r="J15" s="24"/>
    </row>
    <row r="16" spans="1:10" s="10" customFormat="1" ht="23" x14ac:dyDescent="0.75">
      <c r="A16" s="17"/>
      <c r="C16" s="18" t="s">
        <v>95</v>
      </c>
      <c r="E16" s="34"/>
      <c r="F16" s="40">
        <v>137963696</v>
      </c>
      <c r="G16" s="41"/>
      <c r="H16" s="15">
        <v>109271261</v>
      </c>
      <c r="J16" s="24"/>
    </row>
    <row r="17" spans="1:10" s="10" customFormat="1" ht="23" x14ac:dyDescent="0.75">
      <c r="A17" s="33"/>
      <c r="C17" s="21" t="s">
        <v>112</v>
      </c>
      <c r="D17" s="32"/>
      <c r="E17" s="34"/>
      <c r="F17" s="42">
        <f>SUM(F15:F16)</f>
        <v>2340594948</v>
      </c>
      <c r="G17" s="41"/>
      <c r="H17" s="42">
        <f>SUM(H15:H16)</f>
        <v>2265524207</v>
      </c>
      <c r="J17" s="24"/>
    </row>
    <row r="18" spans="1:10" s="10" customFormat="1" ht="6" customHeight="1" x14ac:dyDescent="0.75">
      <c r="A18" s="17"/>
      <c r="C18" s="33"/>
      <c r="D18" s="32"/>
      <c r="E18" s="34"/>
      <c r="F18" s="43"/>
      <c r="G18" s="41"/>
      <c r="H18" s="43"/>
      <c r="J18" s="24"/>
    </row>
    <row r="19" spans="1:10" s="10" customFormat="1" ht="23" x14ac:dyDescent="0.75">
      <c r="A19" s="33"/>
      <c r="C19" s="11" t="s">
        <v>85</v>
      </c>
      <c r="D19" s="32"/>
      <c r="E19" s="34"/>
      <c r="F19" s="14">
        <f>F12-F17</f>
        <v>99045758</v>
      </c>
      <c r="G19" s="41"/>
      <c r="H19" s="14">
        <f>H12-H17</f>
        <v>80395809</v>
      </c>
      <c r="J19" s="24"/>
    </row>
    <row r="20" spans="1:10" s="10" customFormat="1" ht="23" x14ac:dyDescent="0.75">
      <c r="A20" s="33" t="s">
        <v>53</v>
      </c>
      <c r="C20" s="18" t="s">
        <v>96</v>
      </c>
      <c r="D20" s="32"/>
      <c r="E20" s="34"/>
      <c r="F20" s="30">
        <v>11346846</v>
      </c>
      <c r="G20" s="41"/>
      <c r="H20" s="51">
        <v>10080788</v>
      </c>
      <c r="J20" s="24"/>
    </row>
    <row r="21" spans="1:10" s="10" customFormat="1" ht="23" x14ac:dyDescent="0.75">
      <c r="A21" s="33" t="s">
        <v>54</v>
      </c>
      <c r="C21" s="11" t="s">
        <v>86</v>
      </c>
      <c r="D21" s="32"/>
      <c r="E21" s="34"/>
      <c r="F21" s="75">
        <f>F19-F20</f>
        <v>87698912</v>
      </c>
      <c r="G21" s="41"/>
      <c r="H21" s="75">
        <f>H19-H20</f>
        <v>70315021</v>
      </c>
      <c r="J21" s="24"/>
    </row>
    <row r="22" spans="1:10" s="10" customFormat="1" ht="23" x14ac:dyDescent="0.75">
      <c r="A22" s="33" t="s">
        <v>55</v>
      </c>
      <c r="C22" s="18" t="s">
        <v>56</v>
      </c>
      <c r="D22" s="32">
        <v>25</v>
      </c>
      <c r="E22" s="34"/>
      <c r="F22" s="30">
        <v>17855816</v>
      </c>
      <c r="G22" s="41"/>
      <c r="H22" s="15">
        <v>14337713</v>
      </c>
      <c r="J22" s="24"/>
    </row>
    <row r="23" spans="1:10" s="10" customFormat="1" ht="23" x14ac:dyDescent="0.75">
      <c r="A23" s="33" t="s">
        <v>54</v>
      </c>
      <c r="C23" s="11" t="s">
        <v>117</v>
      </c>
      <c r="D23" s="32"/>
      <c r="E23" s="34"/>
      <c r="F23" s="42">
        <f>F21-F22</f>
        <v>69843096</v>
      </c>
      <c r="G23" s="41"/>
      <c r="H23" s="42">
        <f>H21-H22</f>
        <v>55977308</v>
      </c>
      <c r="J23" s="24"/>
    </row>
    <row r="24" spans="1:10" s="10" customFormat="1" ht="23.5" thickBot="1" x14ac:dyDescent="0.8">
      <c r="A24" s="37"/>
      <c r="C24" s="44" t="s">
        <v>116</v>
      </c>
      <c r="D24" s="32"/>
      <c r="E24" s="34"/>
      <c r="F24" s="76">
        <f>F23</f>
        <v>69843096</v>
      </c>
      <c r="G24" s="55"/>
      <c r="H24" s="76">
        <f>H23</f>
        <v>55977308</v>
      </c>
      <c r="J24" s="31"/>
    </row>
    <row r="25" spans="1:10" s="10" customFormat="1" ht="6" customHeight="1" thickTop="1" x14ac:dyDescent="0.75">
      <c r="A25" s="17"/>
      <c r="C25" s="33"/>
      <c r="D25" s="32"/>
      <c r="E25" s="34"/>
      <c r="F25" s="43"/>
      <c r="G25" s="41"/>
      <c r="H25" s="43"/>
      <c r="J25" s="24"/>
    </row>
    <row r="26" spans="1:10" s="10" customFormat="1" ht="23" x14ac:dyDescent="0.75">
      <c r="A26" s="37"/>
      <c r="C26" s="44" t="s">
        <v>126</v>
      </c>
      <c r="D26" s="32"/>
      <c r="E26" s="34"/>
      <c r="F26" s="45"/>
      <c r="G26" s="46"/>
      <c r="H26" s="45"/>
      <c r="J26" s="31"/>
    </row>
    <row r="27" spans="1:10" s="10" customFormat="1" ht="23" x14ac:dyDescent="0.75">
      <c r="A27" s="37"/>
      <c r="C27" s="18" t="s">
        <v>83</v>
      </c>
      <c r="D27" s="32"/>
      <c r="E27" s="34"/>
      <c r="F27" s="55">
        <v>69974390</v>
      </c>
      <c r="G27" s="55"/>
      <c r="H27" s="56">
        <v>0</v>
      </c>
      <c r="J27" s="31"/>
    </row>
    <row r="28" spans="1:10" s="10" customFormat="1" ht="23" x14ac:dyDescent="0.75">
      <c r="A28" s="37"/>
      <c r="C28" s="18" t="s">
        <v>84</v>
      </c>
      <c r="D28" s="32"/>
      <c r="E28" s="34"/>
      <c r="F28" s="55">
        <v>-131294</v>
      </c>
      <c r="G28" s="55"/>
      <c r="H28" s="56">
        <v>0</v>
      </c>
      <c r="J28" s="31"/>
    </row>
    <row r="29" spans="1:10" s="10" customFormat="1" ht="6" customHeight="1" x14ac:dyDescent="0.75">
      <c r="A29" s="17"/>
      <c r="C29" s="33"/>
      <c r="D29" s="32"/>
      <c r="E29" s="34"/>
      <c r="F29" s="43"/>
      <c r="G29" s="41"/>
      <c r="H29" s="43"/>
      <c r="J29" s="24"/>
    </row>
    <row r="30" spans="1:10" s="10" customFormat="1" ht="23" x14ac:dyDescent="0.75">
      <c r="A30" s="37"/>
      <c r="C30" s="44" t="s">
        <v>127</v>
      </c>
      <c r="D30" s="32"/>
      <c r="E30" s="34"/>
      <c r="F30" s="45"/>
      <c r="G30" s="46"/>
      <c r="H30" s="29"/>
      <c r="J30" s="31"/>
    </row>
    <row r="31" spans="1:10" s="10" customFormat="1" ht="23" x14ac:dyDescent="0.75">
      <c r="A31" s="37"/>
      <c r="C31" s="18" t="s">
        <v>83</v>
      </c>
      <c r="D31" s="32"/>
      <c r="E31" s="34"/>
      <c r="F31" s="55">
        <v>69974390</v>
      </c>
      <c r="G31" s="55"/>
      <c r="H31" s="56">
        <v>0</v>
      </c>
      <c r="J31" s="31"/>
    </row>
    <row r="32" spans="1:10" s="10" customFormat="1" ht="23" x14ac:dyDescent="0.75">
      <c r="A32" s="37"/>
      <c r="C32" s="18" t="s">
        <v>84</v>
      </c>
      <c r="D32" s="32"/>
      <c r="E32" s="34"/>
      <c r="F32" s="55">
        <v>-131294</v>
      </c>
      <c r="G32" s="55"/>
      <c r="H32" s="56">
        <v>0</v>
      </c>
      <c r="J32" s="31"/>
    </row>
    <row r="33" spans="1:10" s="10" customFormat="1" ht="6" customHeight="1" x14ac:dyDescent="0.75">
      <c r="A33" s="17"/>
      <c r="C33" s="33"/>
      <c r="D33" s="32"/>
      <c r="E33" s="34"/>
      <c r="F33" s="43"/>
      <c r="G33" s="41"/>
      <c r="H33" s="43"/>
      <c r="J33" s="24"/>
    </row>
    <row r="34" spans="1:10" s="10" customFormat="1" ht="23" x14ac:dyDescent="0.75">
      <c r="A34" s="37"/>
      <c r="C34" s="44" t="s">
        <v>66</v>
      </c>
      <c r="D34" s="32">
        <v>26</v>
      </c>
      <c r="E34" s="34"/>
      <c r="F34" s="29">
        <f>ROUND(F23/F35,0)</f>
        <v>698</v>
      </c>
      <c r="G34" s="39"/>
      <c r="H34" s="29">
        <f>ROUND(H23/H35,0)</f>
        <v>560</v>
      </c>
      <c r="J34" s="31"/>
    </row>
    <row r="35" spans="1:10" s="10" customFormat="1" ht="23" x14ac:dyDescent="0.75">
      <c r="A35" s="37"/>
      <c r="C35" s="44" t="s">
        <v>97</v>
      </c>
      <c r="D35" s="32"/>
      <c r="E35" s="34"/>
      <c r="F35" s="47">
        <v>100000</v>
      </c>
      <c r="G35" s="32"/>
      <c r="H35" s="47">
        <v>100000</v>
      </c>
      <c r="J35" s="31"/>
    </row>
    <row r="36" spans="1:10" s="10" customFormat="1" ht="12" customHeight="1" x14ac:dyDescent="0.75">
      <c r="A36" s="37"/>
      <c r="C36" s="44"/>
      <c r="D36" s="48"/>
      <c r="E36" s="34"/>
      <c r="F36" s="47"/>
      <c r="G36" s="32"/>
      <c r="H36" s="47"/>
      <c r="J36" s="31"/>
    </row>
    <row r="37" spans="1:10" s="10" customFormat="1" ht="23" x14ac:dyDescent="0.75">
      <c r="A37" s="37"/>
      <c r="C37" s="245" t="s">
        <v>118</v>
      </c>
      <c r="D37" s="245"/>
      <c r="E37" s="245"/>
      <c r="F37" s="245"/>
      <c r="G37" s="245"/>
      <c r="H37" s="245"/>
      <c r="J37" s="31"/>
    </row>
    <row r="38" spans="1:10" s="10" customFormat="1" ht="12" customHeight="1" x14ac:dyDescent="0.75">
      <c r="A38" s="37"/>
      <c r="C38" s="44" t="s">
        <v>61</v>
      </c>
      <c r="D38" s="48"/>
      <c r="E38" s="34"/>
      <c r="F38" s="47"/>
      <c r="G38" s="32"/>
      <c r="H38" s="47"/>
      <c r="J38" s="31"/>
    </row>
    <row r="39" spans="1:10" s="10" customFormat="1" ht="23" x14ac:dyDescent="0.75">
      <c r="A39" s="37"/>
      <c r="C39" s="246" t="s">
        <v>119</v>
      </c>
      <c r="D39" s="246"/>
      <c r="E39" s="246"/>
      <c r="F39" s="246"/>
      <c r="G39" s="246"/>
      <c r="H39" s="246"/>
      <c r="J39" s="31"/>
    </row>
    <row r="40" spans="1:10" s="10" customFormat="1" ht="23" x14ac:dyDescent="0.75">
      <c r="A40" s="37"/>
      <c r="C40" s="246" t="s">
        <v>120</v>
      </c>
      <c r="D40" s="246"/>
      <c r="E40" s="246"/>
      <c r="F40" s="246"/>
      <c r="G40" s="246"/>
      <c r="H40" s="246"/>
      <c r="J40" s="31"/>
    </row>
    <row r="41" spans="1:10" s="10" customFormat="1" ht="12" customHeight="1" x14ac:dyDescent="0.75">
      <c r="A41" s="37"/>
      <c r="C41" s="44"/>
      <c r="D41" s="48"/>
      <c r="E41" s="34"/>
      <c r="F41" s="47"/>
      <c r="G41" s="32"/>
      <c r="H41" s="47"/>
      <c r="J41" s="31"/>
    </row>
    <row r="42" spans="1:10" s="10" customFormat="1" ht="23" x14ac:dyDescent="0.75">
      <c r="A42" s="37"/>
      <c r="C42" s="246" t="s">
        <v>69</v>
      </c>
      <c r="D42" s="246"/>
      <c r="E42" s="246"/>
      <c r="F42" s="246"/>
      <c r="G42" s="246"/>
      <c r="H42" s="246"/>
      <c r="J42" s="31"/>
    </row>
    <row r="43" spans="1:10" s="10" customFormat="1" ht="12" customHeight="1" x14ac:dyDescent="0.75">
      <c r="A43" s="37"/>
      <c r="C43" s="44"/>
      <c r="D43" s="48"/>
      <c r="E43" s="34"/>
      <c r="F43" s="47"/>
      <c r="G43" s="32"/>
      <c r="H43" s="47"/>
      <c r="J43" s="31"/>
    </row>
    <row r="44" spans="1:10" s="10" customFormat="1" ht="23" x14ac:dyDescent="0.75">
      <c r="A44" s="37"/>
      <c r="C44" s="246" t="s">
        <v>70</v>
      </c>
      <c r="D44" s="246"/>
      <c r="E44" s="246"/>
      <c r="F44" s="246"/>
      <c r="G44" s="246"/>
      <c r="H44" s="246"/>
      <c r="J44" s="31"/>
    </row>
    <row r="45" spans="1:10" s="10" customFormat="1" ht="23" x14ac:dyDescent="0.75">
      <c r="A45" s="37"/>
      <c r="C45" s="246" t="s">
        <v>71</v>
      </c>
      <c r="D45" s="246"/>
      <c r="E45" s="246"/>
      <c r="F45" s="246"/>
      <c r="G45" s="246"/>
      <c r="H45" s="246"/>
      <c r="J45" s="31"/>
    </row>
    <row r="46" spans="1:10" ht="20" x14ac:dyDescent="0.75">
      <c r="A46" s="1"/>
      <c r="C46" s="1"/>
      <c r="E46" s="8"/>
      <c r="G46" s="8"/>
    </row>
    <row r="47" spans="1:10" ht="20" x14ac:dyDescent="0.75">
      <c r="A47" s="1"/>
      <c r="C47" s="1"/>
      <c r="E47" s="8"/>
      <c r="G47" s="8"/>
    </row>
    <row r="48" spans="1:10" ht="20" x14ac:dyDescent="0.75">
      <c r="A48" s="1"/>
      <c r="C48" s="1"/>
      <c r="E48" s="8"/>
      <c r="G48" s="8"/>
    </row>
    <row r="49" spans="1:7" ht="20" x14ac:dyDescent="0.75">
      <c r="A49" s="1"/>
      <c r="C49" s="1"/>
      <c r="E49" s="8"/>
      <c r="G49" s="8"/>
    </row>
    <row r="50" spans="1:7" ht="20" x14ac:dyDescent="0.75">
      <c r="A50" s="1"/>
      <c r="C50" s="1"/>
      <c r="E50" s="8"/>
      <c r="G50" s="8"/>
    </row>
    <row r="51" spans="1:7" ht="20" x14ac:dyDescent="0.75">
      <c r="A51" s="1"/>
      <c r="E51" s="8"/>
      <c r="G51" s="8"/>
    </row>
    <row r="52" spans="1:7" ht="20" x14ac:dyDescent="0.75">
      <c r="A52" s="1"/>
      <c r="C52" s="1"/>
    </row>
    <row r="53" spans="1:7" ht="20" x14ac:dyDescent="0.75">
      <c r="A53" s="1"/>
    </row>
    <row r="54" spans="1:7" ht="20" x14ac:dyDescent="0.75">
      <c r="A54" s="1"/>
    </row>
    <row r="55" spans="1:7" ht="20" x14ac:dyDescent="0.75"/>
    <row r="56" spans="1:7" ht="20" x14ac:dyDescent="0.75"/>
    <row r="57" spans="1:7" ht="20" x14ac:dyDescent="0.75">
      <c r="A57" s="1"/>
      <c r="C57" s="9"/>
    </row>
    <row r="58" spans="1:7" ht="20" x14ac:dyDescent="0.75"/>
    <row r="59" spans="1:7" ht="20" x14ac:dyDescent="0.75"/>
    <row r="60" spans="1:7" ht="20" x14ac:dyDescent="0.75"/>
    <row r="61" spans="1:7" ht="20" x14ac:dyDescent="0.75"/>
    <row r="62" spans="1:7" ht="20" x14ac:dyDescent="0.75">
      <c r="A62" s="1"/>
      <c r="C62" s="1"/>
    </row>
    <row r="63" spans="1:7" ht="20" x14ac:dyDescent="0.75">
      <c r="A63" s="1"/>
      <c r="C63" s="1"/>
    </row>
    <row r="64" spans="1:7" ht="20" x14ac:dyDescent="0.75">
      <c r="A64" s="1"/>
      <c r="C64" s="1"/>
    </row>
    <row r="65" spans="1:3" ht="20" x14ac:dyDescent="0.75">
      <c r="A65" s="1"/>
      <c r="C65" s="1"/>
    </row>
    <row r="66" spans="1:3" ht="20" x14ac:dyDescent="0.75">
      <c r="A66" s="1"/>
      <c r="C66" s="1"/>
    </row>
    <row r="67" spans="1:3" ht="20" x14ac:dyDescent="0.75">
      <c r="A67" s="1"/>
      <c r="C67" s="1"/>
    </row>
    <row r="68" spans="1:3" ht="20" x14ac:dyDescent="0.75">
      <c r="A68" s="1"/>
      <c r="C68" s="1"/>
    </row>
    <row r="69" spans="1:3" ht="20" x14ac:dyDescent="0.75">
      <c r="A69" s="1"/>
      <c r="C69" s="1"/>
    </row>
    <row r="70" spans="1:3" ht="20" x14ac:dyDescent="0.75">
      <c r="A70" s="1"/>
      <c r="C70" s="1"/>
    </row>
    <row r="71" spans="1:3" ht="20" x14ac:dyDescent="0.75">
      <c r="A71" s="1"/>
      <c r="C71" s="1"/>
    </row>
    <row r="72" spans="1:3" ht="20" x14ac:dyDescent="0.75">
      <c r="A72" s="1"/>
      <c r="C72" s="1"/>
    </row>
    <row r="73" spans="1:3" ht="20" x14ac:dyDescent="0.75">
      <c r="A73" s="1"/>
      <c r="C73" s="1"/>
    </row>
    <row r="74" spans="1:3" ht="20" x14ac:dyDescent="0.75">
      <c r="A74" s="1"/>
      <c r="C74" s="1"/>
    </row>
    <row r="75" spans="1:3" ht="20" x14ac:dyDescent="0.75">
      <c r="A75" s="1"/>
      <c r="C75" s="1"/>
    </row>
    <row r="76" spans="1:3" ht="20" x14ac:dyDescent="0.75">
      <c r="A76" s="1"/>
      <c r="C76" s="1"/>
    </row>
    <row r="77" spans="1:3" ht="20" x14ac:dyDescent="0.75">
      <c r="A77" s="1"/>
      <c r="C77" s="1"/>
    </row>
    <row r="78" spans="1:3" ht="20" x14ac:dyDescent="0.75">
      <c r="A78" s="1"/>
      <c r="C78" s="1"/>
    </row>
    <row r="79" spans="1:3" ht="20" x14ac:dyDescent="0.75">
      <c r="A79" s="1"/>
      <c r="C79" s="1"/>
    </row>
    <row r="80" spans="1:3" ht="20" x14ac:dyDescent="0.75">
      <c r="A80" s="1"/>
      <c r="C80" s="1"/>
    </row>
    <row r="81" spans="1:3" ht="24" customHeight="1" x14ac:dyDescent="0.75">
      <c r="A81" s="1"/>
      <c r="C81" s="1"/>
    </row>
    <row r="82" spans="1:3" ht="24" customHeight="1" x14ac:dyDescent="0.75">
      <c r="A82" s="1"/>
      <c r="C82" s="1"/>
    </row>
    <row r="83" spans="1:3" ht="24" customHeight="1" x14ac:dyDescent="0.75">
      <c r="A83" s="1"/>
      <c r="C83" s="1"/>
    </row>
    <row r="84" spans="1:3" ht="24" customHeight="1" x14ac:dyDescent="0.75">
      <c r="A84" s="1"/>
      <c r="C84" s="1"/>
    </row>
    <row r="85" spans="1:3" ht="24" customHeight="1" x14ac:dyDescent="0.75">
      <c r="A85" s="1"/>
      <c r="C85" s="1"/>
    </row>
  </sheetData>
  <mergeCells count="12">
    <mergeCell ref="C45:H45"/>
    <mergeCell ref="C1:H1"/>
    <mergeCell ref="C2:H2"/>
    <mergeCell ref="C3:H3"/>
    <mergeCell ref="C4:H4"/>
    <mergeCell ref="C5:H5"/>
    <mergeCell ref="F7:G7"/>
    <mergeCell ref="C37:H37"/>
    <mergeCell ref="C39:H39"/>
    <mergeCell ref="C40:H40"/>
    <mergeCell ref="C42:H42"/>
    <mergeCell ref="C44:H44"/>
  </mergeCells>
  <pageMargins left="1" right="0.2" top="1" bottom="0.5" header="0.5" footer="0.3"/>
  <pageSetup paperSize="9" scale="85" fitToWidth="0" orientation="portrait" r:id="rId1"/>
  <headerFooter alignWithMargins="0">
    <oddHeader>&amp;Cร่าง</oddHeader>
    <oddFooter>&amp;R&amp;F  &amp;D 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560EC-6F18-4682-9CC2-A05F397A9671}">
  <sheetPr>
    <tabColor rgb="FF00B050"/>
  </sheetPr>
  <dimension ref="A1:R77"/>
  <sheetViews>
    <sheetView zoomScaleNormal="100" zoomScaleSheetLayoutView="100" workbookViewId="0">
      <selection activeCell="A49" sqref="A49:J49"/>
    </sheetView>
  </sheetViews>
  <sheetFormatPr defaultColWidth="9.09765625" defaultRowHeight="20" x14ac:dyDescent="0.75"/>
  <cols>
    <col min="1" max="1" width="49.3984375" style="7" customWidth="1"/>
    <col min="2" max="2" width="9.3984375" style="1" bestFit="1" customWidth="1"/>
    <col min="3" max="3" width="1.59765625" style="1" customWidth="1"/>
    <col min="4" max="4" width="16.3984375" style="1" customWidth="1"/>
    <col min="5" max="5" width="1.59765625" style="1" customWidth="1"/>
    <col min="6" max="6" width="16.3984375" style="1" customWidth="1"/>
    <col min="7" max="7" width="1.59765625" style="1" customWidth="1"/>
    <col min="8" max="8" width="16.3984375" style="1" customWidth="1"/>
    <col min="9" max="9" width="1.59765625" style="1" customWidth="1"/>
    <col min="10" max="10" width="16.3984375" style="1" customWidth="1"/>
    <col min="11" max="12" width="9.09765625" style="1"/>
    <col min="13" max="13" width="13.19921875" style="1" bestFit="1" customWidth="1"/>
    <col min="14" max="14" width="9.8984375" style="1" bestFit="1" customWidth="1"/>
    <col min="15" max="15" width="9.3984375" style="1" bestFit="1" customWidth="1"/>
    <col min="16" max="16" width="16.59765625" style="1" bestFit="1" customWidth="1"/>
    <col min="17" max="17" width="9.09765625" style="1"/>
    <col min="18" max="18" width="14.8984375" style="95" bestFit="1" customWidth="1"/>
    <col min="19" max="16384" width="9.09765625" style="1"/>
  </cols>
  <sheetData>
    <row r="1" spans="1:18" ht="24" customHeight="1" x14ac:dyDescent="0.75">
      <c r="A1" s="247" t="s">
        <v>151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8" ht="24" customHeight="1" x14ac:dyDescent="0.75">
      <c r="A2" s="247" t="s">
        <v>48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8" ht="24" customHeight="1" x14ac:dyDescent="0.75">
      <c r="A3" s="247" t="s">
        <v>175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8" ht="24" customHeight="1" x14ac:dyDescent="0.75">
      <c r="A4" s="248" t="s">
        <v>115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8" s="10" customFormat="1" ht="18" customHeight="1" x14ac:dyDescent="0.75">
      <c r="A5" s="249" t="s">
        <v>57</v>
      </c>
      <c r="B5" s="249"/>
      <c r="C5" s="249"/>
      <c r="D5" s="249"/>
      <c r="E5" s="249"/>
      <c r="F5" s="249"/>
      <c r="G5" s="249"/>
      <c r="H5" s="249"/>
      <c r="I5" s="249"/>
      <c r="J5" s="249"/>
      <c r="R5" s="54"/>
    </row>
    <row r="6" spans="1:18" s="2" customFormat="1" ht="9.65" customHeight="1" x14ac:dyDescent="0.75">
      <c r="A6" s="3"/>
      <c r="M6" s="10"/>
      <c r="N6" s="10"/>
      <c r="O6" s="10"/>
      <c r="P6" s="10"/>
      <c r="Q6" s="10"/>
      <c r="R6" s="54"/>
    </row>
    <row r="7" spans="1:18" s="10" customFormat="1" ht="23" x14ac:dyDescent="0.75">
      <c r="A7" s="17"/>
      <c r="B7" s="77" t="s">
        <v>31</v>
      </c>
      <c r="C7" s="32"/>
      <c r="D7" s="250" t="s">
        <v>0</v>
      </c>
      <c r="E7" s="250"/>
      <c r="F7" s="250"/>
      <c r="G7" s="77"/>
      <c r="H7" s="251" t="s">
        <v>29</v>
      </c>
      <c r="I7" s="251"/>
      <c r="J7" s="251"/>
      <c r="R7" s="54"/>
    </row>
    <row r="8" spans="1:18" s="10" customFormat="1" ht="23" x14ac:dyDescent="0.75">
      <c r="A8" s="17"/>
      <c r="C8" s="34"/>
      <c r="D8" s="35">
        <v>2567</v>
      </c>
      <c r="E8" s="35"/>
      <c r="F8" s="35">
        <v>2566</v>
      </c>
      <c r="G8" s="36"/>
      <c r="H8" s="35">
        <v>2567</v>
      </c>
      <c r="I8" s="35"/>
      <c r="J8" s="35">
        <v>2566</v>
      </c>
      <c r="R8" s="54"/>
    </row>
    <row r="9" spans="1:18" s="10" customFormat="1" ht="23" x14ac:dyDescent="0.75">
      <c r="A9" s="17" t="s">
        <v>113</v>
      </c>
      <c r="B9" s="32"/>
      <c r="C9" s="34"/>
      <c r="D9" s="38"/>
      <c r="E9" s="38"/>
      <c r="F9" s="34"/>
      <c r="G9" s="34"/>
      <c r="H9" s="39"/>
      <c r="I9" s="39"/>
      <c r="J9" s="39"/>
      <c r="R9" s="54"/>
    </row>
    <row r="10" spans="1:18" s="10" customFormat="1" ht="23" x14ac:dyDescent="0.75">
      <c r="A10" s="18" t="s">
        <v>94</v>
      </c>
      <c r="B10" s="22">
        <v>19</v>
      </c>
      <c r="C10" s="34"/>
      <c r="D10" s="40">
        <f>1713513621+18377906-546540-1</f>
        <v>1731344986</v>
      </c>
      <c r="E10" s="40"/>
      <c r="F10" s="40">
        <v>1495050583</v>
      </c>
      <c r="G10" s="41"/>
      <c r="H10" s="40">
        <f>1631459509+18377906-546540-1</f>
        <v>1649290874</v>
      </c>
      <c r="I10" s="40"/>
      <c r="J10" s="40">
        <v>1429266696</v>
      </c>
      <c r="R10" s="54"/>
    </row>
    <row r="11" spans="1:18" s="10" customFormat="1" ht="23" x14ac:dyDescent="0.75">
      <c r="A11" s="18" t="s">
        <v>12</v>
      </c>
      <c r="B11" s="22"/>
      <c r="C11" s="34"/>
      <c r="D11" s="40">
        <v>2923279</v>
      </c>
      <c r="E11" s="40"/>
      <c r="F11" s="40">
        <v>3482019</v>
      </c>
      <c r="G11" s="41"/>
      <c r="H11" s="40">
        <v>14588459</v>
      </c>
      <c r="I11" s="40"/>
      <c r="J11" s="40">
        <v>14582770</v>
      </c>
      <c r="N11" s="202"/>
      <c r="R11" s="54"/>
    </row>
    <row r="12" spans="1:18" s="10" customFormat="1" ht="23" x14ac:dyDescent="0.75">
      <c r="A12" s="21" t="s">
        <v>51</v>
      </c>
      <c r="B12" s="32"/>
      <c r="C12" s="34"/>
      <c r="D12" s="42">
        <f>SUM(D10:D11)</f>
        <v>1734268265</v>
      </c>
      <c r="E12" s="55"/>
      <c r="F12" s="42">
        <f>SUM(F10:F11)</f>
        <v>1498532602</v>
      </c>
      <c r="G12" s="41"/>
      <c r="H12" s="42">
        <f>SUM(H10:H11)</f>
        <v>1663879333</v>
      </c>
      <c r="I12" s="55"/>
      <c r="J12" s="42">
        <f>SUM(J10:J11)</f>
        <v>1443849466</v>
      </c>
      <c r="R12" s="54"/>
    </row>
    <row r="13" spans="1:18" s="10" customFormat="1" ht="6" customHeight="1" x14ac:dyDescent="0.75">
      <c r="A13" s="33"/>
      <c r="B13" s="32"/>
      <c r="C13" s="34"/>
      <c r="D13" s="43"/>
      <c r="E13" s="43"/>
      <c r="F13" s="43"/>
      <c r="G13" s="41"/>
      <c r="H13" s="43"/>
      <c r="I13" s="43"/>
      <c r="J13" s="43"/>
      <c r="R13" s="54"/>
    </row>
    <row r="14" spans="1:18" s="10" customFormat="1" ht="23" x14ac:dyDescent="0.75">
      <c r="A14" s="17" t="s">
        <v>52</v>
      </c>
      <c r="C14" s="34"/>
      <c r="D14" s="43"/>
      <c r="E14" s="43"/>
      <c r="F14" s="43"/>
      <c r="G14" s="41"/>
      <c r="H14" s="43"/>
      <c r="I14" s="43"/>
      <c r="J14" s="43"/>
      <c r="R14" s="54"/>
    </row>
    <row r="15" spans="1:18" s="10" customFormat="1" ht="23" x14ac:dyDescent="0.75">
      <c r="A15" s="18" t="s">
        <v>59</v>
      </c>
      <c r="B15" s="22">
        <v>19</v>
      </c>
      <c r="C15" s="34"/>
      <c r="D15" s="40">
        <f>1545427169+16682921-1</f>
        <v>1562110089</v>
      </c>
      <c r="E15" s="40"/>
      <c r="F15" s="40">
        <v>1346789286</v>
      </c>
      <c r="G15" s="41"/>
      <c r="H15" s="40">
        <f>1508386841+16682921</f>
        <v>1525069762</v>
      </c>
      <c r="I15" s="40"/>
      <c r="J15" s="40">
        <v>1320756732</v>
      </c>
      <c r="M15" s="202"/>
      <c r="R15" s="54"/>
    </row>
    <row r="16" spans="1:18" s="10" customFormat="1" ht="23" x14ac:dyDescent="0.75">
      <c r="A16" s="18" t="s">
        <v>95</v>
      </c>
      <c r="C16" s="34"/>
      <c r="D16" s="40">
        <v>106256384</v>
      </c>
      <c r="E16" s="40"/>
      <c r="F16" s="40">
        <v>96769797</v>
      </c>
      <c r="G16" s="41"/>
      <c r="H16" s="40">
        <v>77624620</v>
      </c>
      <c r="I16" s="40"/>
      <c r="J16" s="40">
        <v>76765027</v>
      </c>
      <c r="R16" s="54"/>
    </row>
    <row r="17" spans="1:18" s="10" customFormat="1" ht="23" x14ac:dyDescent="0.75">
      <c r="A17" s="21" t="s">
        <v>112</v>
      </c>
      <c r="B17" s="32"/>
      <c r="C17" s="34"/>
      <c r="D17" s="42">
        <f>SUM(D15:D16)</f>
        <v>1668366473</v>
      </c>
      <c r="E17" s="55"/>
      <c r="F17" s="42">
        <f>SUM(F15:F16)</f>
        <v>1443559083</v>
      </c>
      <c r="G17" s="41"/>
      <c r="H17" s="42">
        <f>SUM(H15:H16)</f>
        <v>1602694382</v>
      </c>
      <c r="I17" s="55"/>
      <c r="J17" s="42">
        <f>SUM(J15:J16)</f>
        <v>1397521759</v>
      </c>
      <c r="R17" s="54"/>
    </row>
    <row r="18" spans="1:18" s="10" customFormat="1" ht="6" customHeight="1" x14ac:dyDescent="0.75">
      <c r="A18" s="33"/>
      <c r="B18" s="32"/>
      <c r="C18" s="34"/>
      <c r="D18" s="43"/>
      <c r="E18" s="43"/>
      <c r="F18" s="43"/>
      <c r="G18" s="41"/>
      <c r="H18" s="80"/>
      <c r="I18" s="80"/>
      <c r="J18" s="43"/>
      <c r="R18" s="54"/>
    </row>
    <row r="19" spans="1:18" s="10" customFormat="1" ht="23" x14ac:dyDescent="0.75">
      <c r="A19" s="11" t="s">
        <v>133</v>
      </c>
      <c r="B19" s="32"/>
      <c r="C19" s="34"/>
      <c r="D19" s="40">
        <f>D12-D17</f>
        <v>65901792</v>
      </c>
      <c r="E19" s="40"/>
      <c r="F19" s="40">
        <f>F12-F17</f>
        <v>54973519</v>
      </c>
      <c r="G19" s="41"/>
      <c r="H19" s="40">
        <f>H12-H17</f>
        <v>61184951</v>
      </c>
      <c r="I19" s="40"/>
      <c r="J19" s="40">
        <f>J12-J17</f>
        <v>46327707</v>
      </c>
      <c r="R19" s="54"/>
    </row>
    <row r="20" spans="1:18" s="10" customFormat="1" ht="23" x14ac:dyDescent="0.75">
      <c r="A20" s="18" t="s">
        <v>96</v>
      </c>
      <c r="B20" s="32"/>
      <c r="C20" s="34"/>
      <c r="D20" s="30">
        <v>1080803</v>
      </c>
      <c r="E20" s="55"/>
      <c r="F20" s="30">
        <v>4999843</v>
      </c>
      <c r="G20" s="41"/>
      <c r="H20" s="30">
        <v>711389</v>
      </c>
      <c r="I20" s="55"/>
      <c r="J20" s="30">
        <v>4631107</v>
      </c>
      <c r="R20" s="54"/>
    </row>
    <row r="21" spans="1:18" s="10" customFormat="1" ht="23" x14ac:dyDescent="0.75">
      <c r="A21" s="11" t="s">
        <v>86</v>
      </c>
      <c r="B21" s="32"/>
      <c r="C21" s="34"/>
      <c r="D21" s="75">
        <f>D19-D20</f>
        <v>64820989</v>
      </c>
      <c r="E21" s="75"/>
      <c r="F21" s="75">
        <f>F19-F20</f>
        <v>49973676</v>
      </c>
      <c r="G21" s="41"/>
      <c r="H21" s="75">
        <f>H19-H20</f>
        <v>60473562</v>
      </c>
      <c r="I21" s="75"/>
      <c r="J21" s="75">
        <f>J19-J20</f>
        <v>41696600</v>
      </c>
      <c r="R21" s="54"/>
    </row>
    <row r="22" spans="1:18" s="10" customFormat="1" ht="23" x14ac:dyDescent="0.75">
      <c r="A22" s="18" t="s">
        <v>56</v>
      </c>
      <c r="B22" s="32">
        <v>10</v>
      </c>
      <c r="C22" s="34"/>
      <c r="D22" s="30">
        <f>12127402+338997-109308</f>
        <v>12357091</v>
      </c>
      <c r="E22" s="55"/>
      <c r="F22" s="30">
        <v>2832945</v>
      </c>
      <c r="G22" s="41"/>
      <c r="H22" s="30">
        <f>11180372+338997-109308</f>
        <v>11410061</v>
      </c>
      <c r="I22" s="55"/>
      <c r="J22" s="30">
        <v>1150698</v>
      </c>
      <c r="R22" s="54"/>
    </row>
    <row r="23" spans="1:18" s="10" customFormat="1" ht="23" x14ac:dyDescent="0.75">
      <c r="A23" s="11" t="s">
        <v>117</v>
      </c>
      <c r="B23" s="32"/>
      <c r="C23" s="34"/>
      <c r="D23" s="42">
        <f>D21-D22</f>
        <v>52463898</v>
      </c>
      <c r="E23" s="55"/>
      <c r="F23" s="42">
        <f>F21-F22</f>
        <v>47140731</v>
      </c>
      <c r="G23" s="41"/>
      <c r="H23" s="42">
        <f>H21-H22</f>
        <v>49063501</v>
      </c>
      <c r="I23" s="55"/>
      <c r="J23" s="42">
        <f>J21-J22</f>
        <v>40545902</v>
      </c>
      <c r="R23" s="54"/>
    </row>
    <row r="24" spans="1:18" s="10" customFormat="1" ht="23.5" thickBot="1" x14ac:dyDescent="0.8">
      <c r="A24" s="44" t="s">
        <v>116</v>
      </c>
      <c r="B24" s="32"/>
      <c r="C24" s="34"/>
      <c r="D24" s="76">
        <f>D23</f>
        <v>52463898</v>
      </c>
      <c r="E24" s="78"/>
      <c r="F24" s="76">
        <f>F23</f>
        <v>47140731</v>
      </c>
      <c r="G24" s="55"/>
      <c r="H24" s="76">
        <f>H23</f>
        <v>49063501</v>
      </c>
      <c r="I24" s="78"/>
      <c r="J24" s="76">
        <f>J23</f>
        <v>40545902</v>
      </c>
      <c r="R24" s="54"/>
    </row>
    <row r="25" spans="1:18" s="10" customFormat="1" ht="6" customHeight="1" thickTop="1" x14ac:dyDescent="0.75">
      <c r="A25" s="33"/>
      <c r="B25" s="32"/>
      <c r="C25" s="34"/>
      <c r="D25" s="43"/>
      <c r="E25" s="43"/>
      <c r="F25" s="43"/>
      <c r="G25" s="41"/>
      <c r="H25" s="75"/>
      <c r="I25" s="75"/>
      <c r="J25" s="43"/>
      <c r="R25" s="54"/>
    </row>
    <row r="26" spans="1:18" s="10" customFormat="1" ht="23" x14ac:dyDescent="0.75">
      <c r="A26" s="44" t="s">
        <v>126</v>
      </c>
      <c r="B26" s="32"/>
      <c r="C26" s="34"/>
      <c r="D26" s="45"/>
      <c r="E26" s="45"/>
      <c r="F26" s="45"/>
      <c r="G26" s="46"/>
      <c r="H26" s="45"/>
      <c r="I26" s="45"/>
      <c r="J26" s="45"/>
      <c r="R26" s="54"/>
    </row>
    <row r="27" spans="1:18" s="10" customFormat="1" ht="23.5" thickBot="1" x14ac:dyDescent="0.8">
      <c r="A27" s="18" t="s">
        <v>83</v>
      </c>
      <c r="B27" s="32"/>
      <c r="C27" s="34"/>
      <c r="D27" s="55">
        <v>55043347</v>
      </c>
      <c r="E27" s="55"/>
      <c r="F27" s="55">
        <v>48641167</v>
      </c>
      <c r="G27" s="55"/>
      <c r="H27" s="55">
        <f>H23</f>
        <v>49063501</v>
      </c>
      <c r="I27" s="55"/>
      <c r="J27" s="55">
        <v>40545902</v>
      </c>
      <c r="R27" s="54"/>
    </row>
    <row r="28" spans="1:18" s="10" customFormat="1" ht="23" x14ac:dyDescent="0.75">
      <c r="A28" s="18" t="s">
        <v>84</v>
      </c>
      <c r="B28" s="32"/>
      <c r="C28" s="34"/>
      <c r="D28" s="55">
        <v>-2579449</v>
      </c>
      <c r="E28" s="55"/>
      <c r="F28" s="55">
        <v>-1500436</v>
      </c>
      <c r="G28" s="55"/>
      <c r="H28" s="79">
        <v>0</v>
      </c>
      <c r="I28" s="79"/>
      <c r="J28" s="79">
        <v>0</v>
      </c>
      <c r="R28" s="54"/>
    </row>
    <row r="29" spans="1:18" s="10" customFormat="1" ht="6" customHeight="1" x14ac:dyDescent="0.75">
      <c r="A29" s="33"/>
      <c r="B29" s="32"/>
      <c r="C29" s="34"/>
      <c r="D29" s="43"/>
      <c r="E29" s="43"/>
      <c r="F29" s="43"/>
      <c r="G29" s="41"/>
      <c r="H29" s="78"/>
      <c r="I29" s="78"/>
      <c r="J29" s="43"/>
      <c r="R29" s="54"/>
    </row>
    <row r="30" spans="1:18" s="10" customFormat="1" ht="23" x14ac:dyDescent="0.75">
      <c r="A30" s="44" t="s">
        <v>127</v>
      </c>
      <c r="B30" s="32"/>
      <c r="C30" s="34"/>
      <c r="F30" s="45"/>
      <c r="J30" s="29"/>
      <c r="R30" s="54"/>
    </row>
    <row r="31" spans="1:18" s="10" customFormat="1" ht="23" x14ac:dyDescent="0.75">
      <c r="A31" s="18" t="s">
        <v>83</v>
      </c>
      <c r="B31" s="32"/>
      <c r="C31" s="34"/>
      <c r="D31" s="55">
        <v>55043347</v>
      </c>
      <c r="E31" s="29"/>
      <c r="F31" s="29">
        <v>48641167</v>
      </c>
      <c r="G31" s="46"/>
      <c r="H31" s="55">
        <f>H27</f>
        <v>49063501</v>
      </c>
      <c r="I31" s="29"/>
      <c r="J31" s="29">
        <v>40545902</v>
      </c>
      <c r="R31" s="54"/>
    </row>
    <row r="32" spans="1:18" s="10" customFormat="1" ht="23" x14ac:dyDescent="0.75">
      <c r="A32" s="18" t="s">
        <v>84</v>
      </c>
      <c r="B32" s="32"/>
      <c r="C32" s="34"/>
      <c r="D32" s="55">
        <v>-2579449</v>
      </c>
      <c r="E32" s="55"/>
      <c r="F32" s="55">
        <v>-1500436</v>
      </c>
      <c r="G32" s="55"/>
      <c r="H32" s="79">
        <v>0</v>
      </c>
      <c r="I32" s="79"/>
      <c r="J32" s="79">
        <v>0</v>
      </c>
      <c r="R32" s="54"/>
    </row>
    <row r="33" spans="1:18" s="10" customFormat="1" ht="6" customHeight="1" x14ac:dyDescent="0.75">
      <c r="A33" s="33"/>
      <c r="B33" s="32"/>
      <c r="C33" s="34"/>
      <c r="D33" s="43"/>
      <c r="E33" s="43"/>
      <c r="F33" s="43"/>
      <c r="G33" s="41"/>
      <c r="H33" s="78"/>
      <c r="I33" s="78"/>
      <c r="J33" s="43"/>
      <c r="R33" s="54"/>
    </row>
    <row r="34" spans="1:18" s="10" customFormat="1" ht="23" x14ac:dyDescent="0.75">
      <c r="A34" s="44" t="s">
        <v>188</v>
      </c>
      <c r="B34" s="32">
        <v>16</v>
      </c>
      <c r="C34" s="34"/>
      <c r="D34" s="45">
        <v>0.09</v>
      </c>
      <c r="E34" s="81"/>
      <c r="F34" s="45">
        <v>0.1</v>
      </c>
      <c r="G34" s="39"/>
      <c r="H34" s="118">
        <v>0.08</v>
      </c>
      <c r="I34" s="81"/>
      <c r="J34" s="45">
        <v>0.08</v>
      </c>
      <c r="R34" s="54"/>
    </row>
    <row r="35" spans="1:18" s="10" customFormat="1" ht="23" x14ac:dyDescent="0.75">
      <c r="A35" s="44" t="s">
        <v>97</v>
      </c>
      <c r="B35" s="32">
        <v>16</v>
      </c>
      <c r="C35" s="34"/>
      <c r="D35" s="47">
        <v>600000000</v>
      </c>
      <c r="E35" s="82"/>
      <c r="F35" s="47">
        <v>481666667</v>
      </c>
      <c r="G35" s="32"/>
      <c r="H35" s="47">
        <v>600000000</v>
      </c>
      <c r="I35" s="82"/>
      <c r="J35" s="47">
        <v>481666667</v>
      </c>
      <c r="R35" s="54"/>
    </row>
    <row r="36" spans="1:18" s="10" customFormat="1" ht="23" x14ac:dyDescent="0.75">
      <c r="A36" s="44"/>
      <c r="B36" s="32"/>
      <c r="C36" s="34"/>
      <c r="D36" s="47"/>
      <c r="E36" s="82"/>
      <c r="F36" s="47"/>
      <c r="G36" s="32"/>
      <c r="H36" s="47"/>
      <c r="I36" s="82"/>
      <c r="J36" s="47"/>
      <c r="R36" s="54"/>
    </row>
    <row r="37" spans="1:18" s="10" customFormat="1" ht="23" x14ac:dyDescent="0.75">
      <c r="A37" s="44"/>
      <c r="B37" s="32"/>
      <c r="C37" s="34"/>
      <c r="D37" s="47"/>
      <c r="E37" s="82"/>
      <c r="F37" s="47"/>
      <c r="G37" s="32"/>
      <c r="H37" s="47"/>
      <c r="I37" s="82"/>
      <c r="J37" s="47"/>
      <c r="R37" s="54"/>
    </row>
    <row r="38" spans="1:18" s="10" customFormat="1" ht="23" x14ac:dyDescent="0.75">
      <c r="A38" s="44"/>
      <c r="B38" s="32"/>
      <c r="C38" s="34"/>
      <c r="D38" s="47"/>
      <c r="E38" s="82"/>
      <c r="F38" s="47"/>
      <c r="G38" s="32"/>
      <c r="H38" s="47"/>
      <c r="I38" s="82"/>
      <c r="J38" s="47"/>
      <c r="R38" s="54"/>
    </row>
    <row r="39" spans="1:18" s="10" customFormat="1" ht="23" x14ac:dyDescent="0.75">
      <c r="A39" s="44"/>
      <c r="B39" s="32"/>
      <c r="C39" s="34"/>
      <c r="D39" s="47"/>
      <c r="E39" s="82"/>
      <c r="F39" s="47"/>
      <c r="G39" s="32"/>
      <c r="H39" s="47"/>
      <c r="I39" s="82"/>
      <c r="J39" s="47"/>
      <c r="R39" s="54"/>
    </row>
    <row r="40" spans="1:18" s="10" customFormat="1" ht="23" x14ac:dyDescent="0.75">
      <c r="A40" s="44"/>
      <c r="B40" s="32"/>
      <c r="C40" s="34"/>
      <c r="D40" s="47"/>
      <c r="E40" s="82"/>
      <c r="F40" s="47"/>
      <c r="G40" s="32"/>
      <c r="H40" s="47"/>
      <c r="I40" s="82"/>
      <c r="J40" s="47"/>
      <c r="R40" s="54"/>
    </row>
    <row r="41" spans="1:18" s="10" customFormat="1" ht="23" x14ac:dyDescent="0.75">
      <c r="A41" s="44"/>
      <c r="B41" s="32"/>
      <c r="C41" s="34"/>
      <c r="D41" s="47"/>
      <c r="E41" s="82"/>
      <c r="F41" s="47"/>
      <c r="G41" s="32"/>
      <c r="H41" s="47"/>
      <c r="I41" s="82"/>
      <c r="J41" s="47"/>
      <c r="R41" s="54"/>
    </row>
    <row r="42" spans="1:18" s="10" customFormat="1" ht="23" x14ac:dyDescent="0.75">
      <c r="A42" s="44"/>
      <c r="B42" s="32"/>
      <c r="C42" s="34"/>
      <c r="D42" s="47"/>
      <c r="E42" s="82"/>
      <c r="F42" s="47"/>
      <c r="G42" s="32"/>
      <c r="H42" s="47"/>
      <c r="I42" s="82"/>
      <c r="J42" s="47"/>
      <c r="R42" s="54"/>
    </row>
    <row r="43" spans="1:18" s="10" customFormat="1" ht="23" x14ac:dyDescent="0.75">
      <c r="A43" s="44"/>
      <c r="B43" s="32"/>
      <c r="C43" s="34"/>
      <c r="D43" s="47"/>
      <c r="E43" s="82"/>
      <c r="F43" s="47"/>
      <c r="G43" s="32"/>
      <c r="H43" s="47"/>
      <c r="I43" s="82"/>
      <c r="J43" s="47"/>
      <c r="R43" s="54"/>
    </row>
    <row r="44" spans="1:18" s="10" customFormat="1" ht="23" x14ac:dyDescent="0.75">
      <c r="A44" s="44"/>
      <c r="B44" s="32"/>
      <c r="C44" s="34"/>
      <c r="D44" s="47"/>
      <c r="E44" s="82"/>
      <c r="F44" s="47"/>
      <c r="G44" s="32"/>
      <c r="H44" s="47"/>
      <c r="I44" s="82"/>
      <c r="J44" s="47"/>
      <c r="R44" s="54"/>
    </row>
    <row r="45" spans="1:18" s="10" customFormat="1" ht="23" x14ac:dyDescent="0.75">
      <c r="A45" s="44"/>
      <c r="B45" s="32"/>
      <c r="C45" s="34"/>
      <c r="D45" s="47"/>
      <c r="E45" s="82"/>
      <c r="F45" s="47"/>
      <c r="G45" s="32"/>
      <c r="H45" s="47"/>
      <c r="I45" s="82"/>
      <c r="J45" s="47"/>
      <c r="R45" s="54"/>
    </row>
    <row r="46" spans="1:18" ht="23.15" customHeight="1" x14ac:dyDescent="0.75">
      <c r="M46" s="10"/>
      <c r="N46" s="10"/>
      <c r="O46" s="10"/>
      <c r="P46" s="10"/>
      <c r="Q46" s="10"/>
      <c r="R46" s="54"/>
    </row>
    <row r="47" spans="1:18" ht="23.15" customHeight="1" x14ac:dyDescent="0.75">
      <c r="M47" s="10"/>
      <c r="N47" s="10"/>
      <c r="O47" s="10"/>
      <c r="P47" s="10"/>
      <c r="Q47" s="10"/>
      <c r="R47" s="54"/>
    </row>
    <row r="48" spans="1:18" ht="23.15" customHeight="1" x14ac:dyDescent="0.75">
      <c r="M48" s="10"/>
      <c r="N48" s="10"/>
      <c r="O48" s="10"/>
      <c r="P48" s="10"/>
      <c r="Q48" s="10"/>
      <c r="R48" s="54"/>
    </row>
    <row r="49" spans="1:18" ht="23.15" customHeight="1" x14ac:dyDescent="0.75">
      <c r="A49" s="240" t="s">
        <v>146</v>
      </c>
      <c r="B49" s="240"/>
      <c r="C49" s="240"/>
      <c r="D49" s="240"/>
      <c r="E49" s="240"/>
      <c r="F49" s="240"/>
      <c r="G49" s="240"/>
      <c r="H49" s="240"/>
      <c r="I49" s="240"/>
      <c r="J49" s="240"/>
      <c r="M49" s="10"/>
      <c r="N49" s="10"/>
      <c r="O49" s="10"/>
      <c r="P49" s="10"/>
      <c r="Q49" s="10"/>
      <c r="R49" s="54"/>
    </row>
    <row r="50" spans="1:18" ht="23.15" customHeight="1" x14ac:dyDescent="0.75">
      <c r="M50" s="10"/>
      <c r="N50" s="10"/>
      <c r="O50" s="10"/>
      <c r="P50" s="10"/>
      <c r="Q50" s="10"/>
      <c r="R50" s="54"/>
    </row>
    <row r="51" spans="1:18" ht="23.15" customHeight="1" x14ac:dyDescent="0.75">
      <c r="M51" s="10"/>
      <c r="N51" s="10"/>
      <c r="O51" s="10"/>
      <c r="P51" s="10"/>
      <c r="Q51" s="10"/>
      <c r="R51" s="54"/>
    </row>
    <row r="52" spans="1:18" ht="23.15" customHeight="1" x14ac:dyDescent="0.75">
      <c r="M52" s="10"/>
      <c r="N52" s="10"/>
      <c r="O52" s="10"/>
      <c r="P52" s="10"/>
      <c r="Q52" s="10"/>
      <c r="R52" s="54"/>
    </row>
    <row r="53" spans="1:18" ht="23.15" customHeight="1" x14ac:dyDescent="0.75">
      <c r="M53" s="10"/>
      <c r="N53" s="10"/>
      <c r="O53" s="10"/>
      <c r="P53" s="10"/>
      <c r="Q53" s="10"/>
      <c r="R53" s="54"/>
    </row>
    <row r="54" spans="1:18" ht="23.15" customHeight="1" x14ac:dyDescent="0.75">
      <c r="A54" s="1"/>
    </row>
    <row r="55" spans="1:18" ht="23.15" customHeight="1" x14ac:dyDescent="0.75">
      <c r="A55" s="1"/>
    </row>
    <row r="56" spans="1:18" ht="23.15" customHeight="1" x14ac:dyDescent="0.75">
      <c r="A56" s="1"/>
    </row>
    <row r="57" spans="1:18" ht="23.15" customHeight="1" x14ac:dyDescent="0.75">
      <c r="A57" s="1"/>
    </row>
    <row r="58" spans="1:18" ht="23.15" customHeight="1" x14ac:dyDescent="0.75">
      <c r="A58" s="1"/>
    </row>
    <row r="59" spans="1:18" ht="23.15" customHeight="1" x14ac:dyDescent="0.75">
      <c r="A59" s="1"/>
    </row>
    <row r="60" spans="1:18" ht="23.15" customHeight="1" x14ac:dyDescent="0.75">
      <c r="A60" s="1"/>
    </row>
    <row r="61" spans="1:18" ht="23.15" customHeight="1" x14ac:dyDescent="0.75">
      <c r="A61" s="1"/>
    </row>
    <row r="62" spans="1:18" ht="23.15" customHeight="1" x14ac:dyDescent="0.75">
      <c r="A62" s="1"/>
    </row>
    <row r="63" spans="1:18" ht="23.15" customHeight="1" x14ac:dyDescent="0.75">
      <c r="A63" s="1"/>
    </row>
    <row r="64" spans="1:18" ht="23.15" customHeight="1" x14ac:dyDescent="0.75">
      <c r="A64" s="1"/>
    </row>
    <row r="65" spans="1:1" ht="23.15" customHeight="1" x14ac:dyDescent="0.75">
      <c r="A65" s="1"/>
    </row>
    <row r="66" spans="1:1" ht="23.15" customHeight="1" x14ac:dyDescent="0.75">
      <c r="A66" s="1"/>
    </row>
    <row r="67" spans="1:1" ht="23.15" customHeight="1" x14ac:dyDescent="0.75">
      <c r="A67" s="1"/>
    </row>
    <row r="68" spans="1:1" ht="23.15" customHeight="1" x14ac:dyDescent="0.75">
      <c r="A68" s="1"/>
    </row>
    <row r="69" spans="1:1" ht="23.15" customHeight="1" x14ac:dyDescent="0.75">
      <c r="A69" s="1"/>
    </row>
    <row r="70" spans="1:1" ht="23.15" customHeight="1" x14ac:dyDescent="0.75">
      <c r="A70" s="1"/>
    </row>
    <row r="71" spans="1:1" ht="23.15" customHeight="1" x14ac:dyDescent="0.75">
      <c r="A71" s="1"/>
    </row>
    <row r="72" spans="1:1" x14ac:dyDescent="0.75">
      <c r="A72" s="1"/>
    </row>
    <row r="73" spans="1:1" ht="24" customHeight="1" x14ac:dyDescent="0.75">
      <c r="A73" s="1"/>
    </row>
    <row r="74" spans="1:1" ht="24" customHeight="1" x14ac:dyDescent="0.75">
      <c r="A74" s="1"/>
    </row>
    <row r="75" spans="1:1" ht="24" customHeight="1" x14ac:dyDescent="0.75">
      <c r="A75" s="1"/>
    </row>
    <row r="76" spans="1:1" ht="24" customHeight="1" x14ac:dyDescent="0.75">
      <c r="A76" s="1"/>
    </row>
    <row r="77" spans="1:1" ht="24" customHeight="1" x14ac:dyDescent="0.75">
      <c r="A77" s="1"/>
    </row>
  </sheetData>
  <mergeCells count="8">
    <mergeCell ref="A49:J49"/>
    <mergeCell ref="A1:J1"/>
    <mergeCell ref="A2:J2"/>
    <mergeCell ref="A3:J3"/>
    <mergeCell ref="A4:J4"/>
    <mergeCell ref="A5:J5"/>
    <mergeCell ref="D7:F7"/>
    <mergeCell ref="H7:J7"/>
  </mergeCells>
  <pageMargins left="0.8" right="0.4" top="1" bottom="0.5" header="0.5" footer="0.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tabColor rgb="FF00B050"/>
  </sheetPr>
  <dimension ref="A1:AL43"/>
  <sheetViews>
    <sheetView topLeftCell="A24" zoomScale="55" zoomScaleNormal="55" zoomScaleSheetLayoutView="55" zoomScalePageLayoutView="40" workbookViewId="0">
      <selection activeCell="P45" sqref="P45"/>
    </sheetView>
  </sheetViews>
  <sheetFormatPr defaultColWidth="9.09765625" defaultRowHeight="24" customHeight="1" x14ac:dyDescent="0.4"/>
  <cols>
    <col min="1" max="1" width="44.09765625" style="189" customWidth="1"/>
    <col min="2" max="2" width="8.69921875" style="189" customWidth="1"/>
    <col min="3" max="3" width="0.8984375" style="189" customWidth="1"/>
    <col min="4" max="4" width="13.8984375" style="189" customWidth="1"/>
    <col min="5" max="6" width="0.8984375" style="189" customWidth="1"/>
    <col min="7" max="7" width="14.19921875" style="189" customWidth="1"/>
    <col min="8" max="9" width="0.8984375" style="189" customWidth="1"/>
    <col min="10" max="10" width="16.59765625" style="189" bestFit="1" customWidth="1"/>
    <col min="11" max="12" width="1.09765625" style="189" customWidth="1"/>
    <col min="13" max="13" width="18.5" style="189" customWidth="1"/>
    <col min="14" max="15" width="0.8984375" style="189" customWidth="1"/>
    <col min="16" max="16" width="12.796875" style="189" customWidth="1"/>
    <col min="17" max="18" width="0.8984375" style="189" customWidth="1"/>
    <col min="19" max="19" width="14.5" style="189" bestFit="1" customWidth="1"/>
    <col min="20" max="21" width="0.8984375" style="189" customWidth="1"/>
    <col min="22" max="22" width="23.3984375" style="189" customWidth="1"/>
    <col min="23" max="24" width="0.8984375" style="189" customWidth="1"/>
    <col min="25" max="25" width="18.3984375" style="189" customWidth="1"/>
    <col min="26" max="27" width="0.8984375" style="189" customWidth="1"/>
    <col min="28" max="28" width="17.09765625" style="189" customWidth="1"/>
    <col min="29" max="30" width="0.8984375" style="189" customWidth="1"/>
    <col min="31" max="31" width="15.19921875" style="189" customWidth="1"/>
    <col min="32" max="33" width="0.8984375" style="189" customWidth="1"/>
    <col min="34" max="34" width="13" style="189" customWidth="1"/>
    <col min="35" max="36" width="0.8984375" style="189" customWidth="1"/>
    <col min="37" max="37" width="15.3984375" style="189" customWidth="1"/>
    <col min="38" max="38" width="11" style="189" bestFit="1" customWidth="1"/>
    <col min="39" max="16384" width="9.09765625" style="189"/>
  </cols>
  <sheetData>
    <row r="1" spans="1:38" ht="26" x14ac:dyDescent="0.4">
      <c r="A1" s="255" t="s">
        <v>151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5"/>
      <c r="AF1" s="255"/>
      <c r="AG1" s="255"/>
      <c r="AH1" s="255"/>
      <c r="AI1" s="255"/>
      <c r="AJ1" s="255"/>
      <c r="AK1" s="255"/>
    </row>
    <row r="2" spans="1:38" ht="26" x14ac:dyDescent="0.4">
      <c r="A2" s="255" t="s">
        <v>194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255"/>
      <c r="AF2" s="255"/>
      <c r="AG2" s="255"/>
      <c r="AH2" s="255"/>
      <c r="AI2" s="255"/>
      <c r="AJ2" s="255"/>
      <c r="AK2" s="255"/>
    </row>
    <row r="3" spans="1:38" ht="26" x14ac:dyDescent="0.4">
      <c r="A3" s="255" t="s">
        <v>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</row>
    <row r="4" spans="1:38" ht="26" x14ac:dyDescent="0.4">
      <c r="A4" s="255" t="s">
        <v>175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5"/>
      <c r="AC4" s="255"/>
      <c r="AD4" s="255"/>
      <c r="AE4" s="255"/>
      <c r="AF4" s="255"/>
      <c r="AG4" s="255"/>
      <c r="AH4" s="255"/>
      <c r="AI4" s="255"/>
      <c r="AJ4" s="255"/>
      <c r="AK4" s="255"/>
    </row>
    <row r="5" spans="1:38" ht="26" x14ac:dyDescent="0.4">
      <c r="A5" s="259" t="s">
        <v>115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5"/>
      <c r="AG5" s="255"/>
      <c r="AH5" s="255"/>
      <c r="AI5" s="255"/>
      <c r="AJ5" s="255"/>
      <c r="AK5" s="255"/>
    </row>
    <row r="6" spans="1:38" ht="24" customHeight="1" x14ac:dyDescent="0.4">
      <c r="A6" s="257" t="s">
        <v>57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257"/>
      <c r="AE6" s="257"/>
      <c r="AF6" s="257"/>
      <c r="AG6" s="257"/>
      <c r="AH6" s="257"/>
      <c r="AI6" s="257"/>
      <c r="AJ6" s="257"/>
      <c r="AK6" s="257"/>
    </row>
    <row r="7" spans="1:38" s="171" customFormat="1" ht="6" customHeight="1" x14ac:dyDescent="0.4">
      <c r="A7" s="172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</row>
    <row r="8" spans="1:38" ht="22.5" customHeight="1" x14ac:dyDescent="0.4">
      <c r="A8" s="190"/>
      <c r="B8" s="231" t="s">
        <v>31</v>
      </c>
      <c r="C8" s="253" t="s">
        <v>42</v>
      </c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  <c r="AA8" s="253"/>
      <c r="AB8" s="253"/>
      <c r="AC8" s="253"/>
      <c r="AD8" s="256" t="s">
        <v>23</v>
      </c>
      <c r="AE8" s="256"/>
      <c r="AF8" s="256"/>
      <c r="AG8" s="256" t="s">
        <v>87</v>
      </c>
      <c r="AH8" s="256"/>
      <c r="AI8" s="256"/>
      <c r="AJ8" s="191"/>
      <c r="AK8" s="231" t="s">
        <v>23</v>
      </c>
    </row>
    <row r="9" spans="1:38" ht="22.5" customHeight="1" x14ac:dyDescent="0.7">
      <c r="A9" s="190"/>
      <c r="B9" s="190"/>
      <c r="C9" s="258" t="s">
        <v>98</v>
      </c>
      <c r="D9" s="258"/>
      <c r="E9" s="258"/>
      <c r="G9" s="192" t="s">
        <v>156</v>
      </c>
      <c r="H9" s="192"/>
      <c r="I9" s="191"/>
      <c r="J9" s="231" t="s">
        <v>121</v>
      </c>
      <c r="K9" s="231"/>
      <c r="L9" s="231"/>
      <c r="M9" s="231" t="s">
        <v>156</v>
      </c>
      <c r="N9" s="191"/>
      <c r="O9" s="253" t="s">
        <v>10</v>
      </c>
      <c r="P9" s="253"/>
      <c r="Q9" s="253"/>
      <c r="R9" s="253"/>
      <c r="S9" s="253"/>
      <c r="T9" s="190"/>
      <c r="U9" s="190"/>
      <c r="V9" s="254" t="s">
        <v>44</v>
      </c>
      <c r="W9" s="254"/>
      <c r="X9" s="254"/>
      <c r="Y9" s="254"/>
      <c r="Z9" s="254"/>
      <c r="AA9" s="254"/>
      <c r="AB9" s="254"/>
      <c r="AC9" s="254"/>
      <c r="AD9" s="256" t="s">
        <v>189</v>
      </c>
      <c r="AE9" s="256"/>
      <c r="AF9" s="256"/>
      <c r="AG9" s="256" t="s">
        <v>88</v>
      </c>
      <c r="AH9" s="256"/>
      <c r="AI9" s="256"/>
      <c r="AJ9" s="191"/>
      <c r="AK9" s="231" t="s">
        <v>39</v>
      </c>
    </row>
    <row r="10" spans="1:38" ht="22.5" customHeight="1" x14ac:dyDescent="0.4">
      <c r="A10" s="191"/>
      <c r="B10" s="191"/>
      <c r="C10" s="256" t="s">
        <v>99</v>
      </c>
      <c r="D10" s="256"/>
      <c r="E10" s="256"/>
      <c r="G10" s="193" t="s">
        <v>161</v>
      </c>
      <c r="H10" s="193"/>
      <c r="I10" s="191"/>
      <c r="J10" s="231" t="s">
        <v>100</v>
      </c>
      <c r="K10" s="231"/>
      <c r="L10" s="231"/>
      <c r="M10" s="231" t="s">
        <v>155</v>
      </c>
      <c r="N10" s="191"/>
      <c r="O10" s="256" t="s">
        <v>11</v>
      </c>
      <c r="P10" s="256"/>
      <c r="Q10" s="256"/>
      <c r="R10" s="256" t="s">
        <v>30</v>
      </c>
      <c r="S10" s="256"/>
      <c r="T10" s="256"/>
      <c r="U10" s="231"/>
      <c r="V10" s="194" t="s">
        <v>139</v>
      </c>
      <c r="W10" s="195"/>
      <c r="X10" s="195"/>
      <c r="Y10" s="231" t="s">
        <v>103</v>
      </c>
      <c r="Z10" s="231"/>
      <c r="AA10" s="260" t="s">
        <v>90</v>
      </c>
      <c r="AB10" s="260"/>
      <c r="AC10" s="260"/>
      <c r="AD10" s="191"/>
      <c r="AE10" s="231" t="s">
        <v>167</v>
      </c>
      <c r="AF10" s="191"/>
      <c r="AG10" s="191"/>
      <c r="AH10" s="231" t="s">
        <v>89</v>
      </c>
      <c r="AI10" s="191"/>
      <c r="AJ10" s="191"/>
      <c r="AK10" s="191"/>
    </row>
    <row r="11" spans="1:38" ht="22.5" customHeight="1" x14ac:dyDescent="0.4">
      <c r="A11" s="191"/>
      <c r="B11" s="191"/>
      <c r="C11" s="191"/>
      <c r="D11" s="191"/>
      <c r="E11" s="191"/>
      <c r="F11" s="191"/>
      <c r="G11" s="193"/>
      <c r="H11" s="193"/>
      <c r="I11" s="191"/>
      <c r="J11" s="231" t="s">
        <v>101</v>
      </c>
      <c r="K11" s="231"/>
      <c r="L11" s="231"/>
      <c r="M11" s="231" t="s">
        <v>164</v>
      </c>
      <c r="N11" s="191"/>
      <c r="O11" s="231"/>
      <c r="P11" s="231" t="s">
        <v>45</v>
      </c>
      <c r="Q11" s="231"/>
      <c r="R11" s="191"/>
      <c r="S11" s="191"/>
      <c r="T11" s="191"/>
      <c r="U11" s="191"/>
      <c r="V11" s="194" t="s">
        <v>140</v>
      </c>
      <c r="W11" s="195"/>
      <c r="X11" s="191"/>
      <c r="Y11" s="194" t="s">
        <v>104</v>
      </c>
      <c r="Z11" s="194"/>
      <c r="AA11" s="252" t="s">
        <v>91</v>
      </c>
      <c r="AB11" s="252"/>
      <c r="AC11" s="252"/>
      <c r="AD11" s="191"/>
      <c r="AE11" s="191"/>
      <c r="AF11" s="58"/>
      <c r="AG11" s="191"/>
      <c r="AH11" s="191"/>
      <c r="AI11" s="58"/>
      <c r="AJ11" s="191"/>
      <c r="AK11" s="191"/>
    </row>
    <row r="12" spans="1:38" ht="17.899999999999999" customHeight="1" x14ac:dyDescent="0.4">
      <c r="A12" s="191"/>
      <c r="B12" s="191"/>
      <c r="C12" s="191"/>
      <c r="D12" s="191"/>
      <c r="E12" s="191"/>
      <c r="F12" s="191"/>
      <c r="G12" s="193"/>
      <c r="H12" s="193"/>
      <c r="I12" s="191"/>
      <c r="J12" s="231" t="s">
        <v>102</v>
      </c>
      <c r="K12" s="231"/>
      <c r="L12" s="231"/>
      <c r="M12" s="231" t="s">
        <v>165</v>
      </c>
      <c r="N12" s="191"/>
      <c r="P12" s="231" t="s">
        <v>46</v>
      </c>
      <c r="Q12" s="231"/>
      <c r="R12" s="191"/>
      <c r="S12" s="191"/>
      <c r="T12" s="191"/>
      <c r="U12" s="191"/>
      <c r="V12" s="194" t="s">
        <v>141</v>
      </c>
      <c r="W12" s="195"/>
      <c r="X12" s="191"/>
      <c r="Y12" s="194" t="s">
        <v>105</v>
      </c>
      <c r="Z12" s="194"/>
      <c r="AA12" s="252"/>
      <c r="AB12" s="252"/>
      <c r="AC12" s="252"/>
      <c r="AD12" s="191"/>
      <c r="AE12" s="191"/>
      <c r="AF12" s="58"/>
      <c r="AG12" s="191"/>
      <c r="AH12" s="191"/>
      <c r="AI12" s="58"/>
      <c r="AJ12" s="191"/>
      <c r="AK12" s="191"/>
    </row>
    <row r="13" spans="1:38" ht="23.25" customHeight="1" x14ac:dyDescent="0.4">
      <c r="A13" s="191"/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231"/>
      <c r="P13" s="231"/>
      <c r="Q13" s="231"/>
      <c r="R13" s="191"/>
      <c r="S13" s="191"/>
      <c r="T13" s="191"/>
      <c r="U13" s="191"/>
      <c r="V13" s="194" t="s">
        <v>142</v>
      </c>
      <c r="W13" s="195"/>
      <c r="X13" s="191"/>
      <c r="Y13" s="194" t="s">
        <v>106</v>
      </c>
      <c r="Z13" s="194"/>
      <c r="AA13" s="252"/>
      <c r="AB13" s="252"/>
      <c r="AC13" s="252"/>
      <c r="AD13" s="191"/>
      <c r="AE13" s="191"/>
      <c r="AF13" s="58"/>
      <c r="AG13" s="191"/>
      <c r="AH13" s="191"/>
      <c r="AI13" s="58"/>
      <c r="AJ13" s="191"/>
      <c r="AK13" s="191"/>
    </row>
    <row r="14" spans="1:38" ht="22" x14ac:dyDescent="0.4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231"/>
      <c r="P14" s="231"/>
      <c r="Q14" s="231"/>
      <c r="R14" s="191"/>
      <c r="S14" s="191"/>
      <c r="T14" s="191"/>
      <c r="U14" s="191"/>
      <c r="V14" s="194" t="s">
        <v>143</v>
      </c>
      <c r="W14" s="195"/>
      <c r="X14" s="191"/>
      <c r="Y14" s="194" t="s">
        <v>107</v>
      </c>
      <c r="Z14" s="194"/>
      <c r="AA14" s="232"/>
      <c r="AB14" s="232"/>
      <c r="AC14" s="232"/>
      <c r="AD14" s="191"/>
      <c r="AE14" s="191"/>
      <c r="AF14" s="58"/>
      <c r="AG14" s="191"/>
      <c r="AH14" s="191"/>
      <c r="AI14" s="58"/>
      <c r="AJ14" s="191"/>
      <c r="AK14" s="191"/>
    </row>
    <row r="15" spans="1:38" ht="22" x14ac:dyDescent="0.4">
      <c r="A15" s="191"/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231"/>
      <c r="P15" s="231"/>
      <c r="Q15" s="231"/>
      <c r="R15" s="191"/>
      <c r="S15" s="67"/>
      <c r="T15" s="191"/>
      <c r="U15" s="191"/>
      <c r="V15" s="194"/>
      <c r="W15" s="195"/>
      <c r="X15" s="191"/>
      <c r="Y15" s="194"/>
      <c r="Z15" s="194"/>
      <c r="AA15" s="232"/>
      <c r="AB15" s="232"/>
      <c r="AC15" s="232"/>
      <c r="AD15" s="191"/>
      <c r="AE15" s="191"/>
      <c r="AF15" s="58"/>
      <c r="AG15" s="191"/>
      <c r="AH15" s="191"/>
      <c r="AI15" s="58"/>
      <c r="AJ15" s="191"/>
      <c r="AK15" s="191"/>
    </row>
    <row r="16" spans="1:38" ht="22.5" customHeight="1" x14ac:dyDescent="0.4">
      <c r="A16" s="196" t="s">
        <v>159</v>
      </c>
      <c r="B16" s="191"/>
      <c r="C16" s="197"/>
      <c r="D16" s="120">
        <v>225000000</v>
      </c>
      <c r="E16" s="121"/>
      <c r="F16" s="200"/>
      <c r="G16" s="120">
        <v>0</v>
      </c>
      <c r="H16" s="120"/>
      <c r="I16" s="121"/>
      <c r="J16" s="120">
        <v>800010</v>
      </c>
      <c r="K16" s="120"/>
      <c r="L16" s="120"/>
      <c r="M16" s="120">
        <v>3642145</v>
      </c>
      <c r="N16" s="121"/>
      <c r="O16" s="121"/>
      <c r="P16" s="120">
        <v>13800000</v>
      </c>
      <c r="Q16" s="122"/>
      <c r="R16" s="122"/>
      <c r="S16" s="120">
        <v>194728957</v>
      </c>
      <c r="T16" s="123"/>
      <c r="U16" s="123"/>
      <c r="V16" s="120">
        <v>10400072</v>
      </c>
      <c r="W16" s="196"/>
      <c r="X16" s="123"/>
      <c r="Y16" s="120">
        <v>-2080014</v>
      </c>
      <c r="Z16" s="120"/>
      <c r="AA16" s="196"/>
      <c r="AB16" s="120">
        <f>SUM(V16:AA16)</f>
        <v>8320058</v>
      </c>
      <c r="AC16" s="124"/>
      <c r="AD16" s="124"/>
      <c r="AE16" s="120">
        <v>446291170</v>
      </c>
      <c r="AF16" s="125"/>
      <c r="AG16" s="123"/>
      <c r="AH16" s="120">
        <v>4837733</v>
      </c>
      <c r="AI16" s="125"/>
      <c r="AJ16" s="123"/>
      <c r="AK16" s="120">
        <f>AE16+AH16</f>
        <v>451128903</v>
      </c>
      <c r="AL16" s="198"/>
    </row>
    <row r="17" spans="1:38" ht="22.5" customHeight="1" x14ac:dyDescent="0.4">
      <c r="A17" s="199" t="s">
        <v>149</v>
      </c>
      <c r="B17" s="200">
        <v>17</v>
      </c>
      <c r="C17" s="197"/>
      <c r="D17" s="120">
        <v>75000000</v>
      </c>
      <c r="E17" s="60"/>
      <c r="F17" s="197"/>
      <c r="G17" s="59">
        <v>971405000</v>
      </c>
      <c r="H17" s="59"/>
      <c r="I17" s="60"/>
      <c r="J17" s="59" t="s">
        <v>138</v>
      </c>
      <c r="K17" s="59"/>
      <c r="L17" s="59"/>
      <c r="M17" s="59" t="s">
        <v>138</v>
      </c>
      <c r="N17" s="60"/>
      <c r="O17" s="60"/>
      <c r="P17" s="59">
        <v>0</v>
      </c>
      <c r="Q17" s="61"/>
      <c r="R17" s="61"/>
      <c r="S17" s="59">
        <v>0</v>
      </c>
      <c r="T17" s="62"/>
      <c r="U17" s="62"/>
      <c r="V17" s="56">
        <v>0</v>
      </c>
      <c r="W17" s="191"/>
      <c r="X17" s="62"/>
      <c r="Y17" s="56">
        <v>0</v>
      </c>
      <c r="Z17" s="59"/>
      <c r="AA17" s="191"/>
      <c r="AB17" s="56">
        <v>0</v>
      </c>
      <c r="AC17" s="63"/>
      <c r="AD17" s="63"/>
      <c r="AE17" s="59">
        <f>SUM(D17,G17,P17,S17+AB17)</f>
        <v>1046405000</v>
      </c>
      <c r="AF17" s="57"/>
      <c r="AG17" s="62"/>
      <c r="AH17" s="59">
        <v>0</v>
      </c>
      <c r="AI17" s="57"/>
      <c r="AJ17" s="62"/>
      <c r="AK17" s="59">
        <f t="shared" ref="AK17:AK21" si="0">AE17+AH17</f>
        <v>1046405000</v>
      </c>
      <c r="AL17" s="198"/>
    </row>
    <row r="18" spans="1:38" ht="22.5" customHeight="1" x14ac:dyDescent="0.4">
      <c r="A18" s="199" t="s">
        <v>77</v>
      </c>
      <c r="B18" s="200">
        <v>15</v>
      </c>
      <c r="C18" s="200"/>
      <c r="D18" s="120">
        <v>0</v>
      </c>
      <c r="E18" s="121"/>
      <c r="F18" s="200"/>
      <c r="G18" s="120">
        <v>0</v>
      </c>
      <c r="H18" s="120"/>
      <c r="I18" s="121"/>
      <c r="J18" s="120" t="s">
        <v>138</v>
      </c>
      <c r="K18" s="120"/>
      <c r="L18" s="120"/>
      <c r="M18" s="120" t="s">
        <v>138</v>
      </c>
      <c r="N18" s="121"/>
      <c r="O18" s="121"/>
      <c r="P18" s="120">
        <v>0</v>
      </c>
      <c r="Q18" s="122"/>
      <c r="R18" s="122"/>
      <c r="S18" s="120">
        <v>-183000000</v>
      </c>
      <c r="T18" s="123"/>
      <c r="U18" s="123"/>
      <c r="V18" s="56">
        <v>0</v>
      </c>
      <c r="W18" s="196"/>
      <c r="X18" s="123"/>
      <c r="Y18" s="56">
        <v>0</v>
      </c>
      <c r="Z18" s="120"/>
      <c r="AA18" s="196"/>
      <c r="AB18" s="56">
        <v>0</v>
      </c>
      <c r="AC18" s="124"/>
      <c r="AD18" s="124"/>
      <c r="AE18" s="120">
        <f>SUM(D18,G18,P18,S18+AB18)</f>
        <v>-183000000</v>
      </c>
      <c r="AF18" s="125"/>
      <c r="AG18" s="123"/>
      <c r="AH18" s="120">
        <v>0</v>
      </c>
      <c r="AI18" s="125"/>
      <c r="AJ18" s="123"/>
      <c r="AK18" s="120">
        <f t="shared" si="0"/>
        <v>-183000000</v>
      </c>
      <c r="AL18" s="198"/>
    </row>
    <row r="19" spans="1:38" ht="22.5" customHeight="1" x14ac:dyDescent="0.4">
      <c r="A19" s="199" t="s">
        <v>128</v>
      </c>
      <c r="B19" s="200"/>
      <c r="C19" s="200"/>
      <c r="D19" s="120" t="s">
        <v>138</v>
      </c>
      <c r="E19" s="121"/>
      <c r="F19" s="200"/>
      <c r="G19" s="120">
        <v>0</v>
      </c>
      <c r="H19" s="120"/>
      <c r="I19" s="121"/>
      <c r="J19" s="120" t="s">
        <v>138</v>
      </c>
      <c r="K19" s="120"/>
      <c r="L19" s="120"/>
      <c r="M19" s="120" t="s">
        <v>138</v>
      </c>
      <c r="N19" s="121"/>
      <c r="O19" s="121"/>
      <c r="P19" s="120">
        <v>0</v>
      </c>
      <c r="Q19" s="122"/>
      <c r="R19" s="122"/>
      <c r="S19" s="120">
        <v>48641167</v>
      </c>
      <c r="T19" s="123"/>
      <c r="U19" s="123"/>
      <c r="V19" s="56">
        <v>0</v>
      </c>
      <c r="W19" s="124"/>
      <c r="X19" s="123"/>
      <c r="Y19" s="56">
        <v>0</v>
      </c>
      <c r="Z19" s="120"/>
      <c r="AA19" s="124"/>
      <c r="AB19" s="56">
        <f>SUM(V19:Y19)</f>
        <v>0</v>
      </c>
      <c r="AC19" s="196"/>
      <c r="AD19" s="123"/>
      <c r="AE19" s="59">
        <f>SUM(D19,G19,P19,S19+AB19)</f>
        <v>48641167</v>
      </c>
      <c r="AF19" s="125"/>
      <c r="AG19" s="123"/>
      <c r="AH19" s="120">
        <v>-1500436</v>
      </c>
      <c r="AI19" s="125"/>
      <c r="AJ19" s="123"/>
      <c r="AK19" s="120">
        <f>AE19+AH19</f>
        <v>47140731</v>
      </c>
      <c r="AL19" s="198"/>
    </row>
    <row r="20" spans="1:38" ht="22.5" customHeight="1" x14ac:dyDescent="0.4">
      <c r="A20" s="199" t="s">
        <v>157</v>
      </c>
      <c r="B20" s="200"/>
      <c r="C20" s="200"/>
      <c r="D20" s="120">
        <v>0</v>
      </c>
      <c r="E20" s="121"/>
      <c r="F20" s="200"/>
      <c r="G20" s="120">
        <v>0</v>
      </c>
      <c r="H20" s="120"/>
      <c r="I20" s="121"/>
      <c r="J20" s="120" t="s">
        <v>138</v>
      </c>
      <c r="K20" s="120"/>
      <c r="L20" s="120"/>
      <c r="M20" s="120">
        <v>2945185</v>
      </c>
      <c r="N20" s="121"/>
      <c r="O20" s="121"/>
      <c r="P20" s="120">
        <v>0</v>
      </c>
      <c r="Q20" s="122"/>
      <c r="R20" s="122"/>
      <c r="S20" s="120">
        <v>0</v>
      </c>
      <c r="T20" s="123"/>
      <c r="U20" s="123"/>
      <c r="V20" s="56">
        <v>0</v>
      </c>
      <c r="W20" s="124"/>
      <c r="X20" s="123"/>
      <c r="Y20" s="56">
        <v>0</v>
      </c>
      <c r="Z20" s="120"/>
      <c r="AA20" s="124"/>
      <c r="AB20" s="56">
        <v>0</v>
      </c>
      <c r="AC20" s="196"/>
      <c r="AD20" s="123"/>
      <c r="AE20" s="59">
        <f>SUM(D20,G20,P20,S20,J20,M20+AB20)</f>
        <v>2945185</v>
      </c>
      <c r="AF20" s="125"/>
      <c r="AG20" s="123"/>
      <c r="AH20" s="120">
        <v>804815</v>
      </c>
      <c r="AI20" s="125"/>
      <c r="AJ20" s="123"/>
      <c r="AK20" s="120">
        <f t="shared" si="0"/>
        <v>3750000</v>
      </c>
      <c r="AL20" s="198"/>
    </row>
    <row r="21" spans="1:38" ht="22.5" customHeight="1" x14ac:dyDescent="0.4">
      <c r="A21" s="199" t="s">
        <v>170</v>
      </c>
      <c r="B21" s="200"/>
      <c r="C21" s="200"/>
      <c r="D21" s="120">
        <v>0</v>
      </c>
      <c r="E21" s="121"/>
      <c r="F21" s="200"/>
      <c r="G21" s="126">
        <v>0</v>
      </c>
      <c r="H21" s="120"/>
      <c r="I21" s="121"/>
      <c r="J21" s="120" t="s">
        <v>138</v>
      </c>
      <c r="K21" s="120"/>
      <c r="L21" s="120"/>
      <c r="M21" s="120" t="s">
        <v>138</v>
      </c>
      <c r="N21" s="121"/>
      <c r="O21" s="121"/>
      <c r="P21" s="120">
        <v>0</v>
      </c>
      <c r="Q21" s="122"/>
      <c r="R21" s="122"/>
      <c r="S21" s="120">
        <v>0</v>
      </c>
      <c r="T21" s="123"/>
      <c r="U21" s="123"/>
      <c r="V21" s="56">
        <v>0</v>
      </c>
      <c r="W21" s="124"/>
      <c r="X21" s="123"/>
      <c r="Y21" s="56">
        <v>0</v>
      </c>
      <c r="Z21" s="120"/>
      <c r="AA21" s="124"/>
      <c r="AB21" s="56">
        <v>0</v>
      </c>
      <c r="AC21" s="196"/>
      <c r="AD21" s="123"/>
      <c r="AE21" s="120">
        <f>SUM(D21,G21,P21,S21+AB21)</f>
        <v>0</v>
      </c>
      <c r="AF21" s="125"/>
      <c r="AG21" s="123"/>
      <c r="AH21" s="120">
        <v>20000100</v>
      </c>
      <c r="AI21" s="125"/>
      <c r="AJ21" s="123"/>
      <c r="AK21" s="120">
        <f t="shared" si="0"/>
        <v>20000100</v>
      </c>
      <c r="AL21" s="198"/>
    </row>
    <row r="22" spans="1:38" ht="22.5" customHeight="1" thickBot="1" x14ac:dyDescent="0.45">
      <c r="A22" s="196" t="s">
        <v>179</v>
      </c>
      <c r="B22" s="196"/>
      <c r="C22" s="200"/>
      <c r="D22" s="127">
        <f>SUM(D16:D21)</f>
        <v>300000000</v>
      </c>
      <c r="E22" s="121"/>
      <c r="F22" s="200"/>
      <c r="G22" s="127">
        <f>SUM(G16:G21)</f>
        <v>971405000</v>
      </c>
      <c r="H22" s="128"/>
      <c r="I22" s="121"/>
      <c r="J22" s="127">
        <f>SUM(J16:J21)</f>
        <v>800010</v>
      </c>
      <c r="K22" s="129"/>
      <c r="L22" s="129"/>
      <c r="M22" s="127">
        <f>SUM(M16:M21)</f>
        <v>6587330</v>
      </c>
      <c r="N22" s="121"/>
      <c r="O22" s="121"/>
      <c r="P22" s="127">
        <f>SUM(P16:P21)</f>
        <v>13800000</v>
      </c>
      <c r="Q22" s="122"/>
      <c r="R22" s="122"/>
      <c r="S22" s="127">
        <f>SUM(S16:S21)</f>
        <v>60370124</v>
      </c>
      <c r="T22" s="123"/>
      <c r="U22" s="123"/>
      <c r="V22" s="127">
        <f>SUM(V16:V21)</f>
        <v>10400072</v>
      </c>
      <c r="W22" s="196"/>
      <c r="X22" s="123"/>
      <c r="Y22" s="130">
        <f>SUM(Y16:Y21)</f>
        <v>-2080014</v>
      </c>
      <c r="Z22" s="129"/>
      <c r="AA22" s="196"/>
      <c r="AB22" s="127">
        <f>SUM(AB16:AB21)</f>
        <v>8320058</v>
      </c>
      <c r="AC22" s="196"/>
      <c r="AD22" s="123"/>
      <c r="AE22" s="127">
        <f>SUM(AE16:AE21)</f>
        <v>1361282522</v>
      </c>
      <c r="AF22" s="199"/>
      <c r="AG22" s="123"/>
      <c r="AH22" s="127">
        <f>SUM(AH16:AH21)</f>
        <v>24142212</v>
      </c>
      <c r="AI22" s="199"/>
      <c r="AJ22" s="123"/>
      <c r="AK22" s="127">
        <f>SUM(AK16:AK21)</f>
        <v>1385424734</v>
      </c>
    </row>
    <row r="23" spans="1:38" ht="24" customHeight="1" thickTop="1" x14ac:dyDescent="0.4">
      <c r="A23" s="196"/>
      <c r="B23" s="196"/>
      <c r="C23" s="200"/>
      <c r="D23" s="131"/>
      <c r="E23" s="132"/>
      <c r="F23" s="133"/>
      <c r="G23" s="131"/>
      <c r="H23" s="131"/>
      <c r="I23" s="132"/>
      <c r="J23" s="132"/>
      <c r="K23" s="132"/>
      <c r="L23" s="132"/>
      <c r="M23" s="132"/>
      <c r="N23" s="132"/>
      <c r="O23" s="132"/>
      <c r="P23" s="131"/>
      <c r="Q23" s="132"/>
      <c r="R23" s="132"/>
      <c r="S23" s="131"/>
      <c r="T23" s="131"/>
      <c r="U23" s="131"/>
      <c r="V23" s="131"/>
      <c r="W23" s="134"/>
      <c r="X23" s="131"/>
      <c r="Y23" s="131"/>
      <c r="Z23" s="131"/>
      <c r="AA23" s="134"/>
      <c r="AB23" s="128"/>
      <c r="AC23" s="134"/>
      <c r="AD23" s="131"/>
      <c r="AE23" s="128"/>
      <c r="AF23" s="132"/>
      <c r="AG23" s="131"/>
      <c r="AH23" s="133"/>
      <c r="AI23" s="199"/>
      <c r="AJ23" s="123"/>
      <c r="AK23" s="128"/>
    </row>
    <row r="24" spans="1:38" ht="24" customHeight="1" x14ac:dyDescent="0.4">
      <c r="A24" s="196" t="s">
        <v>178</v>
      </c>
      <c r="B24" s="196"/>
      <c r="C24" s="200"/>
      <c r="D24" s="120">
        <v>300000000</v>
      </c>
      <c r="E24" s="121"/>
      <c r="F24" s="200"/>
      <c r="G24" s="120">
        <v>971405000</v>
      </c>
      <c r="H24" s="120"/>
      <c r="I24" s="121"/>
      <c r="J24" s="120">
        <v>800010</v>
      </c>
      <c r="K24" s="120"/>
      <c r="L24" s="120"/>
      <c r="M24" s="120">
        <v>6587330</v>
      </c>
      <c r="N24" s="121"/>
      <c r="O24" s="121"/>
      <c r="P24" s="120">
        <v>22818804</v>
      </c>
      <c r="Q24" s="122"/>
      <c r="R24" s="122"/>
      <c r="S24" s="120">
        <v>209158570</v>
      </c>
      <c r="T24" s="123"/>
      <c r="U24" s="123"/>
      <c r="V24" s="120">
        <v>12515022</v>
      </c>
      <c r="W24" s="196"/>
      <c r="X24" s="123"/>
      <c r="Y24" s="120">
        <v>-2503004</v>
      </c>
      <c r="Z24" s="120"/>
      <c r="AA24" s="196"/>
      <c r="AB24" s="120">
        <f>SUM(V24:AA24)</f>
        <v>10012018</v>
      </c>
      <c r="AC24" s="124"/>
      <c r="AD24" s="124"/>
      <c r="AE24" s="120">
        <v>1520781732</v>
      </c>
      <c r="AF24" s="125"/>
      <c r="AG24" s="123"/>
      <c r="AH24" s="120">
        <v>17431846</v>
      </c>
      <c r="AI24" s="125"/>
      <c r="AJ24" s="123"/>
      <c r="AK24" s="120">
        <f>AE24+AH24</f>
        <v>1538213578</v>
      </c>
    </row>
    <row r="25" spans="1:38" ht="24" customHeight="1" x14ac:dyDescent="0.4">
      <c r="A25" s="199" t="s">
        <v>128</v>
      </c>
      <c r="B25" s="197"/>
      <c r="C25" s="197"/>
      <c r="D25" s="59">
        <v>0</v>
      </c>
      <c r="E25" s="60"/>
      <c r="F25" s="197"/>
      <c r="G25" s="59">
        <v>0</v>
      </c>
      <c r="H25" s="59"/>
      <c r="I25" s="60"/>
      <c r="J25" s="59" t="s">
        <v>138</v>
      </c>
      <c r="K25" s="59"/>
      <c r="L25" s="59"/>
      <c r="M25" s="59" t="s">
        <v>138</v>
      </c>
      <c r="N25" s="60"/>
      <c r="O25" s="60"/>
      <c r="P25" s="59">
        <v>0</v>
      </c>
      <c r="Q25" s="61"/>
      <c r="R25" s="61"/>
      <c r="S25" s="59">
        <f>'กำไร 3 M'!D31</f>
        <v>55043347</v>
      </c>
      <c r="T25" s="62"/>
      <c r="U25" s="62"/>
      <c r="V25" s="56">
        <v>0</v>
      </c>
      <c r="W25" s="63"/>
      <c r="X25" s="62"/>
      <c r="Y25" s="56">
        <v>0</v>
      </c>
      <c r="Z25" s="59"/>
      <c r="AA25" s="63"/>
      <c r="AB25" s="56">
        <f>SUM(V25:AA25)</f>
        <v>0</v>
      </c>
      <c r="AC25" s="191"/>
      <c r="AD25" s="62"/>
      <c r="AE25" s="120">
        <f t="shared" ref="AE25" si="1">SUM(D25,G25,P25,S25+AB25,J25,M25)</f>
        <v>55043347</v>
      </c>
      <c r="AF25" s="57"/>
      <c r="AG25" s="62"/>
      <c r="AH25" s="59">
        <f>'กำไร 3 M'!D32</f>
        <v>-2579449</v>
      </c>
      <c r="AI25" s="57"/>
      <c r="AJ25" s="62"/>
      <c r="AK25" s="59">
        <f t="shared" ref="AK25" si="2">AE25+AH25</f>
        <v>52463898</v>
      </c>
    </row>
    <row r="26" spans="1:38" ht="24" customHeight="1" thickBot="1" x14ac:dyDescent="0.45">
      <c r="A26" s="191" t="s">
        <v>180</v>
      </c>
      <c r="B26" s="191"/>
      <c r="C26" s="197"/>
      <c r="D26" s="68">
        <f>SUM(D24:D25)</f>
        <v>300000000</v>
      </c>
      <c r="E26" s="60"/>
      <c r="F26" s="197"/>
      <c r="G26" s="68">
        <f>SUM(G24:G25)</f>
        <v>971405000</v>
      </c>
      <c r="H26" s="66"/>
      <c r="I26" s="60"/>
      <c r="J26" s="68">
        <f>SUM(J24:J25)</f>
        <v>800010</v>
      </c>
      <c r="K26" s="66"/>
      <c r="L26" s="66"/>
      <c r="M26" s="68">
        <f>SUM(M24:M25)</f>
        <v>6587330</v>
      </c>
      <c r="N26" s="60"/>
      <c r="O26" s="60"/>
      <c r="P26" s="68">
        <f>SUM(P24:P25)</f>
        <v>22818804</v>
      </c>
      <c r="Q26" s="61"/>
      <c r="R26" s="61"/>
      <c r="S26" s="68">
        <f>SUM(S24:S25)</f>
        <v>264201917</v>
      </c>
      <c r="T26" s="62"/>
      <c r="U26" s="62"/>
      <c r="V26" s="68">
        <f>SUM(V24:V25)</f>
        <v>12515022</v>
      </c>
      <c r="W26" s="191"/>
      <c r="X26" s="62"/>
      <c r="Y26" s="69">
        <f>SUM(Y24:Y25)</f>
        <v>-2503004</v>
      </c>
      <c r="Z26" s="108"/>
      <c r="AA26" s="191"/>
      <c r="AB26" s="68">
        <f>SUM(AB24:AB25)</f>
        <v>10012018</v>
      </c>
      <c r="AC26" s="191"/>
      <c r="AD26" s="62"/>
      <c r="AE26" s="68">
        <f>SUM(AE24:AE25)</f>
        <v>1575825079</v>
      </c>
      <c r="AF26" s="201"/>
      <c r="AG26" s="62"/>
      <c r="AH26" s="68">
        <f>SUM(AH24:AH25)</f>
        <v>14852397</v>
      </c>
      <c r="AI26" s="201"/>
      <c r="AJ26" s="62"/>
      <c r="AK26" s="68">
        <f>SUM(AK24:AK25)</f>
        <v>1590677476</v>
      </c>
    </row>
    <row r="27" spans="1:38" ht="24" customHeight="1" thickTop="1" x14ac:dyDescent="0.4">
      <c r="A27" s="191"/>
      <c r="B27" s="191"/>
      <c r="C27" s="197"/>
      <c r="D27" s="65"/>
      <c r="E27" s="70"/>
      <c r="F27" s="71"/>
      <c r="G27" s="65"/>
      <c r="H27" s="65"/>
      <c r="I27" s="70"/>
      <c r="J27" s="70"/>
      <c r="K27" s="70"/>
      <c r="L27" s="70"/>
      <c r="M27" s="70"/>
      <c r="N27" s="70"/>
      <c r="O27" s="70"/>
      <c r="P27" s="65"/>
      <c r="Q27" s="70"/>
      <c r="R27" s="70"/>
      <c r="S27" s="65"/>
      <c r="T27" s="65"/>
      <c r="U27" s="65"/>
      <c r="V27" s="65"/>
      <c r="W27" s="64"/>
      <c r="X27" s="65"/>
      <c r="Y27" s="65"/>
      <c r="Z27" s="65"/>
      <c r="AA27" s="64"/>
      <c r="AB27" s="66"/>
      <c r="AC27" s="64"/>
      <c r="AD27" s="65"/>
      <c r="AE27" s="66"/>
      <c r="AF27" s="70"/>
      <c r="AG27" s="65"/>
      <c r="AH27" s="71"/>
      <c r="AI27" s="201"/>
      <c r="AJ27" s="62"/>
      <c r="AK27" s="66"/>
    </row>
    <row r="28" spans="1:38" ht="24" customHeight="1" x14ac:dyDescent="0.4">
      <c r="A28" s="191"/>
      <c r="B28" s="191"/>
      <c r="C28" s="197"/>
      <c r="D28" s="65"/>
      <c r="E28" s="70"/>
      <c r="F28" s="71"/>
      <c r="G28" s="65"/>
      <c r="H28" s="65"/>
      <c r="I28" s="70"/>
      <c r="J28" s="70"/>
      <c r="K28" s="70"/>
      <c r="L28" s="70"/>
      <c r="M28" s="70"/>
      <c r="N28" s="70"/>
      <c r="O28" s="70"/>
      <c r="P28" s="65"/>
      <c r="Q28" s="70"/>
      <c r="R28" s="70"/>
      <c r="S28" s="233"/>
      <c r="T28" s="65"/>
      <c r="U28" s="65"/>
      <c r="V28" s="65"/>
      <c r="W28" s="64"/>
      <c r="X28" s="65"/>
      <c r="Y28" s="65"/>
      <c r="Z28" s="65"/>
      <c r="AA28" s="64"/>
      <c r="AB28" s="66"/>
      <c r="AC28" s="64"/>
      <c r="AD28" s="65"/>
      <c r="AE28" s="66"/>
      <c r="AF28" s="70"/>
      <c r="AG28" s="65"/>
      <c r="AH28" s="66"/>
      <c r="AI28" s="201"/>
      <c r="AJ28" s="62"/>
      <c r="AK28" s="66"/>
    </row>
    <row r="29" spans="1:38" ht="24" customHeight="1" x14ac:dyDescent="0.4">
      <c r="A29" s="191"/>
      <c r="B29" s="191"/>
      <c r="C29" s="197"/>
      <c r="D29" s="65"/>
      <c r="E29" s="70"/>
      <c r="F29" s="71"/>
      <c r="G29" s="65"/>
      <c r="H29" s="65"/>
      <c r="I29" s="70"/>
      <c r="J29" s="70"/>
      <c r="K29" s="70"/>
      <c r="L29" s="70"/>
      <c r="M29" s="70"/>
      <c r="N29" s="70"/>
      <c r="O29" s="70"/>
      <c r="P29" s="65"/>
      <c r="Q29" s="70"/>
      <c r="R29" s="70"/>
      <c r="S29" s="65"/>
      <c r="T29" s="65"/>
      <c r="U29" s="65"/>
      <c r="V29" s="65"/>
      <c r="W29" s="64"/>
      <c r="X29" s="65"/>
      <c r="Y29" s="65"/>
      <c r="Z29" s="65"/>
      <c r="AA29" s="64"/>
      <c r="AB29" s="66"/>
      <c r="AC29" s="64"/>
      <c r="AD29" s="65"/>
      <c r="AE29" s="66"/>
      <c r="AF29" s="70"/>
      <c r="AG29" s="65"/>
      <c r="AH29" s="71"/>
      <c r="AI29" s="201"/>
      <c r="AJ29" s="62"/>
      <c r="AK29" s="66"/>
    </row>
    <row r="30" spans="1:38" ht="24" customHeight="1" x14ac:dyDescent="0.4">
      <c r="A30" s="191"/>
      <c r="B30" s="191"/>
      <c r="C30" s="197"/>
      <c r="D30" s="65"/>
      <c r="E30" s="70"/>
      <c r="F30" s="71"/>
      <c r="G30" s="65"/>
      <c r="H30" s="65"/>
      <c r="I30" s="70"/>
      <c r="J30" s="70"/>
      <c r="K30" s="70"/>
      <c r="L30" s="70"/>
      <c r="M30" s="70"/>
      <c r="N30" s="70"/>
      <c r="O30" s="70"/>
      <c r="P30" s="65"/>
      <c r="Q30" s="70"/>
      <c r="R30" s="70"/>
      <c r="S30" s="65"/>
      <c r="T30" s="65"/>
      <c r="U30" s="65"/>
      <c r="V30" s="65"/>
      <c r="W30" s="64"/>
      <c r="X30" s="65"/>
      <c r="Y30" s="65"/>
      <c r="Z30" s="65"/>
      <c r="AA30" s="64"/>
      <c r="AB30" s="66"/>
      <c r="AC30" s="64"/>
      <c r="AD30" s="65"/>
      <c r="AE30" s="66"/>
      <c r="AF30" s="70"/>
      <c r="AG30" s="65"/>
      <c r="AH30" s="71"/>
      <c r="AI30" s="201"/>
      <c r="AJ30" s="62"/>
      <c r="AK30" s="66"/>
    </row>
    <row r="31" spans="1:38" ht="24" customHeight="1" x14ac:dyDescent="0.4">
      <c r="A31" s="191"/>
      <c r="B31" s="191"/>
      <c r="C31" s="197"/>
      <c r="D31" s="65"/>
      <c r="E31" s="70"/>
      <c r="F31" s="71"/>
      <c r="G31" s="65"/>
      <c r="H31" s="65"/>
      <c r="I31" s="70"/>
      <c r="J31" s="70"/>
      <c r="K31" s="70"/>
      <c r="L31" s="70"/>
      <c r="M31" s="70"/>
      <c r="N31" s="70"/>
      <c r="O31" s="70"/>
      <c r="P31" s="65"/>
      <c r="Q31" s="70"/>
      <c r="R31" s="70"/>
      <c r="S31" s="65"/>
      <c r="T31" s="65"/>
      <c r="U31" s="65"/>
      <c r="V31" s="65"/>
      <c r="W31" s="64"/>
      <c r="X31" s="65"/>
      <c r="Y31" s="65"/>
      <c r="Z31" s="65"/>
      <c r="AA31" s="64"/>
      <c r="AB31" s="66"/>
      <c r="AC31" s="64"/>
      <c r="AD31" s="65"/>
      <c r="AE31" s="66"/>
      <c r="AF31" s="70"/>
      <c r="AG31" s="65"/>
      <c r="AH31" s="71"/>
      <c r="AI31" s="201"/>
      <c r="AJ31" s="62"/>
      <c r="AK31" s="66"/>
    </row>
    <row r="32" spans="1:38" ht="24" customHeight="1" x14ac:dyDescent="0.4">
      <c r="A32" s="191"/>
      <c r="B32" s="191"/>
      <c r="C32" s="197"/>
      <c r="D32" s="65"/>
      <c r="E32" s="70"/>
      <c r="F32" s="71"/>
      <c r="G32" s="65"/>
      <c r="H32" s="65"/>
      <c r="I32" s="70"/>
      <c r="J32" s="70"/>
      <c r="K32" s="70"/>
      <c r="L32" s="70"/>
      <c r="M32" s="70"/>
      <c r="N32" s="70"/>
      <c r="O32" s="70"/>
      <c r="P32" s="65"/>
      <c r="Q32" s="70"/>
      <c r="R32" s="70"/>
      <c r="S32" s="65"/>
      <c r="T32" s="65"/>
      <c r="U32" s="65"/>
      <c r="V32" s="65"/>
      <c r="W32" s="64"/>
      <c r="X32" s="65"/>
      <c r="Y32" s="65"/>
      <c r="Z32" s="65"/>
      <c r="AA32" s="64"/>
      <c r="AB32" s="66"/>
      <c r="AC32" s="64"/>
      <c r="AD32" s="65"/>
      <c r="AE32" s="66"/>
      <c r="AF32" s="70"/>
      <c r="AG32" s="65"/>
      <c r="AH32" s="71"/>
      <c r="AI32" s="201"/>
      <c r="AJ32" s="62"/>
      <c r="AK32" s="66"/>
    </row>
    <row r="33" spans="1:37" ht="24" customHeight="1" x14ac:dyDescent="0.4">
      <c r="A33" s="191"/>
      <c r="B33" s="191"/>
      <c r="C33" s="197"/>
      <c r="D33" s="65"/>
      <c r="E33" s="70"/>
      <c r="F33" s="71"/>
      <c r="G33" s="65"/>
      <c r="H33" s="65"/>
      <c r="I33" s="70"/>
      <c r="J33" s="70"/>
      <c r="K33" s="70"/>
      <c r="L33" s="70"/>
      <c r="M33" s="70"/>
      <c r="N33" s="70"/>
      <c r="O33" s="70"/>
      <c r="P33" s="65"/>
      <c r="Q33" s="70"/>
      <c r="R33" s="70"/>
      <c r="S33" s="65"/>
      <c r="T33" s="65"/>
      <c r="U33" s="65"/>
      <c r="V33" s="65"/>
      <c r="W33" s="64"/>
      <c r="X33" s="65"/>
      <c r="Y33" s="65"/>
      <c r="Z33" s="65"/>
      <c r="AA33" s="64"/>
      <c r="AB33" s="66"/>
      <c r="AC33" s="64"/>
      <c r="AD33" s="65"/>
      <c r="AE33" s="66"/>
      <c r="AF33" s="70"/>
      <c r="AG33" s="65"/>
      <c r="AH33" s="71"/>
      <c r="AI33" s="201"/>
      <c r="AJ33" s="62"/>
      <c r="AK33" s="66"/>
    </row>
    <row r="34" spans="1:37" ht="24" customHeight="1" x14ac:dyDescent="0.4">
      <c r="A34" s="191"/>
      <c r="B34" s="191"/>
      <c r="C34" s="197"/>
      <c r="D34" s="65"/>
      <c r="E34" s="70"/>
      <c r="F34" s="71"/>
      <c r="G34" s="65"/>
      <c r="H34" s="65"/>
      <c r="I34" s="70"/>
      <c r="J34" s="70"/>
      <c r="K34" s="70"/>
      <c r="L34" s="70"/>
      <c r="M34" s="70"/>
      <c r="N34" s="70"/>
      <c r="O34" s="70"/>
      <c r="P34" s="65"/>
      <c r="Q34" s="70"/>
      <c r="R34" s="70"/>
      <c r="S34" s="65"/>
      <c r="T34" s="65"/>
      <c r="U34" s="65"/>
      <c r="V34" s="65"/>
      <c r="W34" s="64"/>
      <c r="X34" s="65"/>
      <c r="Y34" s="65"/>
      <c r="Z34" s="65"/>
      <c r="AA34" s="64"/>
      <c r="AB34" s="66"/>
      <c r="AC34" s="64"/>
      <c r="AD34" s="65"/>
      <c r="AE34" s="66"/>
      <c r="AF34" s="70"/>
      <c r="AG34" s="65"/>
      <c r="AH34" s="71"/>
      <c r="AI34" s="201"/>
      <c r="AJ34" s="62"/>
      <c r="AK34" s="66"/>
    </row>
    <row r="35" spans="1:37" ht="24" customHeight="1" x14ac:dyDescent="0.4">
      <c r="A35" s="191"/>
      <c r="B35" s="191"/>
      <c r="C35" s="197"/>
      <c r="D35" s="65"/>
      <c r="E35" s="70"/>
      <c r="F35" s="71"/>
      <c r="G35" s="65"/>
      <c r="H35" s="65"/>
      <c r="I35" s="70"/>
      <c r="J35" s="70"/>
      <c r="K35" s="70"/>
      <c r="L35" s="70"/>
      <c r="M35" s="70"/>
      <c r="N35" s="70"/>
      <c r="O35" s="70"/>
      <c r="P35" s="65"/>
      <c r="Q35" s="70"/>
      <c r="R35" s="70"/>
      <c r="S35" s="65"/>
      <c r="T35" s="65"/>
      <c r="U35" s="65"/>
      <c r="V35" s="65"/>
      <c r="W35" s="64"/>
      <c r="X35" s="65"/>
      <c r="Y35" s="65"/>
      <c r="Z35" s="65"/>
      <c r="AA35" s="64"/>
      <c r="AB35" s="66"/>
      <c r="AC35" s="64"/>
      <c r="AD35" s="65"/>
      <c r="AE35" s="66"/>
      <c r="AF35" s="70"/>
      <c r="AG35" s="65"/>
      <c r="AH35" s="71"/>
      <c r="AI35" s="201"/>
      <c r="AJ35" s="62"/>
      <c r="AK35" s="66"/>
    </row>
    <row r="39" spans="1:37" ht="24" customHeight="1" x14ac:dyDescent="0.7">
      <c r="A39" s="188" t="s">
        <v>146</v>
      </c>
    </row>
    <row r="43" spans="1:37" ht="24" customHeight="1" x14ac:dyDescent="0.4">
      <c r="AB43" s="198"/>
      <c r="AE43" s="198"/>
      <c r="AH43" s="198"/>
    </row>
  </sheetData>
  <mergeCells count="21">
    <mergeCell ref="A1:AK1"/>
    <mergeCell ref="A2:AK2"/>
    <mergeCell ref="A3:AK3"/>
    <mergeCell ref="A4:AK4"/>
    <mergeCell ref="O10:Q10"/>
    <mergeCell ref="A6:AK6"/>
    <mergeCell ref="R10:T10"/>
    <mergeCell ref="C8:AC8"/>
    <mergeCell ref="C9:E9"/>
    <mergeCell ref="A5:AK5"/>
    <mergeCell ref="AG8:AI8"/>
    <mergeCell ref="AG9:AI9"/>
    <mergeCell ref="AD8:AF8"/>
    <mergeCell ref="AD9:AF9"/>
    <mergeCell ref="AA10:AC10"/>
    <mergeCell ref="C10:E10"/>
    <mergeCell ref="AA13:AC13"/>
    <mergeCell ref="O9:S9"/>
    <mergeCell ref="V9:AC9"/>
    <mergeCell ref="AA11:AC11"/>
    <mergeCell ref="AA12:AC12"/>
  </mergeCells>
  <pageMargins left="0.5" right="0.2" top="1" bottom="0.5" header="0.5" footer="0.3"/>
  <pageSetup paperSize="9" scale="5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Y45"/>
  <sheetViews>
    <sheetView topLeftCell="A20" zoomScale="40" zoomScaleNormal="40" zoomScaleSheetLayoutView="100" workbookViewId="0">
      <selection activeCell="U46" sqref="U46"/>
    </sheetView>
  </sheetViews>
  <sheetFormatPr defaultColWidth="9.09765625" defaultRowHeight="12.5" x14ac:dyDescent="0.25"/>
  <cols>
    <col min="1" max="1" width="63.5" style="234" customWidth="1"/>
    <col min="2" max="2" width="13" style="234" customWidth="1"/>
    <col min="3" max="3" width="2.59765625" style="234" customWidth="1"/>
    <col min="4" max="4" width="20" style="234" bestFit="1" customWidth="1"/>
    <col min="5" max="5" width="2.59765625" style="234" customWidth="1"/>
    <col min="6" max="6" width="20.09765625" style="234" customWidth="1"/>
    <col min="7" max="7" width="2.59765625" style="234" customWidth="1"/>
    <col min="8" max="8" width="21.3984375" style="234" customWidth="1"/>
    <col min="9" max="9" width="2.59765625" style="234" customWidth="1"/>
    <col min="10" max="10" width="19.59765625" style="234" customWidth="1"/>
    <col min="11" max="11" width="1.59765625" style="234" customWidth="1"/>
    <col min="12" max="12" width="2.59765625" style="234" customWidth="1"/>
    <col min="13" max="13" width="21.8984375" style="234" customWidth="1"/>
    <col min="14" max="14" width="2.59765625" style="234" customWidth="1"/>
    <col min="15" max="15" width="1.59765625" style="234" customWidth="1"/>
    <col min="16" max="16" width="20.3984375" style="234" customWidth="1"/>
    <col min="17" max="17" width="2.59765625" style="234" customWidth="1"/>
    <col min="18" max="18" width="18.3984375" style="234" customWidth="1"/>
    <col min="19" max="19" width="2.59765625" style="234" customWidth="1"/>
    <col min="20" max="20" width="20.3984375" style="234" customWidth="1"/>
    <col min="21" max="21" width="16.3984375" style="234" bestFit="1" customWidth="1"/>
    <col min="22" max="22" width="14.09765625" style="234" bestFit="1" customWidth="1"/>
    <col min="23" max="16384" width="9.09765625" style="234"/>
  </cols>
  <sheetData>
    <row r="1" spans="1:20" ht="26" x14ac:dyDescent="0.25">
      <c r="A1" s="247" t="s">
        <v>151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</row>
    <row r="2" spans="1:20" ht="24" customHeight="1" x14ac:dyDescent="0.25">
      <c r="A2" s="247" t="s">
        <v>194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</row>
    <row r="3" spans="1:20" ht="24" customHeight="1" x14ac:dyDescent="0.25">
      <c r="A3" s="247" t="s">
        <v>29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</row>
    <row r="4" spans="1:20" ht="26" x14ac:dyDescent="0.25">
      <c r="A4" s="247" t="s">
        <v>175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</row>
    <row r="5" spans="1:20" ht="26" x14ac:dyDescent="0.25">
      <c r="A5" s="247" t="s">
        <v>115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</row>
    <row r="6" spans="1:20" s="171" customFormat="1" ht="24" customHeight="1" x14ac:dyDescent="0.4">
      <c r="A6" s="262" t="s">
        <v>57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</row>
    <row r="7" spans="1:20" s="171" customFormat="1" ht="6" customHeight="1" x14ac:dyDescent="0.4">
      <c r="A7" s="172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</row>
    <row r="8" spans="1:20" s="171" customFormat="1" ht="22.5" customHeight="1" x14ac:dyDescent="0.4">
      <c r="A8" s="11"/>
      <c r="B8" s="228" t="s">
        <v>31</v>
      </c>
      <c r="C8" s="228"/>
      <c r="D8" s="77" t="s">
        <v>36</v>
      </c>
      <c r="E8" s="228"/>
      <c r="F8" s="231" t="s">
        <v>156</v>
      </c>
      <c r="G8" s="228"/>
      <c r="H8" s="261" t="s">
        <v>10</v>
      </c>
      <c r="I8" s="261"/>
      <c r="J8" s="261"/>
      <c r="K8" s="11"/>
      <c r="L8" s="261" t="s">
        <v>44</v>
      </c>
      <c r="M8" s="261"/>
      <c r="N8" s="261"/>
      <c r="O8" s="261"/>
      <c r="P8" s="261"/>
      <c r="Q8" s="261"/>
      <c r="R8" s="261"/>
      <c r="S8" s="11"/>
      <c r="T8" s="77" t="s">
        <v>23</v>
      </c>
    </row>
    <row r="9" spans="1:20" s="171" customFormat="1" ht="22.5" customHeight="1" x14ac:dyDescent="0.4">
      <c r="A9" s="11"/>
      <c r="B9" s="11"/>
      <c r="C9" s="11"/>
      <c r="D9" s="77" t="s">
        <v>35</v>
      </c>
      <c r="F9" s="231" t="s">
        <v>161</v>
      </c>
      <c r="H9" s="77" t="s">
        <v>11</v>
      </c>
      <c r="J9" s="77" t="s">
        <v>30</v>
      </c>
      <c r="K9" s="11"/>
      <c r="M9" s="77" t="s">
        <v>139</v>
      </c>
      <c r="N9" s="77"/>
      <c r="O9" s="77"/>
      <c r="P9" s="77" t="s">
        <v>103</v>
      </c>
      <c r="R9" s="77" t="s">
        <v>108</v>
      </c>
      <c r="S9" s="11"/>
      <c r="T9" s="77" t="s">
        <v>39</v>
      </c>
    </row>
    <row r="10" spans="1:20" s="171" customFormat="1" ht="22.5" customHeight="1" x14ac:dyDescent="0.4">
      <c r="A10" s="11"/>
      <c r="B10" s="11"/>
      <c r="C10" s="11"/>
      <c r="D10" s="11"/>
      <c r="F10" s="77"/>
      <c r="H10" s="77" t="s">
        <v>34</v>
      </c>
      <c r="I10" s="77"/>
      <c r="J10" s="11"/>
      <c r="K10" s="11"/>
      <c r="L10" s="77"/>
      <c r="M10" s="77" t="s">
        <v>140</v>
      </c>
      <c r="N10" s="11"/>
      <c r="O10" s="11"/>
      <c r="P10" s="77" t="s">
        <v>104</v>
      </c>
      <c r="Q10" s="77"/>
      <c r="R10" s="77" t="s">
        <v>109</v>
      </c>
      <c r="S10" s="11"/>
      <c r="T10" s="11"/>
    </row>
    <row r="11" spans="1:20" s="171" customFormat="1" ht="22.5" customHeight="1" x14ac:dyDescent="0.4">
      <c r="A11" s="11"/>
      <c r="B11" s="11"/>
      <c r="C11" s="11"/>
      <c r="D11" s="11"/>
      <c r="E11" s="171" t="s">
        <v>61</v>
      </c>
      <c r="F11" s="77"/>
      <c r="G11" s="171" t="s">
        <v>61</v>
      </c>
      <c r="H11" s="77"/>
      <c r="I11" s="77"/>
      <c r="J11" s="11"/>
      <c r="K11" s="11"/>
      <c r="L11" s="77"/>
      <c r="M11" s="77" t="s">
        <v>141</v>
      </c>
      <c r="N11" s="11"/>
      <c r="O11" s="11"/>
      <c r="P11" s="77" t="s">
        <v>105</v>
      </c>
      <c r="Q11" s="77"/>
      <c r="R11" s="77" t="s">
        <v>110</v>
      </c>
      <c r="S11" s="11"/>
      <c r="T11" s="11"/>
    </row>
    <row r="12" spans="1:20" s="171" customFormat="1" ht="22.5" customHeight="1" x14ac:dyDescent="0.4">
      <c r="A12" s="11"/>
      <c r="B12" s="11"/>
      <c r="C12" s="11"/>
      <c r="D12" s="11"/>
      <c r="F12" s="77"/>
      <c r="H12" s="77"/>
      <c r="I12" s="77"/>
      <c r="J12" s="11"/>
      <c r="K12" s="11"/>
      <c r="L12" s="77"/>
      <c r="M12" s="77" t="s">
        <v>142</v>
      </c>
      <c r="N12" s="11"/>
      <c r="O12" s="11"/>
      <c r="P12" s="77" t="s">
        <v>106</v>
      </c>
      <c r="Q12" s="77"/>
      <c r="R12" s="77" t="s">
        <v>111</v>
      </c>
      <c r="S12" s="11"/>
      <c r="T12" s="11"/>
    </row>
    <row r="13" spans="1:20" s="171" customFormat="1" ht="22.5" customHeight="1" x14ac:dyDescent="0.4">
      <c r="A13" s="11"/>
      <c r="B13" s="11"/>
      <c r="C13" s="11"/>
      <c r="D13" s="11"/>
      <c r="F13" s="77"/>
      <c r="H13" s="77"/>
      <c r="I13" s="77"/>
      <c r="J13" s="11"/>
      <c r="K13" s="11"/>
      <c r="L13" s="77"/>
      <c r="M13" s="77" t="s">
        <v>143</v>
      </c>
      <c r="N13" s="11"/>
      <c r="O13" s="11"/>
      <c r="P13" s="77" t="s">
        <v>107</v>
      </c>
      <c r="Q13" s="77"/>
      <c r="R13" s="11"/>
      <c r="S13" s="11"/>
      <c r="T13" s="11"/>
    </row>
    <row r="14" spans="1:20" s="171" customFormat="1" ht="22.5" customHeight="1" x14ac:dyDescent="0.4">
      <c r="A14" s="10"/>
      <c r="B14" s="10"/>
      <c r="C14" s="10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</row>
    <row r="15" spans="1:20" s="171" customFormat="1" ht="22.5" customHeight="1" x14ac:dyDescent="0.4">
      <c r="A15" s="174" t="s">
        <v>159</v>
      </c>
      <c r="B15" s="217"/>
      <c r="C15" s="11"/>
      <c r="D15" s="97">
        <v>225000000</v>
      </c>
      <c r="E15" s="101"/>
      <c r="F15" s="98">
        <v>0</v>
      </c>
      <c r="G15" s="101"/>
      <c r="H15" s="97">
        <v>13800000</v>
      </c>
      <c r="I15" s="97"/>
      <c r="J15" s="97">
        <v>218958066</v>
      </c>
      <c r="K15" s="102"/>
      <c r="L15" s="97"/>
      <c r="M15" s="102">
        <v>9633996</v>
      </c>
      <c r="N15" s="97"/>
      <c r="O15" s="97"/>
      <c r="P15" s="136">
        <v>-1926798</v>
      </c>
      <c r="Q15" s="97"/>
      <c r="R15" s="97">
        <f>SUM(M15:Q15)</f>
        <v>7707198</v>
      </c>
      <c r="S15" s="102"/>
      <c r="T15" s="97">
        <f>SUM(D15:J15)+R15</f>
        <v>465465264</v>
      </c>
    </row>
    <row r="16" spans="1:20" s="171" customFormat="1" ht="22.5" customHeight="1" x14ac:dyDescent="0.4">
      <c r="A16" s="175" t="s">
        <v>149</v>
      </c>
      <c r="B16" s="200">
        <v>17</v>
      </c>
      <c r="C16" s="11"/>
      <c r="D16" s="97">
        <v>75000000</v>
      </c>
      <c r="E16" s="101"/>
      <c r="F16" s="97">
        <v>971405000</v>
      </c>
      <c r="G16" s="101"/>
      <c r="H16" s="52">
        <v>0</v>
      </c>
      <c r="I16" s="97"/>
      <c r="J16" s="98">
        <v>0</v>
      </c>
      <c r="K16" s="102"/>
      <c r="L16" s="97"/>
      <c r="M16" s="98">
        <v>0</v>
      </c>
      <c r="N16" s="97"/>
      <c r="O16" s="97"/>
      <c r="P16" s="98">
        <v>0</v>
      </c>
      <c r="Q16" s="97"/>
      <c r="R16" s="98">
        <f>SUM(M16:Q16)</f>
        <v>0</v>
      </c>
      <c r="S16" s="102"/>
      <c r="T16" s="97">
        <f>SUM(D16:J16)+R16</f>
        <v>1046405000</v>
      </c>
    </row>
    <row r="17" spans="1:22" s="171" customFormat="1" ht="22.5" customHeight="1" x14ac:dyDescent="0.4">
      <c r="A17" s="175" t="s">
        <v>77</v>
      </c>
      <c r="B17" s="200">
        <v>15</v>
      </c>
      <c r="C17" s="11"/>
      <c r="D17" s="52">
        <v>0</v>
      </c>
      <c r="E17" s="101"/>
      <c r="F17" s="98">
        <v>0</v>
      </c>
      <c r="G17" s="101"/>
      <c r="H17" s="52">
        <v>0</v>
      </c>
      <c r="I17" s="97"/>
      <c r="J17" s="135">
        <v>-183000000</v>
      </c>
      <c r="K17" s="102"/>
      <c r="L17" s="97"/>
      <c r="M17" s="98">
        <v>0</v>
      </c>
      <c r="N17" s="97"/>
      <c r="O17" s="97"/>
      <c r="P17" s="98">
        <v>0</v>
      </c>
      <c r="Q17" s="97"/>
      <c r="R17" s="98">
        <f>SUM(M17:Q17)</f>
        <v>0</v>
      </c>
      <c r="S17" s="102"/>
      <c r="T17" s="136">
        <f>SUM(D17:J17)+R17</f>
        <v>-183000000</v>
      </c>
    </row>
    <row r="18" spans="1:22" s="171" customFormat="1" ht="22.5" customHeight="1" x14ac:dyDescent="0.4">
      <c r="A18" s="139" t="s">
        <v>116</v>
      </c>
      <c r="B18" s="22"/>
      <c r="C18" s="22"/>
      <c r="D18" s="52">
        <v>0</v>
      </c>
      <c r="E18" s="176"/>
      <c r="F18" s="52">
        <v>0</v>
      </c>
      <c r="G18" s="176"/>
      <c r="H18" s="52">
        <v>0</v>
      </c>
      <c r="I18" s="177"/>
      <c r="J18" s="97">
        <v>40545902</v>
      </c>
      <c r="K18" s="135"/>
      <c r="L18" s="177"/>
      <c r="M18" s="98">
        <v>0</v>
      </c>
      <c r="N18" s="99"/>
      <c r="O18" s="99"/>
      <c r="P18" s="98">
        <v>0</v>
      </c>
      <c r="Q18" s="178"/>
      <c r="R18" s="98">
        <f>SUM(M18:Q18)</f>
        <v>0</v>
      </c>
      <c r="S18" s="135"/>
      <c r="T18" s="137">
        <f>SUM(D18:J18,R18)</f>
        <v>40545902</v>
      </c>
    </row>
    <row r="19" spans="1:22" s="171" customFormat="1" ht="22.5" customHeight="1" thickBot="1" x14ac:dyDescent="0.45">
      <c r="A19" s="142" t="s">
        <v>179</v>
      </c>
      <c r="B19" s="11"/>
      <c r="C19" s="11"/>
      <c r="D19" s="179">
        <f>SUM(D15:D18)</f>
        <v>300000000</v>
      </c>
      <c r="E19" s="176"/>
      <c r="F19" s="179">
        <f>SUM(F15:F18)</f>
        <v>971405000</v>
      </c>
      <c r="G19" s="176"/>
      <c r="H19" s="179">
        <f>SUM(H15:H18)</f>
        <v>13800000</v>
      </c>
      <c r="I19" s="176"/>
      <c r="J19" s="180">
        <f>SUM(J15:J18)</f>
        <v>76503968</v>
      </c>
      <c r="K19" s="176"/>
      <c r="L19" s="176"/>
      <c r="M19" s="180">
        <f>SUM(M15:M18)</f>
        <v>9633996</v>
      </c>
      <c r="N19" s="181"/>
      <c r="O19" s="181"/>
      <c r="P19" s="100">
        <f>SUM(P15:P18)</f>
        <v>-1926798</v>
      </c>
      <c r="Q19" s="181"/>
      <c r="R19" s="180">
        <f>SUM(R15:R18)</f>
        <v>7707198</v>
      </c>
      <c r="S19" s="176"/>
      <c r="T19" s="179">
        <f>SUM(T15:T18)</f>
        <v>1369416166</v>
      </c>
    </row>
    <row r="20" spans="1:22" s="171" customFormat="1" ht="22.5" customHeight="1" thickTop="1" x14ac:dyDescent="0.4">
      <c r="A20" s="10"/>
      <c r="B20" s="10"/>
      <c r="C20" s="10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</row>
    <row r="21" spans="1:22" s="171" customFormat="1" ht="22.5" customHeight="1" x14ac:dyDescent="0.4">
      <c r="A21" s="174" t="s">
        <v>178</v>
      </c>
      <c r="B21" s="217"/>
      <c r="C21" s="10"/>
      <c r="D21" s="97">
        <v>300000000</v>
      </c>
      <c r="E21" s="101"/>
      <c r="F21" s="105">
        <f>'งบดุล 2'!J62</f>
        <v>971405000</v>
      </c>
      <c r="G21" s="101"/>
      <c r="H21" s="97">
        <v>22818804</v>
      </c>
      <c r="I21" s="97"/>
      <c r="J21" s="97">
        <v>207315334</v>
      </c>
      <c r="K21" s="102"/>
      <c r="L21" s="97"/>
      <c r="M21" s="102">
        <v>11137687</v>
      </c>
      <c r="N21" s="97"/>
      <c r="O21" s="97"/>
      <c r="P21" s="136">
        <v>-2227535</v>
      </c>
      <c r="Q21" s="97"/>
      <c r="R21" s="97">
        <f>SUM(M21:Q21)</f>
        <v>8910152</v>
      </c>
      <c r="S21" s="102"/>
      <c r="T21" s="97">
        <f>SUM(D21:J21)+R21</f>
        <v>1510449290</v>
      </c>
    </row>
    <row r="22" spans="1:22" s="171" customFormat="1" ht="22.5" customHeight="1" x14ac:dyDescent="0.4">
      <c r="A22" s="139" t="s">
        <v>116</v>
      </c>
      <c r="B22" s="22"/>
      <c r="C22" s="10"/>
      <c r="D22" s="98">
        <v>0</v>
      </c>
      <c r="E22" s="182"/>
      <c r="F22" s="98">
        <v>0</v>
      </c>
      <c r="G22" s="182"/>
      <c r="H22" s="98">
        <v>0</v>
      </c>
      <c r="I22" s="178"/>
      <c r="J22" s="97">
        <f>'กำไร 3 M'!H31</f>
        <v>49063501</v>
      </c>
      <c r="K22" s="138"/>
      <c r="L22" s="178"/>
      <c r="M22" s="98">
        <v>0</v>
      </c>
      <c r="N22" s="98"/>
      <c r="O22" s="98"/>
      <c r="P22" s="98">
        <v>0</v>
      </c>
      <c r="Q22" s="178"/>
      <c r="R22" s="98">
        <f>SUM(M22:Q22)</f>
        <v>0</v>
      </c>
      <c r="S22" s="138"/>
      <c r="T22" s="97">
        <f>SUM(D22:J22)+R22</f>
        <v>49063501</v>
      </c>
    </row>
    <row r="23" spans="1:22" s="171" customFormat="1" ht="22.5" customHeight="1" thickBot="1" x14ac:dyDescent="0.45">
      <c r="A23" s="183" t="s">
        <v>180</v>
      </c>
      <c r="B23" s="11"/>
      <c r="C23" s="10"/>
      <c r="D23" s="100">
        <f>SUM(D21:D22)</f>
        <v>300000000</v>
      </c>
      <c r="E23" s="103"/>
      <c r="F23" s="100">
        <f>SUM(F21:F22)</f>
        <v>971405000</v>
      </c>
      <c r="G23" s="103"/>
      <c r="H23" s="100">
        <f>SUM(H21:H22)</f>
        <v>22818804</v>
      </c>
      <c r="I23" s="104"/>
      <c r="J23" s="100">
        <f>SUM(J21:J22)</f>
        <v>256378835</v>
      </c>
      <c r="K23" s="110"/>
      <c r="L23" s="104"/>
      <c r="M23" s="100">
        <f>SUM(M21:M22)</f>
        <v>11137687</v>
      </c>
      <c r="N23" s="110"/>
      <c r="O23" s="110"/>
      <c r="P23" s="111">
        <f>SUM(P21:P22)</f>
        <v>-2227535</v>
      </c>
      <c r="Q23" s="104"/>
      <c r="R23" s="111">
        <f>SUM(R21:R22)</f>
        <v>8910152</v>
      </c>
      <c r="S23" s="181"/>
      <c r="T23" s="100">
        <f>SUM(T21:T22)</f>
        <v>1559512791</v>
      </c>
      <c r="V23" s="184"/>
    </row>
    <row r="24" spans="1:22" s="171" customFormat="1" ht="22.5" customHeight="1" thickTop="1" x14ac:dyDescent="0.4">
      <c r="A24" s="10"/>
      <c r="B24" s="10"/>
      <c r="C24" s="10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</row>
    <row r="25" spans="1:22" s="171" customFormat="1" ht="22.5" customHeight="1" x14ac:dyDescent="0.4">
      <c r="A25" s="10"/>
      <c r="B25" s="10"/>
      <c r="C25" s="10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</row>
    <row r="26" spans="1:22" s="171" customFormat="1" ht="22.5" customHeight="1" x14ac:dyDescent="0.4">
      <c r="A26" s="10"/>
      <c r="B26" s="10"/>
      <c r="C26" s="10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</row>
    <row r="27" spans="1:22" s="171" customFormat="1" ht="22.5" customHeight="1" x14ac:dyDescent="0.4">
      <c r="A27" s="10"/>
      <c r="B27" s="10"/>
      <c r="C27" s="10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</row>
    <row r="28" spans="1:22" s="171" customFormat="1" ht="22.5" customHeight="1" x14ac:dyDescent="0.4">
      <c r="A28" s="10"/>
      <c r="B28" s="10"/>
      <c r="C28" s="10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</row>
    <row r="29" spans="1:22" s="171" customFormat="1" ht="22.5" customHeight="1" x14ac:dyDescent="0.4">
      <c r="A29" s="10"/>
      <c r="B29" s="10"/>
      <c r="C29" s="10"/>
      <c r="D29" s="173"/>
      <c r="E29" s="173"/>
      <c r="F29" s="173"/>
      <c r="G29" s="173"/>
      <c r="H29" s="173"/>
      <c r="I29" s="173"/>
      <c r="J29" s="185"/>
      <c r="K29" s="173"/>
      <c r="L29" s="173"/>
      <c r="M29" s="173"/>
      <c r="N29" s="173"/>
      <c r="O29" s="173"/>
      <c r="P29" s="173"/>
      <c r="Q29" s="173"/>
      <c r="R29" s="173"/>
      <c r="S29" s="173"/>
      <c r="T29" s="173"/>
    </row>
    <row r="30" spans="1:22" s="171" customFormat="1" ht="22.5" customHeight="1" x14ac:dyDescent="0.4">
      <c r="A30" s="10"/>
      <c r="B30" s="10"/>
      <c r="C30" s="10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</row>
    <row r="31" spans="1:22" s="171" customFormat="1" ht="22.5" customHeight="1" x14ac:dyDescent="0.4">
      <c r="A31" s="10"/>
      <c r="B31" s="10"/>
      <c r="C31" s="10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</row>
    <row r="32" spans="1:22" s="171" customFormat="1" ht="22.5" customHeight="1" x14ac:dyDescent="0.4">
      <c r="A32" s="10"/>
      <c r="B32" s="10"/>
      <c r="C32" s="10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</row>
    <row r="33" spans="1:25" s="171" customFormat="1" ht="22.5" customHeight="1" x14ac:dyDescent="0.4">
      <c r="A33" s="10"/>
      <c r="B33" s="10"/>
      <c r="C33" s="10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</row>
    <row r="34" spans="1:25" s="171" customFormat="1" ht="22.5" customHeight="1" x14ac:dyDescent="0.4">
      <c r="A34" s="10"/>
      <c r="B34" s="10"/>
      <c r="C34" s="10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</row>
    <row r="35" spans="1:25" s="171" customFormat="1" ht="22.5" customHeight="1" x14ac:dyDescent="0.4">
      <c r="B35" s="183"/>
      <c r="C35" s="183"/>
      <c r="D35" s="183"/>
      <c r="E35" s="183"/>
      <c r="F35" s="183"/>
      <c r="G35" s="183"/>
      <c r="H35" s="183"/>
      <c r="I35" s="183"/>
      <c r="J35" s="235"/>
      <c r="K35" s="183"/>
      <c r="L35" s="183"/>
      <c r="M35" s="183"/>
      <c r="N35" s="183"/>
      <c r="O35" s="183"/>
      <c r="P35" s="183"/>
      <c r="Q35" s="183"/>
      <c r="R35" s="235"/>
      <c r="S35" s="236"/>
      <c r="T35" s="237"/>
      <c r="U35" s="183"/>
      <c r="V35" s="183"/>
      <c r="W35" s="50"/>
      <c r="X35" s="49"/>
      <c r="Y35" s="187"/>
    </row>
    <row r="36" spans="1:25" s="171" customFormat="1" ht="22.5" customHeight="1" x14ac:dyDescent="0.4">
      <c r="B36" s="183"/>
      <c r="C36" s="186"/>
      <c r="D36" s="112"/>
      <c r="E36" s="113"/>
      <c r="F36" s="113"/>
      <c r="G36" s="113"/>
      <c r="H36" s="113"/>
      <c r="I36" s="112"/>
      <c r="J36" s="113"/>
      <c r="K36" s="113"/>
      <c r="L36" s="112"/>
      <c r="M36" s="113"/>
      <c r="N36" s="113"/>
      <c r="O36" s="113"/>
      <c r="P36" s="113"/>
      <c r="Q36" s="112"/>
      <c r="R36" s="113"/>
      <c r="S36" s="113"/>
      <c r="T36" s="112"/>
      <c r="U36" s="183"/>
      <c r="V36" s="183"/>
      <c r="W36" s="50"/>
      <c r="X36" s="49"/>
      <c r="Y36" s="187"/>
    </row>
    <row r="37" spans="1:25" ht="22.5" customHeight="1" x14ac:dyDescent="0.25"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</row>
    <row r="38" spans="1:25" ht="22.5" customHeight="1" x14ac:dyDescent="0.25"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</row>
    <row r="39" spans="1:25" ht="22.5" customHeight="1" x14ac:dyDescent="0.7">
      <c r="A39" s="188" t="s">
        <v>146</v>
      </c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</row>
    <row r="40" spans="1:25" ht="22.5" customHeight="1" x14ac:dyDescent="0.25">
      <c r="R40" s="238"/>
    </row>
    <row r="41" spans="1:25" ht="22.5" customHeight="1" x14ac:dyDescent="0.25"/>
    <row r="42" spans="1:25" ht="22.5" customHeight="1" x14ac:dyDescent="0.25"/>
    <row r="43" spans="1:25" ht="22.5" customHeight="1" x14ac:dyDescent="0.25">
      <c r="A43" s="9"/>
    </row>
    <row r="44" spans="1:25" ht="22.5" customHeight="1" x14ac:dyDescent="0.25"/>
    <row r="45" spans="1:25" ht="22.5" customHeight="1" x14ac:dyDescent="0.25"/>
  </sheetData>
  <mergeCells count="8">
    <mergeCell ref="H8:J8"/>
    <mergeCell ref="L8:R8"/>
    <mergeCell ref="A6:T6"/>
    <mergeCell ref="A1:T1"/>
    <mergeCell ref="A2:T2"/>
    <mergeCell ref="A3:T3"/>
    <mergeCell ref="A4:T4"/>
    <mergeCell ref="A5:T5"/>
  </mergeCells>
  <pageMargins left="0.5" right="0.2" top="1" bottom="0.5" header="0.5" footer="0.3"/>
  <pageSetup paperSize="9" scale="5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tabColor rgb="FF00B050"/>
  </sheetPr>
  <dimension ref="A1:S170"/>
  <sheetViews>
    <sheetView topLeftCell="A84" zoomScale="70" zoomScaleNormal="70" zoomScaleSheetLayoutView="100" workbookViewId="0">
      <selection activeCell="A94" sqref="A94"/>
    </sheetView>
  </sheetViews>
  <sheetFormatPr defaultColWidth="9.09765625" defaultRowHeight="24" customHeight="1" x14ac:dyDescent="0.75"/>
  <cols>
    <col min="1" max="1" width="53.296875" style="1" customWidth="1"/>
    <col min="2" max="2" width="10.8984375" style="1" bestFit="1" customWidth="1"/>
    <col min="3" max="3" width="1.59765625" style="1" customWidth="1"/>
    <col min="4" max="4" width="15.3984375" style="1" customWidth="1"/>
    <col min="5" max="5" width="1.59765625" style="1" customWidth="1"/>
    <col min="6" max="6" width="14.59765625" style="1" customWidth="1"/>
    <col min="7" max="7" width="1.59765625" style="1" customWidth="1"/>
    <col min="8" max="8" width="15.3984375" style="1" bestFit="1" customWidth="1"/>
    <col min="9" max="9" width="1.59765625" style="1" customWidth="1"/>
    <col min="10" max="10" width="14.59765625" style="1" customWidth="1"/>
    <col min="11" max="11" width="8.59765625" style="1" customWidth="1"/>
    <col min="12" max="12" width="14.3984375" style="1" bestFit="1" customWidth="1"/>
    <col min="13" max="13" width="12.59765625" style="1" bestFit="1" customWidth="1"/>
    <col min="14" max="14" width="16.59765625" style="1" customWidth="1"/>
    <col min="15" max="15" width="15" style="95" customWidth="1"/>
    <col min="16" max="16" width="14.3984375" style="95" bestFit="1" customWidth="1"/>
    <col min="17" max="17" width="12" style="95" bestFit="1" customWidth="1"/>
    <col min="18" max="18" width="12.3984375" style="95" bestFit="1" customWidth="1"/>
    <col min="19" max="19" width="12" style="1" bestFit="1" customWidth="1"/>
    <col min="20" max="16384" width="9.09765625" style="1"/>
  </cols>
  <sheetData>
    <row r="1" spans="1:19" s="146" customFormat="1" ht="26" x14ac:dyDescent="0.7">
      <c r="A1" s="247" t="s">
        <v>151</v>
      </c>
      <c r="B1" s="247"/>
      <c r="C1" s="247"/>
      <c r="D1" s="247"/>
      <c r="E1" s="247"/>
      <c r="F1" s="247"/>
      <c r="G1" s="247"/>
      <c r="H1" s="247"/>
      <c r="I1" s="247"/>
      <c r="J1" s="247"/>
      <c r="O1" s="114"/>
      <c r="P1" s="114"/>
      <c r="Q1" s="114"/>
      <c r="R1" s="114"/>
    </row>
    <row r="2" spans="1:19" s="146" customFormat="1" ht="24" customHeight="1" x14ac:dyDescent="0.7">
      <c r="A2" s="247" t="s">
        <v>13</v>
      </c>
      <c r="B2" s="247"/>
      <c r="C2" s="247"/>
      <c r="D2" s="247"/>
      <c r="E2" s="247"/>
      <c r="F2" s="247"/>
      <c r="G2" s="247"/>
      <c r="H2" s="247"/>
      <c r="I2" s="247"/>
      <c r="J2" s="247"/>
      <c r="O2" s="114"/>
      <c r="P2" s="114"/>
      <c r="Q2" s="114"/>
      <c r="R2" s="114"/>
    </row>
    <row r="3" spans="1:19" s="146" customFormat="1" ht="24" customHeight="1" x14ac:dyDescent="0.7">
      <c r="A3" s="247" t="s">
        <v>175</v>
      </c>
      <c r="B3" s="247"/>
      <c r="C3" s="247"/>
      <c r="D3" s="247"/>
      <c r="E3" s="247"/>
      <c r="F3" s="247"/>
      <c r="G3" s="247"/>
      <c r="H3" s="247"/>
      <c r="I3" s="247"/>
      <c r="J3" s="247"/>
      <c r="O3" s="114"/>
      <c r="P3" s="114"/>
      <c r="Q3" s="114"/>
      <c r="R3" s="114"/>
    </row>
    <row r="4" spans="1:19" s="146" customFormat="1" ht="24" customHeight="1" x14ac:dyDescent="0.7">
      <c r="A4" s="247" t="s">
        <v>115</v>
      </c>
      <c r="B4" s="247"/>
      <c r="C4" s="247"/>
      <c r="D4" s="247"/>
      <c r="E4" s="247"/>
      <c r="F4" s="247"/>
      <c r="G4" s="247"/>
      <c r="H4" s="247"/>
      <c r="I4" s="247"/>
      <c r="J4" s="247"/>
      <c r="O4" s="114"/>
      <c r="P4" s="114"/>
      <c r="Q4" s="114"/>
      <c r="R4" s="114"/>
    </row>
    <row r="5" spans="1:19" s="147" customFormat="1" ht="19.5" customHeight="1" x14ac:dyDescent="0.75">
      <c r="A5" s="262" t="s">
        <v>57</v>
      </c>
      <c r="B5" s="262"/>
      <c r="C5" s="262"/>
      <c r="D5" s="262"/>
      <c r="E5" s="262"/>
      <c r="F5" s="262"/>
      <c r="G5" s="262"/>
      <c r="H5" s="262"/>
      <c r="I5" s="262"/>
      <c r="J5" s="262"/>
      <c r="O5" s="115"/>
      <c r="P5" s="115"/>
      <c r="Q5" s="115"/>
      <c r="R5" s="115"/>
    </row>
    <row r="6" spans="1:19" s="2" customFormat="1" ht="9.65" customHeight="1" x14ac:dyDescent="0.75">
      <c r="B6" s="3"/>
      <c r="C6" s="3"/>
      <c r="D6" s="3"/>
      <c r="E6" s="3"/>
      <c r="O6" s="95"/>
      <c r="P6" s="95"/>
      <c r="Q6" s="95"/>
      <c r="R6" s="95"/>
    </row>
    <row r="7" spans="1:19" ht="24" customHeight="1" x14ac:dyDescent="0.75">
      <c r="A7" s="10"/>
      <c r="B7" s="228" t="s">
        <v>31</v>
      </c>
      <c r="C7" s="250" t="s">
        <v>0</v>
      </c>
      <c r="D7" s="250"/>
      <c r="E7" s="250"/>
      <c r="F7" s="250"/>
      <c r="G7" s="250"/>
      <c r="H7" s="250" t="s">
        <v>29</v>
      </c>
      <c r="I7" s="250"/>
      <c r="J7" s="250"/>
    </row>
    <row r="8" spans="1:19" s="148" customFormat="1" ht="24" customHeight="1" x14ac:dyDescent="0.75">
      <c r="A8" s="77"/>
      <c r="B8" s="77"/>
      <c r="C8" s="77"/>
      <c r="D8" s="35">
        <v>2567</v>
      </c>
      <c r="E8" s="35"/>
      <c r="F8" s="35">
        <v>2566</v>
      </c>
      <c r="G8" s="36"/>
      <c r="H8" s="35">
        <v>2567</v>
      </c>
      <c r="I8" s="35"/>
      <c r="J8" s="35">
        <v>2566</v>
      </c>
      <c r="L8" s="95"/>
      <c r="O8" s="116"/>
      <c r="P8" s="116"/>
      <c r="Q8" s="116"/>
      <c r="R8" s="116"/>
    </row>
    <row r="9" spans="1:19" ht="24" customHeight="1" x14ac:dyDescent="0.75">
      <c r="A9" s="11" t="s">
        <v>14</v>
      </c>
      <c r="B9" s="11"/>
      <c r="C9" s="11"/>
      <c r="D9" s="11"/>
      <c r="E9" s="11"/>
      <c r="F9" s="12"/>
      <c r="G9" s="225"/>
      <c r="H9" s="225"/>
      <c r="I9" s="225"/>
      <c r="J9" s="225"/>
      <c r="L9" s="95"/>
    </row>
    <row r="10" spans="1:19" ht="24" customHeight="1" x14ac:dyDescent="0.75">
      <c r="A10" s="149" t="s">
        <v>117</v>
      </c>
      <c r="B10" s="149"/>
      <c r="C10" s="149"/>
      <c r="D10" s="13">
        <f>'กำไร 3 M'!D24</f>
        <v>52463898</v>
      </c>
      <c r="E10" s="149"/>
      <c r="F10" s="13">
        <v>47140731</v>
      </c>
      <c r="G10" s="14"/>
      <c r="H10" s="13">
        <f>'กำไร 3 M'!H24</f>
        <v>49063501</v>
      </c>
      <c r="I10" s="14"/>
      <c r="J10" s="13">
        <v>40545902</v>
      </c>
      <c r="L10" s="95"/>
    </row>
    <row r="11" spans="1:19" ht="24" customHeight="1" x14ac:dyDescent="0.75">
      <c r="A11" s="149" t="s">
        <v>37</v>
      </c>
      <c r="B11" s="149"/>
      <c r="C11" s="149"/>
      <c r="D11" s="13"/>
      <c r="E11" s="149"/>
      <c r="F11" s="13"/>
      <c r="G11" s="149"/>
      <c r="H11" s="13"/>
      <c r="I11" s="149"/>
      <c r="J11" s="13"/>
      <c r="L11" s="95"/>
    </row>
    <row r="12" spans="1:19" ht="24" customHeight="1" x14ac:dyDescent="0.75">
      <c r="A12" s="150" t="s">
        <v>56</v>
      </c>
      <c r="B12" s="149"/>
      <c r="C12" s="149"/>
      <c r="D12" s="13">
        <v>12357091</v>
      </c>
      <c r="E12" s="149"/>
      <c r="F12" s="13">
        <v>2832945</v>
      </c>
      <c r="G12" s="149"/>
      <c r="H12" s="13">
        <v>11410061</v>
      </c>
      <c r="I12" s="149"/>
      <c r="J12" s="13">
        <v>1150698</v>
      </c>
      <c r="L12" s="95"/>
      <c r="N12" s="95"/>
    </row>
    <row r="13" spans="1:19" ht="24" customHeight="1" x14ac:dyDescent="0.75">
      <c r="A13" s="150" t="s">
        <v>171</v>
      </c>
      <c r="B13" s="226"/>
      <c r="C13" s="150"/>
      <c r="D13" s="13">
        <v>558554</v>
      </c>
      <c r="E13" s="150"/>
      <c r="F13" s="13">
        <v>-82090</v>
      </c>
      <c r="G13" s="149"/>
      <c r="H13" s="13">
        <v>24205</v>
      </c>
      <c r="I13" s="149"/>
      <c r="J13" s="13">
        <v>22425</v>
      </c>
      <c r="L13" s="95"/>
      <c r="M13" s="72"/>
      <c r="N13" s="95"/>
      <c r="S13" s="151"/>
    </row>
    <row r="14" spans="1:19" ht="24" customHeight="1" x14ac:dyDescent="0.75">
      <c r="A14" s="150" t="s">
        <v>15</v>
      </c>
      <c r="B14" s="150"/>
      <c r="C14" s="150"/>
      <c r="D14" s="13">
        <v>6183179</v>
      </c>
      <c r="E14" s="150"/>
      <c r="F14" s="13">
        <v>6448297</v>
      </c>
      <c r="G14" s="149"/>
      <c r="H14" s="13">
        <v>3946357</v>
      </c>
      <c r="I14" s="149"/>
      <c r="J14" s="13">
        <v>4314779</v>
      </c>
      <c r="L14" s="95"/>
      <c r="M14" s="72"/>
      <c r="N14" s="95"/>
      <c r="S14" s="151"/>
    </row>
    <row r="15" spans="1:19" ht="24" customHeight="1" x14ac:dyDescent="0.75">
      <c r="A15" s="152" t="s">
        <v>72</v>
      </c>
      <c r="B15" s="226"/>
      <c r="C15" s="150"/>
      <c r="D15" s="13">
        <f>1789828+969800</f>
        <v>2759628</v>
      </c>
      <c r="E15" s="150"/>
      <c r="F15" s="13">
        <v>1522997</v>
      </c>
      <c r="G15" s="149"/>
      <c r="H15" s="13">
        <v>984665</v>
      </c>
      <c r="I15" s="149"/>
      <c r="J15" s="13">
        <v>978510</v>
      </c>
      <c r="L15" s="95"/>
      <c r="M15" s="72"/>
      <c r="N15" s="95"/>
      <c r="S15" s="151"/>
    </row>
    <row r="16" spans="1:19" ht="24" customHeight="1" x14ac:dyDescent="0.75">
      <c r="A16" s="152" t="s">
        <v>198</v>
      </c>
      <c r="B16" s="226"/>
      <c r="C16" s="150"/>
      <c r="D16" s="13">
        <v>161</v>
      </c>
      <c r="E16" s="150"/>
      <c r="F16" s="13">
        <v>85</v>
      </c>
      <c r="G16" s="149"/>
      <c r="H16" s="13">
        <v>56</v>
      </c>
      <c r="I16" s="149"/>
      <c r="J16" s="13">
        <v>80</v>
      </c>
      <c r="L16" s="95"/>
      <c r="M16" s="72"/>
      <c r="N16" s="95"/>
      <c r="S16" s="151"/>
    </row>
    <row r="17" spans="1:19" ht="24" customHeight="1" x14ac:dyDescent="0.75">
      <c r="A17" s="152" t="s">
        <v>197</v>
      </c>
      <c r="B17" s="226"/>
      <c r="C17" s="150"/>
      <c r="D17" s="13">
        <v>-76129</v>
      </c>
      <c r="E17" s="150"/>
      <c r="F17" s="79">
        <v>0</v>
      </c>
      <c r="G17" s="79"/>
      <c r="H17" s="79">
        <v>0</v>
      </c>
      <c r="I17" s="79"/>
      <c r="J17" s="79">
        <v>0</v>
      </c>
      <c r="L17" s="95"/>
      <c r="M17" s="72"/>
      <c r="N17" s="95"/>
      <c r="S17" s="151"/>
    </row>
    <row r="18" spans="1:19" ht="24" customHeight="1" x14ac:dyDescent="0.55000000000000004">
      <c r="A18" s="152" t="s">
        <v>92</v>
      </c>
      <c r="B18" s="226"/>
      <c r="C18" s="150"/>
      <c r="D18" s="13">
        <v>1304475</v>
      </c>
      <c r="E18" s="150"/>
      <c r="F18" s="13">
        <v>1010014</v>
      </c>
      <c r="G18" s="149"/>
      <c r="H18" s="13">
        <v>807143</v>
      </c>
      <c r="I18" s="149"/>
      <c r="J18" s="13">
        <v>734097</v>
      </c>
      <c r="K18" s="153"/>
      <c r="L18" s="95"/>
      <c r="M18" s="72"/>
      <c r="N18" s="95"/>
      <c r="S18" s="151"/>
    </row>
    <row r="19" spans="1:19" ht="24" customHeight="1" x14ac:dyDescent="0.7">
      <c r="A19" s="154" t="s">
        <v>79</v>
      </c>
      <c r="B19" s="218"/>
      <c r="C19" s="218"/>
      <c r="D19" s="13">
        <v>-2447489</v>
      </c>
      <c r="E19" s="218"/>
      <c r="F19" s="79">
        <v>0</v>
      </c>
      <c r="G19" s="149"/>
      <c r="H19" s="13">
        <v>-2574867</v>
      </c>
      <c r="I19" s="149"/>
      <c r="J19" s="13">
        <v>-167463</v>
      </c>
      <c r="L19" s="95"/>
      <c r="M19" s="72"/>
      <c r="N19" s="95"/>
      <c r="S19" s="151"/>
    </row>
    <row r="20" spans="1:19" ht="24" customHeight="1" x14ac:dyDescent="0.7">
      <c r="A20" s="154" t="s">
        <v>158</v>
      </c>
      <c r="B20" s="218"/>
      <c r="C20" s="218"/>
      <c r="D20" s="20">
        <v>1080803</v>
      </c>
      <c r="E20" s="218"/>
      <c r="F20" s="20">
        <v>4999843</v>
      </c>
      <c r="G20" s="149"/>
      <c r="H20" s="20">
        <v>711389</v>
      </c>
      <c r="I20" s="149"/>
      <c r="J20" s="20">
        <v>4631107</v>
      </c>
      <c r="L20" s="95"/>
      <c r="M20" s="72"/>
      <c r="N20" s="95"/>
      <c r="S20" s="151"/>
    </row>
    <row r="21" spans="1:19" ht="23" x14ac:dyDescent="0.75">
      <c r="A21" s="155"/>
      <c r="B21" s="218"/>
      <c r="C21" s="218"/>
      <c r="D21" s="109">
        <f>SUM(D10:D20)</f>
        <v>74184171</v>
      </c>
      <c r="E21" s="13"/>
      <c r="F21" s="109">
        <f>SUM(F10:F20)</f>
        <v>63872822</v>
      </c>
      <c r="G21" s="13"/>
      <c r="H21" s="109">
        <f>SUM(H10:H20)</f>
        <v>64372510</v>
      </c>
      <c r="I21" s="13"/>
      <c r="J21" s="109">
        <f>SUM(J10:J20)</f>
        <v>52210135</v>
      </c>
      <c r="L21" s="95"/>
      <c r="M21" s="72"/>
      <c r="N21" s="72"/>
      <c r="S21" s="151"/>
    </row>
    <row r="22" spans="1:19" ht="24" customHeight="1" x14ac:dyDescent="0.75">
      <c r="A22" s="17" t="s">
        <v>63</v>
      </c>
      <c r="B22" s="219"/>
      <c r="C22" s="219"/>
      <c r="D22" s="219"/>
      <c r="E22" s="219"/>
      <c r="F22" s="13"/>
      <c r="G22" s="149"/>
      <c r="H22" s="149"/>
      <c r="I22" s="149"/>
      <c r="J22" s="13"/>
      <c r="M22" s="72"/>
      <c r="N22" s="72"/>
      <c r="S22" s="151"/>
    </row>
    <row r="23" spans="1:19" ht="24" customHeight="1" x14ac:dyDescent="0.75">
      <c r="A23" s="150" t="s">
        <v>122</v>
      </c>
      <c r="B23" s="150"/>
      <c r="C23" s="150"/>
      <c r="D23" s="13">
        <v>35462566</v>
      </c>
      <c r="E23" s="150"/>
      <c r="F23" s="13">
        <v>111775597</v>
      </c>
      <c r="G23" s="14"/>
      <c r="H23" s="13">
        <v>34759162</v>
      </c>
      <c r="I23" s="14"/>
      <c r="J23" s="13">
        <v>113154993</v>
      </c>
      <c r="L23" s="95"/>
      <c r="M23" s="72"/>
      <c r="N23" s="95"/>
      <c r="Q23" s="72"/>
      <c r="S23" s="151"/>
    </row>
    <row r="24" spans="1:19" ht="24" customHeight="1" x14ac:dyDescent="0.75">
      <c r="A24" s="150" t="s">
        <v>3</v>
      </c>
      <c r="B24" s="150"/>
      <c r="C24" s="150"/>
      <c r="D24" s="13">
        <v>-745527</v>
      </c>
      <c r="E24" s="150"/>
      <c r="F24" s="13">
        <v>-3662568</v>
      </c>
      <c r="G24" s="14"/>
      <c r="H24" s="13">
        <v>-452131</v>
      </c>
      <c r="I24" s="14"/>
      <c r="J24" s="13">
        <v>-846684</v>
      </c>
      <c r="L24" s="95"/>
      <c r="M24" s="72"/>
      <c r="N24" s="95"/>
      <c r="S24" s="151"/>
    </row>
    <row r="25" spans="1:19" ht="24" customHeight="1" x14ac:dyDescent="0.75">
      <c r="A25" s="150" t="s">
        <v>25</v>
      </c>
      <c r="B25" s="150"/>
      <c r="C25" s="150"/>
      <c r="D25" s="13">
        <v>-5183254</v>
      </c>
      <c r="E25" s="150"/>
      <c r="F25" s="13">
        <v>-5176862</v>
      </c>
      <c r="G25" s="14"/>
      <c r="H25" s="13">
        <v>-5189234</v>
      </c>
      <c r="I25" s="14"/>
      <c r="J25" s="13">
        <v>-5206862</v>
      </c>
      <c r="L25" s="95"/>
      <c r="M25" s="72"/>
      <c r="N25" s="95"/>
      <c r="S25" s="151"/>
    </row>
    <row r="26" spans="1:19" ht="24" customHeight="1" x14ac:dyDescent="0.75">
      <c r="A26" s="17" t="s">
        <v>64</v>
      </c>
      <c r="B26" s="150"/>
      <c r="C26" s="150"/>
      <c r="D26" s="13"/>
      <c r="E26" s="150"/>
      <c r="F26" s="13"/>
      <c r="G26" s="14"/>
      <c r="H26" s="13"/>
      <c r="I26" s="14"/>
      <c r="J26" s="13"/>
      <c r="L26" s="95"/>
      <c r="M26" s="72"/>
      <c r="N26" s="72"/>
      <c r="S26" s="151"/>
    </row>
    <row r="27" spans="1:19" ht="24" customHeight="1" x14ac:dyDescent="0.75">
      <c r="A27" s="150" t="s">
        <v>125</v>
      </c>
      <c r="B27" s="150"/>
      <c r="C27" s="150"/>
      <c r="D27" s="13">
        <v>27234752</v>
      </c>
      <c r="E27" s="150"/>
      <c r="F27" s="13">
        <v>-41428173</v>
      </c>
      <c r="G27" s="14"/>
      <c r="H27" s="13">
        <v>26511577</v>
      </c>
      <c r="I27" s="14"/>
      <c r="J27" s="13">
        <v>-31598051</v>
      </c>
      <c r="L27" s="95"/>
      <c r="M27" s="72"/>
      <c r="N27" s="95"/>
      <c r="S27" s="151"/>
    </row>
    <row r="28" spans="1:19" ht="24" customHeight="1" x14ac:dyDescent="0.75">
      <c r="A28" s="150" t="s">
        <v>6</v>
      </c>
      <c r="B28" s="150"/>
      <c r="C28" s="150"/>
      <c r="D28" s="13">
        <f>-11126982+1001165</f>
        <v>-10125817</v>
      </c>
      <c r="E28" s="150"/>
      <c r="F28" s="13">
        <v>14358225</v>
      </c>
      <c r="G28" s="14"/>
      <c r="H28" s="13">
        <v>-11649420</v>
      </c>
      <c r="I28" s="14"/>
      <c r="J28" s="13">
        <v>11135823</v>
      </c>
      <c r="L28" s="95"/>
      <c r="M28" s="72"/>
      <c r="N28" s="95"/>
      <c r="S28" s="151"/>
    </row>
    <row r="29" spans="1:19" ht="24" customHeight="1" x14ac:dyDescent="0.75">
      <c r="A29" s="18" t="s">
        <v>47</v>
      </c>
      <c r="B29" s="18"/>
      <c r="C29" s="18"/>
      <c r="D29" s="16">
        <v>3234236</v>
      </c>
      <c r="E29" s="18"/>
      <c r="F29" s="16">
        <v>8741216</v>
      </c>
      <c r="G29" s="14"/>
      <c r="H29" s="16">
        <v>3234236</v>
      </c>
      <c r="I29" s="14"/>
      <c r="J29" s="16">
        <v>8741216</v>
      </c>
      <c r="L29" s="95"/>
      <c r="M29" s="72"/>
      <c r="N29" s="95"/>
      <c r="S29" s="151"/>
    </row>
    <row r="30" spans="1:19" ht="24" customHeight="1" x14ac:dyDescent="0.75">
      <c r="A30" s="18" t="s">
        <v>65</v>
      </c>
      <c r="B30" s="18"/>
      <c r="C30" s="18"/>
      <c r="D30" s="13">
        <f>SUM(D21:D29)</f>
        <v>124061127</v>
      </c>
      <c r="E30" s="18"/>
      <c r="F30" s="13">
        <f>SUM(F21:F29)</f>
        <v>148480257</v>
      </c>
      <c r="G30" s="14"/>
      <c r="H30" s="13">
        <f>SUM(H21:H29)</f>
        <v>111586700</v>
      </c>
      <c r="I30" s="14"/>
      <c r="J30" s="13">
        <f>SUM(J21:J29)</f>
        <v>147590570</v>
      </c>
      <c r="L30" s="95"/>
      <c r="M30" s="72"/>
      <c r="N30" s="72"/>
      <c r="S30" s="151"/>
    </row>
    <row r="31" spans="1:19" ht="24" customHeight="1" x14ac:dyDescent="0.75">
      <c r="A31" s="17" t="s">
        <v>148</v>
      </c>
      <c r="B31" s="226"/>
      <c r="C31" s="150"/>
      <c r="D31" s="83">
        <v>8670912</v>
      </c>
      <c r="E31" s="150"/>
      <c r="F31" s="13">
        <v>4281862</v>
      </c>
      <c r="G31" s="14"/>
      <c r="H31" s="13">
        <v>8670912</v>
      </c>
      <c r="I31" s="14"/>
      <c r="J31" s="13">
        <v>4281862</v>
      </c>
      <c r="L31" s="95"/>
      <c r="M31" s="72"/>
      <c r="N31" s="95"/>
      <c r="S31" s="151"/>
    </row>
    <row r="32" spans="1:19" ht="24" customHeight="1" x14ac:dyDescent="0.7">
      <c r="A32" s="17" t="s">
        <v>73</v>
      </c>
      <c r="B32" s="226">
        <v>14</v>
      </c>
      <c r="C32" s="150"/>
      <c r="D32" s="83">
        <v>-8803912</v>
      </c>
      <c r="E32" s="150"/>
      <c r="F32" s="13">
        <v>-4297862</v>
      </c>
      <c r="G32" s="14"/>
      <c r="H32" s="13">
        <v>-8710912</v>
      </c>
      <c r="I32" s="14"/>
      <c r="J32" s="107">
        <v>-4297862</v>
      </c>
      <c r="L32" s="13"/>
      <c r="M32" s="72"/>
      <c r="N32" s="95"/>
      <c r="S32" s="151"/>
    </row>
    <row r="33" spans="1:19" ht="24" customHeight="1" x14ac:dyDescent="0.75">
      <c r="A33" s="17" t="s">
        <v>93</v>
      </c>
      <c r="B33" s="150"/>
      <c r="C33" s="150"/>
      <c r="D33" s="13">
        <v>0</v>
      </c>
      <c r="E33" s="150"/>
      <c r="F33" s="13">
        <v>276687</v>
      </c>
      <c r="G33" s="14"/>
      <c r="H33" s="79">
        <v>0</v>
      </c>
      <c r="I33" s="14"/>
      <c r="J33" s="79">
        <v>0</v>
      </c>
      <c r="L33" s="95"/>
      <c r="M33" s="72"/>
      <c r="N33" s="95"/>
      <c r="S33" s="151"/>
    </row>
    <row r="34" spans="1:19" ht="24" customHeight="1" x14ac:dyDescent="0.75">
      <c r="A34" s="17" t="s">
        <v>147</v>
      </c>
      <c r="B34" s="150"/>
      <c r="C34" s="150"/>
      <c r="D34" s="83">
        <f>-48783216-1001165</f>
        <v>-49784381</v>
      </c>
      <c r="E34" s="150"/>
      <c r="F34" s="13">
        <v>-46757881</v>
      </c>
      <c r="G34" s="14"/>
      <c r="H34" s="13">
        <v>-48009766</v>
      </c>
      <c r="I34" s="14"/>
      <c r="J34" s="13">
        <v>-45046922</v>
      </c>
      <c r="L34" s="95"/>
      <c r="M34" s="72"/>
      <c r="N34" s="95"/>
      <c r="S34" s="151"/>
    </row>
    <row r="35" spans="1:19" ht="24" customHeight="1" x14ac:dyDescent="0.75">
      <c r="A35" s="156" t="s">
        <v>144</v>
      </c>
      <c r="B35" s="227"/>
      <c r="C35" s="150"/>
      <c r="D35" s="19">
        <f>SUM(D30:D34)</f>
        <v>74143746</v>
      </c>
      <c r="E35" s="150"/>
      <c r="F35" s="19">
        <f>SUM(F30:F34)</f>
        <v>101983063</v>
      </c>
      <c r="G35" s="14"/>
      <c r="H35" s="19">
        <f>SUM(H30:H34)</f>
        <v>63536934</v>
      </c>
      <c r="I35" s="14"/>
      <c r="J35" s="19">
        <f>SUM(J30:J34)</f>
        <v>102527648</v>
      </c>
      <c r="L35" s="95"/>
      <c r="M35" s="72"/>
      <c r="N35" s="72"/>
      <c r="S35" s="151"/>
    </row>
    <row r="36" spans="1:19" ht="23" x14ac:dyDescent="0.75">
      <c r="A36" s="157"/>
      <c r="B36" s="220"/>
      <c r="C36" s="220"/>
      <c r="D36" s="220"/>
      <c r="E36" s="220"/>
      <c r="F36" s="6"/>
      <c r="G36" s="221"/>
      <c r="H36" s="221"/>
      <c r="I36" s="221"/>
      <c r="J36" s="6"/>
      <c r="L36" s="95"/>
    </row>
    <row r="37" spans="1:19" ht="23" x14ac:dyDescent="0.75">
      <c r="A37" s="157"/>
      <c r="B37" s="220"/>
      <c r="C37" s="220"/>
      <c r="D37" s="220"/>
      <c r="E37" s="220"/>
      <c r="F37" s="6"/>
      <c r="G37" s="221"/>
      <c r="H37" s="221"/>
      <c r="I37" s="221"/>
      <c r="J37" s="6"/>
      <c r="L37" s="95"/>
    </row>
    <row r="38" spans="1:19" ht="23" x14ac:dyDescent="0.75">
      <c r="A38" s="157"/>
      <c r="B38" s="220"/>
      <c r="C38" s="220"/>
      <c r="D38" s="220"/>
      <c r="E38" s="220"/>
      <c r="F38" s="6"/>
      <c r="G38" s="221"/>
      <c r="H38" s="221"/>
      <c r="I38" s="221"/>
      <c r="J38" s="6"/>
      <c r="L38" s="95"/>
    </row>
    <row r="39" spans="1:19" ht="23" x14ac:dyDescent="0.75">
      <c r="A39" s="157"/>
      <c r="B39" s="220"/>
      <c r="C39" s="220"/>
      <c r="D39" s="220"/>
      <c r="E39" s="220"/>
      <c r="F39" s="6"/>
      <c r="G39" s="221"/>
      <c r="H39" s="221"/>
      <c r="I39" s="221"/>
      <c r="J39" s="6"/>
      <c r="L39" s="95"/>
    </row>
    <row r="40" spans="1:19" ht="23" x14ac:dyDescent="0.75">
      <c r="A40" s="157"/>
      <c r="B40" s="220"/>
      <c r="C40" s="220"/>
      <c r="D40" s="220"/>
      <c r="E40" s="220"/>
      <c r="F40" s="6"/>
      <c r="G40" s="221"/>
      <c r="H40" s="221"/>
      <c r="I40" s="221"/>
      <c r="J40" s="6"/>
      <c r="L40" s="95"/>
    </row>
    <row r="41" spans="1:19" ht="23" x14ac:dyDescent="0.75">
      <c r="A41" s="157"/>
      <c r="B41" s="220"/>
      <c r="C41" s="220"/>
      <c r="D41" s="220"/>
      <c r="E41" s="220"/>
      <c r="F41" s="6"/>
      <c r="G41" s="221"/>
      <c r="H41" s="221"/>
      <c r="I41" s="221"/>
      <c r="J41" s="6"/>
      <c r="L41" s="95"/>
    </row>
    <row r="42" spans="1:19" ht="23" x14ac:dyDescent="0.75">
      <c r="A42" s="157"/>
      <c r="B42" s="220"/>
      <c r="C42" s="220"/>
      <c r="D42" s="220"/>
      <c r="E42" s="220"/>
      <c r="F42" s="6"/>
      <c r="G42" s="221"/>
      <c r="H42" s="221"/>
      <c r="I42" s="221"/>
      <c r="J42" s="6"/>
      <c r="L42" s="95"/>
    </row>
    <row r="43" spans="1:19" ht="23" x14ac:dyDescent="0.75">
      <c r="A43" s="157"/>
      <c r="B43" s="220"/>
      <c r="C43" s="220"/>
      <c r="D43" s="220"/>
      <c r="E43" s="220"/>
      <c r="F43" s="6"/>
      <c r="G43" s="221"/>
      <c r="H43" s="221"/>
      <c r="I43" s="221"/>
      <c r="J43" s="6"/>
      <c r="L43" s="95"/>
    </row>
    <row r="44" spans="1:19" ht="23" x14ac:dyDescent="0.75">
      <c r="A44" s="157"/>
      <c r="B44" s="220"/>
      <c r="C44" s="220"/>
      <c r="D44" s="220"/>
      <c r="E44" s="220"/>
      <c r="F44" s="6"/>
      <c r="G44" s="221"/>
      <c r="H44" s="221"/>
      <c r="I44" s="221"/>
      <c r="J44" s="6"/>
      <c r="L44" s="95"/>
    </row>
    <row r="45" spans="1:19" s="146" customFormat="1" ht="26" x14ac:dyDescent="0.7">
      <c r="A45" s="247" t="s">
        <v>151</v>
      </c>
      <c r="B45" s="247"/>
      <c r="C45" s="247"/>
      <c r="D45" s="247"/>
      <c r="E45" s="247"/>
      <c r="F45" s="247"/>
      <c r="G45" s="247"/>
      <c r="H45" s="247"/>
      <c r="I45" s="247"/>
      <c r="J45" s="247"/>
      <c r="L45" s="96"/>
      <c r="O45" s="114"/>
      <c r="P45" s="114"/>
      <c r="Q45" s="114"/>
      <c r="R45" s="114"/>
    </row>
    <row r="46" spans="1:19" s="146" customFormat="1" ht="26" x14ac:dyDescent="0.7">
      <c r="A46" s="264" t="s">
        <v>62</v>
      </c>
      <c r="B46" s="264"/>
      <c r="C46" s="264"/>
      <c r="D46" s="264"/>
      <c r="E46" s="264"/>
      <c r="F46" s="264"/>
      <c r="G46" s="264"/>
      <c r="H46" s="264"/>
      <c r="I46" s="264"/>
      <c r="J46" s="264"/>
      <c r="L46" s="96"/>
      <c r="O46" s="114"/>
      <c r="P46" s="114"/>
      <c r="Q46" s="114"/>
      <c r="R46" s="114"/>
    </row>
    <row r="47" spans="1:19" s="146" customFormat="1" ht="26" x14ac:dyDescent="0.7">
      <c r="A47" s="247" t="s">
        <v>175</v>
      </c>
      <c r="B47" s="247"/>
      <c r="C47" s="247"/>
      <c r="D47" s="247"/>
      <c r="E47" s="247"/>
      <c r="F47" s="247"/>
      <c r="G47" s="247"/>
      <c r="H47" s="247"/>
      <c r="I47" s="247"/>
      <c r="J47" s="247"/>
      <c r="L47" s="96"/>
      <c r="O47" s="114"/>
      <c r="P47" s="114"/>
      <c r="Q47" s="114"/>
      <c r="R47" s="114"/>
    </row>
    <row r="48" spans="1:19" s="146" customFormat="1" ht="26" x14ac:dyDescent="0.7">
      <c r="A48" s="247" t="s">
        <v>115</v>
      </c>
      <c r="B48" s="247"/>
      <c r="C48" s="247"/>
      <c r="D48" s="247"/>
      <c r="E48" s="247"/>
      <c r="F48" s="247"/>
      <c r="G48" s="247"/>
      <c r="H48" s="247"/>
      <c r="I48" s="247"/>
      <c r="J48" s="247"/>
      <c r="L48" s="96"/>
      <c r="O48" s="114"/>
      <c r="P48" s="114"/>
      <c r="Q48" s="114"/>
      <c r="R48" s="114"/>
    </row>
    <row r="49" spans="1:18" ht="24" customHeight="1" x14ac:dyDescent="0.75">
      <c r="A49" s="249" t="s">
        <v>57</v>
      </c>
      <c r="B49" s="249"/>
      <c r="C49" s="249"/>
      <c r="D49" s="249"/>
      <c r="E49" s="249"/>
      <c r="F49" s="249"/>
      <c r="G49" s="249"/>
      <c r="H49" s="249"/>
      <c r="I49" s="249"/>
      <c r="J49" s="249"/>
      <c r="L49" s="95"/>
    </row>
    <row r="50" spans="1:18" ht="9.65" customHeight="1" x14ac:dyDescent="0.75">
      <c r="A50" s="149"/>
      <c r="B50" s="149"/>
      <c r="C50" s="149"/>
      <c r="D50" s="149"/>
      <c r="E50" s="149"/>
      <c r="F50" s="149"/>
      <c r="G50" s="149"/>
      <c r="H50" s="149"/>
      <c r="I50" s="149"/>
      <c r="J50" s="149"/>
      <c r="L50" s="95"/>
    </row>
    <row r="51" spans="1:18" ht="24" customHeight="1" x14ac:dyDescent="0.75">
      <c r="A51" s="149"/>
      <c r="B51" s="228" t="s">
        <v>31</v>
      </c>
      <c r="C51" s="263" t="s">
        <v>0</v>
      </c>
      <c r="D51" s="263"/>
      <c r="E51" s="263"/>
      <c r="F51" s="263"/>
      <c r="G51" s="263"/>
      <c r="H51" s="263" t="s">
        <v>29</v>
      </c>
      <c r="I51" s="263"/>
      <c r="J51" s="263"/>
      <c r="L51" s="95"/>
      <c r="M51" s="72"/>
      <c r="N51" s="72"/>
    </row>
    <row r="52" spans="1:18" s="148" customFormat="1" ht="24" customHeight="1" x14ac:dyDescent="0.75">
      <c r="A52" s="158"/>
      <c r="B52" s="77"/>
      <c r="C52" s="158"/>
      <c r="D52" s="35">
        <v>2567</v>
      </c>
      <c r="E52" s="35"/>
      <c r="F52" s="35">
        <v>2566</v>
      </c>
      <c r="G52" s="36"/>
      <c r="H52" s="35">
        <v>2567</v>
      </c>
      <c r="I52" s="35"/>
      <c r="J52" s="35">
        <v>2566</v>
      </c>
      <c r="L52" s="95"/>
      <c r="M52" s="72"/>
      <c r="N52" s="72"/>
      <c r="O52" s="95"/>
      <c r="P52" s="116"/>
      <c r="Q52" s="116"/>
      <c r="R52" s="116"/>
    </row>
    <row r="53" spans="1:18" ht="24" customHeight="1" x14ac:dyDescent="0.75">
      <c r="A53" s="159" t="s">
        <v>16</v>
      </c>
      <c r="B53" s="156"/>
      <c r="C53" s="156"/>
      <c r="D53" s="156"/>
      <c r="E53" s="156"/>
      <c r="F53" s="14"/>
      <c r="G53" s="14"/>
      <c r="H53" s="14"/>
      <c r="I53" s="14"/>
      <c r="J53" s="14"/>
      <c r="L53" s="95"/>
      <c r="M53" s="72"/>
      <c r="N53" s="72"/>
    </row>
    <row r="54" spans="1:18" ht="24" customHeight="1" x14ac:dyDescent="0.7">
      <c r="A54" s="154" t="s">
        <v>183</v>
      </c>
      <c r="B54" s="229">
        <v>6</v>
      </c>
      <c r="C54" s="150"/>
      <c r="D54" s="79">
        <v>0</v>
      </c>
      <c r="E54" s="150"/>
      <c r="F54" s="79">
        <v>0</v>
      </c>
      <c r="G54" s="14"/>
      <c r="H54" s="25">
        <v>2000000</v>
      </c>
      <c r="I54" s="14"/>
      <c r="J54" s="20">
        <v>17000000</v>
      </c>
      <c r="L54" s="95"/>
      <c r="M54" s="72"/>
      <c r="N54" s="95"/>
    </row>
    <row r="55" spans="1:18" ht="24" customHeight="1" x14ac:dyDescent="0.7">
      <c r="A55" s="154" t="s">
        <v>184</v>
      </c>
      <c r="B55" s="229">
        <v>6</v>
      </c>
      <c r="C55" s="150"/>
      <c r="D55" s="79">
        <v>0</v>
      </c>
      <c r="E55" s="150"/>
      <c r="F55" s="79">
        <v>0</v>
      </c>
      <c r="G55" s="14"/>
      <c r="H55" s="25">
        <v>-4700000</v>
      </c>
      <c r="I55" s="14"/>
      <c r="J55" s="20">
        <v>-16000000</v>
      </c>
      <c r="L55" s="95"/>
      <c r="M55" s="72"/>
      <c r="N55" s="95"/>
    </row>
    <row r="56" spans="1:18" ht="24" customHeight="1" x14ac:dyDescent="0.7">
      <c r="A56" s="154" t="s">
        <v>153</v>
      </c>
      <c r="B56" s="229"/>
      <c r="C56" s="150"/>
      <c r="D56" s="79">
        <v>0</v>
      </c>
      <c r="E56" s="150"/>
      <c r="F56" s="79">
        <v>0</v>
      </c>
      <c r="G56" s="14"/>
      <c r="H56" s="79">
        <v>0</v>
      </c>
      <c r="I56" s="14"/>
      <c r="J56" s="20">
        <v>-50249900</v>
      </c>
      <c r="L56" s="95"/>
      <c r="M56" s="72"/>
      <c r="N56" s="95"/>
    </row>
    <row r="57" spans="1:18" ht="24" customHeight="1" x14ac:dyDescent="0.7">
      <c r="A57" s="160" t="s">
        <v>130</v>
      </c>
      <c r="B57" s="229">
        <v>4.2</v>
      </c>
      <c r="C57" s="150"/>
      <c r="D57" s="20">
        <v>-632557</v>
      </c>
      <c r="E57" s="150"/>
      <c r="F57" s="20">
        <v>-4093084</v>
      </c>
      <c r="G57" s="14"/>
      <c r="H57" s="20">
        <v>-70514</v>
      </c>
      <c r="I57" s="14"/>
      <c r="J57" s="13">
        <v>-2304584</v>
      </c>
      <c r="L57" s="95"/>
      <c r="M57" s="72"/>
      <c r="N57" s="95"/>
    </row>
    <row r="58" spans="1:18" ht="24" customHeight="1" x14ac:dyDescent="0.7">
      <c r="A58" s="160" t="s">
        <v>163</v>
      </c>
      <c r="B58" s="229">
        <v>4.2</v>
      </c>
      <c r="C58" s="150"/>
      <c r="D58" s="20">
        <v>-4075000</v>
      </c>
      <c r="E58" s="150"/>
      <c r="F58" s="20">
        <v>-34271738</v>
      </c>
      <c r="G58" s="14"/>
      <c r="H58" s="25">
        <v>-1262680</v>
      </c>
      <c r="I58" s="14"/>
      <c r="J58" s="20">
        <v>-212800</v>
      </c>
      <c r="L58" s="95"/>
      <c r="M58" s="72"/>
      <c r="N58" s="95"/>
    </row>
    <row r="59" spans="1:18" ht="24" customHeight="1" x14ac:dyDescent="0.7">
      <c r="A59" s="160" t="s">
        <v>80</v>
      </c>
      <c r="B59" s="226"/>
      <c r="C59" s="150"/>
      <c r="D59" s="25">
        <v>1352649</v>
      </c>
      <c r="E59" s="150"/>
      <c r="F59" s="79">
        <v>0</v>
      </c>
      <c r="G59" s="14"/>
      <c r="H59" s="25">
        <v>1364900</v>
      </c>
      <c r="I59" s="14"/>
      <c r="J59" s="20">
        <v>458698</v>
      </c>
      <c r="L59" s="95"/>
      <c r="M59" s="72"/>
      <c r="N59" s="95"/>
    </row>
    <row r="60" spans="1:18" ht="24" customHeight="1" x14ac:dyDescent="0.75">
      <c r="A60" s="156" t="s">
        <v>145</v>
      </c>
      <c r="B60" s="226"/>
      <c r="C60" s="156"/>
      <c r="D60" s="19">
        <f>SUM(D54:D59)</f>
        <v>-3354908</v>
      </c>
      <c r="E60" s="156"/>
      <c r="F60" s="19">
        <f>SUM(F54:F59)</f>
        <v>-38364822</v>
      </c>
      <c r="G60" s="14"/>
      <c r="H60" s="19">
        <f>SUM(H54:H59)</f>
        <v>-2668294</v>
      </c>
      <c r="I60" s="14"/>
      <c r="J60" s="19">
        <f>SUM(J54:J59)</f>
        <v>-51308586</v>
      </c>
    </row>
    <row r="61" spans="1:18" ht="17.149999999999999" customHeight="1" x14ac:dyDescent="0.75">
      <c r="A61" s="161"/>
      <c r="B61" s="226"/>
      <c r="C61" s="161"/>
      <c r="D61" s="161"/>
      <c r="E61" s="161"/>
      <c r="F61" s="14"/>
      <c r="G61" s="14"/>
      <c r="H61" s="14"/>
      <c r="I61" s="14"/>
      <c r="J61" s="14"/>
    </row>
    <row r="62" spans="1:18" ht="24" customHeight="1" x14ac:dyDescent="0.75">
      <c r="A62" s="159" t="s">
        <v>17</v>
      </c>
      <c r="B62" s="158"/>
      <c r="C62" s="159"/>
      <c r="D62" s="159"/>
      <c r="E62" s="159"/>
      <c r="F62" s="14"/>
      <c r="G62" s="14"/>
      <c r="H62" s="14"/>
      <c r="I62" s="14"/>
      <c r="J62" s="14"/>
    </row>
    <row r="63" spans="1:18" ht="24" customHeight="1" x14ac:dyDescent="0.75">
      <c r="A63" s="162" t="s">
        <v>186</v>
      </c>
      <c r="B63" s="229">
        <v>4.3</v>
      </c>
      <c r="C63" s="159"/>
      <c r="D63" s="79">
        <v>0</v>
      </c>
      <c r="E63" s="159"/>
      <c r="F63" s="25">
        <v>-526956717</v>
      </c>
      <c r="G63" s="83"/>
      <c r="H63" s="79">
        <v>0</v>
      </c>
      <c r="I63" s="163"/>
      <c r="J63" s="25">
        <v>-526956717</v>
      </c>
      <c r="L63" s="95"/>
      <c r="M63" s="72"/>
      <c r="N63" s="95"/>
    </row>
    <row r="64" spans="1:18" ht="24" customHeight="1" x14ac:dyDescent="0.75">
      <c r="A64" s="162" t="s">
        <v>185</v>
      </c>
      <c r="B64" s="229">
        <v>4.3</v>
      </c>
      <c r="C64" s="159"/>
      <c r="D64" s="79">
        <v>0</v>
      </c>
      <c r="E64" s="150"/>
      <c r="F64" s="79">
        <v>0</v>
      </c>
      <c r="G64" s="14"/>
      <c r="H64" s="79">
        <v>0</v>
      </c>
      <c r="I64" s="14"/>
      <c r="J64" s="20">
        <v>-60000000</v>
      </c>
      <c r="N64" s="95"/>
    </row>
    <row r="65" spans="1:14" ht="24" customHeight="1" x14ac:dyDescent="0.75">
      <c r="A65" s="150" t="s">
        <v>193</v>
      </c>
      <c r="B65" s="229" t="s">
        <v>190</v>
      </c>
      <c r="C65" s="159"/>
      <c r="D65" s="25">
        <f>-4011039-1</f>
        <v>-4011040</v>
      </c>
      <c r="E65" s="159"/>
      <c r="F65" s="25">
        <v>-5442593</v>
      </c>
      <c r="G65" s="230"/>
      <c r="H65" s="25">
        <f>-2542649-1</f>
        <v>-2542650</v>
      </c>
      <c r="I65" s="163"/>
      <c r="J65" s="25">
        <v>-3959983</v>
      </c>
      <c r="L65" s="95"/>
      <c r="M65" s="72"/>
      <c r="N65" s="95"/>
    </row>
    <row r="66" spans="1:14" ht="24" customHeight="1" x14ac:dyDescent="0.75">
      <c r="A66" s="150" t="s">
        <v>60</v>
      </c>
      <c r="B66" s="226">
        <v>15</v>
      </c>
      <c r="C66" s="150"/>
      <c r="D66" s="79">
        <v>0</v>
      </c>
      <c r="E66" s="150"/>
      <c r="F66" s="25">
        <v>-183000000</v>
      </c>
      <c r="G66" s="14"/>
      <c r="H66" s="79">
        <v>0</v>
      </c>
      <c r="I66" s="14"/>
      <c r="J66" s="25">
        <v>-183000000</v>
      </c>
      <c r="K66" s="6"/>
      <c r="L66" s="95"/>
      <c r="M66" s="72"/>
      <c r="N66" s="95"/>
    </row>
    <row r="67" spans="1:14" ht="24" customHeight="1" x14ac:dyDescent="0.75">
      <c r="A67" s="152" t="s">
        <v>74</v>
      </c>
      <c r="B67" s="150"/>
      <c r="C67" s="150"/>
      <c r="D67" s="25">
        <v>-1080803</v>
      </c>
      <c r="E67" s="150"/>
      <c r="F67" s="20">
        <v>-4999843</v>
      </c>
      <c r="G67" s="14"/>
      <c r="H67" s="25">
        <v>-711389</v>
      </c>
      <c r="I67" s="14"/>
      <c r="J67" s="25">
        <v>-5650989</v>
      </c>
      <c r="K67" s="6"/>
      <c r="L67" s="95"/>
      <c r="M67" s="72"/>
      <c r="N67" s="95"/>
    </row>
    <row r="68" spans="1:14" ht="24" customHeight="1" x14ac:dyDescent="0.75">
      <c r="A68" s="152" t="s">
        <v>150</v>
      </c>
      <c r="B68" s="226">
        <v>17</v>
      </c>
      <c r="C68" s="150"/>
      <c r="D68" s="79">
        <v>0</v>
      </c>
      <c r="E68" s="150"/>
      <c r="F68" s="25">
        <v>1046405000</v>
      </c>
      <c r="G68" s="14"/>
      <c r="H68" s="79">
        <v>0</v>
      </c>
      <c r="I68" s="14"/>
      <c r="J68" s="25">
        <v>1046405000</v>
      </c>
      <c r="K68" s="6"/>
      <c r="L68" s="95"/>
      <c r="M68" s="72"/>
      <c r="N68" s="95"/>
    </row>
    <row r="69" spans="1:14" ht="24" customHeight="1" x14ac:dyDescent="0.75">
      <c r="A69" s="152" t="s">
        <v>195</v>
      </c>
      <c r="B69" s="150"/>
      <c r="C69" s="150"/>
      <c r="K69" s="6"/>
      <c r="L69" s="95"/>
      <c r="M69" s="72"/>
      <c r="N69" s="95"/>
    </row>
    <row r="70" spans="1:14" ht="24" customHeight="1" x14ac:dyDescent="0.75">
      <c r="A70" s="152" t="s">
        <v>196</v>
      </c>
      <c r="B70" s="150"/>
      <c r="C70" s="150"/>
      <c r="D70" s="79">
        <v>0</v>
      </c>
      <c r="E70" s="150"/>
      <c r="F70" s="25">
        <v>23750100</v>
      </c>
      <c r="G70" s="14"/>
      <c r="H70" s="79">
        <v>0</v>
      </c>
      <c r="I70" s="14"/>
      <c r="J70" s="79">
        <v>0</v>
      </c>
      <c r="K70" s="6"/>
      <c r="L70" s="95"/>
      <c r="M70" s="72"/>
      <c r="N70" s="95"/>
    </row>
    <row r="71" spans="1:14" ht="24" customHeight="1" x14ac:dyDescent="0.75">
      <c r="A71" s="152" t="s">
        <v>166</v>
      </c>
      <c r="B71" s="150"/>
      <c r="C71" s="150"/>
      <c r="D71" s="79">
        <v>0</v>
      </c>
      <c r="E71" s="150"/>
      <c r="F71" s="79">
        <v>0</v>
      </c>
      <c r="G71" s="14"/>
      <c r="H71" s="79">
        <v>0</v>
      </c>
      <c r="I71" s="14"/>
      <c r="J71" s="25">
        <v>79308207</v>
      </c>
      <c r="K71" s="6"/>
      <c r="L71" s="95"/>
      <c r="M71" s="72"/>
      <c r="N71" s="95"/>
    </row>
    <row r="72" spans="1:14" ht="24" customHeight="1" x14ac:dyDescent="0.75">
      <c r="A72" s="164" t="s">
        <v>162</v>
      </c>
      <c r="B72" s="156"/>
      <c r="C72" s="156"/>
      <c r="D72" s="19">
        <f>ROUND(SUM(D64:D71),0)</f>
        <v>-5091843</v>
      </c>
      <c r="E72" s="156"/>
      <c r="F72" s="19">
        <f>SUM(F63:F71)</f>
        <v>349755947</v>
      </c>
      <c r="G72" s="14"/>
      <c r="H72" s="19">
        <f>ROUND(SUM(H64:H71),0)</f>
        <v>-3254039</v>
      </c>
      <c r="I72" s="14"/>
      <c r="J72" s="19">
        <f>SUM(J63:J71)</f>
        <v>346145518</v>
      </c>
      <c r="L72" s="95"/>
      <c r="M72" s="72"/>
      <c r="N72" s="72"/>
    </row>
    <row r="73" spans="1:14" ht="20.25" customHeight="1" x14ac:dyDescent="0.75">
      <c r="A73" s="165"/>
      <c r="B73" s="165"/>
      <c r="C73" s="165"/>
      <c r="D73" s="165"/>
      <c r="E73" s="165"/>
      <c r="F73" s="14"/>
      <c r="G73" s="14"/>
      <c r="H73" s="14"/>
      <c r="I73" s="14"/>
      <c r="J73" s="14"/>
      <c r="L73" s="95"/>
      <c r="M73" s="72"/>
      <c r="N73" s="72"/>
    </row>
    <row r="74" spans="1:14" ht="24" customHeight="1" x14ac:dyDescent="0.75">
      <c r="A74" s="166" t="s">
        <v>168</v>
      </c>
      <c r="B74" s="166"/>
      <c r="C74" s="166"/>
      <c r="D74" s="20">
        <f>+D35+D72+D60</f>
        <v>65696995</v>
      </c>
      <c r="E74" s="166"/>
      <c r="F74" s="20">
        <f>+F35+F72+F60</f>
        <v>413374188</v>
      </c>
      <c r="G74" s="14"/>
      <c r="H74" s="20">
        <f>+H35+H72+H60</f>
        <v>57614601</v>
      </c>
      <c r="I74" s="14"/>
      <c r="J74" s="20">
        <f>+J35+J72+J60</f>
        <v>397364580</v>
      </c>
      <c r="L74" s="95"/>
      <c r="M74" s="72"/>
      <c r="N74" s="72"/>
    </row>
    <row r="75" spans="1:14" ht="24" customHeight="1" x14ac:dyDescent="0.75">
      <c r="A75" s="166" t="s">
        <v>28</v>
      </c>
      <c r="B75" s="166"/>
      <c r="C75" s="166"/>
      <c r="D75" s="20">
        <v>480318614</v>
      </c>
      <c r="E75" s="166"/>
      <c r="F75" s="20">
        <v>112510559</v>
      </c>
      <c r="G75" s="14"/>
      <c r="H75" s="20">
        <v>433233075</v>
      </c>
      <c r="I75" s="14"/>
      <c r="J75" s="20">
        <v>91617212</v>
      </c>
      <c r="L75" s="95"/>
      <c r="M75" s="72"/>
      <c r="N75" s="72"/>
    </row>
    <row r="76" spans="1:14" ht="24" customHeight="1" thickBot="1" x14ac:dyDescent="0.8">
      <c r="A76" s="167" t="s">
        <v>176</v>
      </c>
      <c r="B76" s="229">
        <v>4.0999999999999996</v>
      </c>
      <c r="C76" s="167"/>
      <c r="D76" s="23">
        <f>SUM(D74:D75)</f>
        <v>546015609</v>
      </c>
      <c r="E76" s="167"/>
      <c r="F76" s="23">
        <f>SUM(F74:F75)</f>
        <v>525884747</v>
      </c>
      <c r="G76" s="14"/>
      <c r="H76" s="23">
        <f>SUM(H74:H75)</f>
        <v>490847676</v>
      </c>
      <c r="I76" s="14"/>
      <c r="J76" s="23">
        <f>SUM(J74:J75)</f>
        <v>488981792</v>
      </c>
      <c r="L76" s="95"/>
      <c r="M76" s="72"/>
      <c r="N76" s="72"/>
    </row>
    <row r="77" spans="1:14" ht="24" customHeight="1" thickTop="1" x14ac:dyDescent="0.75">
      <c r="A77" s="150"/>
      <c r="B77" s="150"/>
      <c r="C77" s="150"/>
      <c r="D77" s="106"/>
      <c r="E77" s="150"/>
      <c r="F77" s="24"/>
      <c r="G77" s="24"/>
      <c r="H77" s="54"/>
      <c r="I77" s="24"/>
      <c r="J77" s="24"/>
      <c r="L77" s="72"/>
      <c r="M77" s="72"/>
      <c r="N77" s="72"/>
    </row>
    <row r="78" spans="1:14" ht="24" customHeight="1" x14ac:dyDescent="0.75">
      <c r="A78" s="150"/>
      <c r="B78" s="150"/>
      <c r="C78" s="150"/>
      <c r="D78" s="20"/>
      <c r="E78" s="20"/>
      <c r="F78" s="20"/>
      <c r="G78" s="20"/>
      <c r="H78" s="20"/>
      <c r="I78" s="20"/>
      <c r="J78" s="20"/>
      <c r="L78" s="72"/>
      <c r="M78" s="72"/>
      <c r="N78" s="72"/>
    </row>
    <row r="79" spans="1:14" ht="24" customHeight="1" x14ac:dyDescent="0.75">
      <c r="A79" s="150"/>
      <c r="B79" s="150"/>
      <c r="C79" s="150"/>
      <c r="D79" s="106"/>
      <c r="E79" s="150"/>
      <c r="F79" s="24"/>
      <c r="G79" s="24"/>
      <c r="H79" s="54"/>
      <c r="I79" s="24"/>
      <c r="J79" s="24"/>
      <c r="L79" s="72"/>
      <c r="M79" s="72"/>
      <c r="N79" s="72"/>
    </row>
    <row r="80" spans="1:14" ht="24" customHeight="1" x14ac:dyDescent="0.75">
      <c r="A80" s="150"/>
      <c r="B80" s="150"/>
      <c r="C80" s="150"/>
      <c r="D80" s="106"/>
      <c r="E80" s="150"/>
      <c r="F80" s="24"/>
      <c r="G80" s="24"/>
      <c r="H80" s="54"/>
      <c r="I80" s="24"/>
      <c r="J80" s="24"/>
      <c r="L80" s="72"/>
      <c r="M80" s="72"/>
      <c r="N80" s="72"/>
    </row>
    <row r="81" spans="1:14" ht="24" customHeight="1" x14ac:dyDescent="0.75">
      <c r="A81" s="150"/>
      <c r="B81" s="150"/>
      <c r="C81" s="150"/>
      <c r="D81" s="106"/>
      <c r="E81" s="150"/>
      <c r="F81" s="24"/>
      <c r="G81" s="24"/>
      <c r="H81" s="106"/>
      <c r="I81" s="24"/>
      <c r="J81" s="24"/>
      <c r="L81" s="72"/>
      <c r="M81" s="72"/>
      <c r="N81" s="72"/>
    </row>
    <row r="82" spans="1:14" ht="24" customHeight="1" x14ac:dyDescent="0.75">
      <c r="A82" s="150"/>
      <c r="B82" s="150"/>
      <c r="C82" s="150"/>
      <c r="D82" s="106"/>
      <c r="E82" s="150"/>
      <c r="F82" s="24"/>
      <c r="G82" s="24"/>
      <c r="H82" s="106"/>
      <c r="I82" s="24"/>
      <c r="J82" s="24"/>
      <c r="L82" s="72"/>
      <c r="M82" s="72"/>
      <c r="N82" s="72"/>
    </row>
    <row r="83" spans="1:14" ht="24" customHeight="1" x14ac:dyDescent="0.75">
      <c r="A83" s="150"/>
      <c r="B83" s="150"/>
      <c r="C83" s="150"/>
      <c r="D83" s="106"/>
      <c r="E83" s="150"/>
      <c r="F83" s="24"/>
      <c r="G83" s="24"/>
      <c r="H83" s="106"/>
      <c r="I83" s="24"/>
      <c r="J83" s="24"/>
      <c r="L83" s="72"/>
      <c r="M83" s="72"/>
      <c r="N83" s="72"/>
    </row>
    <row r="84" spans="1:14" ht="24" customHeight="1" x14ac:dyDescent="0.75">
      <c r="A84" s="150"/>
      <c r="B84" s="150"/>
      <c r="C84" s="150"/>
      <c r="D84" s="150"/>
      <c r="E84" s="150"/>
      <c r="F84" s="24"/>
      <c r="G84" s="24"/>
      <c r="H84" s="24"/>
      <c r="I84" s="24"/>
      <c r="J84" s="24"/>
      <c r="L84" s="72"/>
      <c r="M84" s="72"/>
      <c r="N84" s="72"/>
    </row>
    <row r="85" spans="1:14" ht="24" customHeight="1" x14ac:dyDescent="0.75">
      <c r="A85" s="150"/>
      <c r="B85" s="150"/>
      <c r="C85" s="150"/>
      <c r="D85" s="150"/>
      <c r="E85" s="150"/>
      <c r="F85" s="54"/>
      <c r="G85" s="24"/>
      <c r="H85" s="119"/>
      <c r="I85" s="24"/>
      <c r="J85" s="24"/>
      <c r="L85" s="72"/>
      <c r="M85" s="72"/>
      <c r="N85" s="72"/>
    </row>
    <row r="86" spans="1:14" ht="24" customHeight="1" x14ac:dyDescent="0.75">
      <c r="B86" s="150"/>
      <c r="C86" s="150"/>
      <c r="D86" s="150"/>
      <c r="E86" s="150"/>
      <c r="F86" s="54"/>
      <c r="G86" s="24"/>
      <c r="H86" s="119"/>
      <c r="I86" s="24"/>
      <c r="J86" s="24"/>
      <c r="L86" s="72"/>
      <c r="M86" s="72"/>
      <c r="N86" s="72"/>
    </row>
    <row r="87" spans="1:14" ht="24" customHeight="1" x14ac:dyDescent="0.75">
      <c r="A87" s="168" t="s">
        <v>146</v>
      </c>
      <c r="B87" s="150"/>
      <c r="C87" s="150"/>
      <c r="D87" s="150"/>
      <c r="E87" s="150"/>
      <c r="F87" s="54"/>
      <c r="G87" s="24"/>
      <c r="H87" s="119"/>
      <c r="I87" s="24"/>
      <c r="J87" s="24"/>
      <c r="L87" s="72"/>
      <c r="M87" s="72"/>
      <c r="N87" s="72"/>
    </row>
    <row r="88" spans="1:14" ht="24" customHeight="1" x14ac:dyDescent="0.75">
      <c r="B88" s="150"/>
      <c r="C88" s="150"/>
      <c r="D88" s="150"/>
      <c r="E88" s="150"/>
      <c r="F88" s="54"/>
      <c r="G88" s="24"/>
      <c r="H88" s="119"/>
      <c r="I88" s="24"/>
      <c r="J88" s="24"/>
      <c r="L88" s="72"/>
      <c r="M88" s="72"/>
      <c r="N88" s="72"/>
    </row>
    <row r="89" spans="1:14" ht="24" customHeight="1" x14ac:dyDescent="0.75">
      <c r="A89" s="150"/>
      <c r="B89" s="150"/>
      <c r="C89" s="150"/>
      <c r="D89" s="119"/>
      <c r="E89" s="150"/>
      <c r="F89" s="24"/>
      <c r="G89" s="24"/>
      <c r="H89" s="24"/>
      <c r="I89" s="24"/>
      <c r="J89" s="24"/>
      <c r="L89" s="72"/>
      <c r="M89" s="72"/>
      <c r="N89" s="72"/>
    </row>
    <row r="90" spans="1:14" ht="24" customHeight="1" x14ac:dyDescent="0.75">
      <c r="A90" s="150"/>
      <c r="B90" s="150"/>
      <c r="C90" s="150"/>
      <c r="D90" s="150"/>
      <c r="E90" s="150"/>
      <c r="F90" s="24"/>
      <c r="G90" s="24"/>
      <c r="H90" s="24"/>
      <c r="I90" s="24"/>
      <c r="J90" s="24"/>
      <c r="L90" s="72"/>
      <c r="M90" s="72"/>
      <c r="N90" s="72"/>
    </row>
    <row r="91" spans="1:14" ht="24" customHeight="1" x14ac:dyDescent="0.75">
      <c r="A91" s="150"/>
      <c r="B91" s="150"/>
      <c r="C91" s="150"/>
      <c r="D91" s="150"/>
      <c r="E91" s="150"/>
      <c r="F91" s="24"/>
      <c r="G91" s="24"/>
      <c r="H91" s="24"/>
      <c r="I91" s="24"/>
      <c r="J91" s="24"/>
    </row>
    <row r="92" spans="1:14" ht="24" customHeight="1" x14ac:dyDescent="0.75">
      <c r="B92" s="150"/>
      <c r="C92" s="150"/>
      <c r="D92" s="150"/>
      <c r="E92" s="150"/>
      <c r="F92" s="24"/>
      <c r="G92" s="149"/>
      <c r="H92" s="149"/>
      <c r="I92" s="149"/>
      <c r="J92" s="24"/>
    </row>
    <row r="93" spans="1:14" ht="24" customHeight="1" x14ac:dyDescent="0.75">
      <c r="A93" s="150"/>
      <c r="B93" s="150"/>
      <c r="C93" s="150"/>
      <c r="D93" s="150"/>
      <c r="E93" s="150"/>
      <c r="F93" s="24"/>
      <c r="G93" s="149"/>
      <c r="H93" s="149"/>
      <c r="I93" s="149"/>
      <c r="J93" s="24"/>
    </row>
    <row r="94" spans="1:14" ht="24" customHeight="1" x14ac:dyDescent="0.75">
      <c r="A94" s="169"/>
      <c r="F94" s="170"/>
      <c r="G94" s="170"/>
      <c r="H94" s="170"/>
      <c r="I94" s="170"/>
      <c r="J94" s="170"/>
    </row>
    <row r="95" spans="1:14" ht="24" customHeight="1" x14ac:dyDescent="0.75">
      <c r="F95" s="170"/>
      <c r="G95" s="170"/>
      <c r="H95" s="170"/>
      <c r="I95" s="170"/>
      <c r="J95" s="170"/>
    </row>
    <row r="96" spans="1:14" ht="24" customHeight="1" x14ac:dyDescent="0.75">
      <c r="F96" s="170"/>
      <c r="G96" s="170"/>
      <c r="H96" s="170"/>
      <c r="I96" s="170"/>
      <c r="J96" s="170"/>
    </row>
    <row r="97" spans="6:10" ht="24" customHeight="1" x14ac:dyDescent="0.75">
      <c r="F97" s="170"/>
      <c r="G97" s="170"/>
      <c r="H97" s="170"/>
      <c r="I97" s="170"/>
      <c r="J97" s="170"/>
    </row>
    <row r="98" spans="6:10" ht="24" customHeight="1" x14ac:dyDescent="0.75">
      <c r="F98" s="170"/>
      <c r="G98" s="170"/>
      <c r="H98" s="170"/>
      <c r="I98" s="170"/>
      <c r="J98" s="170"/>
    </row>
    <row r="99" spans="6:10" ht="24" customHeight="1" x14ac:dyDescent="0.75">
      <c r="F99" s="170"/>
      <c r="G99" s="170"/>
      <c r="H99" s="170"/>
      <c r="I99" s="170"/>
      <c r="J99" s="170"/>
    </row>
    <row r="100" spans="6:10" ht="24" customHeight="1" x14ac:dyDescent="0.75">
      <c r="F100" s="170"/>
      <c r="G100" s="170"/>
      <c r="H100" s="170"/>
      <c r="I100" s="170"/>
      <c r="J100" s="170"/>
    </row>
    <row r="101" spans="6:10" ht="24" customHeight="1" x14ac:dyDescent="0.75">
      <c r="F101" s="170"/>
      <c r="G101" s="170"/>
      <c r="H101" s="170"/>
      <c r="I101" s="170"/>
      <c r="J101" s="170"/>
    </row>
    <row r="102" spans="6:10" ht="24" customHeight="1" x14ac:dyDescent="0.75">
      <c r="F102" s="170"/>
      <c r="G102" s="170"/>
      <c r="H102" s="170"/>
      <c r="I102" s="170"/>
      <c r="J102" s="170"/>
    </row>
    <row r="103" spans="6:10" ht="24" customHeight="1" x14ac:dyDescent="0.75">
      <c r="F103" s="170"/>
      <c r="G103" s="170"/>
      <c r="H103" s="170"/>
      <c r="I103" s="170"/>
      <c r="J103" s="170"/>
    </row>
    <row r="104" spans="6:10" ht="24" customHeight="1" x14ac:dyDescent="0.75">
      <c r="F104" s="170"/>
      <c r="G104" s="170"/>
      <c r="H104" s="170"/>
      <c r="I104" s="170"/>
      <c r="J104" s="170"/>
    </row>
    <row r="105" spans="6:10" ht="24" customHeight="1" x14ac:dyDescent="0.75">
      <c r="F105" s="170"/>
      <c r="G105" s="170"/>
      <c r="H105" s="170"/>
      <c r="I105" s="170"/>
      <c r="J105" s="170"/>
    </row>
    <row r="106" spans="6:10" ht="24" customHeight="1" x14ac:dyDescent="0.75">
      <c r="F106" s="170"/>
      <c r="G106" s="170"/>
      <c r="H106" s="170"/>
      <c r="I106" s="170"/>
      <c r="J106" s="170"/>
    </row>
    <row r="107" spans="6:10" ht="24" customHeight="1" x14ac:dyDescent="0.75">
      <c r="F107" s="170"/>
      <c r="G107" s="170"/>
      <c r="H107" s="170"/>
      <c r="I107" s="170"/>
      <c r="J107" s="170"/>
    </row>
    <row r="108" spans="6:10" ht="24" customHeight="1" x14ac:dyDescent="0.75">
      <c r="F108" s="170"/>
      <c r="G108" s="170"/>
      <c r="H108" s="170"/>
      <c r="I108" s="170"/>
      <c r="J108" s="170"/>
    </row>
    <row r="109" spans="6:10" ht="24" customHeight="1" x14ac:dyDescent="0.75">
      <c r="F109" s="170"/>
      <c r="G109" s="170"/>
      <c r="H109" s="170"/>
      <c r="I109" s="170"/>
      <c r="J109" s="170"/>
    </row>
    <row r="110" spans="6:10" ht="24" customHeight="1" x14ac:dyDescent="0.75">
      <c r="F110" s="170"/>
      <c r="G110" s="170"/>
      <c r="H110" s="170"/>
      <c r="I110" s="170"/>
      <c r="J110" s="170"/>
    </row>
    <row r="111" spans="6:10" ht="24" customHeight="1" x14ac:dyDescent="0.75">
      <c r="F111" s="170"/>
      <c r="G111" s="170"/>
      <c r="H111" s="170"/>
      <c r="I111" s="170"/>
      <c r="J111" s="170"/>
    </row>
    <row r="112" spans="6:10" ht="24" customHeight="1" x14ac:dyDescent="0.75">
      <c r="F112" s="170"/>
      <c r="G112" s="170"/>
      <c r="H112" s="170"/>
      <c r="I112" s="170"/>
      <c r="J112" s="170"/>
    </row>
    <row r="113" spans="6:10" ht="24" customHeight="1" x14ac:dyDescent="0.75">
      <c r="F113" s="170"/>
      <c r="G113" s="170"/>
      <c r="H113" s="170"/>
      <c r="I113" s="170"/>
      <c r="J113" s="170"/>
    </row>
    <row r="114" spans="6:10" ht="24" customHeight="1" x14ac:dyDescent="0.75">
      <c r="F114" s="170"/>
      <c r="G114" s="170"/>
      <c r="H114" s="170"/>
      <c r="I114" s="170"/>
      <c r="J114" s="170"/>
    </row>
    <row r="115" spans="6:10" ht="24" customHeight="1" x14ac:dyDescent="0.75">
      <c r="F115" s="170"/>
      <c r="G115" s="170"/>
      <c r="H115" s="170"/>
      <c r="I115" s="170"/>
      <c r="J115" s="170"/>
    </row>
    <row r="116" spans="6:10" ht="24" customHeight="1" x14ac:dyDescent="0.75">
      <c r="F116" s="170"/>
      <c r="G116" s="170"/>
      <c r="H116" s="170"/>
      <c r="I116" s="170"/>
      <c r="J116" s="170"/>
    </row>
    <row r="117" spans="6:10" ht="24" customHeight="1" x14ac:dyDescent="0.75">
      <c r="F117" s="170"/>
      <c r="G117" s="170"/>
      <c r="H117" s="170"/>
      <c r="I117" s="170"/>
      <c r="J117" s="170"/>
    </row>
    <row r="118" spans="6:10" ht="24" customHeight="1" x14ac:dyDescent="0.75">
      <c r="F118" s="170"/>
      <c r="G118" s="170"/>
      <c r="H118" s="170"/>
      <c r="I118" s="170"/>
      <c r="J118" s="170"/>
    </row>
    <row r="119" spans="6:10" ht="24" customHeight="1" x14ac:dyDescent="0.75">
      <c r="F119" s="170"/>
      <c r="G119" s="170"/>
      <c r="H119" s="170"/>
      <c r="I119" s="170"/>
      <c r="J119" s="170"/>
    </row>
    <row r="120" spans="6:10" ht="24" customHeight="1" x14ac:dyDescent="0.75">
      <c r="F120" s="170"/>
      <c r="G120" s="170"/>
      <c r="H120" s="170"/>
      <c r="I120" s="170"/>
      <c r="J120" s="170"/>
    </row>
    <row r="121" spans="6:10" ht="24" customHeight="1" x14ac:dyDescent="0.75">
      <c r="F121" s="170"/>
      <c r="G121" s="170"/>
      <c r="H121" s="170"/>
      <c r="I121" s="170"/>
      <c r="J121" s="170"/>
    </row>
    <row r="122" spans="6:10" ht="24" customHeight="1" x14ac:dyDescent="0.75">
      <c r="F122" s="170"/>
      <c r="G122" s="170"/>
      <c r="H122" s="170"/>
      <c r="I122" s="170"/>
      <c r="J122" s="170"/>
    </row>
    <row r="123" spans="6:10" ht="24" customHeight="1" x14ac:dyDescent="0.75">
      <c r="F123" s="170"/>
      <c r="G123" s="170"/>
      <c r="H123" s="170"/>
      <c r="I123" s="170"/>
      <c r="J123" s="170"/>
    </row>
    <row r="124" spans="6:10" ht="24" customHeight="1" x14ac:dyDescent="0.75">
      <c r="F124" s="170"/>
      <c r="G124" s="170"/>
      <c r="H124" s="170"/>
      <c r="I124" s="170"/>
      <c r="J124" s="170"/>
    </row>
    <row r="125" spans="6:10" ht="24" customHeight="1" x14ac:dyDescent="0.75">
      <c r="F125" s="170"/>
      <c r="G125" s="170"/>
      <c r="H125" s="170"/>
      <c r="I125" s="170"/>
      <c r="J125" s="170"/>
    </row>
    <row r="126" spans="6:10" ht="24" customHeight="1" x14ac:dyDescent="0.75">
      <c r="F126" s="170"/>
      <c r="G126" s="170"/>
      <c r="H126" s="170"/>
      <c r="I126" s="170"/>
      <c r="J126" s="170"/>
    </row>
    <row r="127" spans="6:10" ht="24" customHeight="1" x14ac:dyDescent="0.75">
      <c r="F127" s="170"/>
      <c r="G127" s="170"/>
      <c r="H127" s="170"/>
      <c r="I127" s="170"/>
      <c r="J127" s="170"/>
    </row>
    <row r="128" spans="6:10" ht="24" customHeight="1" x14ac:dyDescent="0.75">
      <c r="F128" s="170"/>
      <c r="G128" s="170"/>
      <c r="H128" s="170"/>
      <c r="I128" s="170"/>
      <c r="J128" s="170"/>
    </row>
    <row r="129" spans="6:10" ht="24" customHeight="1" x14ac:dyDescent="0.75">
      <c r="F129" s="170"/>
      <c r="G129" s="170"/>
      <c r="H129" s="170"/>
      <c r="I129" s="170"/>
      <c r="J129" s="170"/>
    </row>
    <row r="130" spans="6:10" ht="24" customHeight="1" x14ac:dyDescent="0.75">
      <c r="F130" s="170"/>
      <c r="G130" s="170"/>
      <c r="H130" s="170"/>
      <c r="I130" s="170"/>
      <c r="J130" s="170"/>
    </row>
    <row r="131" spans="6:10" ht="24" customHeight="1" x14ac:dyDescent="0.75">
      <c r="F131" s="170"/>
      <c r="G131" s="170"/>
      <c r="H131" s="170"/>
      <c r="I131" s="170"/>
      <c r="J131" s="170"/>
    </row>
    <row r="132" spans="6:10" ht="24" customHeight="1" x14ac:dyDescent="0.75">
      <c r="F132" s="170"/>
      <c r="G132" s="170"/>
      <c r="H132" s="170"/>
      <c r="I132" s="170"/>
      <c r="J132" s="170"/>
    </row>
    <row r="133" spans="6:10" ht="24" customHeight="1" x14ac:dyDescent="0.75">
      <c r="F133" s="170"/>
      <c r="G133" s="170"/>
      <c r="H133" s="170"/>
      <c r="I133" s="170"/>
      <c r="J133" s="170"/>
    </row>
    <row r="134" spans="6:10" ht="24" customHeight="1" x14ac:dyDescent="0.75">
      <c r="F134" s="170"/>
      <c r="G134" s="170"/>
      <c r="H134" s="170"/>
      <c r="I134" s="170"/>
      <c r="J134" s="170"/>
    </row>
    <row r="135" spans="6:10" ht="24" customHeight="1" x14ac:dyDescent="0.75">
      <c r="F135" s="170"/>
      <c r="G135" s="170"/>
      <c r="H135" s="170"/>
      <c r="I135" s="170"/>
      <c r="J135" s="170"/>
    </row>
    <row r="136" spans="6:10" ht="24" customHeight="1" x14ac:dyDescent="0.75">
      <c r="F136" s="170"/>
      <c r="G136" s="170"/>
      <c r="H136" s="170"/>
      <c r="I136" s="170"/>
      <c r="J136" s="170"/>
    </row>
    <row r="137" spans="6:10" ht="24" customHeight="1" x14ac:dyDescent="0.75">
      <c r="F137" s="170"/>
      <c r="G137" s="170"/>
      <c r="H137" s="170"/>
      <c r="I137" s="170"/>
      <c r="J137" s="170"/>
    </row>
    <row r="138" spans="6:10" ht="24" customHeight="1" x14ac:dyDescent="0.75">
      <c r="F138" s="170"/>
      <c r="G138" s="170"/>
      <c r="H138" s="170"/>
      <c r="I138" s="170"/>
      <c r="J138" s="170"/>
    </row>
    <row r="139" spans="6:10" ht="24" customHeight="1" x14ac:dyDescent="0.75">
      <c r="F139" s="170"/>
      <c r="G139" s="170"/>
      <c r="H139" s="170"/>
      <c r="I139" s="170"/>
      <c r="J139" s="170"/>
    </row>
    <row r="140" spans="6:10" ht="24" customHeight="1" x14ac:dyDescent="0.75">
      <c r="F140" s="170"/>
      <c r="G140" s="170"/>
      <c r="H140" s="170"/>
      <c r="I140" s="170"/>
      <c r="J140" s="170"/>
    </row>
    <row r="141" spans="6:10" ht="24" customHeight="1" x14ac:dyDescent="0.75">
      <c r="F141" s="170"/>
      <c r="G141" s="170"/>
      <c r="H141" s="170"/>
      <c r="I141" s="170"/>
      <c r="J141" s="170"/>
    </row>
    <row r="142" spans="6:10" ht="24" customHeight="1" x14ac:dyDescent="0.75">
      <c r="F142" s="170"/>
      <c r="G142" s="170"/>
      <c r="H142" s="170"/>
      <c r="I142" s="170"/>
      <c r="J142" s="170"/>
    </row>
    <row r="143" spans="6:10" ht="24" customHeight="1" x14ac:dyDescent="0.75">
      <c r="F143" s="170"/>
      <c r="G143" s="170"/>
      <c r="H143" s="170"/>
      <c r="I143" s="170"/>
      <c r="J143" s="170"/>
    </row>
    <row r="144" spans="6:10" ht="24" customHeight="1" x14ac:dyDescent="0.75">
      <c r="F144" s="170"/>
      <c r="G144" s="170"/>
      <c r="H144" s="170"/>
      <c r="I144" s="170"/>
      <c r="J144" s="170"/>
    </row>
    <row r="145" spans="6:10" ht="24" customHeight="1" x14ac:dyDescent="0.75">
      <c r="F145" s="170"/>
      <c r="G145" s="170"/>
      <c r="H145" s="170"/>
      <c r="I145" s="170"/>
      <c r="J145" s="170"/>
    </row>
    <row r="146" spans="6:10" ht="24" customHeight="1" x14ac:dyDescent="0.75">
      <c r="F146" s="170"/>
      <c r="G146" s="170"/>
      <c r="H146" s="170"/>
      <c r="I146" s="170"/>
      <c r="J146" s="170"/>
    </row>
    <row r="147" spans="6:10" ht="24" customHeight="1" x14ac:dyDescent="0.75">
      <c r="F147" s="170"/>
      <c r="G147" s="170"/>
      <c r="H147" s="170"/>
      <c r="I147" s="170"/>
      <c r="J147" s="170"/>
    </row>
    <row r="148" spans="6:10" ht="24" customHeight="1" x14ac:dyDescent="0.75">
      <c r="F148" s="170"/>
      <c r="G148" s="170"/>
      <c r="H148" s="170"/>
      <c r="I148" s="170"/>
      <c r="J148" s="170"/>
    </row>
    <row r="149" spans="6:10" ht="24" customHeight="1" x14ac:dyDescent="0.75">
      <c r="F149" s="170"/>
      <c r="G149" s="170"/>
      <c r="H149" s="170"/>
      <c r="I149" s="170"/>
      <c r="J149" s="170"/>
    </row>
    <row r="150" spans="6:10" ht="24" customHeight="1" x14ac:dyDescent="0.75">
      <c r="F150" s="170"/>
      <c r="G150" s="170"/>
      <c r="H150" s="170"/>
      <c r="I150" s="170"/>
      <c r="J150" s="170"/>
    </row>
    <row r="151" spans="6:10" ht="24" customHeight="1" x14ac:dyDescent="0.75">
      <c r="F151" s="170"/>
      <c r="G151" s="170"/>
      <c r="H151" s="170"/>
      <c r="I151" s="170"/>
      <c r="J151" s="170"/>
    </row>
    <row r="152" spans="6:10" ht="24" customHeight="1" x14ac:dyDescent="0.75">
      <c r="F152" s="170"/>
      <c r="G152" s="170"/>
      <c r="H152" s="170"/>
      <c r="I152" s="170"/>
      <c r="J152" s="170"/>
    </row>
    <row r="153" spans="6:10" ht="24" customHeight="1" x14ac:dyDescent="0.75">
      <c r="F153" s="170"/>
      <c r="G153" s="170"/>
      <c r="H153" s="170"/>
      <c r="I153" s="170"/>
      <c r="J153" s="170"/>
    </row>
    <row r="154" spans="6:10" ht="24" customHeight="1" x14ac:dyDescent="0.75">
      <c r="F154" s="170"/>
      <c r="G154" s="170"/>
      <c r="H154" s="170"/>
      <c r="I154" s="170"/>
      <c r="J154" s="170"/>
    </row>
    <row r="155" spans="6:10" ht="24" customHeight="1" x14ac:dyDescent="0.75">
      <c r="F155" s="170"/>
      <c r="G155" s="170"/>
      <c r="H155" s="170"/>
      <c r="I155" s="170"/>
      <c r="J155" s="170"/>
    </row>
    <row r="156" spans="6:10" ht="24" customHeight="1" x14ac:dyDescent="0.75">
      <c r="F156" s="170"/>
      <c r="G156" s="170"/>
      <c r="H156" s="170"/>
      <c r="I156" s="170"/>
      <c r="J156" s="170"/>
    </row>
    <row r="157" spans="6:10" ht="24" customHeight="1" x14ac:dyDescent="0.75">
      <c r="F157" s="170"/>
      <c r="G157" s="170"/>
      <c r="H157" s="170"/>
      <c r="I157" s="170"/>
      <c r="J157" s="170"/>
    </row>
    <row r="158" spans="6:10" ht="24" customHeight="1" x14ac:dyDescent="0.75">
      <c r="F158" s="170"/>
      <c r="G158" s="170"/>
      <c r="H158" s="170"/>
      <c r="I158" s="170"/>
      <c r="J158" s="170"/>
    </row>
    <row r="159" spans="6:10" ht="24" customHeight="1" x14ac:dyDescent="0.75">
      <c r="F159" s="170"/>
      <c r="G159" s="170"/>
      <c r="H159" s="170"/>
      <c r="I159" s="170"/>
      <c r="J159" s="170"/>
    </row>
    <row r="160" spans="6:10" ht="24" customHeight="1" x14ac:dyDescent="0.75">
      <c r="F160" s="170"/>
      <c r="G160" s="170"/>
      <c r="H160" s="170"/>
      <c r="I160" s="170"/>
      <c r="J160" s="170"/>
    </row>
    <row r="161" spans="6:10" ht="24" customHeight="1" x14ac:dyDescent="0.75">
      <c r="F161" s="170"/>
      <c r="G161" s="170"/>
      <c r="H161" s="170"/>
      <c r="I161" s="170"/>
      <c r="J161" s="170"/>
    </row>
    <row r="162" spans="6:10" ht="24" customHeight="1" x14ac:dyDescent="0.75">
      <c r="F162" s="170"/>
      <c r="G162" s="170"/>
      <c r="H162" s="170"/>
      <c r="I162" s="170"/>
      <c r="J162" s="170"/>
    </row>
    <row r="163" spans="6:10" ht="24" customHeight="1" x14ac:dyDescent="0.75">
      <c r="F163" s="170"/>
      <c r="G163" s="170"/>
      <c r="H163" s="170"/>
      <c r="I163" s="170"/>
      <c r="J163" s="170"/>
    </row>
    <row r="164" spans="6:10" ht="24" customHeight="1" x14ac:dyDescent="0.75">
      <c r="F164" s="170"/>
      <c r="G164" s="170"/>
      <c r="H164" s="170"/>
      <c r="I164" s="170"/>
      <c r="J164" s="170"/>
    </row>
    <row r="165" spans="6:10" ht="24" customHeight="1" x14ac:dyDescent="0.75">
      <c r="F165" s="170"/>
      <c r="G165" s="170"/>
      <c r="H165" s="170"/>
      <c r="I165" s="170"/>
      <c r="J165" s="170"/>
    </row>
    <row r="166" spans="6:10" ht="24" customHeight="1" x14ac:dyDescent="0.75">
      <c r="F166" s="170"/>
      <c r="G166" s="170"/>
      <c r="H166" s="170"/>
      <c r="I166" s="170"/>
      <c r="J166" s="170"/>
    </row>
    <row r="167" spans="6:10" ht="24" customHeight="1" x14ac:dyDescent="0.75">
      <c r="F167" s="170"/>
      <c r="G167" s="170"/>
      <c r="H167" s="170"/>
      <c r="I167" s="170"/>
      <c r="J167" s="170"/>
    </row>
    <row r="168" spans="6:10" ht="24" customHeight="1" x14ac:dyDescent="0.75">
      <c r="F168" s="170"/>
      <c r="G168" s="170"/>
      <c r="H168" s="170"/>
      <c r="I168" s="170"/>
      <c r="J168" s="170"/>
    </row>
    <row r="169" spans="6:10" ht="24" customHeight="1" x14ac:dyDescent="0.75">
      <c r="F169" s="170"/>
      <c r="G169" s="170"/>
      <c r="H169" s="170"/>
      <c r="I169" s="170"/>
      <c r="J169" s="170"/>
    </row>
    <row r="170" spans="6:10" ht="24" customHeight="1" x14ac:dyDescent="0.75">
      <c r="F170" s="170"/>
      <c r="G170" s="170"/>
      <c r="H170" s="170"/>
      <c r="I170" s="170"/>
      <c r="J170" s="170"/>
    </row>
  </sheetData>
  <mergeCells count="14">
    <mergeCell ref="A1:J1"/>
    <mergeCell ref="A2:J2"/>
    <mergeCell ref="A3:J3"/>
    <mergeCell ref="A4:J4"/>
    <mergeCell ref="A5:J5"/>
    <mergeCell ref="C51:G51"/>
    <mergeCell ref="H51:J51"/>
    <mergeCell ref="A45:J45"/>
    <mergeCell ref="A46:J46"/>
    <mergeCell ref="C7:G7"/>
    <mergeCell ref="H7:J7"/>
    <mergeCell ref="A48:J48"/>
    <mergeCell ref="A47:J47"/>
    <mergeCell ref="A49:J49"/>
  </mergeCells>
  <phoneticPr fontId="0" type="noConversion"/>
  <pageMargins left="0.8" right="0.4" top="1" bottom="0.5" header="0.5" footer="0.3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0" ma:contentTypeDescription="Create a new document." ma:contentTypeScope="" ma:versionID="7a037f5a69ae38ea8b4e3aa59ae67946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ae339990fd6d8b3fd2579df02709491d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071DD0-C8AE-472A-82AF-DB8D2A96FC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EB47D9-C669-41AC-9EBA-349CCFA1148A}">
  <ds:schemaRefs>
    <ds:schemaRef ds:uri="http://purl.org/dc/terms/"/>
    <ds:schemaRef ds:uri="http://schemas.microsoft.com/office/2006/documentManagement/types"/>
    <ds:schemaRef ds:uri="156f14a9-ad27-465c-beea-0400167b42e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C970A27-282F-4E98-8E5A-9C77263F84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งบดุล</vt:lpstr>
      <vt:lpstr>งบดุล 2</vt:lpstr>
      <vt:lpstr>กำไรขาดทุนเบ็ดเสร็จ 3M  (Q.1)</vt:lpstr>
      <vt:lpstr>กำไรขาดทุนเบ็ดเสร็จ Q.2</vt:lpstr>
      <vt:lpstr>กำไร 3 M</vt:lpstr>
      <vt:lpstr>ส่วนผู้ถือหุ้น-รวม</vt:lpstr>
      <vt:lpstr>ส่วนผู้ถือหุ้น</vt:lpstr>
      <vt:lpstr>กระแสเงินสด</vt:lpstr>
      <vt:lpstr>กระแสเงินสด!Print_Area</vt:lpstr>
      <vt:lpstr>'กำไร 3 M'!Print_Area</vt:lpstr>
      <vt:lpstr>'กำไรขาดทุนเบ็ดเสร็จ 3M  (Q.1)'!Print_Area</vt:lpstr>
      <vt:lpstr>'กำไรขาดทุนเบ็ดเสร็จ Q.2'!Print_Area</vt:lpstr>
      <vt:lpstr>งบดุล!Print_Area</vt:lpstr>
      <vt:lpstr>'งบดุล 2'!Print_Area</vt:lpstr>
      <vt:lpstr>ส่วนผู้ถือหุ้น!Print_Area</vt:lpstr>
      <vt:lpstr>'ส่วนผู้ถือหุ้น-รวม'!Print_Area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Kanlaya Pattarakulsri</cp:lastModifiedBy>
  <cp:lastPrinted>2024-05-14T08:39:33Z</cp:lastPrinted>
  <dcterms:created xsi:type="dcterms:W3CDTF">2001-11-22T03:33:02Z</dcterms:created>
  <dcterms:modified xsi:type="dcterms:W3CDTF">2024-05-14T12:18:46Z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2021-06-28T05:26:37Z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a085efc0-1f9f-4289-92ad-6105afa0f0cb</vt:lpwstr>
  </property>
  <property fmtid="{D5CDD505-2E9C-101B-9397-08002B2CF9AE}" pid="9" name="MSIP_Label_ea60d57e-af5b-4752-ac57-3e4f28ca11dc_ContentBits">
    <vt:lpwstr>0</vt:lpwstr>
  </property>
</Properties>
</file>