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lue Venture Group Public Company Limited\Blue Venture Group Public-March24(newclient)\"/>
    </mc:Choice>
  </mc:AlternateContent>
  <xr:revisionPtr revIDLastSave="0" documentId="13_ncr:1_{AE99D837-1FAE-47B1-9F65-77708DAF26F6}" xr6:coauthVersionLast="47" xr6:coauthVersionMax="47" xr10:uidLastSave="{00000000-0000-0000-0000-000000000000}"/>
  <bookViews>
    <workbookView xWindow="-120" yWindow="-120" windowWidth="21840" windowHeight="13020" activeTab="4" xr2:uid="{D87ECB67-1C5C-47F8-B2DF-5B2A257F295D}"/>
  </bookViews>
  <sheets>
    <sheet name="2-3" sheetId="1" r:id="rId1"/>
    <sheet name="4" sheetId="3" r:id="rId2"/>
    <sheet name="5" sheetId="4" r:id="rId3"/>
    <sheet name="6" sheetId="7" r:id="rId4"/>
    <sheet name="7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6" l="1"/>
  <c r="P15" i="7"/>
  <c r="P20" i="7" l="1"/>
  <c r="N18" i="7"/>
  <c r="P16" i="7"/>
  <c r="P14" i="7"/>
  <c r="R16" i="4"/>
  <c r="R15" i="4"/>
  <c r="P19" i="4"/>
  <c r="R21" i="4"/>
  <c r="R17" i="4"/>
  <c r="D26" i="3"/>
  <c r="J56" i="3"/>
  <c r="H56" i="3"/>
  <c r="F56" i="3"/>
  <c r="D56" i="3"/>
  <c r="N22" i="4"/>
  <c r="R19" i="4" l="1"/>
  <c r="P22" i="4"/>
  <c r="D45" i="3" l="1"/>
  <c r="D58" i="3" s="1"/>
  <c r="H45" i="3"/>
  <c r="H58" i="3" s="1"/>
  <c r="G49" i="6" l="1"/>
  <c r="K49" i="6"/>
  <c r="I49" i="6"/>
  <c r="E49" i="6"/>
  <c r="K42" i="6"/>
  <c r="I42" i="6"/>
  <c r="E42" i="6"/>
  <c r="K22" i="6"/>
  <c r="K29" i="6" s="1"/>
  <c r="G22" i="6"/>
  <c r="G29" i="6" s="1"/>
  <c r="M107" i="1" l="1"/>
  <c r="K107" i="1"/>
  <c r="I107" i="1"/>
  <c r="G107" i="1"/>
  <c r="D23" i="7" l="1"/>
  <c r="L18" i="7"/>
  <c r="J23" i="7"/>
  <c r="H23" i="7"/>
  <c r="F23" i="7"/>
  <c r="J18" i="7"/>
  <c r="H18" i="7"/>
  <c r="F18" i="7"/>
  <c r="D18" i="7"/>
  <c r="P24" i="4"/>
  <c r="N24" i="4"/>
  <c r="N19" i="4"/>
  <c r="J45" i="3"/>
  <c r="J58" i="3" s="1"/>
  <c r="F45" i="3"/>
  <c r="F58" i="3" s="1"/>
  <c r="P18" i="7" l="1"/>
  <c r="K34" i="6" l="1"/>
  <c r="K51" i="6" s="1"/>
  <c r="K55" i="6" s="1"/>
  <c r="G34" i="6"/>
  <c r="G51" i="6" s="1"/>
  <c r="G55" i="6" s="1"/>
  <c r="J24" i="4"/>
  <c r="H24" i="4"/>
  <c r="F24" i="4"/>
  <c r="D24" i="4"/>
  <c r="L19" i="4"/>
  <c r="J19" i="4"/>
  <c r="H19" i="4"/>
  <c r="F19" i="4"/>
  <c r="D19" i="4"/>
  <c r="N21" i="7"/>
  <c r="J26" i="3"/>
  <c r="H26" i="3"/>
  <c r="F26" i="3"/>
  <c r="J17" i="3"/>
  <c r="H17" i="3"/>
  <c r="F17" i="3"/>
  <c r="D17" i="3"/>
  <c r="A114" i="1"/>
  <c r="M85" i="1"/>
  <c r="K85" i="1"/>
  <c r="I85" i="1"/>
  <c r="G85" i="1"/>
  <c r="M78" i="1"/>
  <c r="K78" i="1"/>
  <c r="I78" i="1"/>
  <c r="G78" i="1"/>
  <c r="A59" i="1"/>
  <c r="A57" i="1"/>
  <c r="M33" i="1"/>
  <c r="K33" i="1"/>
  <c r="I33" i="1"/>
  <c r="G33" i="1"/>
  <c r="M20" i="1"/>
  <c r="K20" i="1"/>
  <c r="I20" i="1"/>
  <c r="G20" i="1"/>
  <c r="F28" i="3" l="1"/>
  <c r="F32" i="3" s="1"/>
  <c r="J28" i="3"/>
  <c r="J32" i="3" s="1"/>
  <c r="N23" i="7"/>
  <c r="D28" i="3"/>
  <c r="D32" i="3" s="1"/>
  <c r="D35" i="3" s="1"/>
  <c r="H28" i="3"/>
  <c r="H32" i="3" s="1"/>
  <c r="G87" i="1"/>
  <c r="G109" i="1" s="1"/>
  <c r="I35" i="1"/>
  <c r="K35" i="1"/>
  <c r="M35" i="1"/>
  <c r="I87" i="1"/>
  <c r="I109" i="1" s="1"/>
  <c r="K87" i="1"/>
  <c r="K109" i="1" s="1"/>
  <c r="G35" i="1"/>
  <c r="M87" i="1"/>
  <c r="M109" i="1" s="1"/>
  <c r="D64" i="3" l="1"/>
  <c r="D60" i="3"/>
  <c r="E11" i="6"/>
  <c r="E22" i="6" s="1"/>
  <c r="E29" i="6" s="1"/>
  <c r="E34" i="6" s="1"/>
  <c r="E51" i="6" s="1"/>
  <c r="E55" i="6" s="1"/>
  <c r="F35" i="3"/>
  <c r="F60" i="3" s="1"/>
  <c r="I11" i="6"/>
  <c r="I22" i="6" s="1"/>
  <c r="I29" i="6" s="1"/>
  <c r="I34" i="6" s="1"/>
  <c r="I51" i="6" s="1"/>
  <c r="I55" i="6" s="1"/>
  <c r="J35" i="3"/>
  <c r="J60" i="3" s="1"/>
  <c r="L22" i="4" l="1"/>
  <c r="R22" i="4" s="1"/>
  <c r="H35" i="3"/>
  <c r="L21" i="7" s="1"/>
  <c r="P21" i="7" s="1"/>
  <c r="H60" i="3" l="1"/>
  <c r="H64" i="3"/>
  <c r="L23" i="7"/>
  <c r="P23" i="7"/>
  <c r="R24" i="4"/>
  <c r="L24" i="4"/>
</calcChain>
</file>

<file path=xl/sharedStrings.xml><?xml version="1.0" encoding="utf-8"?>
<sst xmlns="http://schemas.openxmlformats.org/spreadsheetml/2006/main" count="305" uniqueCount="173">
  <si>
    <t>ข้อมูลทางการเงินรวม</t>
  </si>
  <si>
    <t>ข้อมูลทางการเงินเฉพาะกิจการ</t>
  </si>
  <si>
    <t>31 ธันวาคม</t>
  </si>
  <si>
    <t>พ.ศ. 2566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</si>
  <si>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</si>
  <si>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</si>
  <si>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</si>
  <si>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</si>
  <si>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</si>
  <si>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</si>
  <si>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</si>
  <si>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</si>
  <si>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</si>
  <si>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</si>
  <si>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</si>
  <si>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</si>
  <si>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</si>
  <si>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</si>
  <si>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</si>
  <si>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</si>
  <si>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</si>
  <si>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</si>
  <si>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</si>
  <si>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</si>
  <si>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ทุนจดทะเบียน </t>
  </si>
  <si>
    <t xml:space="preserve">   </t>
  </si>
  <si>
    <t>ทุนที่ออกและชำระแล้ว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</si>
  <si>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</si>
  <si>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</si>
  <si>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</si>
  <si>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</si>
  <si>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</si>
  <si>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</si>
  <si>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</si>
  <si>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</si>
  <si>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</si>
  <si>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</si>
  <si>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</si>
  <si>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</si>
  <si>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</si>
  <si>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</t>
  </si>
  <si>
    <t>กำไรต่อหุ้นขั้นพื้นฐาน (บาทต่อหุ้น)</t>
  </si>
  <si>
    <t>ข้อมูลทางการเงินรวม (ยังไม่ได้ตรวจสอบ)</t>
  </si>
  <si>
    <t>กำไรขาดทุนเบ็ดเสร็จอื่น</t>
  </si>
  <si>
    <t>การวัดมูลค่าเงินลงทุน</t>
  </si>
  <si>
    <t>จัดสรรแล้ว</t>
  </si>
  <si>
    <t>รวมส่วนของ</t>
  </si>
  <si>
    <t>ทุนที่ออก</t>
  </si>
  <si>
    <t>ส่วนเกิน</t>
  </si>
  <si>
    <t>ด้วยมูลค่ายุติธรรมผ่าน</t>
  </si>
  <si>
    <t>และชำระแล้ว</t>
  </si>
  <si>
    <t>งบการเงิน</t>
  </si>
  <si>
    <t>เจ้าของ</t>
  </si>
  <si>
    <t>ยอดคงเหลือ ณ วันที่ 1 มกราคม พ.ศ. 2566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</si>
  <si>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</si>
  <si>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</si>
  <si>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</si>
  <si>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</si>
  <si>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</si>
  <si>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เงินสดจ่ายเพื่อซื้ออุปกรณ์</t>
  </si>
  <si>
    <t>กระแสเงินสดจากกิจกรรมจัดหาเงิน</t>
  </si>
  <si>
    <t>ณ วันที่ 31 มีนาคม พ.ศ. 2567</t>
  </si>
  <si>
    <t>31 มีนาคม</t>
  </si>
  <si>
    <t>พ.ศ. 2567</t>
  </si>
  <si>
    <t>บาท</t>
  </si>
  <si>
    <t>เงินลงทุนในบริษัทย่อย</t>
  </si>
  <si>
    <t>สินทรัพย์ภาษีเงินได้รอตัดบัญชี</t>
  </si>
  <si>
    <t>มูลค่าที่ตราไว้หุ้นละ 0.5 บาท</t>
  </si>
  <si>
    <t>ภายใต้การควบคุมเดียวกัน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</si>
  <si>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</si>
  <si>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</si>
  <si>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เงินลงทุนในการร่วมค้า</t>
  </si>
  <si>
    <t>สำหรับรอบระยะเวลาสามเดือนสิ้นสุดวันที่ 31 มีนาคม พ.ศ. 2567</t>
  </si>
  <si>
    <t>รายได้จากสัญญาที่ทำกับลูกค้า</t>
  </si>
  <si>
    <t>ค่าใช้จ่ายอื่น</t>
  </si>
  <si>
    <t>กำไรเบ็ดเสร็จรวมสำหรับรอบระยะเวลา</t>
  </si>
  <si>
    <t>งบการเปลี่ยนแปลงส่วนของเจ้าของ</t>
  </si>
  <si>
    <t>ยอดคงเหลือ ณ วันที่ 31 มีนาคม พ.ศ. 2567</t>
  </si>
  <si>
    <t>ยอดคงเหลือ ณ วันที่ 31 มีนาคม พ.ศ. 2566</t>
  </si>
  <si>
    <t>ยอดคงเหลือ ณ วันที่ 1 มกราคม พ.ศ. 2567</t>
  </si>
  <si>
    <t>การรวมธุรกิจภายใต้</t>
  </si>
  <si>
    <t>การควบคุมเดียวกัน</t>
  </si>
  <si>
    <t>การแปลงค่า</t>
  </si>
  <si>
    <t>ขาดทุนจากการตัดจำหน่ายสินทรัพย์</t>
  </si>
  <si>
    <t>กำไรจากการเปลี่ยนแปลงสัญญาเช่าทางการเงิน</t>
  </si>
  <si>
    <t>เงินสดได้มา(ใช้ไป)จากกิจกรรมดำเนินงาน</t>
  </si>
  <si>
    <t>เงินสดจ่ายเพื่อซื้อและพัฒนาสินทรัพย์ไม่มีตัวตน</t>
  </si>
  <si>
    <t>เงินสดรับจากการเพิ่มทุน</t>
  </si>
  <si>
    <t>เงินสดจ่ายค่าใช้จ่ายในการเสนอขายหุ้นสามัญ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</si>
  <si>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</si>
  <si>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</si>
  <si>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</si>
  <si>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ค่าเผื่อผลขาดทุนด้านเครดิตที่คาดว่าจะเกิดขึ้น(เพิ่มขึ้น)ลดลง</t>
  </si>
  <si>
    <t>สินทรัพย์ทางการเงินที่เป็นหลักประกัน</t>
  </si>
  <si>
    <t>เจ้าหนี้การค้าและเจ้าหนี้อื่น</t>
  </si>
  <si>
    <t>ส่วนที่ถึงกำหนดชำระภายในหนึ่งปี</t>
  </si>
  <si>
    <t>หนี้สินทางการเงินอื่น</t>
  </si>
  <si>
    <t>หุ้นสามัญจำนวน 450,000,000 หุ้น</t>
  </si>
  <si>
    <t>มูลค่าที่ชำระแล้วหุ้นละ 0.5 บาท</t>
  </si>
  <si>
    <t>ส่วนเกินมูลค่าหุ้น</t>
  </si>
  <si>
    <t>จัดสรรแล้ว - ทุนสำรองตามกฎหมาย</t>
  </si>
  <si>
    <t>รายได้ดอกเบี้ย</t>
  </si>
  <si>
    <t>ต้นทุนการให้บริการ</t>
  </si>
  <si>
    <t>ผลขาดทุนด้านเครดิตที่คาดว่าจะเกิดขึ้น</t>
  </si>
  <si>
    <t>กำไรก่อนภาษีเงินได้</t>
  </si>
  <si>
    <t>ภาษีเงินได้</t>
  </si>
  <si>
    <t>กำไรสุทธิสำหรับรอบระยะเวลา</t>
  </si>
  <si>
    <t xml:space="preserve"> (ต่ำกว่า) ทุนจาก</t>
  </si>
  <si>
    <t>การเพิ่มหุ้นสามัญ</t>
  </si>
  <si>
    <t>กำไรจากการดำเนินงานก่อนการเปลี่ยนแปลงของเงินทุนหมุนเวียน</t>
  </si>
  <si>
    <t>ลูกหนี้การค้าและลูกหนี้อื่น</t>
  </si>
  <si>
    <t>สินทรัพย์ทางการเงินอื่น</t>
  </si>
  <si>
    <t>เงินสดรับภาษีเงินได้</t>
  </si>
  <si>
    <t>เงินสดจ่ายภาษีเงินได้</t>
  </si>
  <si>
    <t>เงินสดจ่ายคืนเงินต้นตามสัญญาเช่า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</si>
  <si>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</si>
  <si>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</si>
  <si>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</si>
  <si>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รายการที่ไม่ใช่เงินสด</t>
  </si>
  <si>
    <t>ส่วนแบ่งขาดทุนจากเงินลงทุนในการร่วมค้า</t>
  </si>
  <si>
    <t>ลูกหนี้การค้าและลูกหนี้หมุนเวียนอื่น - สุทธิ</t>
  </si>
  <si>
    <t>สินทรัพย์หมุนเวียนอื่น</t>
  </si>
  <si>
    <t>เจ้าหนี้การค้าและเจ้าหนี้หมุนเวียนอื่น</t>
  </si>
  <si>
    <t>หนี้สินหมุนเวียนอื่น</t>
  </si>
  <si>
    <t>ส่วนเกิน (ส่วนต่ำกว่า) ทุนจากการรวมธุรกิจ</t>
  </si>
  <si>
    <t>กำไรสุทธิก่อนภาษีเงินได้</t>
  </si>
  <si>
    <t>การเปลี่ยนแปลงเงินทุนหมุนเวียน</t>
  </si>
  <si>
    <t>ภาษีเงินได้นิติบุคคลค้างจ่าย</t>
  </si>
  <si>
    <t>ภาระผูกพันผลประโยชน์พนักงาน</t>
  </si>
  <si>
    <t xml:space="preserve">   หรือขาดทุนในภายหลัง</t>
  </si>
  <si>
    <t>รายการที่จะไม่จัดประเภทรายการใหม่ไปยังกำไร</t>
  </si>
  <si>
    <t>รวมรายการที่จะไม่จัดประเภทรายการใหม่ไปยังกำไร</t>
  </si>
  <si>
    <t>รายการที่จะจัดประเภทรายการใหม่ไปยังกำไร</t>
  </si>
  <si>
    <t xml:space="preserve">   การวัดมูลค่าใหม่ของภาระผูกพันผลประโยชน์หลังออกจากงาน</t>
  </si>
  <si>
    <t xml:space="preserve">   ภาษีเงินได้ของรายการที่จะไม่จัดประเภทรายการใหม่</t>
  </si>
  <si>
    <t xml:space="preserve">     ไปยังกำไรหรือขาดทุนในภายหลัง</t>
  </si>
  <si>
    <t xml:space="preserve">    ด้วยมูลค่ายุติธรรมผ่านกำไรขาดทุนเบ็ดเสร็จอื่น</t>
  </si>
  <si>
    <t xml:space="preserve">  ภาษีเงินได้ของรายการที่จะจัดประเภทรายการใหม่</t>
  </si>
  <si>
    <t xml:space="preserve">    ไปยังกำไรหรือขาดทุนในภายหลัง</t>
  </si>
  <si>
    <t>กำไร(ขาดทุน)เบ็ดเสร็จอื่น</t>
  </si>
  <si>
    <t>(ขาดทุน)เบ็ดเสร็จอื่นสำหรับรอบระยะเวลา - สุทธิจากภาษี</t>
  </si>
  <si>
    <t xml:space="preserve">  ผลต่างของอัตราแลกเปลี่ยนจากการแปลงค่างบการเงิน</t>
  </si>
  <si>
    <t>รวมรายการที่จะจัดประเภทรายการใหม่ไปยังกำไร</t>
  </si>
  <si>
    <t>กำไรจากการดำเนินงาน</t>
  </si>
  <si>
    <t xml:space="preserve">- ทุนสำรอง </t>
  </si>
  <si>
    <t>รวมส่วน</t>
  </si>
  <si>
    <t>ของเจ้าของ</t>
  </si>
  <si>
    <t>การวัดมูลค่า</t>
  </si>
  <si>
    <t>เงินลงทุนในตราสารหนี้</t>
  </si>
  <si>
    <t xml:space="preserve"> - สุทธิจากภาษี</t>
  </si>
  <si>
    <t>งบการเปลี่ยนแปลงส่วนของเจ้าของ (ต่อ)</t>
  </si>
  <si>
    <t>กำไร (ขาดทุน)เบ็ดเสร็จอื่น</t>
  </si>
  <si>
    <t>ในตราสารหนี้ด้วยมูลค่ายุติธรรม</t>
  </si>
  <si>
    <t>ผ่านกำไรขาดทุนเบ็ดเสร็จอื่น</t>
  </si>
  <si>
    <t>มูลค่าหุ้นสามัญ</t>
  </si>
  <si>
    <t>ไม่ได้จัดสรร</t>
  </si>
  <si>
    <t>ตามกฎหมาย</t>
  </si>
  <si>
    <t>ค่าเสื่อมราคาและค่าตัดจำหน่าย</t>
  </si>
  <si>
    <t>9, 10, 11</t>
  </si>
  <si>
    <t>การได้มาซึ่งสิทธิในการใช้สินทรัพย์</t>
  </si>
  <si>
    <t>(ยังไม่ได้ตรวจสอบ)</t>
  </si>
  <si>
    <t>(ตรวจสอบแล้ว)</t>
  </si>
  <si>
    <t>7, 13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</si>
  <si>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</si>
  <si>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</si>
  <si>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</si>
  <si>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(กำไร)ขาดทุนจากมูลค่ายุติธรรมของสินทรัพย์ทางการเงินอื่น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</si>
  <si>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</si>
  <si>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</si>
  <si>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เงินสดจ่ายต้นทุนทางการเงิน</t>
  </si>
  <si>
    <t xml:space="preserve">บริษัท บลูเวนเจอร์ กรุ๊ป จำกัด (มหาชน) </t>
  </si>
  <si>
    <t>บริษัท บลูเวนเจอร์ กรุ๊ป จำกัด (มหาชน)</t>
  </si>
  <si>
    <t xml:space="preserve">  การเปลี่ยนแปลงในมูลค่ายุติธรรมของเงินลงทุนในตราสารหนี้ที่วัด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</si>
</sst>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#,##0;\(#,##0\);\-"/>
    <numFmt numFmtId="166" formatCode="#,##0;\(#,##0\);\-;@"/>
    <numFmt numFmtId="167" formatCode="_(* #,##0_);_(* \(#,##0\);_(* \-_)&quot;     &quot;;_(@_)"/>
    <numFmt numFmtId="168" formatCode="#,##0;\(#,##0\)"/>
    <numFmt numFmtId="169" formatCode="_(* #,##0.00_);_(* \(#,##0.00\);_(* &quot;-&quot;??_);_(@_)"/>
    <numFmt numFmtId="170" formatCode="_-* #,##0.00_-;\-* #,##0.00_-;_-* \-??_-;_-@_-"/>
    <numFmt numFmtId="171" formatCode="#,##0.00;\(#,##0.00\);\-"/>
    <numFmt numFmtId="172" formatCode="#,##0.0;\(#,##0.0\);&quot;-&quot;;@"/>
    <numFmt numFmtId="173" formatCode="_(* #,##0_);_(* \(#,##0\);_(* &quot;-&quot;_);_(@_)"/>
    <numFmt numFmtId="174" formatCode="#,##0.0_);\(#,##0.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6"/>
      <name val="AngsanaUPC"/>
      <family val="1"/>
    </font>
    <font>
      <sz val="13"/>
      <color theme="1"/>
      <name val="Browallia New"/>
      <family val="2"/>
    </font>
    <font>
      <sz val="13"/>
      <color theme="1"/>
      <name val="Calibri"/>
      <family val="2"/>
      <scheme val="minor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4" fillId="0" borderId="0" applyFont="0" applyFill="0" applyBorder="0" applyAlignment="0" applyProtection="0"/>
    <xf numFmtId="170" fontId="2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/>
  </cellStyleXfs>
  <cellXfs count="249">
    <xf numFmtId="0" fontId="0" fillId="0" borderId="0" xfId="0"/>
    <xf numFmtId="0" fontId="3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3" fillId="0" borderId="0" xfId="5" applyFont="1" applyAlignment="1">
      <alignment vertical="top"/>
    </xf>
    <xf numFmtId="0" fontId="3" fillId="0" borderId="0" xfId="3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0" fontId="6" fillId="0" borderId="0" xfId="5" applyFont="1" applyAlignment="1">
      <alignment vertical="top"/>
    </xf>
    <xf numFmtId="0" fontId="8" fillId="0" borderId="0" xfId="2" applyFont="1" applyAlignment="1">
      <alignment horizontal="center" vertical="top"/>
    </xf>
    <xf numFmtId="164" fontId="8" fillId="0" borderId="0" xfId="2" applyNumberFormat="1" applyFont="1" applyAlignment="1">
      <alignment horizontal="right" vertical="top"/>
    </xf>
    <xf numFmtId="164" fontId="8" fillId="0" borderId="0" xfId="2" applyNumberFormat="1" applyFont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164" fontId="8" fillId="0" borderId="1" xfId="2" applyNumberFormat="1" applyFont="1" applyBorder="1" applyAlignment="1">
      <alignment horizontal="right" vertical="top"/>
    </xf>
    <xf numFmtId="164" fontId="8" fillId="0" borderId="1" xfId="2" applyNumberFormat="1" applyFont="1" applyBorder="1" applyAlignment="1">
      <alignment horizontal="center" vertical="top"/>
    </xf>
    <xf numFmtId="0" fontId="8" fillId="0" borderId="0" xfId="3" applyFont="1" applyAlignment="1">
      <alignment horizontal="center" vertical="top"/>
    </xf>
    <xf numFmtId="165" fontId="8" fillId="0" borderId="0" xfId="3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3" applyFont="1" applyAlignment="1">
      <alignment horizontal="center" vertical="center"/>
    </xf>
    <xf numFmtId="165" fontId="7" fillId="0" borderId="0" xfId="3" applyNumberFormat="1" applyFont="1" applyAlignment="1">
      <alignment horizontal="right" vertical="center"/>
    </xf>
    <xf numFmtId="165" fontId="7" fillId="0" borderId="0" xfId="3" applyNumberFormat="1" applyFont="1" applyAlignment="1">
      <alignment horizontal="center" vertical="center"/>
    </xf>
    <xf numFmtId="166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center" vertical="top"/>
    </xf>
    <xf numFmtId="164" fontId="7" fillId="0" borderId="0" xfId="2" applyNumberFormat="1" applyFont="1" applyAlignment="1">
      <alignment horizontal="right"/>
    </xf>
    <xf numFmtId="0" fontId="8" fillId="0" borderId="0" xfId="4" applyFont="1" applyAlignment="1">
      <alignment vertical="center"/>
    </xf>
    <xf numFmtId="166" fontId="7" fillId="0" borderId="2" xfId="3" applyNumberFormat="1" applyFont="1" applyBorder="1" applyAlignment="1">
      <alignment horizontal="right" vertical="top"/>
    </xf>
    <xf numFmtId="167" fontId="7" fillId="0" borderId="0" xfId="3" applyNumberFormat="1" applyFont="1" applyAlignment="1">
      <alignment horizontal="center" vertical="top"/>
    </xf>
    <xf numFmtId="0" fontId="8" fillId="0" borderId="0" xfId="3" applyFont="1" applyAlignment="1">
      <alignment vertical="top"/>
    </xf>
    <xf numFmtId="166" fontId="7" fillId="2" borderId="0" xfId="3" applyNumberFormat="1" applyFont="1" applyFill="1" applyAlignment="1">
      <alignment horizontal="right" vertical="top"/>
    </xf>
    <xf numFmtId="166" fontId="7" fillId="0" borderId="0" xfId="3" applyNumberFormat="1" applyFont="1" applyAlignment="1">
      <alignment horizontal="right" vertical="top"/>
    </xf>
    <xf numFmtId="0" fontId="7" fillId="0" borderId="0" xfId="3" applyFont="1" applyAlignment="1">
      <alignment vertical="top"/>
    </xf>
    <xf numFmtId="164" fontId="7" fillId="2" borderId="0" xfId="3" applyNumberFormat="1" applyFont="1" applyFill="1" applyAlignment="1">
      <alignment horizontal="right" vertical="top"/>
    </xf>
    <xf numFmtId="164" fontId="7" fillId="0" borderId="0" xfId="3" applyNumberFormat="1" applyFont="1" applyAlignment="1">
      <alignment horizontal="center" vertical="top"/>
    </xf>
    <xf numFmtId="164" fontId="7" fillId="0" borderId="0" xfId="3" applyNumberFormat="1" applyFont="1" applyAlignment="1">
      <alignment horizontal="right" vertical="top"/>
    </xf>
    <xf numFmtId="0" fontId="8" fillId="0" borderId="0" xfId="5" applyFont="1" applyAlignment="1">
      <alignment horizontal="center" vertical="top"/>
    </xf>
    <xf numFmtId="164" fontId="8" fillId="0" borderId="0" xfId="5" applyNumberFormat="1" applyFont="1" applyAlignment="1">
      <alignment horizontal="right" vertical="top"/>
    </xf>
    <xf numFmtId="164" fontId="8" fillId="2" borderId="0" xfId="3" applyNumberFormat="1" applyFont="1" applyFill="1" applyAlignment="1">
      <alignment horizontal="right" vertical="top"/>
    </xf>
    <xf numFmtId="164" fontId="8" fillId="0" borderId="0" xfId="3" applyNumberFormat="1" applyFont="1" applyAlignment="1">
      <alignment horizontal="center" vertical="top"/>
    </xf>
    <xf numFmtId="164" fontId="8" fillId="0" borderId="0" xfId="3" applyNumberFormat="1" applyFont="1" applyAlignment="1">
      <alignment horizontal="right" vertical="top"/>
    </xf>
    <xf numFmtId="164" fontId="8" fillId="2" borderId="1" xfId="3" applyNumberFormat="1" applyFont="1" applyFill="1" applyBorder="1" applyAlignment="1">
      <alignment horizontal="right" vertical="top"/>
    </xf>
    <xf numFmtId="164" fontId="8" fillId="0" borderId="1" xfId="3" applyNumberFormat="1" applyFont="1" applyBorder="1" applyAlignment="1">
      <alignment horizontal="right" vertical="top"/>
    </xf>
    <xf numFmtId="0" fontId="8" fillId="0" borderId="0" xfId="3" applyFont="1" applyAlignment="1">
      <alignment horizontal="center" vertical="center"/>
    </xf>
    <xf numFmtId="165" fontId="8" fillId="2" borderId="0" xfId="3" applyNumberFormat="1" applyFont="1" applyFill="1" applyAlignment="1">
      <alignment horizontal="right" vertical="center"/>
    </xf>
    <xf numFmtId="165" fontId="8" fillId="0" borderId="0" xfId="3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64" fontId="7" fillId="2" borderId="5" xfId="3" applyNumberFormat="1" applyFont="1" applyFill="1" applyBorder="1" applyAlignment="1">
      <alignment horizontal="right" vertical="top"/>
    </xf>
    <xf numFmtId="164" fontId="7" fillId="0" borderId="5" xfId="3" applyNumberFormat="1" applyFont="1" applyBorder="1" applyAlignment="1">
      <alignment horizontal="right" vertical="top"/>
    </xf>
    <xf numFmtId="168" fontId="8" fillId="0" borderId="0" xfId="3" applyNumberFormat="1" applyFont="1" applyAlignment="1">
      <alignment horizontal="center" vertical="top"/>
    </xf>
    <xf numFmtId="164" fontId="8" fillId="2" borderId="3" xfId="3" applyNumberFormat="1" applyFont="1" applyFill="1" applyBorder="1" applyAlignment="1">
      <alignment horizontal="right" vertical="top"/>
    </xf>
    <xf numFmtId="164" fontId="8" fillId="0" borderId="3" xfId="3" applyNumberFormat="1" applyFont="1" applyBorder="1" applyAlignment="1">
      <alignment horizontal="right" vertical="top"/>
    </xf>
    <xf numFmtId="0" fontId="8" fillId="0" borderId="1" xfId="2" applyFont="1" applyBorder="1" applyAlignment="1">
      <alignment vertical="center"/>
    </xf>
    <xf numFmtId="164" fontId="8" fillId="0" borderId="1" xfId="2" applyNumberFormat="1" applyFont="1" applyBorder="1" applyAlignment="1">
      <alignment vertical="center"/>
    </xf>
    <xf numFmtId="0" fontId="8" fillId="0" borderId="0" xfId="5" applyFont="1" applyAlignment="1">
      <alignment vertical="top"/>
    </xf>
    <xf numFmtId="0" fontId="8" fillId="0" borderId="0" xfId="0" applyFont="1"/>
    <xf numFmtId="0" fontId="7" fillId="0" borderId="0" xfId="5" applyFont="1" applyAlignment="1">
      <alignment vertical="top"/>
    </xf>
    <xf numFmtId="164" fontId="8" fillId="0" borderId="0" xfId="5" applyNumberFormat="1" applyFont="1" applyAlignment="1">
      <alignment horizontal="center" vertical="top"/>
    </xf>
    <xf numFmtId="0" fontId="8" fillId="0" borderId="0" xfId="3" applyFont="1" applyAlignment="1">
      <alignment horizontal="left" vertical="center"/>
    </xf>
    <xf numFmtId="164" fontId="8" fillId="2" borderId="0" xfId="3" applyNumberFormat="1" applyFont="1" applyFill="1" applyAlignment="1">
      <alignment horizontal="right" vertical="center"/>
    </xf>
    <xf numFmtId="173" fontId="8" fillId="0" borderId="3" xfId="15" applyNumberFormat="1" applyFont="1" applyFill="1" applyBorder="1" applyAlignment="1">
      <alignment vertical="top"/>
    </xf>
    <xf numFmtId="173" fontId="8" fillId="0" borderId="0" xfId="16" applyNumberFormat="1" applyFont="1" applyAlignment="1">
      <alignment vertical="top"/>
    </xf>
    <xf numFmtId="173" fontId="8" fillId="0" borderId="0" xfId="15" applyNumberFormat="1" applyFont="1" applyFill="1" applyBorder="1" applyAlignment="1">
      <alignment vertical="top"/>
    </xf>
    <xf numFmtId="0" fontId="7" fillId="0" borderId="2" xfId="3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174" fontId="8" fillId="0" borderId="0" xfId="0" applyNumberFormat="1" applyFont="1" applyAlignment="1">
      <alignment horizontal="center" vertical="center"/>
    </xf>
    <xf numFmtId="37" fontId="7" fillId="0" borderId="0" xfId="3" applyNumberFormat="1" applyFont="1" applyAlignment="1">
      <alignment vertical="top"/>
    </xf>
    <xf numFmtId="165" fontId="8" fillId="0" borderId="0" xfId="3" applyNumberFormat="1" applyFont="1" applyAlignment="1">
      <alignment horizontal="center" vertical="center"/>
    </xf>
    <xf numFmtId="165" fontId="8" fillId="0" borderId="0" xfId="8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0" fontId="7" fillId="0" borderId="2" xfId="3" applyFont="1" applyBorder="1" applyAlignment="1">
      <alignment vertical="center"/>
    </xf>
    <xf numFmtId="0" fontId="8" fillId="0" borderId="2" xfId="3" applyFont="1" applyBorder="1" applyAlignment="1">
      <alignment horizontal="center" vertical="center"/>
    </xf>
    <xf numFmtId="165" fontId="8" fillId="0" borderId="2" xfId="3" applyNumberFormat="1" applyFont="1" applyBorder="1" applyAlignment="1">
      <alignment horizontal="center" vertical="center"/>
    </xf>
    <xf numFmtId="165" fontId="8" fillId="0" borderId="2" xfId="8" applyNumberFormat="1" applyFont="1" applyBorder="1" applyAlignment="1">
      <alignment horizontal="center" vertical="center"/>
    </xf>
    <xf numFmtId="0" fontId="8" fillId="0" borderId="0" xfId="3" applyFont="1" applyAlignment="1">
      <alignment vertical="center"/>
    </xf>
    <xf numFmtId="165" fontId="8" fillId="0" borderId="0" xfId="4" applyNumberFormat="1" applyFont="1" applyAlignment="1">
      <alignment vertical="center"/>
    </xf>
    <xf numFmtId="165" fontId="8" fillId="2" borderId="0" xfId="3" applyNumberFormat="1" applyFont="1" applyFill="1" applyAlignment="1">
      <alignment horizontal="center" vertical="center"/>
    </xf>
    <xf numFmtId="165" fontId="8" fillId="2" borderId="0" xfId="8" applyNumberFormat="1" applyFont="1" applyFill="1" applyAlignment="1">
      <alignment horizontal="center" vertical="center"/>
    </xf>
    <xf numFmtId="165" fontId="8" fillId="2" borderId="0" xfId="8" applyNumberFormat="1" applyFont="1" applyFill="1" applyAlignment="1">
      <alignment horizontal="right" vertical="center"/>
    </xf>
    <xf numFmtId="165" fontId="8" fillId="0" borderId="0" xfId="8" applyNumberFormat="1" applyFont="1" applyAlignment="1">
      <alignment horizontal="right" vertical="center"/>
    </xf>
    <xf numFmtId="165" fontId="8" fillId="2" borderId="1" xfId="8" applyNumberFormat="1" applyFont="1" applyFill="1" applyBorder="1" applyAlignment="1">
      <alignment horizontal="right" vertical="center"/>
    </xf>
    <xf numFmtId="165" fontId="8" fillId="0" borderId="1" xfId="8" applyNumberFormat="1" applyFont="1" applyBorder="1" applyAlignment="1">
      <alignment horizontal="right" vertical="center"/>
    </xf>
    <xf numFmtId="0" fontId="7" fillId="0" borderId="0" xfId="3" applyFont="1" applyAlignment="1">
      <alignment horizontal="left" vertical="center"/>
    </xf>
    <xf numFmtId="165" fontId="8" fillId="2" borderId="4" xfId="3" applyNumberFormat="1" applyFont="1" applyFill="1" applyBorder="1" applyAlignment="1">
      <alignment horizontal="right" vertical="center"/>
    </xf>
    <xf numFmtId="165" fontId="8" fillId="0" borderId="4" xfId="3" applyNumberFormat="1" applyFont="1" applyBorder="1" applyAlignment="1">
      <alignment horizontal="right" vertical="center"/>
    </xf>
    <xf numFmtId="165" fontId="8" fillId="2" borderId="3" xfId="3" applyNumberFormat="1" applyFont="1" applyFill="1" applyBorder="1" applyAlignment="1">
      <alignment horizontal="right" vertical="center"/>
    </xf>
    <xf numFmtId="165" fontId="8" fillId="0" borderId="3" xfId="3" applyNumberFormat="1" applyFont="1" applyBorder="1" applyAlignment="1">
      <alignment horizontal="right" vertical="center"/>
    </xf>
    <xf numFmtId="165" fontId="8" fillId="2" borderId="0" xfId="5" applyNumberFormat="1" applyFont="1" applyFill="1" applyAlignment="1">
      <alignment horizontal="right" vertical="top"/>
    </xf>
    <xf numFmtId="165" fontId="8" fillId="0" borderId="0" xfId="5" applyNumberFormat="1" applyFont="1" applyAlignment="1">
      <alignment horizontal="center" vertical="top"/>
    </xf>
    <xf numFmtId="165" fontId="8" fillId="0" borderId="0" xfId="5" applyNumberFormat="1" applyFont="1" applyAlignment="1">
      <alignment horizontal="right" vertical="top"/>
    </xf>
    <xf numFmtId="0" fontId="9" fillId="0" borderId="0" xfId="5" applyFont="1"/>
    <xf numFmtId="0" fontId="8" fillId="0" borderId="0" xfId="5" applyFont="1"/>
    <xf numFmtId="164" fontId="8" fillId="2" borderId="0" xfId="5" applyNumberFormat="1" applyFont="1" applyFill="1" applyAlignment="1">
      <alignment horizontal="right" vertical="top"/>
    </xf>
    <xf numFmtId="165" fontId="8" fillId="2" borderId="1" xfId="8" applyNumberFormat="1" applyFont="1" applyFill="1" applyBorder="1" applyAlignment="1">
      <alignment vertical="center"/>
    </xf>
    <xf numFmtId="165" fontId="8" fillId="0" borderId="0" xfId="5" applyNumberFormat="1" applyFont="1" applyAlignment="1">
      <alignment vertical="center"/>
    </xf>
    <xf numFmtId="164" fontId="8" fillId="0" borderId="0" xfId="5" applyNumberFormat="1" applyFont="1" applyAlignment="1">
      <alignment vertical="center"/>
    </xf>
    <xf numFmtId="165" fontId="8" fillId="2" borderId="5" xfId="3" applyNumberFormat="1" applyFont="1" applyFill="1" applyBorder="1" applyAlignment="1">
      <alignment vertical="center"/>
    </xf>
    <xf numFmtId="165" fontId="8" fillId="0" borderId="5" xfId="3" applyNumberFormat="1" applyFont="1" applyBorder="1" applyAlignment="1">
      <alignment vertical="center"/>
    </xf>
    <xf numFmtId="165" fontId="8" fillId="2" borderId="0" xfId="5" applyNumberFormat="1" applyFont="1" applyFill="1" applyAlignment="1">
      <alignment vertical="center"/>
    </xf>
    <xf numFmtId="165" fontId="8" fillId="2" borderId="3" xfId="5" applyNumberFormat="1" applyFont="1" applyFill="1" applyBorder="1" applyAlignment="1">
      <alignment vertical="center"/>
    </xf>
    <xf numFmtId="165" fontId="8" fillId="0" borderId="3" xfId="5" applyNumberFormat="1" applyFont="1" applyBorder="1" applyAlignment="1">
      <alignment vertical="center"/>
    </xf>
    <xf numFmtId="165" fontId="7" fillId="2" borderId="0" xfId="3" applyNumberFormat="1" applyFont="1" applyFill="1" applyAlignment="1">
      <alignment horizontal="right" vertical="center"/>
    </xf>
    <xf numFmtId="38" fontId="8" fillId="0" borderId="0" xfId="9" applyNumberFormat="1" applyFont="1" applyAlignment="1">
      <alignment vertical="top"/>
    </xf>
    <xf numFmtId="165" fontId="8" fillId="0" borderId="0" xfId="9" applyNumberFormat="1" applyFont="1" applyAlignment="1">
      <alignment horizontal="right" vertical="top"/>
    </xf>
    <xf numFmtId="38" fontId="8" fillId="0" borderId="0" xfId="9" applyNumberFormat="1" applyFont="1" applyAlignment="1">
      <alignment horizontal="center" vertical="top"/>
    </xf>
    <xf numFmtId="165" fontId="8" fillId="2" borderId="0" xfId="5" applyNumberFormat="1" applyFont="1" applyFill="1" applyAlignment="1">
      <alignment vertical="top"/>
    </xf>
    <xf numFmtId="165" fontId="8" fillId="0" borderId="0" xfId="5" applyNumberFormat="1" applyFont="1" applyAlignment="1">
      <alignment vertical="top"/>
    </xf>
    <xf numFmtId="38" fontId="7" fillId="0" borderId="0" xfId="9" quotePrefix="1" applyNumberFormat="1" applyFont="1" applyAlignment="1">
      <alignment horizontal="left" vertical="top"/>
    </xf>
    <xf numFmtId="38" fontId="8" fillId="0" borderId="0" xfId="9" quotePrefix="1" applyNumberFormat="1" applyFont="1" applyAlignment="1">
      <alignment horizontal="left" vertical="top"/>
    </xf>
    <xf numFmtId="38" fontId="9" fillId="0" borderId="0" xfId="9" applyNumberFormat="1" applyFont="1" applyAlignment="1">
      <alignment horizontal="center" vertical="top"/>
    </xf>
    <xf numFmtId="171" fontId="8" fillId="0" borderId="3" xfId="10" applyNumberFormat="1" applyFont="1" applyFill="1" applyBorder="1" applyAlignment="1">
      <alignment horizontal="right" vertical="top"/>
    </xf>
    <xf numFmtId="171" fontId="8" fillId="2" borderId="3" xfId="10" quotePrefix="1" applyNumberFormat="1" applyFont="1" applyFill="1" applyBorder="1" applyAlignment="1">
      <alignment horizontal="right" vertical="top"/>
    </xf>
    <xf numFmtId="171" fontId="8" fillId="0" borderId="3" xfId="10" quotePrefix="1" applyNumberFormat="1" applyFont="1" applyFill="1" applyBorder="1" applyAlignment="1">
      <alignment horizontal="right" vertical="top"/>
    </xf>
    <xf numFmtId="38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vertical="center"/>
    </xf>
    <xf numFmtId="165" fontId="8" fillId="2" borderId="1" xfId="5" applyNumberFormat="1" applyFont="1" applyFill="1" applyBorder="1" applyAlignment="1">
      <alignment horizontal="right" vertical="top"/>
    </xf>
    <xf numFmtId="173" fontId="11" fillId="0" borderId="0" xfId="0" applyNumberFormat="1" applyFont="1" applyAlignment="1">
      <alignment vertical="center"/>
    </xf>
    <xf numFmtId="173" fontId="11" fillId="0" borderId="4" xfId="0" applyNumberFormat="1" applyFont="1" applyBorder="1" applyAlignment="1">
      <alignment vertical="center"/>
    </xf>
    <xf numFmtId="165" fontId="8" fillId="2" borderId="0" xfId="3" applyNumberFormat="1" applyFont="1" applyFill="1" applyAlignment="1">
      <alignment vertical="center"/>
    </xf>
    <xf numFmtId="173" fontId="11" fillId="0" borderId="0" xfId="0" applyNumberFormat="1" applyFont="1" applyAlignment="1">
      <alignment horizontal="center" vertical="center"/>
    </xf>
    <xf numFmtId="173" fontId="11" fillId="0" borderId="4" xfId="0" applyNumberFormat="1" applyFont="1" applyBorder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164" fontId="7" fillId="0" borderId="1" xfId="2" applyNumberFormat="1" applyFont="1" applyBorder="1" applyAlignment="1">
      <alignment horizontal="left" vertical="center"/>
    </xf>
    <xf numFmtId="164" fontId="8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vertical="center"/>
    </xf>
    <xf numFmtId="164" fontId="7" fillId="0" borderId="0" xfId="2" applyNumberFormat="1" applyFont="1" applyAlignment="1">
      <alignment horizontal="left" vertical="center"/>
    </xf>
    <xf numFmtId="0" fontId="7" fillId="0" borderId="0" xfId="11" applyFont="1" applyAlignment="1">
      <alignment horizontal="center" vertical="center"/>
    </xf>
    <xf numFmtId="165" fontId="7" fillId="0" borderId="0" xfId="11" applyNumberFormat="1" applyFont="1" applyAlignment="1">
      <alignment vertical="center"/>
    </xf>
    <xf numFmtId="165" fontId="7" fillId="0" borderId="0" xfId="11" applyNumberFormat="1" applyFont="1" applyAlignment="1">
      <alignment horizontal="right" vertical="center"/>
    </xf>
    <xf numFmtId="165" fontId="7" fillId="0" borderId="0" xfId="5" applyNumberFormat="1" applyFont="1" applyAlignment="1">
      <alignment horizontal="right" vertical="center"/>
    </xf>
    <xf numFmtId="165" fontId="7" fillId="0" borderId="0" xfId="11" quotePrefix="1" applyNumberFormat="1" applyFont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7" fillId="0" borderId="1" xfId="11" applyNumberFormat="1" applyFont="1" applyBorder="1" applyAlignment="1">
      <alignment horizontal="right" vertical="center"/>
    </xf>
    <xf numFmtId="0" fontId="7" fillId="0" borderId="0" xfId="11" quotePrefix="1" applyFont="1" applyAlignment="1">
      <alignment horizontal="left" vertical="center"/>
    </xf>
    <xf numFmtId="0" fontId="8" fillId="0" borderId="0" xfId="11" applyFont="1" applyAlignment="1">
      <alignment vertical="center"/>
    </xf>
    <xf numFmtId="164" fontId="8" fillId="0" borderId="0" xfId="12" applyNumberFormat="1" applyFont="1" applyFill="1" applyBorder="1" applyAlignment="1">
      <alignment horizontal="right" vertical="center"/>
    </xf>
    <xf numFmtId="0" fontId="8" fillId="0" borderId="0" xfId="11" quotePrefix="1" applyFont="1" applyAlignment="1">
      <alignment horizontal="left" vertical="center"/>
    </xf>
    <xf numFmtId="165" fontId="8" fillId="0" borderId="0" xfId="12" applyNumberFormat="1" applyFont="1" applyFill="1" applyAlignment="1">
      <alignment horizontal="right" vertical="center"/>
    </xf>
    <xf numFmtId="165" fontId="8" fillId="0" borderId="0" xfId="12" applyNumberFormat="1" applyFont="1" applyFill="1" applyBorder="1" applyAlignment="1">
      <alignment horizontal="right" vertical="center"/>
    </xf>
    <xf numFmtId="0" fontId="8" fillId="0" borderId="0" xfId="11" applyFont="1" applyAlignment="1">
      <alignment horizontal="left" vertical="center"/>
    </xf>
    <xf numFmtId="165" fontId="8" fillId="0" borderId="3" xfId="12" applyNumberFormat="1" applyFont="1" applyFill="1" applyBorder="1" applyAlignment="1">
      <alignment horizontal="right" vertical="center"/>
    </xf>
    <xf numFmtId="165" fontId="8" fillId="2" borderId="0" xfId="12" applyNumberFormat="1" applyFont="1" applyFill="1" applyAlignment="1">
      <alignment horizontal="right" vertical="center"/>
    </xf>
    <xf numFmtId="165" fontId="8" fillId="0" borderId="0" xfId="12" applyNumberFormat="1" applyFont="1" applyAlignment="1">
      <alignment horizontal="right" vertical="center"/>
    </xf>
    <xf numFmtId="165" fontId="8" fillId="2" borderId="1" xfId="12" applyNumberFormat="1" applyFont="1" applyFill="1" applyBorder="1" applyAlignment="1">
      <alignment horizontal="right" vertical="center"/>
    </xf>
    <xf numFmtId="165" fontId="8" fillId="2" borderId="3" xfId="12" applyNumberFormat="1" applyFont="1" applyFill="1" applyBorder="1" applyAlignment="1">
      <alignment horizontal="right" vertical="center"/>
    </xf>
    <xf numFmtId="165" fontId="8" fillId="0" borderId="0" xfId="12" applyNumberFormat="1" applyFont="1" applyBorder="1" applyAlignment="1">
      <alignment horizontal="right" vertical="center"/>
    </xf>
    <xf numFmtId="165" fontId="8" fillId="0" borderId="1" xfId="12" applyNumberFormat="1" applyFont="1" applyBorder="1" applyAlignment="1">
      <alignment horizontal="right" vertical="center"/>
    </xf>
    <xf numFmtId="0" fontId="12" fillId="0" borderId="0" xfId="0" applyFont="1"/>
    <xf numFmtId="165" fontId="7" fillId="0" borderId="0" xfId="5" applyNumberFormat="1" applyFont="1" applyAlignment="1">
      <alignment horizontal="center" vertical="center" wrapText="1"/>
    </xf>
    <xf numFmtId="0" fontId="8" fillId="0" borderId="0" xfId="11" applyFont="1" applyAlignment="1">
      <alignment horizontal="center" vertical="center"/>
    </xf>
    <xf numFmtId="173" fontId="11" fillId="0" borderId="1" xfId="0" applyNumberFormat="1" applyFont="1" applyBorder="1" applyAlignment="1">
      <alignment horizontal="center" vertical="center"/>
    </xf>
    <xf numFmtId="173" fontId="11" fillId="0" borderId="0" xfId="0" applyNumberFormat="1" applyFont="1" applyAlignment="1">
      <alignment horizontal="right" vertical="center"/>
    </xf>
    <xf numFmtId="173" fontId="11" fillId="0" borderId="1" xfId="0" applyNumberFormat="1" applyFont="1" applyBorder="1" applyAlignment="1">
      <alignment horizontal="right" vertical="center"/>
    </xf>
    <xf numFmtId="173" fontId="8" fillId="0" borderId="0" xfId="17" applyNumberFormat="1" applyFont="1" applyAlignment="1">
      <alignment horizontal="center" vertical="top"/>
    </xf>
    <xf numFmtId="173" fontId="8" fillId="2" borderId="0" xfId="17" applyNumberFormat="1" applyFont="1" applyFill="1" applyAlignment="1">
      <alignment horizontal="center" vertical="top"/>
    </xf>
    <xf numFmtId="173" fontId="11" fillId="2" borderId="0" xfId="0" applyNumberFormat="1" applyFont="1" applyFill="1" applyAlignment="1">
      <alignment horizontal="right" vertical="center"/>
    </xf>
    <xf numFmtId="173" fontId="11" fillId="2" borderId="1" xfId="0" applyNumberFormat="1" applyFont="1" applyFill="1" applyBorder="1" applyAlignment="1">
      <alignment horizontal="right" vertical="center"/>
    </xf>
    <xf numFmtId="173" fontId="11" fillId="0" borderId="1" xfId="0" applyNumberFormat="1" applyFont="1" applyBorder="1" applyAlignment="1">
      <alignment vertical="center"/>
    </xf>
    <xf numFmtId="49" fontId="7" fillId="0" borderId="0" xfId="4" applyNumberFormat="1" applyFont="1" applyAlignment="1">
      <alignment horizontal="left" vertical="center"/>
    </xf>
    <xf numFmtId="164" fontId="8" fillId="0" borderId="0" xfId="4" applyNumberFormat="1" applyFont="1" applyAlignment="1">
      <alignment horizontal="center" vertical="center"/>
    </xf>
    <xf numFmtId="164" fontId="8" fillId="0" borderId="0" xfId="4" applyNumberFormat="1" applyFont="1" applyAlignment="1">
      <alignment horizontal="right" vertical="center"/>
    </xf>
    <xf numFmtId="165" fontId="8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49" fontId="7" fillId="0" borderId="1" xfId="4" applyNumberFormat="1" applyFont="1" applyBorder="1" applyAlignment="1">
      <alignment horizontal="left" vertical="center"/>
    </xf>
    <xf numFmtId="164" fontId="8" fillId="0" borderId="1" xfId="4" applyNumberFormat="1" applyFont="1" applyBorder="1" applyAlignment="1">
      <alignment horizontal="center" vertical="center"/>
    </xf>
    <xf numFmtId="164" fontId="8" fillId="0" borderId="1" xfId="4" applyNumberFormat="1" applyFont="1" applyBorder="1" applyAlignment="1">
      <alignment horizontal="right" vertical="center"/>
    </xf>
    <xf numFmtId="165" fontId="8" fillId="0" borderId="1" xfId="4" applyNumberFormat="1" applyFont="1" applyBorder="1" applyAlignment="1">
      <alignment horizontal="right" vertical="center"/>
    </xf>
    <xf numFmtId="165" fontId="8" fillId="0" borderId="1" xfId="4" applyNumberFormat="1" applyFont="1" applyBorder="1" applyAlignment="1">
      <alignment vertical="center"/>
    </xf>
    <xf numFmtId="49" fontId="8" fillId="0" borderId="0" xfId="4" applyNumberFormat="1" applyFont="1" applyAlignment="1">
      <alignment vertical="top"/>
    </xf>
    <xf numFmtId="0" fontId="8" fillId="0" borderId="0" xfId="4" applyFont="1" applyAlignment="1">
      <alignment vertical="top"/>
    </xf>
    <xf numFmtId="164" fontId="8" fillId="0" borderId="0" xfId="4" applyNumberFormat="1" applyFont="1" applyAlignment="1">
      <alignment horizontal="center" vertical="top"/>
    </xf>
    <xf numFmtId="164" fontId="8" fillId="0" borderId="0" xfId="4" applyNumberFormat="1" applyFont="1" applyAlignment="1">
      <alignment horizontal="right" vertical="top"/>
    </xf>
    <xf numFmtId="165" fontId="8" fillId="0" borderId="0" xfId="4" applyNumberFormat="1" applyFont="1" applyAlignment="1">
      <alignment horizontal="right" vertical="top"/>
    </xf>
    <xf numFmtId="165" fontId="8" fillId="0" borderId="0" xfId="4" applyNumberFormat="1" applyFont="1" applyAlignment="1">
      <alignment vertical="top"/>
    </xf>
    <xf numFmtId="0" fontId="7" fillId="0" borderId="0" xfId="4" applyFont="1" applyAlignment="1">
      <alignment horizontal="left" vertical="top"/>
    </xf>
    <xf numFmtId="49" fontId="7" fillId="0" borderId="0" xfId="4" applyNumberFormat="1" applyFont="1" applyAlignment="1">
      <alignment horizontal="left" vertical="top"/>
    </xf>
    <xf numFmtId="49" fontId="7" fillId="0" borderId="0" xfId="4" applyNumberFormat="1" applyFont="1" applyAlignment="1">
      <alignment horizontal="center" vertical="top"/>
    </xf>
    <xf numFmtId="164" fontId="7" fillId="0" borderId="0" xfId="2" applyNumberFormat="1" applyFont="1" applyAlignment="1">
      <alignment horizontal="center" vertical="top"/>
    </xf>
    <xf numFmtId="164" fontId="7" fillId="0" borderId="0" xfId="2" applyNumberFormat="1" applyFont="1" applyAlignment="1">
      <alignment horizontal="right" vertical="top"/>
    </xf>
    <xf numFmtId="0" fontId="7" fillId="0" borderId="0" xfId="13" applyFont="1" applyAlignment="1">
      <alignment vertical="top"/>
    </xf>
    <xf numFmtId="164" fontId="7" fillId="0" borderId="0" xfId="4" applyNumberFormat="1" applyFont="1" applyAlignment="1">
      <alignment horizontal="right" vertical="top"/>
    </xf>
    <xf numFmtId="0" fontId="7" fillId="0" borderId="0" xfId="4" applyFont="1" applyAlignment="1">
      <alignment vertical="top"/>
    </xf>
    <xf numFmtId="165" fontId="8" fillId="2" borderId="0" xfId="4" applyNumberFormat="1" applyFont="1" applyFill="1" applyAlignment="1">
      <alignment horizontal="right" vertical="top"/>
    </xf>
    <xf numFmtId="164" fontId="8" fillId="2" borderId="0" xfId="4" applyNumberFormat="1" applyFont="1" applyFill="1" applyAlignment="1">
      <alignment horizontal="right" vertical="center"/>
    </xf>
    <xf numFmtId="164" fontId="8" fillId="0" borderId="0" xfId="4" applyNumberFormat="1" applyFont="1" applyAlignment="1">
      <alignment vertical="top"/>
    </xf>
    <xf numFmtId="0" fontId="8" fillId="0" borderId="0" xfId="4" applyFont="1" applyAlignment="1">
      <alignment horizontal="center" vertical="top"/>
    </xf>
    <xf numFmtId="164" fontId="8" fillId="0" borderId="0" xfId="10" quotePrefix="1" applyNumberFormat="1" applyFont="1" applyFill="1" applyAlignment="1">
      <alignment horizontal="center" vertical="top"/>
    </xf>
    <xf numFmtId="164" fontId="8" fillId="0" borderId="0" xfId="10" quotePrefix="1" applyNumberFormat="1" applyFont="1" applyAlignment="1">
      <alignment horizontal="right" vertical="top"/>
    </xf>
    <xf numFmtId="165" fontId="8" fillId="0" borderId="0" xfId="10" quotePrefix="1" applyNumberFormat="1" applyFont="1" applyAlignment="1">
      <alignment horizontal="right" vertical="top"/>
    </xf>
    <xf numFmtId="165" fontId="8" fillId="2" borderId="0" xfId="10" quotePrefix="1" applyNumberFormat="1" applyFont="1" applyFill="1" applyAlignment="1">
      <alignment horizontal="right" vertical="top"/>
    </xf>
    <xf numFmtId="165" fontId="8" fillId="0" borderId="0" xfId="10" quotePrefix="1" applyNumberFormat="1" applyFont="1" applyFill="1" applyAlignment="1">
      <alignment horizontal="right" vertical="top"/>
    </xf>
    <xf numFmtId="165" fontId="8" fillId="0" borderId="1" xfId="10" quotePrefix="1" applyNumberFormat="1" applyFont="1" applyFill="1" applyBorder="1" applyAlignment="1">
      <alignment horizontal="right" vertical="top"/>
    </xf>
    <xf numFmtId="165" fontId="8" fillId="0" borderId="0" xfId="14" quotePrefix="1" applyNumberFormat="1" applyFont="1" applyAlignment="1">
      <alignment horizontal="right" vertical="top"/>
    </xf>
    <xf numFmtId="165" fontId="8" fillId="0" borderId="1" xfId="14" quotePrefix="1" applyNumberFormat="1" applyFont="1" applyFill="1" applyBorder="1" applyAlignment="1">
      <alignment horizontal="right" vertical="top"/>
    </xf>
    <xf numFmtId="164" fontId="8" fillId="2" borderId="1" xfId="4" applyNumberFormat="1" applyFont="1" applyFill="1" applyBorder="1" applyAlignment="1">
      <alignment horizontal="right" vertical="center"/>
    </xf>
    <xf numFmtId="165" fontId="8" fillId="2" borderId="1" xfId="4" applyNumberFormat="1" applyFont="1" applyFill="1" applyBorder="1" applyAlignment="1">
      <alignment horizontal="right" vertical="top"/>
    </xf>
    <xf numFmtId="165" fontId="8" fillId="0" borderId="1" xfId="4" applyNumberFormat="1" applyFont="1" applyBorder="1" applyAlignment="1">
      <alignment horizontal="right" vertical="top"/>
    </xf>
    <xf numFmtId="38" fontId="8" fillId="0" borderId="1" xfId="4" applyNumberFormat="1" applyFont="1" applyBorder="1" applyAlignment="1">
      <alignment vertical="center"/>
    </xf>
    <xf numFmtId="0" fontId="8" fillId="0" borderId="1" xfId="4" applyFont="1" applyBorder="1" applyAlignment="1">
      <alignment vertical="center"/>
    </xf>
    <xf numFmtId="49" fontId="7" fillId="0" borderId="0" xfId="4" applyNumberFormat="1" applyFont="1" applyAlignment="1">
      <alignment vertical="center"/>
    </xf>
    <xf numFmtId="49" fontId="8" fillId="0" borderId="0" xfId="4" applyNumberFormat="1" applyFont="1" applyAlignment="1">
      <alignment vertical="center"/>
    </xf>
    <xf numFmtId="165" fontId="8" fillId="2" borderId="0" xfId="4" applyNumberFormat="1" applyFont="1" applyFill="1" applyAlignment="1">
      <alignment horizontal="right" vertical="center"/>
    </xf>
    <xf numFmtId="164" fontId="8" fillId="0" borderId="0" xfId="4" applyNumberFormat="1" applyFont="1" applyAlignment="1">
      <alignment vertical="center"/>
    </xf>
    <xf numFmtId="172" fontId="8" fillId="0" borderId="0" xfId="4" quotePrefix="1" applyNumberFormat="1" applyFont="1" applyAlignment="1">
      <alignment horizontal="center" vertical="center"/>
    </xf>
    <xf numFmtId="165" fontId="8" fillId="2" borderId="1" xfId="4" applyNumberFormat="1" applyFont="1" applyFill="1" applyBorder="1" applyAlignment="1">
      <alignment horizontal="right" vertical="center"/>
    </xf>
    <xf numFmtId="0" fontId="7" fillId="0" borderId="0" xfId="4" applyFont="1" applyAlignment="1">
      <alignment vertical="center"/>
    </xf>
    <xf numFmtId="165" fontId="8" fillId="2" borderId="3" xfId="4" applyNumberFormat="1" applyFont="1" applyFill="1" applyBorder="1" applyAlignment="1">
      <alignment horizontal="right" vertical="center"/>
    </xf>
    <xf numFmtId="165" fontId="8" fillId="0" borderId="3" xfId="4" applyNumberFormat="1" applyFont="1" applyBorder="1" applyAlignment="1">
      <alignment horizontal="right" vertical="center"/>
    </xf>
    <xf numFmtId="165" fontId="13" fillId="2" borderId="0" xfId="4" applyNumberFormat="1" applyFont="1" applyFill="1" applyAlignment="1">
      <alignment horizontal="right" vertical="center"/>
    </xf>
    <xf numFmtId="165" fontId="13" fillId="0" borderId="0" xfId="4" applyNumberFormat="1" applyFont="1" applyAlignment="1">
      <alignment horizontal="right" vertical="center"/>
    </xf>
    <xf numFmtId="0" fontId="11" fillId="0" borderId="0" xfId="0" applyFont="1"/>
    <xf numFmtId="0" fontId="8" fillId="0" borderId="0" xfId="4" applyFont="1" applyAlignment="1">
      <alignment horizontal="left" vertical="center"/>
    </xf>
    <xf numFmtId="173" fontId="8" fillId="0" borderId="1" xfId="16" applyNumberFormat="1" applyFont="1" applyBorder="1" applyAlignment="1">
      <alignment vertical="top"/>
    </xf>
    <xf numFmtId="0" fontId="7" fillId="0" borderId="0" xfId="2" applyFont="1" applyAlignment="1">
      <alignment vertical="top"/>
    </xf>
    <xf numFmtId="37" fontId="7" fillId="0" borderId="0" xfId="2" applyNumberFormat="1" applyFont="1" applyAlignment="1">
      <alignment horizontal="left" vertical="top"/>
    </xf>
    <xf numFmtId="37" fontId="7" fillId="0" borderId="1" xfId="2" quotePrefix="1" applyNumberFormat="1" applyFont="1" applyBorder="1" applyAlignment="1">
      <alignment horizontal="left" vertical="top"/>
    </xf>
    <xf numFmtId="0" fontId="8" fillId="0" borderId="0" xfId="2" applyFont="1" applyAlignment="1">
      <alignment vertical="top"/>
    </xf>
    <xf numFmtId="37" fontId="8" fillId="0" borderId="0" xfId="0" applyNumberFormat="1" applyFont="1" applyAlignment="1">
      <alignment vertical="center"/>
    </xf>
    <xf numFmtId="0" fontId="8" fillId="0" borderId="1" xfId="3" applyFont="1" applyBorder="1" applyAlignment="1">
      <alignment vertical="center"/>
    </xf>
    <xf numFmtId="37" fontId="7" fillId="0" borderId="0" xfId="2" quotePrefix="1" applyNumberFormat="1" applyFont="1" applyAlignment="1">
      <alignment horizontal="left" vertical="top"/>
    </xf>
    <xf numFmtId="37" fontId="7" fillId="0" borderId="1" xfId="2" applyNumberFormat="1" applyFont="1" applyBorder="1" applyAlignment="1">
      <alignment horizontal="left" vertical="top"/>
    </xf>
    <xf numFmtId="0" fontId="8" fillId="0" borderId="0" xfId="2" applyFont="1" applyAlignment="1">
      <alignment vertical="center"/>
    </xf>
    <xf numFmtId="0" fontId="8" fillId="0" borderId="1" xfId="2" applyFont="1" applyBorder="1" applyAlignment="1">
      <alignment vertical="top"/>
    </xf>
    <xf numFmtId="0" fontId="8" fillId="0" borderId="0" xfId="3" applyFont="1" applyAlignment="1">
      <alignment horizontal="left" vertical="top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left" vertical="top"/>
    </xf>
    <xf numFmtId="0" fontId="8" fillId="0" borderId="0" xfId="5" applyFont="1" applyAlignment="1">
      <alignment horizontal="center" vertical="center"/>
    </xf>
    <xf numFmtId="164" fontId="8" fillId="0" borderId="0" xfId="5" applyNumberFormat="1" applyFont="1" applyAlignment="1">
      <alignment horizontal="right" vertical="center"/>
    </xf>
    <xf numFmtId="10" fontId="8" fillId="0" borderId="0" xfId="1" applyNumberFormat="1" applyFont="1" applyFill="1" applyAlignment="1">
      <alignment horizontal="right" vertical="top"/>
    </xf>
    <xf numFmtId="0" fontId="8" fillId="0" borderId="0" xfId="5" applyFont="1" applyAlignment="1">
      <alignment horizontal="left" vertical="top"/>
    </xf>
    <xf numFmtId="164" fontId="8" fillId="0" borderId="0" xfId="5" applyNumberFormat="1" applyFont="1" applyAlignment="1">
      <alignment horizontal="left" vertical="top"/>
    </xf>
    <xf numFmtId="0" fontId="8" fillId="0" borderId="1" xfId="3" applyFont="1" applyBorder="1" applyAlignment="1">
      <alignment horizontal="left" vertical="center"/>
    </xf>
    <xf numFmtId="0" fontId="8" fillId="0" borderId="0" xfId="4" applyFont="1" applyAlignment="1">
      <alignment horizontal="right" vertical="center"/>
    </xf>
    <xf numFmtId="167" fontId="7" fillId="0" borderId="0" xfId="3" applyNumberFormat="1" applyFont="1" applyAlignment="1">
      <alignment horizontal="right" vertical="top"/>
    </xf>
    <xf numFmtId="0" fontId="8" fillId="0" borderId="0" xfId="3" applyFont="1" applyAlignment="1">
      <alignment horizontal="right" vertical="top"/>
    </xf>
    <xf numFmtId="165" fontId="7" fillId="0" borderId="0" xfId="13" applyNumberFormat="1" applyFont="1" applyAlignment="1">
      <alignment horizontal="right" vertical="top"/>
    </xf>
    <xf numFmtId="49" fontId="7" fillId="0" borderId="0" xfId="4" applyNumberFormat="1" applyFont="1" applyAlignment="1">
      <alignment vertical="top"/>
    </xf>
    <xf numFmtId="165" fontId="7" fillId="0" borderId="0" xfId="11" applyNumberFormat="1" applyFont="1" applyAlignment="1">
      <alignment horizontal="center" vertical="center"/>
    </xf>
    <xf numFmtId="165" fontId="7" fillId="0" borderId="0" xfId="5" applyNumberFormat="1" applyFont="1" applyAlignment="1">
      <alignment horizontal="right" vertical="center" wrapText="1"/>
    </xf>
    <xf numFmtId="165" fontId="7" fillId="0" borderId="2" xfId="3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left" vertical="center"/>
    </xf>
    <xf numFmtId="165" fontId="7" fillId="0" borderId="1" xfId="11" applyNumberFormat="1" applyFont="1" applyBorder="1" applyAlignment="1">
      <alignment horizontal="center" vertical="center"/>
    </xf>
    <xf numFmtId="165" fontId="7" fillId="0" borderId="5" xfId="5" applyNumberFormat="1" applyFont="1" applyBorder="1" applyAlignment="1">
      <alignment horizontal="center" vertical="center" wrapText="1"/>
    </xf>
    <xf numFmtId="165" fontId="7" fillId="0" borderId="6" xfId="5" applyNumberFormat="1" applyFont="1" applyBorder="1" applyAlignment="1">
      <alignment horizontal="center" vertical="center" wrapText="1"/>
    </xf>
    <xf numFmtId="165" fontId="7" fillId="0" borderId="6" xfId="11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top"/>
    </xf>
    <xf numFmtId="165" fontId="7" fillId="0" borderId="2" xfId="3" applyNumberFormat="1" applyFont="1" applyBorder="1" applyAlignment="1">
      <alignment horizontal="center" vertical="top"/>
    </xf>
  </cellXfs>
  <cellStyles count="18">
    <cellStyle name="Comma" xfId="15" builtinId="3"/>
    <cellStyle name="Comma 2 2 2" xfId="7" xr:uid="{716E98C3-E47E-4CA9-8FD2-CBC6DAC9677E}"/>
    <cellStyle name="Comma 3 7 2" xfId="14" xr:uid="{7A79EC9E-928E-4C6E-A240-AD5BBDB97148}"/>
    <cellStyle name="Comma 62 2" xfId="10" xr:uid="{7C571ABB-2D6E-4D42-8873-9FE8966D5C7B}"/>
    <cellStyle name="Comma_CE-Thai 2" xfId="12" xr:uid="{72533BA8-296C-46E5-8E2B-A39301DBA906}"/>
    <cellStyle name="Excel Built-in Comma" xfId="8" xr:uid="{CE6E9205-3E00-415F-9820-C468FA3E9139}"/>
    <cellStyle name="Normal" xfId="0" builtinId="0"/>
    <cellStyle name="Normal 10" xfId="17" xr:uid="{E3201DB4-21D8-493B-84FD-4DC3BE6B12FB}"/>
    <cellStyle name="Normal 2" xfId="16" xr:uid="{1AB8A114-927A-4E86-B93B-CC5FC91DEC0B}"/>
    <cellStyle name="Normal 2 10 4" xfId="3" xr:uid="{2E7D176B-1CBF-4495-A4DD-ABFC6FB942DE}"/>
    <cellStyle name="Normal 2 2 15" xfId="6" xr:uid="{40359BF7-D4D5-4BC5-84FC-06E7CE3866E5}"/>
    <cellStyle name="Normal 2 2 3" xfId="5" xr:uid="{179CCC82-FD86-4555-8A7A-042FFE997D12}"/>
    <cellStyle name="Normal 2 7" xfId="2" xr:uid="{9485FA78-0B85-4103-8371-EB7C6179E438}"/>
    <cellStyle name="Normal 59 2 2" xfId="4" xr:uid="{1C3C35A1-E854-4477-963A-D61B3ED95753}"/>
    <cellStyle name="Normal_B185-Bs&amp;plT-Ye12'2006" xfId="9" xr:uid="{FA947040-99A6-4E5B-84EC-ADF745414422}"/>
    <cellStyle name="Normal_California Wow 310308_1" xfId="13" xr:uid="{74263D04-AACD-48B9-88B0-331EFD881249}"/>
    <cellStyle name="Normal_CE-Thai" xfId="11" xr:uid="{D9F723A9-3E30-4B70-84B1-4CEE10201C18}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465B-4932-412A-B8C2-DE72801EDD12}">
  <dimension ref="A1:M114"/>
  <sheetViews>
    <sheetView zoomScaleNormal="100" zoomScaleSheetLayoutView="85" workbookViewId="0">
      <selection activeCell="D5" sqref="D5"/>
    </sheetView>
  </sheetViews>
  <sheetFormatPr defaultColWidth="9.42578125" defaultRowHeight="18.75"/>
  <cols>
    <col min="1" max="3" width="1.42578125" style="218" customWidth="1"/>
    <col min="4" max="4" width="29.5703125" style="218" customWidth="1"/>
    <col min="5" max="5" width="7.42578125" style="7" customWidth="1"/>
    <col min="6" max="6" width="0.85546875" style="7" customWidth="1"/>
    <col min="7" max="7" width="15.42578125" style="8" bestFit="1" customWidth="1"/>
    <col min="8" max="8" width="0.85546875" style="9" customWidth="1"/>
    <col min="9" max="9" width="16.5703125" style="8" bestFit="1" customWidth="1"/>
    <col min="10" max="10" width="0.85546875" style="9" customWidth="1"/>
    <col min="11" max="11" width="15.42578125" style="8" bestFit="1" customWidth="1"/>
    <col min="12" max="12" width="0.85546875" style="9" customWidth="1"/>
    <col min="13" max="13" width="16.5703125" style="8" bestFit="1" customWidth="1"/>
    <col min="14" max="16384" width="9.42578125" style="1"/>
  </cols>
  <sheetData>
    <row r="1" spans="1:13" ht="19.350000000000001" customHeight="1">
      <c r="A1" s="215" t="s">
        <v>170</v>
      </c>
      <c r="B1" s="215"/>
      <c r="C1" s="215"/>
      <c r="D1" s="215"/>
    </row>
    <row r="2" spans="1:13" ht="19.350000000000001" customHeight="1">
      <c r="A2" s="216" t="s">
        <v>69</v>
      </c>
      <c r="B2" s="216"/>
      <c r="C2" s="216"/>
      <c r="D2" s="216"/>
    </row>
    <row r="3" spans="1:13" ht="19.350000000000001" customHeight="1">
      <c r="A3" s="217" t="s">
        <v>61</v>
      </c>
      <c r="B3" s="217"/>
      <c r="C3" s="217"/>
      <c r="D3" s="217"/>
      <c r="E3" s="10"/>
      <c r="F3" s="10"/>
      <c r="G3" s="11"/>
      <c r="H3" s="12"/>
      <c r="I3" s="11"/>
      <c r="J3" s="12"/>
      <c r="K3" s="11"/>
      <c r="L3" s="12"/>
      <c r="M3" s="11"/>
    </row>
    <row r="4" spans="1:13" ht="19.350000000000001" customHeight="1"/>
    <row r="5" spans="1:13" ht="19.350000000000001" customHeight="1">
      <c r="E5" s="13"/>
      <c r="F5" s="13"/>
      <c r="G5" s="241" t="s">
        <v>0</v>
      </c>
      <c r="H5" s="241"/>
      <c r="I5" s="241"/>
      <c r="J5" s="14"/>
      <c r="K5" s="241" t="s">
        <v>1</v>
      </c>
      <c r="L5" s="241"/>
      <c r="M5" s="241"/>
    </row>
    <row r="6" spans="1:13" s="2" customFormat="1" ht="20.100000000000001" customHeight="1">
      <c r="A6" s="15"/>
      <c r="B6" s="15"/>
      <c r="C6" s="15"/>
      <c r="D6" s="15"/>
      <c r="E6" s="16"/>
      <c r="F6" s="16"/>
      <c r="G6" s="17" t="s">
        <v>160</v>
      </c>
      <c r="H6" s="17"/>
      <c r="I6" s="17" t="s">
        <v>161</v>
      </c>
      <c r="J6" s="41"/>
      <c r="K6" s="17" t="s">
        <v>160</v>
      </c>
      <c r="L6" s="17"/>
      <c r="M6" s="17" t="s">
        <v>161</v>
      </c>
    </row>
    <row r="7" spans="1:13" s="2" customFormat="1" ht="20.100000000000001" customHeight="1">
      <c r="A7" s="15"/>
      <c r="B7" s="15"/>
      <c r="C7" s="15"/>
      <c r="D7" s="15"/>
      <c r="E7" s="16"/>
      <c r="F7" s="16"/>
      <c r="G7" s="19" t="s">
        <v>62</v>
      </c>
      <c r="H7" s="17"/>
      <c r="I7" s="17" t="s">
        <v>2</v>
      </c>
      <c r="J7" s="17"/>
      <c r="K7" s="19" t="s">
        <v>62</v>
      </c>
      <c r="L7" s="17"/>
      <c r="M7" s="17" t="s">
        <v>2</v>
      </c>
    </row>
    <row r="8" spans="1:13" ht="19.350000000000001" customHeight="1">
      <c r="A8" s="215"/>
      <c r="B8" s="215"/>
      <c r="C8" s="215"/>
      <c r="D8" s="215"/>
      <c r="E8" s="20"/>
      <c r="F8" s="20"/>
      <c r="G8" s="21" t="s">
        <v>63</v>
      </c>
      <c r="H8" s="21"/>
      <c r="I8" s="21" t="s">
        <v>3</v>
      </c>
      <c r="J8" s="234"/>
      <c r="K8" s="21" t="s">
        <v>63</v>
      </c>
      <c r="L8" s="21"/>
      <c r="M8" s="21" t="s">
        <v>3</v>
      </c>
    </row>
    <row r="9" spans="1:13" ht="19.350000000000001" customHeight="1">
      <c r="A9" s="215"/>
      <c r="B9" s="215"/>
      <c r="C9" s="215"/>
      <c r="D9" s="215"/>
      <c r="E9" s="59" t="s">
        <v>4</v>
      </c>
      <c r="F9" s="20"/>
      <c r="G9" s="23" t="s">
        <v>64</v>
      </c>
      <c r="H9" s="235"/>
      <c r="I9" s="23" t="s">
        <v>64</v>
      </c>
      <c r="J9" s="236"/>
      <c r="K9" s="23" t="s">
        <v>64</v>
      </c>
      <c r="L9" s="235"/>
      <c r="M9" s="23" t="s">
        <v>64</v>
      </c>
    </row>
    <row r="10" spans="1:13" ht="8.1" customHeight="1">
      <c r="A10" s="215"/>
      <c r="B10" s="215"/>
      <c r="C10" s="215"/>
      <c r="D10" s="215"/>
      <c r="E10" s="20"/>
      <c r="F10" s="20"/>
      <c r="G10" s="26"/>
      <c r="H10" s="24"/>
      <c r="I10" s="27"/>
      <c r="J10" s="25"/>
      <c r="K10" s="26"/>
      <c r="L10" s="24"/>
      <c r="M10" s="27"/>
    </row>
    <row r="11" spans="1:13" ht="19.350000000000001" customHeight="1">
      <c r="A11" s="28" t="s">
        <v>5</v>
      </c>
      <c r="B11" s="215"/>
      <c r="C11" s="215"/>
      <c r="D11" s="215"/>
      <c r="E11" s="20"/>
      <c r="F11" s="20"/>
      <c r="G11" s="29"/>
      <c r="H11" s="30"/>
      <c r="I11" s="31"/>
      <c r="J11" s="25"/>
      <c r="K11" s="29"/>
      <c r="L11" s="30"/>
      <c r="M11" s="31"/>
    </row>
    <row r="12" spans="1:13" s="3" customFormat="1" ht="8.1" customHeight="1">
      <c r="A12" s="28"/>
      <c r="B12" s="32"/>
      <c r="C12" s="32"/>
      <c r="D12" s="33"/>
      <c r="E12" s="20"/>
      <c r="F12" s="20"/>
      <c r="G12" s="29"/>
      <c r="H12" s="30"/>
      <c r="I12" s="31"/>
      <c r="J12" s="25"/>
      <c r="K12" s="29"/>
      <c r="L12" s="30"/>
      <c r="M12" s="31"/>
    </row>
    <row r="13" spans="1:13" ht="19.350000000000001" customHeight="1">
      <c r="A13" s="28" t="s">
        <v>6</v>
      </c>
      <c r="B13" s="215"/>
      <c r="C13" s="215"/>
      <c r="D13" s="215"/>
      <c r="E13" s="20"/>
      <c r="F13" s="20"/>
      <c r="G13" s="29"/>
      <c r="H13" s="30"/>
      <c r="I13" s="31"/>
      <c r="J13" s="25"/>
      <c r="K13" s="29"/>
      <c r="L13" s="30"/>
      <c r="M13" s="31"/>
    </row>
    <row r="14" spans="1:13" s="3" customFormat="1" ht="8.1" customHeight="1">
      <c r="A14" s="28"/>
      <c r="B14" s="32"/>
      <c r="C14" s="32"/>
      <c r="D14" s="33"/>
      <c r="E14" s="20"/>
      <c r="F14" s="20"/>
      <c r="G14" s="29"/>
      <c r="H14" s="30"/>
      <c r="I14" s="31"/>
      <c r="J14" s="25"/>
      <c r="K14" s="29"/>
      <c r="L14" s="30"/>
      <c r="M14" s="31"/>
    </row>
    <row r="15" spans="1:13" s="3" customFormat="1" ht="19.350000000000001" customHeight="1">
      <c r="A15" s="219" t="s">
        <v>7</v>
      </c>
      <c r="B15" s="32"/>
      <c r="C15" s="32"/>
      <c r="D15" s="33"/>
      <c r="E15" s="60">
        <v>5</v>
      </c>
      <c r="F15" s="13"/>
      <c r="G15" s="34">
        <v>105152622</v>
      </c>
      <c r="H15" s="35"/>
      <c r="I15" s="36">
        <v>121129953</v>
      </c>
      <c r="J15" s="36"/>
      <c r="K15" s="34">
        <v>31458861</v>
      </c>
      <c r="L15" s="36"/>
      <c r="M15" s="36">
        <v>20908238</v>
      </c>
    </row>
    <row r="16" spans="1:13" s="3" customFormat="1" ht="19.350000000000001" customHeight="1">
      <c r="A16" s="219" t="s">
        <v>120</v>
      </c>
      <c r="B16" s="32"/>
      <c r="C16" s="32"/>
      <c r="D16" s="33"/>
      <c r="E16" s="60">
        <v>6</v>
      </c>
      <c r="F16" s="13"/>
      <c r="G16" s="34">
        <v>130086063</v>
      </c>
      <c r="H16" s="35"/>
      <c r="I16" s="36">
        <v>119978956</v>
      </c>
      <c r="J16" s="36"/>
      <c r="K16" s="34">
        <v>35114585</v>
      </c>
      <c r="L16" s="36"/>
      <c r="M16" s="36">
        <v>30532390</v>
      </c>
    </row>
    <row r="17" spans="1:13" s="3" customFormat="1" ht="19.350000000000001" customHeight="1">
      <c r="A17" s="219" t="s">
        <v>111</v>
      </c>
      <c r="B17" s="32"/>
      <c r="C17" s="32"/>
      <c r="D17" s="33"/>
      <c r="E17" s="60" t="s">
        <v>162</v>
      </c>
      <c r="F17" s="13"/>
      <c r="G17" s="34">
        <v>408311228</v>
      </c>
      <c r="H17" s="35"/>
      <c r="I17" s="36">
        <v>414928970</v>
      </c>
      <c r="J17" s="36"/>
      <c r="K17" s="34">
        <v>371612981</v>
      </c>
      <c r="L17" s="36"/>
      <c r="M17" s="36">
        <v>378278781</v>
      </c>
    </row>
    <row r="18" spans="1:13" s="3" customFormat="1" ht="18.600000000000001" customHeight="1">
      <c r="A18" s="219" t="s">
        <v>121</v>
      </c>
      <c r="B18" s="32"/>
      <c r="C18" s="32"/>
      <c r="D18" s="33"/>
      <c r="E18" s="13"/>
      <c r="F18" s="13"/>
      <c r="G18" s="37">
        <v>236522</v>
      </c>
      <c r="H18" s="36"/>
      <c r="I18" s="38">
        <v>659902</v>
      </c>
      <c r="J18" s="36"/>
      <c r="K18" s="37">
        <v>0</v>
      </c>
      <c r="L18" s="36"/>
      <c r="M18" s="38">
        <v>0</v>
      </c>
    </row>
    <row r="19" spans="1:13" s="3" customFormat="1" ht="8.1" customHeight="1">
      <c r="A19" s="28"/>
      <c r="B19" s="32"/>
      <c r="C19" s="32"/>
      <c r="D19" s="33"/>
      <c r="E19" s="20"/>
      <c r="F19" s="20"/>
      <c r="G19" s="29"/>
      <c r="H19" s="30"/>
      <c r="I19" s="31"/>
      <c r="J19" s="25"/>
      <c r="K19" s="29"/>
      <c r="L19" s="30"/>
      <c r="M19" s="31"/>
    </row>
    <row r="20" spans="1:13" s="3" customFormat="1" ht="19.350000000000001" customHeight="1">
      <c r="A20" s="28" t="s">
        <v>8</v>
      </c>
      <c r="B20" s="32"/>
      <c r="C20" s="32"/>
      <c r="D20" s="33"/>
      <c r="E20" s="13"/>
      <c r="F20" s="13"/>
      <c r="G20" s="37">
        <f>SUM(G15:G18)</f>
        <v>643786435</v>
      </c>
      <c r="H20" s="35"/>
      <c r="I20" s="38">
        <f>SUM(I15:I18)</f>
        <v>656697781</v>
      </c>
      <c r="J20" s="25"/>
      <c r="K20" s="37">
        <f>SUM(K15:K18)</f>
        <v>438186427</v>
      </c>
      <c r="L20" s="35"/>
      <c r="M20" s="38">
        <f>SUM(M15:M18)</f>
        <v>429719409</v>
      </c>
    </row>
    <row r="21" spans="1:13" s="3" customFormat="1" ht="19.350000000000001" customHeight="1">
      <c r="A21" s="28"/>
      <c r="B21" s="32"/>
      <c r="C21" s="32"/>
      <c r="D21" s="33"/>
      <c r="E21" s="13"/>
      <c r="F21" s="13"/>
      <c r="G21" s="34"/>
      <c r="H21" s="35"/>
      <c r="I21" s="36"/>
      <c r="J21" s="25"/>
      <c r="K21" s="34"/>
      <c r="L21" s="35"/>
      <c r="M21" s="36"/>
    </row>
    <row r="22" spans="1:13" s="3" customFormat="1" ht="19.350000000000001" customHeight="1">
      <c r="A22" s="28" t="s">
        <v>9</v>
      </c>
      <c r="B22" s="32"/>
      <c r="C22" s="32"/>
      <c r="D22" s="33"/>
      <c r="E22" s="13"/>
      <c r="F22" s="13"/>
      <c r="G22" s="34"/>
      <c r="H22" s="35"/>
      <c r="I22" s="36"/>
      <c r="J22" s="25"/>
      <c r="K22" s="34"/>
      <c r="L22" s="35"/>
      <c r="M22" s="36"/>
    </row>
    <row r="23" spans="1:13" s="3" customFormat="1" ht="8.1" customHeight="1">
      <c r="A23" s="28"/>
      <c r="B23" s="32"/>
      <c r="C23" s="32"/>
      <c r="D23" s="33"/>
      <c r="E23" s="13"/>
      <c r="F23" s="13"/>
      <c r="G23" s="34"/>
      <c r="H23" s="35"/>
      <c r="I23" s="36"/>
      <c r="J23" s="25"/>
      <c r="K23" s="34"/>
      <c r="L23" s="35"/>
      <c r="M23" s="36"/>
    </row>
    <row r="24" spans="1:13" s="3" customFormat="1" ht="19.350000000000001" customHeight="1">
      <c r="A24" s="219" t="s">
        <v>93</v>
      </c>
      <c r="B24" s="228"/>
      <c r="C24" s="228"/>
      <c r="D24" s="229"/>
      <c r="E24" s="60">
        <v>7</v>
      </c>
      <c r="F24" s="39"/>
      <c r="G24" s="40">
        <v>99917</v>
      </c>
      <c r="H24" s="41"/>
      <c r="I24" s="41">
        <v>99357</v>
      </c>
      <c r="J24" s="41"/>
      <c r="K24" s="40">
        <v>0</v>
      </c>
      <c r="L24" s="41"/>
      <c r="M24" s="41">
        <v>0</v>
      </c>
    </row>
    <row r="25" spans="1:13" s="3" customFormat="1" ht="19.350000000000001" customHeight="1">
      <c r="A25" s="219" t="s">
        <v>65</v>
      </c>
      <c r="B25" s="228"/>
      <c r="C25" s="228"/>
      <c r="D25" s="229"/>
      <c r="E25" s="60">
        <v>8</v>
      </c>
      <c r="F25" s="39"/>
      <c r="G25" s="40">
        <v>0</v>
      </c>
      <c r="H25" s="41"/>
      <c r="I25" s="41">
        <v>0</v>
      </c>
      <c r="J25" s="41"/>
      <c r="K25" s="40">
        <v>148999420</v>
      </c>
      <c r="L25" s="41"/>
      <c r="M25" s="41">
        <v>148999420</v>
      </c>
    </row>
    <row r="26" spans="1:13" s="3" customFormat="1" ht="19.350000000000001" customHeight="1">
      <c r="A26" s="219" t="s">
        <v>71</v>
      </c>
      <c r="B26" s="228"/>
      <c r="C26" s="228"/>
      <c r="D26" s="229"/>
      <c r="E26" s="60">
        <v>8</v>
      </c>
      <c r="F26" s="39"/>
      <c r="G26" s="40">
        <v>8542416</v>
      </c>
      <c r="H26" s="41"/>
      <c r="I26" s="41">
        <v>8299123</v>
      </c>
      <c r="J26" s="41"/>
      <c r="K26" s="40">
        <v>8648500</v>
      </c>
      <c r="L26" s="41"/>
      <c r="M26" s="41">
        <v>8648500</v>
      </c>
    </row>
    <row r="27" spans="1:13" s="3" customFormat="1" ht="19.350000000000001" customHeight="1">
      <c r="A27" s="219" t="s">
        <v>163</v>
      </c>
      <c r="B27" s="42"/>
      <c r="C27" s="228"/>
      <c r="D27" s="229"/>
      <c r="E27" s="60">
        <v>9</v>
      </c>
      <c r="F27" s="39"/>
      <c r="G27" s="40">
        <v>105154930</v>
      </c>
      <c r="H27" s="41"/>
      <c r="I27" s="41">
        <v>106870956</v>
      </c>
      <c r="J27" s="41"/>
      <c r="K27" s="40">
        <v>14243366</v>
      </c>
      <c r="L27" s="41"/>
      <c r="M27" s="41">
        <v>14411489</v>
      </c>
    </row>
    <row r="28" spans="1:13" s="3" customFormat="1" ht="19.350000000000001" customHeight="1">
      <c r="A28" s="219" t="s">
        <v>164</v>
      </c>
      <c r="B28" s="32"/>
      <c r="C28" s="32"/>
      <c r="D28" s="33"/>
      <c r="E28" s="60">
        <v>10</v>
      </c>
      <c r="F28" s="13"/>
      <c r="G28" s="40">
        <v>12131738</v>
      </c>
      <c r="H28" s="36"/>
      <c r="I28" s="36">
        <v>2369566</v>
      </c>
      <c r="J28" s="36"/>
      <c r="K28" s="34">
        <v>11415756</v>
      </c>
      <c r="L28" s="36"/>
      <c r="M28" s="36">
        <v>937130</v>
      </c>
    </row>
    <row r="29" spans="1:13" s="3" customFormat="1" ht="19.350000000000001" customHeight="1">
      <c r="A29" s="219" t="s">
        <v>165</v>
      </c>
      <c r="B29" s="32"/>
      <c r="C29" s="32"/>
      <c r="D29" s="33"/>
      <c r="E29" s="60">
        <v>11</v>
      </c>
      <c r="F29" s="13"/>
      <c r="G29" s="40">
        <v>131325936</v>
      </c>
      <c r="H29" s="36"/>
      <c r="I29" s="41">
        <v>125401349</v>
      </c>
      <c r="J29" s="36"/>
      <c r="K29" s="34">
        <v>90795370</v>
      </c>
      <c r="L29" s="36"/>
      <c r="M29" s="36">
        <v>86494740</v>
      </c>
    </row>
    <row r="30" spans="1:13" s="3" customFormat="1" ht="19.350000000000001" customHeight="1">
      <c r="A30" s="219" t="s">
        <v>66</v>
      </c>
      <c r="B30" s="32"/>
      <c r="C30" s="32"/>
      <c r="D30" s="33"/>
      <c r="E30" s="60"/>
      <c r="F30" s="13"/>
      <c r="G30" s="40">
        <v>12306872</v>
      </c>
      <c r="H30" s="36"/>
      <c r="I30" s="36">
        <v>12275552</v>
      </c>
      <c r="J30" s="36"/>
      <c r="K30" s="34">
        <v>5739537</v>
      </c>
      <c r="L30" s="36"/>
      <c r="M30" s="36">
        <v>6365121</v>
      </c>
    </row>
    <row r="31" spans="1:13" s="3" customFormat="1" ht="19.350000000000001" customHeight="1">
      <c r="A31" s="219" t="s">
        <v>10</v>
      </c>
      <c r="B31" s="32"/>
      <c r="C31" s="32"/>
      <c r="D31" s="33"/>
      <c r="E31" s="13"/>
      <c r="F31" s="13"/>
      <c r="G31" s="34">
        <v>2029304</v>
      </c>
      <c r="H31" s="36"/>
      <c r="I31" s="36">
        <v>1792188</v>
      </c>
      <c r="J31" s="36"/>
      <c r="K31" s="34">
        <v>0</v>
      </c>
      <c r="L31" s="36"/>
      <c r="M31" s="36">
        <v>0</v>
      </c>
    </row>
    <row r="32" spans="1:13" s="3" customFormat="1" ht="8.1" customHeight="1">
      <c r="A32" s="28"/>
      <c r="B32" s="32"/>
      <c r="C32" s="32"/>
      <c r="D32" s="33"/>
      <c r="E32" s="20"/>
      <c r="F32" s="20"/>
      <c r="G32" s="43"/>
      <c r="H32" s="30"/>
      <c r="I32" s="44"/>
      <c r="J32" s="25"/>
      <c r="K32" s="43"/>
      <c r="L32" s="30"/>
      <c r="M32" s="44"/>
    </row>
    <row r="33" spans="1:13" s="3" customFormat="1" ht="19.350000000000001" customHeight="1">
      <c r="A33" s="28" t="s">
        <v>11</v>
      </c>
      <c r="B33" s="32"/>
      <c r="C33" s="32"/>
      <c r="D33" s="33"/>
      <c r="E33" s="13"/>
      <c r="F33" s="13"/>
      <c r="G33" s="37">
        <f>SUM(G24:G31)</f>
        <v>271591113</v>
      </c>
      <c r="H33" s="35"/>
      <c r="I33" s="38">
        <f>SUM(I24:I31)</f>
        <v>257108091</v>
      </c>
      <c r="J33" s="25"/>
      <c r="K33" s="37">
        <f>SUM(K24:K31)</f>
        <v>279841949</v>
      </c>
      <c r="L33" s="35"/>
      <c r="M33" s="38">
        <f>SUM(M24:M31)</f>
        <v>265856400</v>
      </c>
    </row>
    <row r="34" spans="1:13" s="3" customFormat="1" ht="8.1" customHeight="1">
      <c r="A34" s="28"/>
      <c r="B34" s="32"/>
      <c r="C34" s="32"/>
      <c r="D34" s="33"/>
      <c r="E34" s="20"/>
      <c r="F34" s="20"/>
      <c r="G34" s="29"/>
      <c r="H34" s="30"/>
      <c r="I34" s="31"/>
      <c r="J34" s="25"/>
      <c r="K34" s="29"/>
      <c r="L34" s="30"/>
      <c r="M34" s="31"/>
    </row>
    <row r="35" spans="1:13" s="3" customFormat="1" ht="19.350000000000001" customHeight="1" thickBot="1">
      <c r="A35" s="28" t="s">
        <v>12</v>
      </c>
      <c r="B35" s="32"/>
      <c r="C35" s="32"/>
      <c r="D35" s="33"/>
      <c r="E35" s="45"/>
      <c r="F35" s="45"/>
      <c r="G35" s="46">
        <f>G20+G33</f>
        <v>915377548</v>
      </c>
      <c r="H35" s="35"/>
      <c r="I35" s="47">
        <f>I20+I33</f>
        <v>913805872</v>
      </c>
      <c r="J35" s="25"/>
      <c r="K35" s="46">
        <f>K20+K33</f>
        <v>718028376</v>
      </c>
      <c r="L35" s="35"/>
      <c r="M35" s="47">
        <f>M20+M33</f>
        <v>695575809</v>
      </c>
    </row>
    <row r="36" spans="1:13" s="3" customFormat="1" ht="19.350000000000001" customHeight="1" thickTop="1">
      <c r="A36" s="28"/>
      <c r="B36" s="32"/>
      <c r="C36" s="32"/>
      <c r="D36" s="230"/>
      <c r="E36" s="45"/>
      <c r="F36" s="45"/>
      <c r="G36" s="36" t="s">
        <v>13</v>
      </c>
      <c r="H36" s="35"/>
      <c r="I36" s="36"/>
      <c r="J36" s="25"/>
      <c r="K36" s="36"/>
      <c r="L36" s="35"/>
      <c r="M36" s="36"/>
    </row>
    <row r="37" spans="1:13" s="3" customFormat="1" ht="19.350000000000001" customHeight="1">
      <c r="A37" s="28"/>
      <c r="B37" s="32"/>
      <c r="C37" s="32"/>
      <c r="D37" s="230"/>
      <c r="E37" s="45"/>
      <c r="F37" s="45"/>
      <c r="G37" s="36"/>
      <c r="H37" s="35"/>
      <c r="I37" s="36"/>
      <c r="J37" s="25"/>
      <c r="K37" s="36"/>
      <c r="L37" s="35"/>
      <c r="M37" s="36"/>
    </row>
    <row r="38" spans="1:13" s="3" customFormat="1" ht="19.350000000000001" customHeight="1">
      <c r="A38" s="28"/>
      <c r="B38" s="32"/>
      <c r="C38" s="32"/>
      <c r="D38" s="230"/>
      <c r="E38" s="45"/>
      <c r="F38" s="45"/>
      <c r="G38" s="36"/>
      <c r="H38" s="35"/>
      <c r="I38" s="36"/>
      <c r="J38" s="25"/>
      <c r="K38" s="36"/>
      <c r="L38" s="35"/>
      <c r="M38" s="36"/>
    </row>
    <row r="39" spans="1:13" s="3" customFormat="1" ht="19.350000000000001" customHeight="1">
      <c r="A39" s="28"/>
      <c r="B39" s="32"/>
      <c r="C39" s="32"/>
      <c r="D39" s="230"/>
      <c r="E39" s="45"/>
      <c r="F39" s="45"/>
      <c r="G39" s="36"/>
      <c r="H39" s="35"/>
      <c r="I39" s="36"/>
      <c r="J39" s="25"/>
      <c r="K39" s="36"/>
      <c r="L39" s="35"/>
      <c r="M39" s="36"/>
    </row>
    <row r="40" spans="1:13" s="3" customFormat="1" ht="19.350000000000001" customHeight="1">
      <c r="A40" s="28"/>
      <c r="B40" s="32"/>
      <c r="C40" s="32"/>
      <c r="D40" s="230"/>
      <c r="E40" s="45"/>
      <c r="F40" s="45"/>
      <c r="G40" s="36"/>
      <c r="H40" s="35"/>
      <c r="I40" s="36"/>
      <c r="J40" s="25"/>
      <c r="K40" s="36"/>
      <c r="L40" s="35"/>
      <c r="M40" s="36"/>
    </row>
    <row r="41" spans="1:13" s="3" customFormat="1" ht="19.350000000000001" customHeight="1">
      <c r="A41" s="28"/>
      <c r="B41" s="32"/>
      <c r="C41" s="32"/>
      <c r="D41" s="230"/>
      <c r="E41" s="45"/>
      <c r="F41" s="45"/>
      <c r="G41" s="36"/>
      <c r="H41" s="35"/>
      <c r="I41" s="36"/>
      <c r="J41" s="25"/>
      <c r="K41" s="36"/>
      <c r="L41" s="35"/>
      <c r="M41" s="36"/>
    </row>
    <row r="42" spans="1:13" s="3" customFormat="1" ht="19.350000000000001" customHeight="1">
      <c r="A42" s="28"/>
      <c r="B42" s="32"/>
      <c r="C42" s="32"/>
      <c r="D42" s="230"/>
      <c r="E42" s="45"/>
      <c r="F42" s="45"/>
      <c r="G42" s="36"/>
      <c r="H42" s="35"/>
      <c r="I42" s="36"/>
      <c r="J42" s="25"/>
      <c r="K42" s="36"/>
      <c r="L42" s="35"/>
      <c r="M42" s="36"/>
    </row>
    <row r="43" spans="1:13" s="3" customFormat="1" ht="19.350000000000001" customHeight="1">
      <c r="A43" s="28"/>
      <c r="B43" s="32"/>
      <c r="C43" s="32"/>
      <c r="D43" s="230"/>
      <c r="E43" s="45"/>
      <c r="F43" s="45"/>
      <c r="G43" s="36"/>
      <c r="H43" s="35"/>
      <c r="I43" s="36"/>
      <c r="J43" s="25"/>
      <c r="K43" s="36"/>
      <c r="L43" s="35"/>
      <c r="M43" s="36"/>
    </row>
    <row r="44" spans="1:13" s="3" customFormat="1" ht="19.350000000000001" customHeight="1">
      <c r="A44" s="28"/>
      <c r="B44" s="32"/>
      <c r="C44" s="32"/>
      <c r="D44" s="230"/>
      <c r="E44" s="45"/>
      <c r="F44" s="45"/>
      <c r="G44" s="36"/>
      <c r="H44" s="35"/>
      <c r="I44" s="36"/>
      <c r="J44" s="25"/>
      <c r="K44" s="36"/>
      <c r="L44" s="35"/>
      <c r="M44" s="36"/>
    </row>
    <row r="45" spans="1:13" s="3" customFormat="1" ht="19.350000000000001" customHeight="1">
      <c r="A45" s="28"/>
      <c r="B45" s="32"/>
      <c r="C45" s="32"/>
      <c r="D45" s="230"/>
      <c r="E45" s="45"/>
      <c r="F45" s="45"/>
      <c r="G45" s="36"/>
      <c r="H45" s="35"/>
      <c r="I45" s="36"/>
      <c r="J45" s="25"/>
      <c r="K45" s="36"/>
      <c r="L45" s="35"/>
      <c r="M45" s="36"/>
    </row>
    <row r="46" spans="1:13" s="3" customFormat="1" ht="19.350000000000001" customHeight="1">
      <c r="A46" s="28"/>
      <c r="B46" s="32"/>
      <c r="C46" s="32"/>
      <c r="D46" s="230"/>
      <c r="E46" s="45"/>
      <c r="F46" s="45"/>
      <c r="G46" s="36"/>
      <c r="H46" s="35"/>
      <c r="I46" s="36"/>
      <c r="J46" s="25"/>
      <c r="K46" s="36"/>
      <c r="L46" s="35"/>
      <c r="M46" s="36"/>
    </row>
    <row r="47" spans="1:13" s="3" customFormat="1" ht="19.350000000000001" customHeight="1">
      <c r="A47" s="28"/>
      <c r="B47" s="32"/>
      <c r="C47" s="32"/>
      <c r="D47" s="230"/>
      <c r="E47" s="45"/>
      <c r="F47" s="45"/>
      <c r="G47" s="36"/>
      <c r="H47" s="35"/>
      <c r="I47" s="36"/>
      <c r="J47" s="25"/>
      <c r="K47" s="36"/>
      <c r="L47" s="35"/>
      <c r="M47" s="36"/>
    </row>
    <row r="48" spans="1:13" s="3" customFormat="1" ht="19.350000000000001" customHeight="1">
      <c r="A48" s="28"/>
      <c r="B48" s="32"/>
      <c r="C48" s="32"/>
      <c r="D48" s="230"/>
      <c r="E48" s="45"/>
      <c r="F48" s="45"/>
      <c r="G48" s="36"/>
      <c r="H48" s="35"/>
      <c r="I48" s="36"/>
      <c r="J48" s="25"/>
      <c r="K48" s="36"/>
      <c r="L48" s="35"/>
      <c r="M48" s="36"/>
    </row>
    <row r="49" spans="1:13" s="3" customFormat="1" ht="19.350000000000001" customHeight="1">
      <c r="A49" s="28"/>
      <c r="B49" s="32"/>
      <c r="C49" s="32"/>
      <c r="D49" s="230"/>
      <c r="E49" s="45"/>
      <c r="F49" s="45"/>
      <c r="G49" s="36"/>
      <c r="H49" s="35"/>
      <c r="I49" s="36"/>
      <c r="J49" s="25"/>
      <c r="K49" s="36"/>
      <c r="L49" s="35"/>
      <c r="M49" s="36"/>
    </row>
    <row r="50" spans="1:13" s="3" customFormat="1" ht="19.350000000000001" customHeight="1">
      <c r="A50" s="28"/>
      <c r="B50" s="32"/>
      <c r="C50" s="32"/>
      <c r="D50" s="230"/>
      <c r="E50" s="45"/>
      <c r="F50" s="45"/>
      <c r="G50" s="36"/>
      <c r="H50" s="35"/>
      <c r="I50" s="36"/>
      <c r="J50" s="25"/>
      <c r="K50" s="36"/>
      <c r="L50" s="35"/>
      <c r="M50" s="36"/>
    </row>
    <row r="51" spans="1:13" s="3" customFormat="1" ht="19.350000000000001" customHeight="1">
      <c r="A51" s="28"/>
      <c r="B51" s="32"/>
      <c r="C51" s="32"/>
      <c r="D51" s="230"/>
      <c r="E51" s="45"/>
      <c r="F51" s="45"/>
      <c r="G51" s="36"/>
      <c r="H51" s="35"/>
      <c r="I51" s="36"/>
      <c r="J51" s="25"/>
      <c r="K51" s="36"/>
      <c r="L51" s="35"/>
      <c r="M51" s="36"/>
    </row>
    <row r="52" spans="1:13" s="3" customFormat="1" ht="19.350000000000001" customHeight="1">
      <c r="A52" s="28"/>
      <c r="B52" s="32"/>
      <c r="C52" s="32"/>
      <c r="D52" s="230"/>
      <c r="E52" s="45"/>
      <c r="F52" s="45"/>
      <c r="G52" s="36"/>
      <c r="H52" s="35"/>
      <c r="I52" s="36"/>
      <c r="J52" s="25"/>
      <c r="K52" s="36"/>
      <c r="L52" s="35"/>
      <c r="M52" s="36"/>
    </row>
    <row r="53" spans="1:13" s="3" customFormat="1" ht="19.350000000000001" customHeight="1">
      <c r="A53" s="28"/>
      <c r="B53" s="32"/>
      <c r="C53" s="32"/>
      <c r="D53" s="230"/>
      <c r="E53" s="45"/>
      <c r="F53" s="45"/>
      <c r="G53" s="36"/>
      <c r="H53" s="35"/>
      <c r="I53" s="36"/>
      <c r="J53" s="25"/>
      <c r="K53" s="36"/>
      <c r="L53" s="35"/>
      <c r="M53" s="36"/>
    </row>
    <row r="54" spans="1:13" s="3" customFormat="1" ht="19.350000000000001" customHeight="1">
      <c r="A54" s="28"/>
      <c r="B54" s="32"/>
      <c r="C54" s="32"/>
      <c r="D54" s="230"/>
      <c r="E54" s="45"/>
      <c r="F54" s="45"/>
      <c r="G54" s="36"/>
      <c r="H54" s="35"/>
      <c r="I54" s="36"/>
      <c r="J54" s="25"/>
      <c r="K54" s="36"/>
      <c r="L54" s="35"/>
      <c r="M54" s="36"/>
    </row>
    <row r="55" spans="1:13" s="3" customFormat="1" ht="8.25" customHeight="1">
      <c r="A55" s="28"/>
      <c r="B55" s="32"/>
      <c r="C55" s="32"/>
      <c r="D55" s="230"/>
      <c r="E55" s="45"/>
      <c r="F55" s="45"/>
      <c r="G55" s="36"/>
      <c r="H55" s="35"/>
      <c r="I55" s="36"/>
      <c r="J55" s="25"/>
      <c r="K55" s="36"/>
      <c r="L55" s="35"/>
      <c r="M55" s="36"/>
    </row>
    <row r="56" spans="1:13" s="2" customFormat="1" ht="21.75" customHeight="1">
      <c r="A56" s="220" t="s">
        <v>14</v>
      </c>
      <c r="B56" s="48"/>
      <c r="C56" s="48"/>
      <c r="D56" s="48"/>
      <c r="E56" s="48"/>
      <c r="F56" s="48"/>
      <c r="G56" s="49"/>
      <c r="H56" s="48"/>
      <c r="I56" s="49"/>
      <c r="J56" s="48"/>
      <c r="K56" s="49"/>
      <c r="L56" s="48"/>
      <c r="M56" s="49"/>
    </row>
    <row r="57" spans="1:13" ht="19.350000000000001" customHeight="1">
      <c r="A57" s="215" t="str">
        <f>A1</f>
        <v xml:space="preserve">บริษัท บลูเวนเจอร์ กรุ๊ป จำกัด (มหาชน) </v>
      </c>
      <c r="B57" s="215"/>
      <c r="C57" s="215"/>
      <c r="D57" s="215"/>
    </row>
    <row r="58" spans="1:13" ht="19.350000000000001" customHeight="1">
      <c r="A58" s="221" t="s">
        <v>70</v>
      </c>
      <c r="B58" s="221"/>
      <c r="C58" s="221"/>
      <c r="D58" s="221"/>
    </row>
    <row r="59" spans="1:13" ht="19.350000000000001" customHeight="1">
      <c r="A59" s="222" t="str">
        <f>+A3</f>
        <v>ณ วันที่ 31 มีนาคม พ.ศ. 2567</v>
      </c>
      <c r="B59" s="222"/>
      <c r="C59" s="222"/>
      <c r="D59" s="222"/>
      <c r="E59" s="10"/>
      <c r="F59" s="10"/>
      <c r="G59" s="11"/>
      <c r="H59" s="12"/>
      <c r="I59" s="11"/>
      <c r="J59" s="12"/>
      <c r="K59" s="11"/>
      <c r="L59" s="12"/>
      <c r="M59" s="11"/>
    </row>
    <row r="60" spans="1:13" ht="19.350000000000001" customHeight="1"/>
    <row r="61" spans="1:13" ht="19.350000000000001" customHeight="1">
      <c r="E61" s="13"/>
      <c r="F61" s="13"/>
      <c r="G61" s="241" t="s">
        <v>0</v>
      </c>
      <c r="H61" s="241"/>
      <c r="I61" s="241"/>
      <c r="J61" s="14"/>
      <c r="K61" s="241" t="s">
        <v>1</v>
      </c>
      <c r="L61" s="241"/>
      <c r="M61" s="241"/>
    </row>
    <row r="62" spans="1:13" s="2" customFormat="1" ht="20.100000000000001" customHeight="1">
      <c r="A62" s="15"/>
      <c r="B62" s="15"/>
      <c r="C62" s="15"/>
      <c r="D62" s="15"/>
      <c r="E62" s="16"/>
      <c r="F62" s="16"/>
      <c r="G62" s="17" t="s">
        <v>160</v>
      </c>
      <c r="H62" s="17"/>
      <c r="I62" s="17" t="s">
        <v>161</v>
      </c>
      <c r="J62" s="41"/>
      <c r="K62" s="17" t="s">
        <v>160</v>
      </c>
      <c r="L62" s="17"/>
      <c r="M62" s="17" t="s">
        <v>161</v>
      </c>
    </row>
    <row r="63" spans="1:13" s="2" customFormat="1" ht="20.100000000000001" customHeight="1">
      <c r="A63" s="15"/>
      <c r="B63" s="15"/>
      <c r="C63" s="15"/>
      <c r="D63" s="15"/>
      <c r="E63" s="16"/>
      <c r="F63" s="16"/>
      <c r="G63" s="19" t="s">
        <v>62</v>
      </c>
      <c r="H63" s="17"/>
      <c r="I63" s="17" t="s">
        <v>2</v>
      </c>
      <c r="J63" s="17"/>
      <c r="K63" s="19" t="s">
        <v>62</v>
      </c>
      <c r="L63" s="17"/>
      <c r="M63" s="17" t="s">
        <v>2</v>
      </c>
    </row>
    <row r="64" spans="1:13" ht="19.350000000000001" customHeight="1">
      <c r="A64" s="215"/>
      <c r="B64" s="215"/>
      <c r="C64" s="215"/>
      <c r="D64" s="215"/>
      <c r="E64" s="20"/>
      <c r="F64" s="20"/>
      <c r="G64" s="21" t="s">
        <v>63</v>
      </c>
      <c r="H64" s="21"/>
      <c r="I64" s="21" t="s">
        <v>3</v>
      </c>
      <c r="J64" s="234"/>
      <c r="K64" s="21" t="s">
        <v>63</v>
      </c>
      <c r="L64" s="21"/>
      <c r="M64" s="21" t="s">
        <v>3</v>
      </c>
    </row>
    <row r="65" spans="1:13" ht="19.350000000000001" customHeight="1">
      <c r="A65" s="215"/>
      <c r="B65" s="215"/>
      <c r="C65" s="215"/>
      <c r="D65" s="215"/>
      <c r="E65" s="59" t="s">
        <v>4</v>
      </c>
      <c r="F65" s="20"/>
      <c r="G65" s="23" t="s">
        <v>64</v>
      </c>
      <c r="H65" s="235"/>
      <c r="I65" s="23" t="s">
        <v>64</v>
      </c>
      <c r="J65" s="236"/>
      <c r="K65" s="23" t="s">
        <v>64</v>
      </c>
      <c r="L65" s="235"/>
      <c r="M65" s="23" t="s">
        <v>64</v>
      </c>
    </row>
    <row r="66" spans="1:13" s="2" customFormat="1" ht="8.1" customHeight="1">
      <c r="A66" s="223"/>
      <c r="B66" s="223"/>
      <c r="C66" s="223"/>
      <c r="D66" s="223"/>
      <c r="E66" s="20"/>
      <c r="F66" s="20"/>
      <c r="G66" s="26"/>
      <c r="H66" s="24"/>
      <c r="I66" s="27"/>
      <c r="J66" s="25"/>
      <c r="K66" s="26"/>
      <c r="L66" s="24"/>
      <c r="M66" s="27"/>
    </row>
    <row r="67" spans="1:13" ht="19.350000000000001" customHeight="1">
      <c r="A67" s="28" t="s">
        <v>15</v>
      </c>
      <c r="B67" s="215"/>
      <c r="C67" s="215"/>
      <c r="D67" s="215"/>
      <c r="E67" s="13"/>
      <c r="F67" s="13"/>
      <c r="G67" s="34"/>
      <c r="H67" s="35"/>
      <c r="I67" s="36"/>
      <c r="J67" s="25"/>
      <c r="K67" s="34"/>
      <c r="L67" s="35"/>
      <c r="M67" s="36"/>
    </row>
    <row r="68" spans="1:13" ht="8.1" customHeight="1">
      <c r="A68" s="28"/>
      <c r="B68" s="215"/>
      <c r="C68" s="215"/>
      <c r="D68" s="215"/>
      <c r="E68" s="13"/>
      <c r="F68" s="13"/>
      <c r="G68" s="34"/>
      <c r="H68" s="35"/>
      <c r="I68" s="36"/>
      <c r="J68" s="25"/>
      <c r="K68" s="34"/>
      <c r="L68" s="35"/>
      <c r="M68" s="36"/>
    </row>
    <row r="69" spans="1:13" ht="19.350000000000001" customHeight="1">
      <c r="A69" s="28" t="s">
        <v>16</v>
      </c>
      <c r="B69" s="215"/>
      <c r="C69" s="215"/>
      <c r="D69" s="215"/>
      <c r="E69" s="13"/>
      <c r="F69" s="13"/>
      <c r="G69" s="34"/>
      <c r="H69" s="35"/>
      <c r="I69" s="36"/>
      <c r="J69" s="25"/>
      <c r="K69" s="34"/>
      <c r="L69" s="35"/>
      <c r="M69" s="36"/>
    </row>
    <row r="70" spans="1:13" ht="8.1" customHeight="1">
      <c r="A70" s="28"/>
      <c r="B70" s="215"/>
      <c r="C70" s="215"/>
      <c r="D70" s="215"/>
      <c r="E70" s="13"/>
      <c r="F70" s="13"/>
      <c r="G70" s="34"/>
      <c r="H70" s="35"/>
      <c r="I70" s="36"/>
      <c r="J70" s="25"/>
      <c r="K70" s="34"/>
      <c r="L70" s="35"/>
      <c r="M70" s="36"/>
    </row>
    <row r="71" spans="1:13">
      <c r="A71" s="219" t="s">
        <v>122</v>
      </c>
      <c r="B71" s="215"/>
      <c r="C71" s="215"/>
      <c r="D71" s="215"/>
      <c r="E71" s="61">
        <v>12</v>
      </c>
      <c r="F71" s="13"/>
      <c r="G71" s="34">
        <v>80672236</v>
      </c>
      <c r="H71" s="35"/>
      <c r="I71" s="36">
        <v>105641196</v>
      </c>
      <c r="J71" s="25"/>
      <c r="K71" s="34">
        <v>14935916</v>
      </c>
      <c r="L71" s="35"/>
      <c r="M71" s="36">
        <v>12912852</v>
      </c>
    </row>
    <row r="72" spans="1:13" s="3" customFormat="1" ht="19.350000000000001" customHeight="1">
      <c r="A72" s="219" t="s">
        <v>19</v>
      </c>
      <c r="B72" s="32"/>
      <c r="C72" s="32"/>
      <c r="D72" s="33"/>
      <c r="E72" s="61"/>
      <c r="F72" s="13"/>
      <c r="G72" s="34"/>
      <c r="H72" s="36"/>
      <c r="I72" s="36"/>
      <c r="J72" s="36"/>
      <c r="K72" s="34"/>
      <c r="L72" s="36"/>
      <c r="M72" s="36"/>
    </row>
    <row r="73" spans="1:13" s="3" customFormat="1" ht="19.350000000000001" customHeight="1">
      <c r="A73" s="50"/>
      <c r="B73" s="25" t="s">
        <v>95</v>
      </c>
      <c r="C73" s="32"/>
      <c r="D73" s="33"/>
      <c r="E73" s="62"/>
      <c r="F73" s="13"/>
      <c r="G73" s="34">
        <v>4053140</v>
      </c>
      <c r="H73" s="36"/>
      <c r="I73" s="36">
        <v>1997781</v>
      </c>
      <c r="J73" s="36"/>
      <c r="K73" s="34">
        <v>3282981</v>
      </c>
      <c r="L73" s="36"/>
      <c r="M73" s="36">
        <v>467472</v>
      </c>
    </row>
    <row r="74" spans="1:13" s="3" customFormat="1" ht="19.350000000000001" customHeight="1">
      <c r="A74" s="219" t="s">
        <v>127</v>
      </c>
      <c r="B74" s="32"/>
      <c r="C74" s="32"/>
      <c r="D74" s="33"/>
      <c r="E74" s="61"/>
      <c r="F74" s="13"/>
      <c r="G74" s="34">
        <v>6341234</v>
      </c>
      <c r="H74" s="36"/>
      <c r="I74" s="36">
        <v>5491769</v>
      </c>
      <c r="J74" s="36"/>
      <c r="K74" s="34">
        <v>6341234</v>
      </c>
      <c r="L74" s="36"/>
      <c r="M74" s="36">
        <v>5491769</v>
      </c>
    </row>
    <row r="75" spans="1:13" s="3" customFormat="1" ht="19.350000000000001" customHeight="1">
      <c r="A75" s="219" t="s">
        <v>96</v>
      </c>
      <c r="B75" s="32"/>
      <c r="C75" s="32"/>
      <c r="D75" s="33"/>
      <c r="E75" s="61">
        <v>13</v>
      </c>
      <c r="F75" s="13"/>
      <c r="G75" s="34">
        <v>0</v>
      </c>
      <c r="H75" s="36"/>
      <c r="I75" s="36">
        <v>545395</v>
      </c>
      <c r="J75" s="36"/>
      <c r="K75" s="34">
        <v>0</v>
      </c>
      <c r="L75" s="36"/>
      <c r="M75" s="36">
        <v>545395</v>
      </c>
    </row>
    <row r="76" spans="1:13" s="3" customFormat="1" ht="19.350000000000001" customHeight="1">
      <c r="A76" s="219" t="s">
        <v>123</v>
      </c>
      <c r="B76" s="32"/>
      <c r="C76" s="32"/>
      <c r="D76" s="33"/>
      <c r="E76" s="13"/>
      <c r="F76" s="13"/>
      <c r="G76" s="37">
        <v>24215908</v>
      </c>
      <c r="H76" s="36"/>
      <c r="I76" s="38">
        <v>24321210</v>
      </c>
      <c r="J76" s="36"/>
      <c r="K76" s="37">
        <v>9889644</v>
      </c>
      <c r="L76" s="36"/>
      <c r="M76" s="38">
        <v>13596430</v>
      </c>
    </row>
    <row r="77" spans="1:13" s="3" customFormat="1" ht="8.1" customHeight="1">
      <c r="A77" s="28"/>
      <c r="B77" s="32"/>
      <c r="C77" s="32"/>
      <c r="D77" s="33"/>
      <c r="E77" s="20"/>
      <c r="F77" s="20"/>
      <c r="G77" s="29"/>
      <c r="H77" s="30"/>
      <c r="I77" s="31"/>
      <c r="J77" s="25"/>
      <c r="K77" s="29"/>
      <c r="L77" s="30"/>
      <c r="M77" s="31"/>
    </row>
    <row r="78" spans="1:13" s="3" customFormat="1" ht="19.350000000000001" customHeight="1">
      <c r="A78" s="28" t="s">
        <v>17</v>
      </c>
      <c r="B78" s="32"/>
      <c r="C78" s="32"/>
      <c r="D78" s="33"/>
      <c r="E78" s="13"/>
      <c r="F78" s="13"/>
      <c r="G78" s="37">
        <f>SUM(G70:G76)</f>
        <v>115282518</v>
      </c>
      <c r="H78" s="51"/>
      <c r="I78" s="38">
        <f>SUM(I71:I76)</f>
        <v>137997351</v>
      </c>
      <c r="J78" s="51"/>
      <c r="K78" s="37">
        <f>SUM(K71:K76)</f>
        <v>34449775</v>
      </c>
      <c r="L78" s="51"/>
      <c r="M78" s="38">
        <f>SUM(M71:M76)</f>
        <v>33013918</v>
      </c>
    </row>
    <row r="79" spans="1:13" s="3" customFormat="1" ht="19.350000000000001" customHeight="1">
      <c r="A79" s="28"/>
      <c r="B79" s="32"/>
      <c r="C79" s="32"/>
      <c r="D79" s="33"/>
      <c r="E79" s="13"/>
      <c r="F79" s="13"/>
      <c r="G79" s="34"/>
      <c r="H79" s="35"/>
      <c r="I79" s="36"/>
      <c r="J79" s="25"/>
      <c r="K79" s="34"/>
      <c r="L79" s="35"/>
      <c r="M79" s="36"/>
    </row>
    <row r="80" spans="1:13" s="3" customFormat="1" ht="19.350000000000001" customHeight="1">
      <c r="A80" s="28" t="s">
        <v>18</v>
      </c>
      <c r="B80" s="32"/>
      <c r="C80" s="32"/>
      <c r="D80" s="33"/>
      <c r="E80" s="13"/>
      <c r="F80" s="13"/>
      <c r="G80" s="34"/>
      <c r="H80" s="35"/>
      <c r="I80" s="36"/>
      <c r="J80" s="25"/>
      <c r="K80" s="34"/>
      <c r="L80" s="35"/>
      <c r="M80" s="36"/>
    </row>
    <row r="81" spans="1:13" s="3" customFormat="1" ht="8.1" customHeight="1">
      <c r="A81" s="28"/>
      <c r="B81" s="32"/>
      <c r="C81" s="32"/>
      <c r="D81" s="33"/>
      <c r="E81" s="20"/>
      <c r="F81" s="20"/>
      <c r="G81" s="29"/>
      <c r="H81" s="30"/>
      <c r="I81" s="31"/>
      <c r="J81" s="25"/>
      <c r="K81" s="29"/>
      <c r="L81" s="30"/>
      <c r="M81" s="31"/>
    </row>
    <row r="82" spans="1:13" s="6" customFormat="1" ht="19.350000000000001" customHeight="1">
      <c r="A82" s="219" t="s">
        <v>19</v>
      </c>
      <c r="B82" s="32"/>
      <c r="C82" s="32"/>
      <c r="D82" s="33"/>
      <c r="E82" s="62"/>
      <c r="F82" s="13"/>
      <c r="G82" s="34">
        <v>8526722</v>
      </c>
      <c r="H82" s="36"/>
      <c r="I82" s="36">
        <v>529291</v>
      </c>
      <c r="J82" s="36"/>
      <c r="K82" s="34">
        <v>8526722</v>
      </c>
      <c r="L82" s="36"/>
      <c r="M82" s="36">
        <v>529291</v>
      </c>
    </row>
    <row r="83" spans="1:13" s="6" customFormat="1" ht="19.350000000000001" customHeight="1">
      <c r="A83" s="219" t="s">
        <v>128</v>
      </c>
      <c r="B83" s="231"/>
      <c r="C83" s="32"/>
      <c r="D83" s="33"/>
      <c r="E83" s="13"/>
      <c r="F83" s="13"/>
      <c r="G83" s="37">
        <v>40905321</v>
      </c>
      <c r="H83" s="36"/>
      <c r="I83" s="38">
        <v>34804202</v>
      </c>
      <c r="J83" s="36"/>
      <c r="K83" s="37">
        <v>22687866</v>
      </c>
      <c r="L83" s="36"/>
      <c r="M83" s="38">
        <v>19036523</v>
      </c>
    </row>
    <row r="84" spans="1:13" s="3" customFormat="1" ht="8.1" customHeight="1">
      <c r="A84" s="25"/>
      <c r="B84" s="32"/>
      <c r="C84" s="32"/>
      <c r="D84" s="33"/>
      <c r="E84" s="13"/>
      <c r="F84" s="13"/>
      <c r="G84" s="34"/>
      <c r="H84" s="36"/>
      <c r="I84" s="36"/>
      <c r="J84" s="36"/>
      <c r="K84" s="34"/>
      <c r="L84" s="36"/>
      <c r="M84" s="36"/>
    </row>
    <row r="85" spans="1:13" s="3" customFormat="1" ht="19.350000000000001" customHeight="1">
      <c r="A85" s="28" t="s">
        <v>20</v>
      </c>
      <c r="B85" s="32"/>
      <c r="C85" s="32"/>
      <c r="D85" s="33"/>
      <c r="E85" s="13"/>
      <c r="F85" s="13"/>
      <c r="G85" s="37">
        <f>SUM(G82:G83)</f>
        <v>49432043</v>
      </c>
      <c r="H85" s="35"/>
      <c r="I85" s="38">
        <f>SUM(I82:I83)</f>
        <v>35333493</v>
      </c>
      <c r="J85" s="25"/>
      <c r="K85" s="37">
        <f>SUM(K82:K83)</f>
        <v>31214588</v>
      </c>
      <c r="L85" s="35"/>
      <c r="M85" s="38">
        <f>SUM(M82:M83)</f>
        <v>19565814</v>
      </c>
    </row>
    <row r="86" spans="1:13" s="3" customFormat="1" ht="8.1" customHeight="1">
      <c r="A86" s="28"/>
      <c r="B86" s="32"/>
      <c r="C86" s="32"/>
      <c r="D86" s="33"/>
      <c r="E86" s="20"/>
      <c r="F86" s="20"/>
      <c r="G86" s="29"/>
      <c r="H86" s="30"/>
      <c r="I86" s="31"/>
      <c r="J86" s="25"/>
      <c r="K86" s="29"/>
      <c r="L86" s="30"/>
      <c r="M86" s="31"/>
    </row>
    <row r="87" spans="1:13" s="3" customFormat="1" ht="19.350000000000001" customHeight="1">
      <c r="A87" s="28" t="s">
        <v>21</v>
      </c>
      <c r="B87" s="32"/>
      <c r="C87" s="32"/>
      <c r="D87" s="33"/>
      <c r="E87" s="13"/>
      <c r="F87" s="13"/>
      <c r="G87" s="37">
        <f>SUM(G78+G85)</f>
        <v>164714561</v>
      </c>
      <c r="H87" s="35"/>
      <c r="I87" s="38">
        <f>SUM(I78+I85)</f>
        <v>173330844</v>
      </c>
      <c r="J87" s="25"/>
      <c r="K87" s="37">
        <f>K78+K85</f>
        <v>65664363</v>
      </c>
      <c r="L87" s="35"/>
      <c r="M87" s="38">
        <f>M78+M85</f>
        <v>52579732</v>
      </c>
    </row>
    <row r="88" spans="1:13" s="3" customFormat="1" ht="19.350000000000001" customHeight="1">
      <c r="A88" s="52"/>
      <c r="B88" s="32"/>
      <c r="C88" s="32"/>
      <c r="D88" s="33"/>
      <c r="E88" s="53"/>
      <c r="F88" s="33"/>
      <c r="G88" s="89"/>
      <c r="H88" s="53"/>
      <c r="I88" s="33"/>
      <c r="J88" s="33"/>
      <c r="K88" s="89"/>
      <c r="L88" s="53"/>
      <c r="M88" s="33"/>
    </row>
    <row r="89" spans="1:13" ht="19.350000000000001" customHeight="1">
      <c r="A89" s="28" t="s">
        <v>22</v>
      </c>
      <c r="B89" s="215"/>
      <c r="C89" s="215"/>
      <c r="D89" s="215"/>
      <c r="E89" s="13"/>
      <c r="F89" s="13"/>
      <c r="G89" s="34"/>
      <c r="H89" s="35"/>
      <c r="I89" s="36"/>
      <c r="J89" s="25"/>
      <c r="K89" s="34"/>
      <c r="L89" s="35"/>
      <c r="M89" s="36"/>
    </row>
    <row r="90" spans="1:13" ht="8.1" customHeight="1">
      <c r="A90" s="28"/>
      <c r="B90" s="215"/>
      <c r="C90" s="215"/>
      <c r="D90" s="215"/>
      <c r="E90" s="13"/>
      <c r="F90" s="13"/>
      <c r="G90" s="34"/>
      <c r="H90" s="35"/>
      <c r="I90" s="36"/>
      <c r="J90" s="25"/>
      <c r="K90" s="34"/>
      <c r="L90" s="35"/>
      <c r="M90" s="36"/>
    </row>
    <row r="91" spans="1:13" s="3" customFormat="1" ht="19.350000000000001" customHeight="1">
      <c r="A91" s="25" t="s">
        <v>23</v>
      </c>
      <c r="B91" s="32"/>
      <c r="C91" s="32"/>
      <c r="D91" s="33"/>
      <c r="E91" s="61"/>
      <c r="F91" s="13"/>
      <c r="G91" s="34"/>
      <c r="H91" s="35"/>
      <c r="I91" s="36"/>
      <c r="J91" s="25"/>
      <c r="K91" s="34"/>
      <c r="L91" s="35"/>
      <c r="M91" s="36"/>
    </row>
    <row r="92" spans="1:13" s="3" customFormat="1" ht="19.350000000000001" customHeight="1">
      <c r="A92" s="50"/>
      <c r="B92" s="25" t="s">
        <v>24</v>
      </c>
      <c r="C92" s="32"/>
      <c r="D92" s="33"/>
      <c r="E92" s="13"/>
      <c r="F92" s="13"/>
      <c r="G92" s="34"/>
      <c r="H92" s="35"/>
      <c r="I92" s="36"/>
      <c r="J92" s="25"/>
      <c r="K92" s="34"/>
      <c r="L92" s="35"/>
      <c r="M92" s="36"/>
    </row>
    <row r="93" spans="1:13" s="3" customFormat="1" ht="19.350000000000001" customHeight="1">
      <c r="A93" s="50"/>
      <c r="B93" s="50"/>
      <c r="C93" s="25" t="s">
        <v>97</v>
      </c>
      <c r="D93" s="33"/>
      <c r="E93" s="13"/>
      <c r="F93" s="13"/>
      <c r="G93" s="34"/>
      <c r="H93" s="35"/>
      <c r="I93" s="36"/>
      <c r="J93" s="25"/>
      <c r="K93" s="34"/>
      <c r="L93" s="35"/>
      <c r="M93" s="36"/>
    </row>
    <row r="94" spans="1:13" s="3" customFormat="1" ht="19.350000000000001" customHeight="1" thickBot="1">
      <c r="A94" s="50"/>
      <c r="B94" s="50"/>
      <c r="C94" s="32"/>
      <c r="D94" s="25" t="s">
        <v>67</v>
      </c>
      <c r="E94" s="50"/>
      <c r="F94" s="50"/>
      <c r="G94" s="46">
        <v>225000000</v>
      </c>
      <c r="H94" s="50"/>
      <c r="I94" s="56">
        <v>225000000</v>
      </c>
      <c r="J94" s="50"/>
      <c r="K94" s="46">
        <v>225000000</v>
      </c>
      <c r="L94" s="50"/>
      <c r="M94" s="56">
        <v>225000000</v>
      </c>
    </row>
    <row r="95" spans="1:13" s="3" customFormat="1" ht="8.1" customHeight="1" thickTop="1">
      <c r="A95" s="28"/>
      <c r="B95" s="32"/>
      <c r="C95" s="32"/>
      <c r="D95" s="33"/>
      <c r="E95" s="20"/>
      <c r="F95" s="20"/>
      <c r="G95" s="29"/>
      <c r="H95" s="30"/>
      <c r="I95" s="31"/>
      <c r="J95" s="25"/>
      <c r="K95" s="29"/>
      <c r="L95" s="30"/>
      <c r="M95" s="31"/>
    </row>
    <row r="96" spans="1:13" s="3" customFormat="1" ht="19.350000000000001" customHeight="1">
      <c r="A96" s="25" t="s">
        <v>25</v>
      </c>
      <c r="B96" s="231" t="s">
        <v>26</v>
      </c>
      <c r="C96" s="32"/>
      <c r="D96" s="33"/>
      <c r="E96" s="50"/>
      <c r="F96" s="13"/>
      <c r="G96" s="34"/>
      <c r="H96" s="35"/>
      <c r="I96" s="36"/>
      <c r="J96" s="25"/>
      <c r="K96" s="34"/>
      <c r="L96" s="35"/>
      <c r="M96" s="36"/>
    </row>
    <row r="97" spans="1:13" s="3" customFormat="1" ht="19.350000000000001" customHeight="1">
      <c r="A97" s="225"/>
      <c r="B97" s="231"/>
      <c r="C97" s="231" t="s">
        <v>97</v>
      </c>
      <c r="D97" s="232"/>
      <c r="E97" s="13"/>
      <c r="F97" s="13"/>
      <c r="G97" s="34"/>
      <c r="H97" s="35"/>
      <c r="I97" s="36"/>
      <c r="J97" s="25"/>
      <c r="K97" s="34"/>
      <c r="L97" s="35"/>
      <c r="M97" s="36"/>
    </row>
    <row r="98" spans="1:13" s="3" customFormat="1" ht="19.350000000000001" customHeight="1">
      <c r="A98" s="225"/>
      <c r="B98" s="231"/>
      <c r="C98" s="231"/>
      <c r="D98" s="25" t="s">
        <v>98</v>
      </c>
      <c r="E98" s="13"/>
      <c r="F98" s="13"/>
      <c r="G98" s="34">
        <v>225000000</v>
      </c>
      <c r="H98" s="35"/>
      <c r="I98" s="57">
        <v>225000000</v>
      </c>
      <c r="J98" s="25"/>
      <c r="K98" s="34">
        <v>225000000</v>
      </c>
      <c r="L98" s="35"/>
      <c r="M98" s="57">
        <v>225000000</v>
      </c>
    </row>
    <row r="99" spans="1:13" s="3" customFormat="1" ht="19.350000000000001" customHeight="1">
      <c r="A99" s="25" t="s">
        <v>99</v>
      </c>
      <c r="B99" s="32"/>
      <c r="C99" s="32"/>
      <c r="D99" s="33"/>
      <c r="E99" s="61"/>
      <c r="F99" s="13"/>
      <c r="G99" s="55">
        <v>293184000</v>
      </c>
      <c r="H99" s="35"/>
      <c r="I99" s="57">
        <v>293184000</v>
      </c>
      <c r="J99" s="25"/>
      <c r="K99" s="55">
        <v>293184000</v>
      </c>
      <c r="L99" s="35"/>
      <c r="M99" s="57">
        <v>293184000</v>
      </c>
    </row>
    <row r="100" spans="1:13" s="3" customFormat="1" ht="19.350000000000001" customHeight="1">
      <c r="A100" s="226" t="s">
        <v>124</v>
      </c>
      <c r="B100" s="32"/>
      <c r="C100" s="32"/>
      <c r="D100" s="33"/>
      <c r="E100" s="13"/>
      <c r="F100" s="13"/>
      <c r="G100" s="34"/>
      <c r="H100" s="36"/>
      <c r="I100" s="57"/>
      <c r="J100" s="36"/>
      <c r="K100" s="34"/>
      <c r="L100" s="36"/>
      <c r="M100" s="57"/>
    </row>
    <row r="101" spans="1:13" s="3" customFormat="1" ht="19.350000000000001" customHeight="1">
      <c r="A101" s="227"/>
      <c r="B101" s="231" t="s">
        <v>68</v>
      </c>
      <c r="C101" s="32"/>
      <c r="D101" s="33"/>
      <c r="E101" s="13"/>
      <c r="F101" s="13"/>
      <c r="G101" s="34">
        <v>88669082</v>
      </c>
      <c r="H101" s="36"/>
      <c r="I101" s="57">
        <v>88669082</v>
      </c>
      <c r="J101" s="36"/>
      <c r="K101" s="34">
        <v>-10000000</v>
      </c>
      <c r="L101" s="36"/>
      <c r="M101" s="57">
        <v>-10000000</v>
      </c>
    </row>
    <row r="102" spans="1:13" s="3" customFormat="1" ht="19.350000000000001" customHeight="1">
      <c r="A102" s="25" t="s">
        <v>27</v>
      </c>
      <c r="B102" s="32"/>
      <c r="C102" s="32"/>
      <c r="D102" s="33"/>
      <c r="E102" s="13"/>
      <c r="F102" s="13"/>
      <c r="G102" s="34"/>
      <c r="H102" s="36"/>
      <c r="I102" s="58"/>
      <c r="J102" s="36"/>
      <c r="K102" s="34"/>
      <c r="L102" s="36"/>
      <c r="M102" s="58"/>
    </row>
    <row r="103" spans="1:13" s="3" customFormat="1" ht="19.350000000000001" customHeight="1">
      <c r="A103" s="50"/>
      <c r="B103" s="25" t="s">
        <v>100</v>
      </c>
      <c r="C103" s="32"/>
      <c r="D103" s="33"/>
      <c r="E103" s="13"/>
      <c r="F103" s="13"/>
      <c r="G103" s="34">
        <v>14000000</v>
      </c>
      <c r="H103" s="36"/>
      <c r="I103" s="57">
        <v>14000000</v>
      </c>
      <c r="J103" s="36"/>
      <c r="K103" s="34">
        <v>14000000</v>
      </c>
      <c r="L103" s="36"/>
      <c r="M103" s="57">
        <v>14000000</v>
      </c>
    </row>
    <row r="104" spans="1:13" s="3" customFormat="1" ht="19.350000000000001" customHeight="1">
      <c r="A104" s="50"/>
      <c r="B104" s="25" t="s">
        <v>28</v>
      </c>
      <c r="C104" s="32"/>
      <c r="D104" s="33"/>
      <c r="E104" s="13"/>
      <c r="F104" s="13"/>
      <c r="G104" s="34">
        <v>129603755</v>
      </c>
      <c r="H104" s="36"/>
      <c r="I104" s="57">
        <v>119919974</v>
      </c>
      <c r="J104" s="36"/>
      <c r="K104" s="34">
        <v>130238454</v>
      </c>
      <c r="L104" s="36"/>
      <c r="M104" s="57">
        <v>120836767</v>
      </c>
    </row>
    <row r="105" spans="1:13" s="3" customFormat="1" ht="19.350000000000001" customHeight="1">
      <c r="A105" s="226" t="s">
        <v>29</v>
      </c>
      <c r="B105" s="32"/>
      <c r="C105" s="32"/>
      <c r="D105" s="33"/>
      <c r="E105" s="13"/>
      <c r="F105" s="13"/>
      <c r="G105" s="37">
        <v>206150</v>
      </c>
      <c r="H105" s="36"/>
      <c r="I105" s="214">
        <v>-298028</v>
      </c>
      <c r="J105" s="36"/>
      <c r="K105" s="37">
        <v>-58441</v>
      </c>
      <c r="L105" s="36"/>
      <c r="M105" s="214">
        <v>-24690</v>
      </c>
    </row>
    <row r="106" spans="1:13" s="3" customFormat="1" ht="8.1" customHeight="1">
      <c r="A106" s="28"/>
      <c r="B106" s="32"/>
      <c r="C106" s="32"/>
      <c r="D106" s="33"/>
      <c r="E106" s="20"/>
      <c r="F106" s="20"/>
      <c r="G106" s="29"/>
      <c r="H106" s="30"/>
      <c r="I106" s="31"/>
      <c r="J106" s="25"/>
      <c r="K106" s="29"/>
      <c r="L106" s="30"/>
      <c r="M106" s="31"/>
    </row>
    <row r="107" spans="1:13" s="3" customFormat="1" ht="19.350000000000001" customHeight="1">
      <c r="A107" s="215" t="s">
        <v>30</v>
      </c>
      <c r="B107" s="32"/>
      <c r="C107" s="32"/>
      <c r="D107" s="33"/>
      <c r="E107" s="13"/>
      <c r="F107" s="13"/>
      <c r="G107" s="37">
        <f>SUM(G97:G105)</f>
        <v>750662987</v>
      </c>
      <c r="H107" s="36"/>
      <c r="I107" s="38">
        <f>SUM(I97:I105)</f>
        <v>740475028</v>
      </c>
      <c r="J107" s="36"/>
      <c r="K107" s="37">
        <f>SUM(K97:K105)</f>
        <v>652364013</v>
      </c>
      <c r="L107" s="36"/>
      <c r="M107" s="38">
        <f>SUM(M97:M105)</f>
        <v>642996077</v>
      </c>
    </row>
    <row r="108" spans="1:13" s="3" customFormat="1" ht="8.1" customHeight="1">
      <c r="A108" s="28"/>
      <c r="B108" s="32"/>
      <c r="C108" s="32"/>
      <c r="D108" s="33"/>
      <c r="E108" s="20"/>
      <c r="F108" s="20"/>
      <c r="G108" s="29"/>
      <c r="H108" s="30"/>
      <c r="I108" s="31"/>
      <c r="J108" s="25"/>
      <c r="K108" s="29"/>
      <c r="L108" s="30"/>
      <c r="M108" s="31"/>
    </row>
    <row r="109" spans="1:13" ht="19.350000000000001" customHeight="1" thickBot="1">
      <c r="A109" s="215" t="s">
        <v>31</v>
      </c>
      <c r="B109" s="215"/>
      <c r="C109" s="215"/>
      <c r="D109" s="215"/>
      <c r="E109" s="13"/>
      <c r="F109" s="13"/>
      <c r="G109" s="46">
        <f>+G107+G87</f>
        <v>915377548</v>
      </c>
      <c r="H109" s="36"/>
      <c r="I109" s="47">
        <f>+I107+I87</f>
        <v>913805872</v>
      </c>
      <c r="J109" s="36"/>
      <c r="K109" s="46">
        <f>+K107+K87</f>
        <v>718028376</v>
      </c>
      <c r="L109" s="36"/>
      <c r="M109" s="47">
        <f>+M107+M87</f>
        <v>695575809</v>
      </c>
    </row>
    <row r="110" spans="1:13" s="3" customFormat="1" ht="19.350000000000001" customHeight="1" thickTop="1">
      <c r="A110" s="52"/>
      <c r="B110" s="32"/>
      <c r="C110" s="32"/>
      <c r="D110" s="33"/>
      <c r="E110" s="53"/>
      <c r="F110" s="33"/>
      <c r="G110" s="33"/>
      <c r="H110" s="53"/>
      <c r="I110" s="33"/>
      <c r="J110" s="33"/>
      <c r="K110" s="33"/>
      <c r="L110" s="53"/>
      <c r="M110" s="33"/>
    </row>
    <row r="111" spans="1:13" s="3" customFormat="1" ht="19.350000000000001" customHeight="1">
      <c r="A111" s="52"/>
      <c r="B111" s="32"/>
      <c r="C111" s="32"/>
      <c r="D111" s="33"/>
      <c r="E111" s="53"/>
      <c r="F111" s="33"/>
      <c r="G111" s="33"/>
      <c r="H111" s="53"/>
      <c r="I111" s="33"/>
      <c r="J111" s="33"/>
      <c r="K111" s="33"/>
      <c r="L111" s="53"/>
      <c r="M111" s="33"/>
    </row>
    <row r="112" spans="1:13" s="3" customFormat="1" ht="19.350000000000001" customHeight="1">
      <c r="A112" s="52"/>
      <c r="B112" s="32"/>
      <c r="C112" s="32"/>
      <c r="D112" s="33"/>
      <c r="E112" s="53"/>
      <c r="F112" s="33"/>
      <c r="G112" s="33"/>
      <c r="H112" s="53"/>
      <c r="I112" s="33"/>
      <c r="J112" s="33"/>
      <c r="K112" s="33"/>
      <c r="L112" s="53"/>
      <c r="M112" s="33"/>
    </row>
    <row r="113" spans="1:13" s="3" customFormat="1" ht="11.25" customHeight="1">
      <c r="A113" s="52"/>
      <c r="B113" s="32"/>
      <c r="C113" s="32"/>
      <c r="D113" s="33"/>
      <c r="E113" s="53"/>
      <c r="F113" s="33"/>
      <c r="G113" s="33"/>
      <c r="H113" s="53"/>
      <c r="I113" s="33"/>
      <c r="J113" s="33"/>
      <c r="K113" s="33"/>
      <c r="L113" s="53"/>
      <c r="M113" s="33"/>
    </row>
    <row r="114" spans="1:13" ht="21.75" customHeight="1">
      <c r="A114" s="224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14" s="224"/>
      <c r="C114" s="224"/>
      <c r="D114" s="224"/>
      <c r="E114" s="10"/>
      <c r="F114" s="10"/>
      <c r="G114" s="11"/>
      <c r="H114" s="12"/>
      <c r="I114" s="11"/>
      <c r="J114" s="12"/>
      <c r="K114" s="11"/>
      <c r="L114" s="12"/>
      <c r="M114" s="11"/>
    </row>
  </sheetData>
  <mergeCells count="4">
    <mergeCell ref="G5:I5"/>
    <mergeCell ref="K5:M5"/>
    <mergeCell ref="G61:I61"/>
    <mergeCell ref="K61:M61"/>
  </mergeCells>
  <pageMargins left="1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New,Regular"&amp;12&amp;P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99A24-9C9B-4168-84BD-768818367E29}">
  <dimension ref="A1:J89"/>
  <sheetViews>
    <sheetView zoomScale="80" zoomScaleNormal="80" zoomScaleSheetLayoutView="100" workbookViewId="0">
      <selection activeCell="A5" sqref="A5"/>
    </sheetView>
  </sheetViews>
  <sheetFormatPr defaultColWidth="8.42578125" defaultRowHeight="18.75"/>
  <cols>
    <col min="1" max="1" width="50.140625" style="71" customWidth="1"/>
    <col min="2" max="2" width="8.5703125" style="39" bestFit="1" customWidth="1"/>
    <col min="3" max="3" width="1" style="39" customWidth="1"/>
    <col min="4" max="4" width="14.28515625" style="64" customWidth="1"/>
    <col min="5" max="5" width="1" style="64" customWidth="1"/>
    <col min="6" max="6" width="16.5703125" style="64" bestFit="1" customWidth="1"/>
    <col min="7" max="7" width="1" style="64" customWidth="1"/>
    <col min="8" max="8" width="14.28515625" style="65" customWidth="1"/>
    <col min="9" max="9" width="1" style="64" customWidth="1"/>
    <col min="10" max="10" width="16.5703125" style="65" bestFit="1" customWidth="1"/>
    <col min="11" max="16384" width="8.42578125" style="4"/>
  </cols>
  <sheetData>
    <row r="1" spans="1:10" ht="19.5" customHeight="1">
      <c r="A1" s="63" t="s">
        <v>171</v>
      </c>
    </row>
    <row r="2" spans="1:10" ht="19.5" customHeight="1">
      <c r="A2" s="66" t="s">
        <v>32</v>
      </c>
    </row>
    <row r="3" spans="1:10" ht="19.5" customHeight="1">
      <c r="A3" s="67" t="s">
        <v>72</v>
      </c>
      <c r="B3" s="68"/>
      <c r="C3" s="68"/>
      <c r="D3" s="69"/>
      <c r="E3" s="69"/>
      <c r="F3" s="69"/>
      <c r="G3" s="69"/>
      <c r="H3" s="70"/>
      <c r="I3" s="69"/>
      <c r="J3" s="70"/>
    </row>
    <row r="4" spans="1:10" ht="19.5" customHeight="1"/>
    <row r="5" spans="1:10" ht="19.5" customHeight="1">
      <c r="A5" s="66"/>
      <c r="C5" s="16"/>
      <c r="D5" s="241" t="s">
        <v>0</v>
      </c>
      <c r="E5" s="241"/>
      <c r="F5" s="241"/>
      <c r="G5" s="18"/>
      <c r="H5" s="241" t="s">
        <v>1</v>
      </c>
      <c r="I5" s="241"/>
      <c r="J5" s="241"/>
    </row>
    <row r="6" spans="1:10" ht="19.5" customHeight="1">
      <c r="A6" s="66"/>
      <c r="C6" s="16"/>
      <c r="D6" s="17" t="s">
        <v>160</v>
      </c>
      <c r="E6" s="18"/>
      <c r="F6" s="17" t="s">
        <v>160</v>
      </c>
      <c r="G6" s="14"/>
      <c r="H6" s="17" t="s">
        <v>160</v>
      </c>
      <c r="I6" s="18"/>
      <c r="J6" s="17" t="s">
        <v>160</v>
      </c>
    </row>
    <row r="7" spans="1:10" ht="19.5" customHeight="1">
      <c r="A7" s="66"/>
      <c r="C7" s="16"/>
      <c r="D7" s="19" t="s">
        <v>62</v>
      </c>
      <c r="E7" s="17"/>
      <c r="F7" s="19" t="s">
        <v>62</v>
      </c>
      <c r="G7" s="17"/>
      <c r="H7" s="19" t="s">
        <v>62</v>
      </c>
      <c r="I7" s="17"/>
      <c r="J7" s="19" t="s">
        <v>62</v>
      </c>
    </row>
    <row r="8" spans="1:10" ht="19.5" customHeight="1">
      <c r="A8" s="66"/>
      <c r="B8" s="16"/>
      <c r="C8" s="16"/>
      <c r="D8" s="21" t="s">
        <v>63</v>
      </c>
      <c r="E8" s="21"/>
      <c r="F8" s="21" t="s">
        <v>3</v>
      </c>
      <c r="G8" s="72"/>
      <c r="H8" s="21" t="s">
        <v>63</v>
      </c>
      <c r="I8" s="21"/>
      <c r="J8" s="21" t="s">
        <v>3</v>
      </c>
    </row>
    <row r="9" spans="1:10" ht="19.5" customHeight="1">
      <c r="A9" s="66"/>
      <c r="B9" s="59" t="s">
        <v>4</v>
      </c>
      <c r="C9" s="16"/>
      <c r="D9" s="23" t="s">
        <v>64</v>
      </c>
      <c r="E9" s="24"/>
      <c r="F9" s="23" t="s">
        <v>64</v>
      </c>
      <c r="G9" s="18"/>
      <c r="H9" s="23" t="s">
        <v>64</v>
      </c>
      <c r="I9" s="24"/>
      <c r="J9" s="23" t="s">
        <v>64</v>
      </c>
    </row>
    <row r="10" spans="1:10" ht="6" customHeight="1">
      <c r="A10" s="66"/>
      <c r="B10" s="16"/>
      <c r="C10" s="16"/>
      <c r="D10" s="73"/>
      <c r="H10" s="74"/>
      <c r="I10" s="18"/>
    </row>
    <row r="11" spans="1:10" ht="19.5" customHeight="1">
      <c r="A11" s="66" t="s">
        <v>33</v>
      </c>
      <c r="B11" s="16"/>
      <c r="D11" s="73"/>
      <c r="H11" s="74"/>
    </row>
    <row r="12" spans="1:10" ht="6" customHeight="1">
      <c r="A12" s="54"/>
      <c r="B12" s="16"/>
      <c r="D12" s="40"/>
      <c r="F12" s="41"/>
      <c r="H12" s="75"/>
      <c r="J12" s="76"/>
    </row>
    <row r="13" spans="1:10" ht="19.5" customHeight="1">
      <c r="A13" s="110" t="s">
        <v>73</v>
      </c>
      <c r="B13" s="16"/>
      <c r="D13" s="75">
        <v>129297533</v>
      </c>
      <c r="E13" s="76"/>
      <c r="F13" s="76">
        <v>125288902</v>
      </c>
      <c r="G13" s="76"/>
      <c r="H13" s="75">
        <v>59633406</v>
      </c>
      <c r="I13" s="76"/>
      <c r="J13" s="76">
        <v>50272077</v>
      </c>
    </row>
    <row r="14" spans="1:10" ht="19.5" customHeight="1">
      <c r="A14" s="110" t="s">
        <v>101</v>
      </c>
      <c r="B14" s="16"/>
      <c r="D14" s="75">
        <v>1951898</v>
      </c>
      <c r="E14" s="76"/>
      <c r="F14" s="76">
        <v>665158</v>
      </c>
      <c r="G14" s="76"/>
      <c r="H14" s="75">
        <v>1759256</v>
      </c>
      <c r="I14" s="76"/>
      <c r="J14" s="76">
        <v>528365</v>
      </c>
    </row>
    <row r="15" spans="1:10" ht="19.5" customHeight="1">
      <c r="A15" s="110" t="s">
        <v>34</v>
      </c>
      <c r="B15" s="16"/>
      <c r="D15" s="77">
        <v>2222893</v>
      </c>
      <c r="E15" s="76"/>
      <c r="F15" s="78">
        <v>1014479</v>
      </c>
      <c r="G15" s="76"/>
      <c r="H15" s="77">
        <v>1317252</v>
      </c>
      <c r="I15" s="76"/>
      <c r="J15" s="78">
        <v>750226</v>
      </c>
    </row>
    <row r="16" spans="1:10" ht="6" customHeight="1">
      <c r="A16" s="54"/>
      <c r="B16" s="16"/>
      <c r="D16" s="75"/>
      <c r="F16" s="76"/>
      <c r="H16" s="75"/>
      <c r="J16" s="76"/>
    </row>
    <row r="17" spans="1:10" ht="19.5" customHeight="1">
      <c r="A17" s="79" t="s">
        <v>35</v>
      </c>
      <c r="B17" s="16"/>
      <c r="D17" s="80">
        <f>SUM(D13:D15)</f>
        <v>133472324</v>
      </c>
      <c r="E17" s="41"/>
      <c r="F17" s="81">
        <f>SUM(F13:F15)</f>
        <v>126968539</v>
      </c>
      <c r="G17" s="41"/>
      <c r="H17" s="80">
        <f>SUM(H13:H15)</f>
        <v>62709914</v>
      </c>
      <c r="I17" s="41"/>
      <c r="J17" s="81">
        <f>SUM(J13:J15)</f>
        <v>51550668</v>
      </c>
    </row>
    <row r="18" spans="1:10" ht="19.5" customHeight="1">
      <c r="A18" s="79"/>
      <c r="D18" s="75"/>
      <c r="F18" s="76"/>
      <c r="H18" s="75"/>
      <c r="J18" s="76"/>
    </row>
    <row r="19" spans="1:10" ht="19.5" customHeight="1">
      <c r="A19" s="79" t="s">
        <v>36</v>
      </c>
      <c r="D19" s="75"/>
      <c r="F19" s="76"/>
      <c r="H19" s="75"/>
      <c r="J19" s="76"/>
    </row>
    <row r="20" spans="1:10" ht="6" customHeight="1">
      <c r="A20" s="79"/>
      <c r="D20" s="75"/>
      <c r="F20" s="76"/>
      <c r="H20" s="75"/>
      <c r="J20" s="76"/>
    </row>
    <row r="21" spans="1:10" ht="19.5" customHeight="1">
      <c r="A21" s="110" t="s">
        <v>102</v>
      </c>
      <c r="D21" s="75">
        <v>67622047</v>
      </c>
      <c r="E21" s="76"/>
      <c r="F21" s="76">
        <v>54541386</v>
      </c>
      <c r="G21" s="76"/>
      <c r="H21" s="75">
        <v>33895310</v>
      </c>
      <c r="I21" s="76"/>
      <c r="J21" s="76">
        <v>28130632</v>
      </c>
    </row>
    <row r="22" spans="1:10" ht="19.5" customHeight="1">
      <c r="A22" s="110" t="s">
        <v>37</v>
      </c>
      <c r="D22" s="75">
        <v>47866605</v>
      </c>
      <c r="E22" s="76"/>
      <c r="F22" s="76">
        <v>49525755</v>
      </c>
      <c r="G22" s="76"/>
      <c r="H22" s="75">
        <v>13750171</v>
      </c>
      <c r="I22" s="76"/>
      <c r="J22" s="76">
        <v>12058581</v>
      </c>
    </row>
    <row r="23" spans="1:10" ht="19.5" customHeight="1">
      <c r="A23" s="111" t="s">
        <v>103</v>
      </c>
      <c r="D23" s="75">
        <v>978003</v>
      </c>
      <c r="E23" s="76"/>
      <c r="F23" s="76">
        <v>304908</v>
      </c>
      <c r="G23" s="76"/>
      <c r="H23" s="75">
        <v>180235</v>
      </c>
      <c r="I23" s="76"/>
      <c r="J23" s="76">
        <v>14797</v>
      </c>
    </row>
    <row r="24" spans="1:10" ht="19.5" customHeight="1">
      <c r="A24" s="111" t="s">
        <v>74</v>
      </c>
      <c r="D24" s="77">
        <v>0</v>
      </c>
      <c r="E24" s="76"/>
      <c r="F24" s="78">
        <v>554607</v>
      </c>
      <c r="H24" s="77">
        <v>0</v>
      </c>
      <c r="J24" s="78">
        <v>554607</v>
      </c>
    </row>
    <row r="25" spans="1:10" ht="6" customHeight="1">
      <c r="A25" s="66"/>
      <c r="D25" s="75"/>
      <c r="F25" s="76"/>
      <c r="H25" s="75"/>
      <c r="J25" s="76"/>
    </row>
    <row r="26" spans="1:10" ht="19.5" customHeight="1">
      <c r="A26" s="66" t="s">
        <v>38</v>
      </c>
      <c r="D26" s="80">
        <f>SUM(D21:D24)</f>
        <v>116466655</v>
      </c>
      <c r="E26" s="41"/>
      <c r="F26" s="81">
        <f>SUM(F21:F24)</f>
        <v>104926656</v>
      </c>
      <c r="G26" s="41"/>
      <c r="H26" s="80">
        <f>SUM(H21:H24)</f>
        <v>47825716</v>
      </c>
      <c r="I26" s="41"/>
      <c r="J26" s="81">
        <f>SUM(J21:J24)</f>
        <v>40758617</v>
      </c>
    </row>
    <row r="27" spans="1:10" ht="6" customHeight="1">
      <c r="A27" s="66"/>
      <c r="D27" s="75"/>
      <c r="F27" s="76"/>
      <c r="H27" s="75"/>
      <c r="J27" s="76"/>
    </row>
    <row r="28" spans="1:10">
      <c r="A28" s="66" t="s">
        <v>143</v>
      </c>
      <c r="D28" s="75">
        <f>D17-D26</f>
        <v>17005669</v>
      </c>
      <c r="F28" s="76">
        <f>F17-F26</f>
        <v>22041883</v>
      </c>
      <c r="H28" s="75">
        <f>H17-H26</f>
        <v>14884198</v>
      </c>
      <c r="J28" s="76">
        <f>J17-J26</f>
        <v>10792051</v>
      </c>
    </row>
    <row r="29" spans="1:10">
      <c r="A29" s="71" t="s">
        <v>119</v>
      </c>
      <c r="B29" s="39">
        <v>8</v>
      </c>
      <c r="D29" s="75">
        <v>-293605</v>
      </c>
      <c r="F29" s="76">
        <v>0</v>
      </c>
      <c r="H29" s="75">
        <v>0</v>
      </c>
      <c r="J29" s="76">
        <v>0</v>
      </c>
    </row>
    <row r="30" spans="1:10">
      <c r="A30" s="71" t="s">
        <v>39</v>
      </c>
      <c r="D30" s="77">
        <v>-77335</v>
      </c>
      <c r="F30" s="78">
        <v>-52489</v>
      </c>
      <c r="G30" s="76"/>
      <c r="H30" s="77">
        <v>-63285</v>
      </c>
      <c r="I30" s="76"/>
      <c r="J30" s="78">
        <v>-14943</v>
      </c>
    </row>
    <row r="31" spans="1:10" ht="11.1" customHeight="1">
      <c r="A31" s="66"/>
      <c r="D31" s="75"/>
      <c r="F31" s="76"/>
      <c r="H31" s="75"/>
      <c r="J31" s="76"/>
    </row>
    <row r="32" spans="1:10" ht="19.5" customHeight="1">
      <c r="A32" s="66" t="s">
        <v>104</v>
      </c>
      <c r="D32" s="40">
        <f>D28+D30+D29</f>
        <v>16634729</v>
      </c>
      <c r="F32" s="41">
        <f>F28+F30+F29</f>
        <v>21989394</v>
      </c>
      <c r="H32" s="40">
        <f>H28+H30+H29</f>
        <v>14820913</v>
      </c>
      <c r="J32" s="41">
        <f>J28+J30+J29</f>
        <v>10777108</v>
      </c>
    </row>
    <row r="33" spans="1:10" ht="19.5" customHeight="1">
      <c r="A33" s="71" t="s">
        <v>105</v>
      </c>
      <c r="D33" s="77">
        <v>-3487464</v>
      </c>
      <c r="F33" s="78">
        <v>-4614519</v>
      </c>
      <c r="H33" s="77">
        <v>-3027154</v>
      </c>
      <c r="J33" s="78">
        <v>-2334190</v>
      </c>
    </row>
    <row r="34" spans="1:10" ht="6" customHeight="1">
      <c r="D34" s="75"/>
      <c r="F34" s="76"/>
      <c r="H34" s="75"/>
      <c r="J34" s="76"/>
    </row>
    <row r="35" spans="1:10" ht="19.5" customHeight="1" thickBot="1">
      <c r="A35" s="28" t="s">
        <v>106</v>
      </c>
      <c r="D35" s="82">
        <f>SUM(D32:D33)</f>
        <v>13147265</v>
      </c>
      <c r="E35" s="41"/>
      <c r="F35" s="83">
        <f>SUM(F32:F33)</f>
        <v>17374875</v>
      </c>
      <c r="G35" s="41"/>
      <c r="H35" s="82">
        <f>SUM(H32:H33)</f>
        <v>11793759</v>
      </c>
      <c r="I35" s="41"/>
      <c r="J35" s="83">
        <f>SUM(J32:J33)</f>
        <v>8442918</v>
      </c>
    </row>
    <row r="36" spans="1:10" ht="9.75" customHeight="1" thickTop="1">
      <c r="A36" s="79"/>
      <c r="D36" s="40"/>
      <c r="F36" s="41"/>
      <c r="H36" s="40"/>
      <c r="J36" s="41"/>
    </row>
    <row r="37" spans="1:10" s="3" customFormat="1" ht="19.5" customHeight="1">
      <c r="A37" s="52" t="s">
        <v>139</v>
      </c>
      <c r="B37" s="32"/>
      <c r="C37" s="32"/>
      <c r="D37" s="84"/>
      <c r="E37" s="85"/>
      <c r="F37" s="86"/>
      <c r="G37" s="85"/>
      <c r="H37" s="84"/>
      <c r="I37" s="85"/>
      <c r="J37" s="86"/>
    </row>
    <row r="38" spans="1:10" s="3" customFormat="1" ht="19.5" customHeight="1">
      <c r="A38" s="87" t="s">
        <v>130</v>
      </c>
      <c r="B38" s="32"/>
      <c r="C38" s="32"/>
      <c r="D38" s="84"/>
      <c r="E38" s="85"/>
      <c r="F38" s="86"/>
      <c r="G38" s="85"/>
      <c r="H38" s="84"/>
      <c r="I38" s="85"/>
      <c r="J38" s="86"/>
    </row>
    <row r="39" spans="1:10" s="3" customFormat="1" ht="19.5" customHeight="1">
      <c r="A39" s="87" t="s">
        <v>129</v>
      </c>
      <c r="B39" s="32"/>
      <c r="C39" s="32"/>
      <c r="D39" s="84"/>
      <c r="E39" s="85"/>
      <c r="F39" s="86"/>
      <c r="G39" s="85"/>
      <c r="H39" s="84"/>
      <c r="I39" s="85"/>
      <c r="J39" s="86"/>
    </row>
    <row r="40" spans="1:10" s="3" customFormat="1" ht="19.5" customHeight="1">
      <c r="A40" s="88" t="s">
        <v>133</v>
      </c>
      <c r="B40" s="32"/>
      <c r="C40" s="32"/>
      <c r="D40" s="84">
        <v>-4329355</v>
      </c>
      <c r="E40" s="85"/>
      <c r="F40" s="113">
        <v>-3907599</v>
      </c>
      <c r="G40" s="85"/>
      <c r="H40" s="84">
        <v>-2990090</v>
      </c>
      <c r="I40" s="85"/>
      <c r="J40" s="113">
        <v>-2422783</v>
      </c>
    </row>
    <row r="41" spans="1:10" s="3" customFormat="1" ht="19.5" customHeight="1">
      <c r="A41" s="88" t="s">
        <v>134</v>
      </c>
      <c r="B41" s="32"/>
      <c r="C41" s="32"/>
      <c r="D41" s="84"/>
      <c r="E41" s="85"/>
      <c r="F41" s="86"/>
      <c r="G41" s="85"/>
      <c r="H41" s="84"/>
      <c r="I41" s="85"/>
      <c r="J41" s="86"/>
    </row>
    <row r="42" spans="1:10" s="3" customFormat="1" ht="19.5" customHeight="1">
      <c r="A42" s="88" t="s">
        <v>135</v>
      </c>
      <c r="B42" s="32"/>
      <c r="C42" s="32"/>
      <c r="D42" s="112">
        <v>865871</v>
      </c>
      <c r="E42" s="85"/>
      <c r="F42" s="114">
        <v>781520</v>
      </c>
      <c r="G42" s="85"/>
      <c r="H42" s="112">
        <v>598018</v>
      </c>
      <c r="I42" s="85"/>
      <c r="J42" s="114">
        <v>484557</v>
      </c>
    </row>
    <row r="43" spans="1:10" s="3" customFormat="1" ht="6.75" customHeight="1">
      <c r="A43" s="88"/>
      <c r="B43" s="32"/>
      <c r="C43" s="32"/>
      <c r="D43" s="75"/>
      <c r="E43" s="85"/>
      <c r="F43" s="76"/>
      <c r="G43" s="53"/>
      <c r="H43" s="75"/>
      <c r="I43" s="53"/>
      <c r="J43" s="76"/>
    </row>
    <row r="44" spans="1:10" s="3" customFormat="1">
      <c r="A44" s="50" t="s">
        <v>131</v>
      </c>
      <c r="B44" s="32"/>
      <c r="C44" s="32"/>
      <c r="D44" s="75"/>
      <c r="E44" s="85"/>
      <c r="F44" s="76"/>
      <c r="G44" s="53"/>
      <c r="H44" s="75"/>
      <c r="I44" s="53"/>
      <c r="J44" s="76"/>
    </row>
    <row r="45" spans="1:10" s="3" customFormat="1" ht="19.5" customHeight="1">
      <c r="A45" s="50" t="s">
        <v>129</v>
      </c>
      <c r="B45" s="32"/>
      <c r="C45" s="32"/>
      <c r="D45" s="77">
        <f>SUM(D40:D42)</f>
        <v>-3463484</v>
      </c>
      <c r="E45" s="85"/>
      <c r="F45" s="78">
        <f>SUM(F40:F42)</f>
        <v>-3126079</v>
      </c>
      <c r="G45" s="53"/>
      <c r="H45" s="77">
        <f>SUM(H40:H42)</f>
        <v>-2392072</v>
      </c>
      <c r="I45" s="53"/>
      <c r="J45" s="78">
        <f>SUM(J40:J42)</f>
        <v>-1938226</v>
      </c>
    </row>
    <row r="46" spans="1:10" s="3" customFormat="1" ht="19.5" customHeight="1">
      <c r="A46" s="50"/>
      <c r="B46" s="32"/>
      <c r="C46" s="32"/>
      <c r="D46" s="75"/>
      <c r="E46" s="85"/>
      <c r="F46" s="76"/>
      <c r="G46" s="53"/>
      <c r="H46" s="75"/>
      <c r="I46" s="53"/>
      <c r="J46" s="76"/>
    </row>
    <row r="47" spans="1:10" s="3" customFormat="1" ht="19.5" customHeight="1">
      <c r="A47" s="87" t="s">
        <v>132</v>
      </c>
      <c r="B47" s="32"/>
      <c r="C47" s="32"/>
      <c r="D47" s="75"/>
      <c r="E47" s="85"/>
      <c r="F47" s="76"/>
      <c r="G47" s="53"/>
      <c r="H47" s="75"/>
      <c r="I47" s="53"/>
      <c r="J47" s="76"/>
    </row>
    <row r="48" spans="1:10" s="3" customFormat="1" ht="19.5" customHeight="1">
      <c r="A48" s="87" t="s">
        <v>129</v>
      </c>
      <c r="B48" s="32"/>
      <c r="C48" s="32"/>
      <c r="D48" s="75"/>
      <c r="E48" s="85"/>
      <c r="F48" s="76"/>
      <c r="G48" s="53"/>
      <c r="H48" s="75"/>
      <c r="I48" s="53"/>
      <c r="J48" s="76"/>
    </row>
    <row r="49" spans="1:10" s="3" customFormat="1" ht="19.5" customHeight="1">
      <c r="A49" s="88" t="s">
        <v>141</v>
      </c>
      <c r="B49" s="32"/>
      <c r="C49" s="32"/>
      <c r="D49" s="75">
        <v>536898</v>
      </c>
      <c r="E49" s="85"/>
      <c r="F49" s="116">
        <v>0</v>
      </c>
      <c r="G49" s="53"/>
      <c r="H49" s="75">
        <v>0</v>
      </c>
      <c r="I49" s="53"/>
      <c r="J49" s="116">
        <v>0</v>
      </c>
    </row>
    <row r="50" spans="1:10" s="3" customFormat="1" ht="19.5" customHeight="1">
      <c r="A50" s="88" t="s">
        <v>172</v>
      </c>
      <c r="B50" s="32"/>
      <c r="C50" s="32"/>
      <c r="D50" s="75"/>
      <c r="E50" s="85"/>
      <c r="F50" s="76"/>
      <c r="G50" s="53"/>
      <c r="H50" s="75"/>
      <c r="I50" s="53"/>
      <c r="J50" s="76"/>
    </row>
    <row r="51" spans="1:10" s="3" customFormat="1" ht="19.5" customHeight="1">
      <c r="A51" s="88" t="s">
        <v>136</v>
      </c>
      <c r="B51" s="32"/>
      <c r="C51" s="32"/>
      <c r="D51" s="75">
        <v>-40900</v>
      </c>
      <c r="E51" s="85"/>
      <c r="F51" s="116">
        <v>26619</v>
      </c>
      <c r="G51" s="53"/>
      <c r="H51" s="75">
        <v>-42189</v>
      </c>
      <c r="I51" s="53"/>
      <c r="J51" s="116">
        <v>27941</v>
      </c>
    </row>
    <row r="52" spans="1:10" s="3" customFormat="1" ht="19.5" customHeight="1">
      <c r="A52" s="88" t="s">
        <v>137</v>
      </c>
      <c r="B52" s="32"/>
      <c r="C52" s="32"/>
      <c r="D52" s="84"/>
      <c r="E52" s="85"/>
      <c r="F52" s="86"/>
      <c r="G52" s="53"/>
      <c r="H52" s="89"/>
      <c r="I52" s="53"/>
      <c r="J52" s="33"/>
    </row>
    <row r="53" spans="1:10" s="3" customFormat="1" ht="19.5" customHeight="1">
      <c r="A53" s="88" t="s">
        <v>138</v>
      </c>
      <c r="B53" s="32"/>
      <c r="C53" s="32"/>
      <c r="D53" s="90">
        <v>8180</v>
      </c>
      <c r="E53" s="91"/>
      <c r="F53" s="117">
        <v>-5324</v>
      </c>
      <c r="G53" s="91"/>
      <c r="H53" s="90">
        <v>8438</v>
      </c>
      <c r="I53" s="92"/>
      <c r="J53" s="117">
        <v>-5588</v>
      </c>
    </row>
    <row r="54" spans="1:10" ht="6" customHeight="1">
      <c r="B54" s="32"/>
      <c r="D54" s="93"/>
      <c r="E54" s="14"/>
      <c r="F54" s="94"/>
      <c r="G54" s="14"/>
      <c r="H54" s="93"/>
      <c r="I54" s="14"/>
      <c r="J54" s="94"/>
    </row>
    <row r="55" spans="1:10">
      <c r="A55" s="71" t="s">
        <v>142</v>
      </c>
      <c r="B55" s="32"/>
      <c r="D55" s="115"/>
      <c r="E55" s="14"/>
      <c r="F55" s="14"/>
      <c r="G55" s="14"/>
      <c r="H55" s="115"/>
      <c r="I55" s="14"/>
      <c r="J55" s="14"/>
    </row>
    <row r="56" spans="1:10" s="3" customFormat="1" ht="19.5" customHeight="1">
      <c r="A56" s="50" t="s">
        <v>129</v>
      </c>
      <c r="B56" s="32"/>
      <c r="C56" s="32"/>
      <c r="D56" s="95">
        <f>SUM(D49:D53)</f>
        <v>504178</v>
      </c>
      <c r="E56" s="91"/>
      <c r="F56" s="91">
        <f>SUM(F49:F53)</f>
        <v>21295</v>
      </c>
      <c r="G56" s="91"/>
      <c r="H56" s="95">
        <f>SUM(H49:H53)</f>
        <v>-33751</v>
      </c>
      <c r="I56" s="91"/>
      <c r="J56" s="91">
        <f>SUM(J49:J53)</f>
        <v>22353</v>
      </c>
    </row>
    <row r="57" spans="1:10" ht="6" customHeight="1">
      <c r="B57" s="32"/>
      <c r="D57" s="93"/>
      <c r="E57" s="14"/>
      <c r="F57" s="94"/>
      <c r="G57" s="14"/>
      <c r="H57" s="93"/>
      <c r="I57" s="14"/>
      <c r="J57" s="94"/>
    </row>
    <row r="58" spans="1:10">
      <c r="A58" s="52" t="s">
        <v>140</v>
      </c>
      <c r="B58" s="32"/>
      <c r="D58" s="95">
        <f>D45+D56</f>
        <v>-2959306</v>
      </c>
      <c r="E58" s="91"/>
      <c r="F58" s="91">
        <f>F45+F56</f>
        <v>-3104784</v>
      </c>
      <c r="G58" s="91"/>
      <c r="H58" s="95">
        <f>H45+H56</f>
        <v>-2425823</v>
      </c>
      <c r="I58" s="91"/>
      <c r="J58" s="91">
        <f>J45+J56</f>
        <v>-1915873</v>
      </c>
    </row>
    <row r="59" spans="1:10" ht="6" customHeight="1">
      <c r="B59" s="32"/>
      <c r="D59" s="93"/>
      <c r="E59" s="14"/>
      <c r="F59" s="94"/>
      <c r="G59" s="14"/>
      <c r="H59" s="93"/>
      <c r="I59" s="14"/>
      <c r="J59" s="94"/>
    </row>
    <row r="60" spans="1:10" s="3" customFormat="1" ht="19.5" customHeight="1" thickBot="1">
      <c r="A60" s="52" t="s">
        <v>75</v>
      </c>
      <c r="B60" s="32"/>
      <c r="C60" s="32"/>
      <c r="D60" s="96">
        <f>D56+D35+D45</f>
        <v>10187959</v>
      </c>
      <c r="E60" s="91"/>
      <c r="F60" s="97">
        <f>F56+F35+F45</f>
        <v>14270091</v>
      </c>
      <c r="G60" s="91"/>
      <c r="H60" s="96">
        <f>H56+H35+H45</f>
        <v>9367936</v>
      </c>
      <c r="I60" s="91"/>
      <c r="J60" s="97">
        <f>J56+J35+J45</f>
        <v>6527045</v>
      </c>
    </row>
    <row r="61" spans="1:10" s="3" customFormat="1" ht="22.5" customHeight="1" thickTop="1">
      <c r="A61" s="52"/>
      <c r="B61" s="32"/>
      <c r="C61" s="32"/>
      <c r="D61" s="84"/>
      <c r="E61" s="85"/>
      <c r="F61" s="86"/>
      <c r="G61" s="85"/>
      <c r="H61" s="84"/>
      <c r="I61" s="85"/>
      <c r="J61" s="86"/>
    </row>
    <row r="62" spans="1:10" ht="19.5" customHeight="1">
      <c r="A62" s="104" t="s">
        <v>40</v>
      </c>
      <c r="B62" s="101"/>
      <c r="C62" s="99"/>
      <c r="D62" s="102"/>
      <c r="E62" s="85"/>
      <c r="F62" s="103"/>
      <c r="G62" s="85"/>
      <c r="H62" s="102"/>
      <c r="I62" s="85"/>
      <c r="J62" s="103"/>
    </row>
    <row r="63" spans="1:10" ht="6" customHeight="1">
      <c r="A63" s="66"/>
      <c r="C63" s="16"/>
      <c r="D63" s="98"/>
      <c r="E63" s="18"/>
      <c r="F63" s="17"/>
      <c r="G63" s="18"/>
      <c r="H63" s="98"/>
      <c r="I63" s="18"/>
      <c r="J63" s="17"/>
    </row>
    <row r="64" spans="1:10" ht="19.5" customHeight="1" thickBot="1">
      <c r="A64" s="105" t="s">
        <v>41</v>
      </c>
      <c r="B64" s="101">
        <v>16</v>
      </c>
      <c r="C64" s="106"/>
      <c r="D64" s="108">
        <f>D35/450000000</f>
        <v>2.9216144444444446E-2</v>
      </c>
      <c r="E64" s="100"/>
      <c r="F64" s="107">
        <v>4.2690110565110566E-2</v>
      </c>
      <c r="G64" s="100"/>
      <c r="H64" s="108">
        <f>H35/450000000</f>
        <v>2.6208353333333333E-2</v>
      </c>
      <c r="I64" s="100"/>
      <c r="J64" s="109">
        <v>2.074427027027027E-2</v>
      </c>
    </row>
    <row r="65" spans="1:10" s="3" customFormat="1" ht="19.5" thickTop="1">
      <c r="A65" s="52"/>
      <c r="B65" s="32"/>
      <c r="C65" s="32"/>
      <c r="D65" s="86"/>
      <c r="E65" s="85"/>
      <c r="F65" s="86"/>
      <c r="G65" s="85"/>
      <c r="H65" s="86"/>
      <c r="I65" s="85"/>
      <c r="J65" s="86"/>
    </row>
    <row r="66" spans="1:10" s="3" customFormat="1">
      <c r="A66" s="52"/>
      <c r="B66" s="32"/>
      <c r="C66" s="32"/>
      <c r="D66" s="86"/>
      <c r="E66" s="85"/>
      <c r="F66" s="86"/>
      <c r="G66" s="85"/>
      <c r="H66" s="86"/>
      <c r="I66" s="85"/>
      <c r="J66" s="86"/>
    </row>
    <row r="67" spans="1:10" s="3" customFormat="1" ht="8.25" customHeight="1">
      <c r="A67" s="52"/>
      <c r="B67" s="32"/>
      <c r="C67" s="32"/>
      <c r="D67" s="86"/>
      <c r="E67" s="85"/>
      <c r="F67" s="86"/>
      <c r="G67" s="85"/>
      <c r="H67" s="86"/>
      <c r="I67" s="85"/>
      <c r="J67" s="86"/>
    </row>
    <row r="68" spans="1:10" ht="22.35" customHeight="1">
      <c r="A68" s="242" t="s">
        <v>14</v>
      </c>
      <c r="B68" s="242"/>
      <c r="C68" s="242"/>
      <c r="D68" s="242"/>
      <c r="E68" s="242"/>
      <c r="F68" s="242"/>
      <c r="G68" s="242"/>
      <c r="H68" s="242"/>
      <c r="I68" s="242"/>
      <c r="J68" s="242"/>
    </row>
    <row r="69" spans="1:10" s="5" customFormat="1" ht="19.5" customHeight="1">
      <c r="A69" s="64"/>
      <c r="B69" s="39"/>
      <c r="C69" s="39"/>
      <c r="D69" s="64"/>
      <c r="E69" s="64"/>
      <c r="F69" s="64"/>
      <c r="G69" s="64"/>
      <c r="H69" s="64"/>
      <c r="I69" s="64"/>
      <c r="J69" s="64"/>
    </row>
    <row r="70" spans="1:10" s="5" customFormat="1" ht="19.5" customHeight="1">
      <c r="A70" s="64"/>
      <c r="B70" s="39"/>
      <c r="C70" s="39"/>
      <c r="D70" s="64"/>
      <c r="E70" s="64"/>
      <c r="F70" s="64"/>
      <c r="G70" s="64"/>
      <c r="H70" s="65"/>
      <c r="I70" s="64"/>
      <c r="J70" s="65"/>
    </row>
    <row r="71" spans="1:10" s="5" customFormat="1" ht="19.5" customHeight="1">
      <c r="A71" s="64"/>
      <c r="B71" s="39"/>
      <c r="C71" s="39"/>
      <c r="D71" s="64"/>
      <c r="E71" s="64"/>
      <c r="F71" s="64"/>
      <c r="G71" s="64"/>
      <c r="H71" s="65"/>
      <c r="I71" s="64"/>
      <c r="J71" s="65"/>
    </row>
    <row r="72" spans="1:10" s="5" customFormat="1" ht="19.5" customHeight="1">
      <c r="A72" s="64"/>
      <c r="B72" s="39"/>
      <c r="C72" s="39"/>
      <c r="D72" s="64"/>
      <c r="E72" s="64"/>
      <c r="F72" s="64"/>
      <c r="G72" s="64"/>
      <c r="H72" s="65"/>
      <c r="I72" s="64"/>
      <c r="J72" s="65"/>
    </row>
    <row r="73" spans="1:10" s="5" customFormat="1" ht="19.5" customHeight="1">
      <c r="A73" s="64"/>
      <c r="B73" s="39"/>
      <c r="C73" s="39"/>
      <c r="D73" s="64"/>
      <c r="E73" s="64"/>
      <c r="F73" s="64"/>
      <c r="G73" s="64"/>
      <c r="H73" s="65"/>
      <c r="I73" s="64"/>
      <c r="J73" s="65"/>
    </row>
    <row r="74" spans="1:10" s="5" customFormat="1" ht="19.5" customHeight="1">
      <c r="A74" s="64"/>
      <c r="B74" s="39"/>
      <c r="C74" s="39"/>
      <c r="D74" s="64"/>
      <c r="E74" s="64"/>
      <c r="F74" s="64"/>
      <c r="G74" s="64"/>
      <c r="H74" s="65"/>
      <c r="I74" s="64"/>
      <c r="J74" s="65"/>
    </row>
    <row r="75" spans="1:10" s="5" customFormat="1" ht="19.5" customHeight="1">
      <c r="A75" s="64"/>
      <c r="B75" s="39"/>
      <c r="C75" s="39"/>
      <c r="D75" s="64"/>
      <c r="E75" s="64"/>
      <c r="F75" s="64"/>
      <c r="G75" s="64"/>
      <c r="H75" s="65"/>
      <c r="I75" s="64"/>
      <c r="J75" s="65"/>
    </row>
    <row r="76" spans="1:10" s="5" customFormat="1" ht="19.5" customHeight="1">
      <c r="A76" s="64"/>
      <c r="B76" s="39"/>
      <c r="C76" s="39"/>
      <c r="D76" s="64"/>
      <c r="E76" s="64"/>
      <c r="F76" s="64"/>
      <c r="G76" s="64"/>
      <c r="H76" s="65"/>
      <c r="I76" s="64"/>
      <c r="J76" s="65"/>
    </row>
    <row r="77" spans="1:10" s="5" customFormat="1" ht="19.5" customHeight="1">
      <c r="A77" s="64"/>
      <c r="B77" s="39"/>
      <c r="C77" s="39"/>
      <c r="D77" s="64"/>
      <c r="E77" s="64"/>
      <c r="F77" s="64"/>
      <c r="G77" s="64"/>
      <c r="H77" s="65"/>
      <c r="I77" s="64"/>
      <c r="J77" s="65"/>
    </row>
    <row r="78" spans="1:10" s="5" customFormat="1" ht="19.5" customHeight="1">
      <c r="A78" s="64"/>
      <c r="B78" s="39"/>
      <c r="C78" s="39"/>
      <c r="D78" s="64"/>
      <c r="E78" s="64"/>
      <c r="F78" s="64"/>
      <c r="G78" s="64"/>
      <c r="H78" s="65"/>
      <c r="I78" s="64"/>
      <c r="J78" s="65"/>
    </row>
    <row r="79" spans="1:10" s="5" customFormat="1" ht="19.5" customHeight="1">
      <c r="A79" s="64"/>
      <c r="B79" s="39"/>
      <c r="C79" s="39"/>
      <c r="D79" s="64"/>
      <c r="E79" s="64"/>
      <c r="F79" s="64"/>
      <c r="G79" s="64"/>
      <c r="H79" s="65"/>
      <c r="I79" s="64"/>
      <c r="J79" s="65"/>
    </row>
    <row r="80" spans="1:10" s="5" customFormat="1" ht="19.5" customHeight="1">
      <c r="A80" s="64"/>
      <c r="B80" s="39"/>
      <c r="C80" s="39"/>
      <c r="D80" s="64"/>
      <c r="E80" s="64"/>
      <c r="F80" s="64"/>
      <c r="G80" s="64"/>
      <c r="H80" s="65"/>
      <c r="I80" s="64"/>
      <c r="J80" s="65"/>
    </row>
    <row r="81" spans="1:10" s="5" customFormat="1" ht="19.5" customHeight="1">
      <c r="A81" s="64"/>
      <c r="B81" s="39"/>
      <c r="C81" s="39"/>
      <c r="D81" s="64"/>
      <c r="E81" s="64"/>
      <c r="F81" s="64"/>
      <c r="G81" s="64"/>
      <c r="H81" s="65"/>
      <c r="I81" s="64"/>
      <c r="J81" s="65"/>
    </row>
    <row r="82" spans="1:10" s="5" customFormat="1" ht="19.5" customHeight="1">
      <c r="A82" s="64"/>
      <c r="B82" s="39"/>
      <c r="C82" s="39"/>
      <c r="D82" s="64"/>
      <c r="E82" s="64"/>
      <c r="F82" s="64"/>
      <c r="G82" s="64"/>
      <c r="H82" s="65"/>
      <c r="I82" s="64"/>
      <c r="J82" s="65"/>
    </row>
    <row r="83" spans="1:10" s="5" customFormat="1" ht="19.5" customHeight="1">
      <c r="A83" s="64"/>
      <c r="B83" s="39"/>
      <c r="C83" s="39"/>
      <c r="D83" s="64"/>
      <c r="E83" s="64"/>
      <c r="F83" s="64"/>
      <c r="G83" s="64"/>
      <c r="H83" s="65"/>
      <c r="I83" s="64"/>
      <c r="J83" s="65"/>
    </row>
    <row r="84" spans="1:10" s="5" customFormat="1" ht="19.5" customHeight="1">
      <c r="A84" s="64"/>
      <c r="B84" s="39"/>
      <c r="C84" s="39"/>
      <c r="D84" s="64"/>
      <c r="E84" s="64"/>
      <c r="F84" s="64"/>
      <c r="G84" s="64"/>
      <c r="H84" s="65"/>
      <c r="I84" s="64"/>
      <c r="J84" s="65"/>
    </row>
    <row r="85" spans="1:10" s="5" customFormat="1" ht="19.5" customHeight="1">
      <c r="A85" s="64"/>
      <c r="B85" s="39"/>
      <c r="C85" s="39"/>
      <c r="D85" s="64"/>
      <c r="E85" s="64"/>
      <c r="F85" s="64"/>
      <c r="G85" s="64"/>
      <c r="H85" s="65"/>
      <c r="I85" s="64"/>
      <c r="J85" s="65"/>
    </row>
    <row r="86" spans="1:10" s="5" customFormat="1" ht="19.5" customHeight="1">
      <c r="A86" s="64"/>
      <c r="B86" s="39"/>
      <c r="C86" s="39"/>
      <c r="D86" s="64"/>
      <c r="E86" s="64"/>
      <c r="F86" s="64"/>
      <c r="G86" s="64"/>
      <c r="H86" s="65"/>
      <c r="I86" s="64"/>
      <c r="J86" s="65"/>
    </row>
    <row r="87" spans="1:10" s="5" customFormat="1" ht="19.5" customHeight="1">
      <c r="A87" s="64"/>
      <c r="B87" s="39"/>
      <c r="C87" s="39"/>
      <c r="D87" s="64"/>
      <c r="E87" s="64"/>
      <c r="F87" s="64"/>
      <c r="G87" s="64"/>
      <c r="H87" s="65"/>
      <c r="I87" s="64"/>
      <c r="J87" s="65"/>
    </row>
    <row r="88" spans="1:10" s="5" customFormat="1" ht="19.5" customHeight="1">
      <c r="A88" s="64"/>
      <c r="B88" s="39"/>
      <c r="C88" s="39"/>
      <c r="D88" s="64"/>
      <c r="E88" s="64"/>
      <c r="F88" s="64"/>
      <c r="G88" s="64"/>
      <c r="H88" s="65"/>
      <c r="I88" s="64"/>
      <c r="J88" s="65"/>
    </row>
    <row r="89" spans="1:10" s="5" customFormat="1" ht="17.25" customHeight="1">
      <c r="A89" s="64"/>
      <c r="B89" s="39"/>
      <c r="C89" s="39"/>
      <c r="D89" s="64"/>
      <c r="E89" s="64"/>
      <c r="F89" s="64"/>
      <c r="G89" s="64"/>
      <c r="H89" s="65"/>
      <c r="I89" s="64"/>
      <c r="J89" s="65"/>
    </row>
  </sheetData>
  <mergeCells count="3">
    <mergeCell ref="D5:F5"/>
    <mergeCell ref="H5:J5"/>
    <mergeCell ref="A68:J68"/>
  </mergeCells>
  <pageMargins left="1" right="0.5" top="0.5" bottom="0.6" header="0.49" footer="0.4"/>
  <pageSetup paperSize="9" scale="70" firstPageNumber="4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AAF7-2A2E-4B87-A4CD-BC3244F01FE1}">
  <dimension ref="A1:T31"/>
  <sheetViews>
    <sheetView zoomScale="90" zoomScaleNormal="90" zoomScaleSheetLayoutView="100" workbookViewId="0">
      <selection activeCell="J29" sqref="J29"/>
    </sheetView>
  </sheetViews>
  <sheetFormatPr defaultRowHeight="21.75" customHeight="1"/>
  <cols>
    <col min="1" max="1" width="36.140625" style="149" customWidth="1"/>
    <col min="2" max="2" width="8.28515625" style="149" bestFit="1" customWidth="1"/>
    <col min="3" max="3" width="0.5703125" style="149" customWidth="1"/>
    <col min="4" max="4" width="13.7109375" style="149" bestFit="1" customWidth="1"/>
    <col min="5" max="5" width="0.5703125" style="149" customWidth="1"/>
    <col min="6" max="6" width="13.5703125" style="149" bestFit="1" customWidth="1"/>
    <col min="7" max="7" width="0.5703125" style="149" customWidth="1"/>
    <col min="8" max="8" width="16.42578125" style="149" bestFit="1" customWidth="1"/>
    <col min="9" max="9" width="0.5703125" style="149" customWidth="1"/>
    <col min="10" max="10" width="12.42578125" style="149" bestFit="1" customWidth="1"/>
    <col min="11" max="11" width="0.5703125" style="149" customWidth="1"/>
    <col min="12" max="12" width="13.5703125" style="149" bestFit="1" customWidth="1"/>
    <col min="13" max="13" width="0.5703125" style="149" customWidth="1"/>
    <col min="14" max="14" width="10.28515625" style="149" bestFit="1" customWidth="1"/>
    <col min="15" max="15" width="0.5703125" style="149" customWidth="1"/>
    <col min="16" max="16" width="19.140625" style="149" bestFit="1" customWidth="1"/>
    <col min="17" max="17" width="0.5703125" style="149" customWidth="1"/>
    <col min="18" max="18" width="13.7109375" style="149" bestFit="1" customWidth="1"/>
  </cols>
  <sheetData>
    <row r="1" spans="1:20" ht="21.75" customHeight="1">
      <c r="A1" s="63" t="s">
        <v>170</v>
      </c>
      <c r="B1" s="118"/>
      <c r="C1" s="118"/>
      <c r="D1" s="119"/>
      <c r="E1" s="119"/>
      <c r="F1" s="119"/>
      <c r="G1" s="120"/>
      <c r="H1" s="120"/>
      <c r="I1" s="119"/>
      <c r="J1" s="120"/>
      <c r="K1" s="120"/>
      <c r="L1" s="120"/>
      <c r="M1" s="120"/>
      <c r="N1" s="120"/>
      <c r="O1" s="120"/>
      <c r="P1" s="120"/>
      <c r="Q1" s="120"/>
      <c r="R1" s="120"/>
    </row>
    <row r="2" spans="1:20" ht="21.75" customHeight="1">
      <c r="A2" s="15" t="s">
        <v>76</v>
      </c>
      <c r="B2" s="121"/>
      <c r="C2" s="118"/>
      <c r="D2" s="119"/>
      <c r="E2" s="119"/>
      <c r="F2" s="119"/>
      <c r="G2" s="120"/>
      <c r="H2" s="120"/>
      <c r="I2" s="119"/>
      <c r="J2" s="120"/>
      <c r="K2" s="120"/>
      <c r="L2" s="120"/>
      <c r="M2" s="120"/>
      <c r="N2" s="120"/>
      <c r="O2" s="120"/>
      <c r="P2" s="120"/>
      <c r="Q2" s="120"/>
      <c r="R2" s="120"/>
    </row>
    <row r="3" spans="1:20" ht="21.75" customHeight="1">
      <c r="A3" s="122" t="s">
        <v>72</v>
      </c>
      <c r="B3" s="123"/>
      <c r="C3" s="124"/>
      <c r="D3" s="125"/>
      <c r="E3" s="125"/>
      <c r="F3" s="125"/>
      <c r="G3" s="126"/>
      <c r="H3" s="126"/>
      <c r="I3" s="125"/>
      <c r="J3" s="126"/>
      <c r="K3" s="126"/>
      <c r="L3" s="126"/>
      <c r="M3" s="126"/>
      <c r="N3" s="126"/>
      <c r="O3" s="126"/>
      <c r="P3" s="126"/>
      <c r="Q3" s="126"/>
      <c r="R3" s="126"/>
    </row>
    <row r="4" spans="1:20" ht="21.75" customHeight="1">
      <c r="A4" s="121"/>
      <c r="B4" s="127"/>
      <c r="C4" s="118"/>
      <c r="D4" s="119"/>
      <c r="E4" s="119"/>
      <c r="F4" s="119"/>
      <c r="G4" s="120"/>
      <c r="H4" s="120"/>
      <c r="I4" s="119"/>
      <c r="J4" s="120"/>
      <c r="K4" s="120"/>
      <c r="L4" s="120"/>
      <c r="M4" s="120"/>
      <c r="N4" s="120"/>
      <c r="O4" s="120"/>
      <c r="P4" s="120"/>
      <c r="Q4" s="120"/>
      <c r="R4" s="120"/>
    </row>
    <row r="5" spans="1:20" ht="21.75" customHeight="1">
      <c r="A5" s="128"/>
      <c r="B5" s="128"/>
      <c r="C5" s="128"/>
      <c r="D5" s="243" t="s">
        <v>42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</row>
    <row r="6" spans="1:20" ht="21.75" customHeight="1">
      <c r="A6" s="128"/>
      <c r="B6" s="128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244" t="s">
        <v>29</v>
      </c>
      <c r="O6" s="244"/>
      <c r="P6" s="244"/>
      <c r="Q6" s="150"/>
      <c r="R6" s="129"/>
    </row>
    <row r="7" spans="1:20" ht="21.75" customHeight="1">
      <c r="A7" s="128"/>
      <c r="B7" s="128"/>
      <c r="C7" s="128"/>
      <c r="D7" s="129"/>
      <c r="E7" s="129"/>
      <c r="F7" s="129"/>
      <c r="G7" s="129"/>
      <c r="H7" s="129"/>
      <c r="I7" s="129"/>
      <c r="J7" s="246" t="s">
        <v>27</v>
      </c>
      <c r="K7" s="246"/>
      <c r="L7" s="246"/>
      <c r="M7" s="129"/>
      <c r="N7" s="245" t="s">
        <v>139</v>
      </c>
      <c r="O7" s="245"/>
      <c r="P7" s="245"/>
      <c r="Q7" s="150"/>
      <c r="R7" s="129"/>
    </row>
    <row r="8" spans="1:20" ht="21.75" customHeight="1">
      <c r="A8" s="128"/>
      <c r="B8" s="128"/>
      <c r="C8" s="128"/>
      <c r="D8" s="129"/>
      <c r="E8" s="129"/>
      <c r="F8" s="129"/>
      <c r="G8" s="129"/>
      <c r="H8" s="129"/>
      <c r="I8" s="129"/>
      <c r="J8" s="239"/>
      <c r="K8" s="239"/>
      <c r="L8" s="239"/>
      <c r="M8" s="129"/>
      <c r="N8" s="150"/>
      <c r="O8" s="150"/>
      <c r="P8" s="240" t="s">
        <v>147</v>
      </c>
      <c r="Q8" s="150"/>
      <c r="R8" s="129"/>
    </row>
    <row r="9" spans="1:20" ht="21.75" customHeight="1">
      <c r="A9" s="128"/>
      <c r="B9" s="128"/>
      <c r="C9" s="128"/>
      <c r="D9" s="129"/>
      <c r="E9" s="129"/>
      <c r="F9" s="129"/>
      <c r="G9" s="129"/>
      <c r="H9" s="130" t="s">
        <v>48</v>
      </c>
      <c r="I9" s="129"/>
      <c r="J9" s="130"/>
      <c r="K9" s="129"/>
      <c r="L9" s="129"/>
      <c r="M9" s="129"/>
      <c r="O9" s="131"/>
      <c r="P9" s="131" t="s">
        <v>148</v>
      </c>
      <c r="Q9" s="131"/>
      <c r="R9" s="129"/>
      <c r="T9" s="131"/>
    </row>
    <row r="10" spans="1:20" ht="21.75" customHeight="1">
      <c r="A10" s="128"/>
      <c r="B10" s="128"/>
      <c r="C10" s="128"/>
      <c r="D10" s="130"/>
      <c r="E10" s="130"/>
      <c r="F10" s="130"/>
      <c r="G10" s="130"/>
      <c r="H10" s="130" t="s">
        <v>107</v>
      </c>
      <c r="I10" s="130"/>
      <c r="J10" s="130" t="s">
        <v>45</v>
      </c>
      <c r="K10" s="130"/>
      <c r="L10" s="130"/>
      <c r="M10" s="130"/>
      <c r="O10" s="130"/>
      <c r="P10" s="130" t="s">
        <v>49</v>
      </c>
      <c r="Q10" s="130"/>
      <c r="R10" s="120"/>
      <c r="T10" s="130"/>
    </row>
    <row r="11" spans="1:20" ht="21.75" customHeight="1">
      <c r="A11" s="128"/>
      <c r="B11" s="128"/>
      <c r="C11" s="128"/>
      <c r="D11" s="130" t="s">
        <v>47</v>
      </c>
      <c r="E11" s="130"/>
      <c r="F11" s="130" t="s">
        <v>48</v>
      </c>
      <c r="G11" s="130"/>
      <c r="H11" s="130" t="s">
        <v>80</v>
      </c>
      <c r="I11" s="130"/>
      <c r="J11" s="132" t="s">
        <v>144</v>
      </c>
      <c r="K11" s="130"/>
      <c r="L11" s="130"/>
      <c r="M11" s="130"/>
      <c r="N11" s="130" t="s">
        <v>82</v>
      </c>
      <c r="O11" s="130"/>
      <c r="P11" s="130" t="s">
        <v>43</v>
      </c>
      <c r="Q11" s="130"/>
      <c r="R11" s="130" t="s">
        <v>145</v>
      </c>
    </row>
    <row r="12" spans="1:20" ht="21.75" customHeight="1">
      <c r="A12" s="128"/>
      <c r="B12" s="128"/>
      <c r="C12" s="128"/>
      <c r="D12" s="130" t="s">
        <v>50</v>
      </c>
      <c r="E12" s="130"/>
      <c r="F12" s="130" t="s">
        <v>154</v>
      </c>
      <c r="G12" s="130"/>
      <c r="H12" s="130" t="s">
        <v>81</v>
      </c>
      <c r="I12" s="130"/>
      <c r="J12" s="130" t="s">
        <v>156</v>
      </c>
      <c r="K12" s="130"/>
      <c r="L12" s="130" t="s">
        <v>155</v>
      </c>
      <c r="M12" s="130"/>
      <c r="N12" s="130" t="s">
        <v>51</v>
      </c>
      <c r="O12" s="130"/>
      <c r="P12" s="130" t="s">
        <v>149</v>
      </c>
      <c r="Q12" s="130"/>
      <c r="R12" s="133" t="s">
        <v>146</v>
      </c>
    </row>
    <row r="13" spans="1:20" ht="21.75" customHeight="1">
      <c r="A13" s="128"/>
      <c r="B13" s="59" t="s">
        <v>4</v>
      </c>
      <c r="C13" s="128"/>
      <c r="D13" s="134" t="s">
        <v>64</v>
      </c>
      <c r="E13" s="130"/>
      <c r="F13" s="134" t="s">
        <v>64</v>
      </c>
      <c r="G13" s="130"/>
      <c r="H13" s="134" t="s">
        <v>64</v>
      </c>
      <c r="I13" s="130"/>
      <c r="J13" s="134" t="s">
        <v>64</v>
      </c>
      <c r="K13" s="130"/>
      <c r="L13" s="134" t="s">
        <v>64</v>
      </c>
      <c r="M13" s="130"/>
      <c r="N13" s="134" t="s">
        <v>64</v>
      </c>
      <c r="O13" s="134"/>
      <c r="P13" s="134" t="s">
        <v>64</v>
      </c>
      <c r="Q13" s="134"/>
      <c r="R13" s="134" t="s">
        <v>64</v>
      </c>
    </row>
    <row r="14" spans="1:20" ht="6" customHeight="1">
      <c r="A14" s="128"/>
      <c r="B14" s="20"/>
      <c r="C14" s="128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</row>
    <row r="15" spans="1:20" ht="21.75" customHeight="1">
      <c r="A15" s="135" t="s">
        <v>53</v>
      </c>
      <c r="B15" s="136"/>
      <c r="C15" s="136"/>
      <c r="D15" s="116">
        <v>180000000</v>
      </c>
      <c r="E15" s="116"/>
      <c r="F15" s="116">
        <v>0</v>
      </c>
      <c r="G15" s="116"/>
      <c r="H15" s="116">
        <v>88669082</v>
      </c>
      <c r="I15" s="116"/>
      <c r="J15" s="113">
        <v>11000000</v>
      </c>
      <c r="K15" s="116"/>
      <c r="L15" s="116">
        <v>86854839</v>
      </c>
      <c r="M15" s="116"/>
      <c r="N15" s="116">
        <v>0</v>
      </c>
      <c r="O15" s="116"/>
      <c r="P15" s="116">
        <v>-1724</v>
      </c>
      <c r="Q15" s="116"/>
      <c r="R15" s="153">
        <f>SUM(D15:P15)</f>
        <v>366522197</v>
      </c>
    </row>
    <row r="16" spans="1:20" ht="21.75" customHeight="1">
      <c r="A16" s="138" t="s">
        <v>108</v>
      </c>
      <c r="B16" s="151">
        <v>14</v>
      </c>
      <c r="C16" s="136"/>
      <c r="D16" s="116">
        <v>45000000</v>
      </c>
      <c r="E16" s="116"/>
      <c r="F16" s="116">
        <v>293184000</v>
      </c>
      <c r="G16" s="116"/>
      <c r="H16" s="116">
        <v>0</v>
      </c>
      <c r="I16" s="116"/>
      <c r="J16" s="116">
        <v>0</v>
      </c>
      <c r="K16" s="116"/>
      <c r="L16" s="116">
        <v>0</v>
      </c>
      <c r="M16" s="116"/>
      <c r="N16" s="116">
        <v>0</v>
      </c>
      <c r="O16" s="116"/>
      <c r="P16" s="116">
        <v>0</v>
      </c>
      <c r="Q16" s="116"/>
      <c r="R16" s="153">
        <f>SUM(D16:P16)</f>
        <v>338184000</v>
      </c>
    </row>
    <row r="17" spans="1:18" ht="21.75" customHeight="1">
      <c r="A17" s="141" t="s">
        <v>75</v>
      </c>
      <c r="B17" s="151"/>
      <c r="C17" s="136"/>
      <c r="D17" s="152">
        <v>0</v>
      </c>
      <c r="E17" s="116"/>
      <c r="F17" s="152">
        <v>0</v>
      </c>
      <c r="G17" s="116"/>
      <c r="H17" s="152">
        <v>0</v>
      </c>
      <c r="I17" s="116"/>
      <c r="J17" s="152">
        <v>0</v>
      </c>
      <c r="K17" s="116"/>
      <c r="L17" s="152">
        <v>14248796</v>
      </c>
      <c r="M17" s="116"/>
      <c r="N17" s="152">
        <v>0</v>
      </c>
      <c r="O17" s="140"/>
      <c r="P17" s="152">
        <v>21295</v>
      </c>
      <c r="Q17" s="140"/>
      <c r="R17" s="154">
        <f>SUM(D17:P17)</f>
        <v>14270091</v>
      </c>
    </row>
    <row r="18" spans="1:18" ht="13.5" customHeight="1">
      <c r="A18" s="141"/>
      <c r="B18" s="151"/>
      <c r="C18" s="136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</row>
    <row r="19" spans="1:18" ht="21.75" customHeight="1" thickBot="1">
      <c r="A19" s="135" t="s">
        <v>78</v>
      </c>
      <c r="B19" s="136"/>
      <c r="C19" s="136"/>
      <c r="D19" s="142">
        <f>SUM(D15:D17)</f>
        <v>225000000</v>
      </c>
      <c r="E19" s="139"/>
      <c r="F19" s="142">
        <f>SUM(F15:F17)</f>
        <v>293184000</v>
      </c>
      <c r="G19" s="139"/>
      <c r="H19" s="142">
        <f>SUM(H15:H17)</f>
        <v>88669082</v>
      </c>
      <c r="I19" s="139"/>
      <c r="J19" s="142">
        <f>SUM(J15:J17)</f>
        <v>11000000</v>
      </c>
      <c r="K19" s="139"/>
      <c r="L19" s="142">
        <f>SUM(L15:L17)</f>
        <v>101103635</v>
      </c>
      <c r="M19" s="139"/>
      <c r="N19" s="142">
        <f>SUM(N15:N17)</f>
        <v>0</v>
      </c>
      <c r="O19" s="140"/>
      <c r="P19" s="142">
        <f>SUM(P15:P17)</f>
        <v>19571</v>
      </c>
      <c r="Q19" s="140"/>
      <c r="R19" s="142">
        <f>SUM(R15:R17)</f>
        <v>718976288</v>
      </c>
    </row>
    <row r="20" spans="1:18" ht="21.75" customHeight="1" thickTop="1">
      <c r="A20" s="135"/>
      <c r="B20" s="136"/>
      <c r="C20" s="136"/>
      <c r="D20" s="140"/>
      <c r="E20" s="139"/>
      <c r="F20" s="140"/>
      <c r="G20" s="139"/>
      <c r="H20" s="140"/>
      <c r="I20" s="139"/>
      <c r="J20" s="140"/>
      <c r="K20" s="139"/>
      <c r="L20" s="140"/>
      <c r="M20" s="139"/>
      <c r="N20" s="140"/>
      <c r="O20" s="140"/>
      <c r="P20" s="140"/>
      <c r="Q20" s="140"/>
      <c r="R20" s="140"/>
    </row>
    <row r="21" spans="1:18" ht="21.75" customHeight="1">
      <c r="A21" s="135" t="s">
        <v>79</v>
      </c>
      <c r="B21" s="136"/>
      <c r="C21" s="136"/>
      <c r="D21" s="156">
        <v>225000000</v>
      </c>
      <c r="E21" s="155"/>
      <c r="F21" s="156">
        <v>293184000</v>
      </c>
      <c r="G21" s="155"/>
      <c r="H21" s="156">
        <v>88669082</v>
      </c>
      <c r="I21" s="155"/>
      <c r="J21" s="156">
        <v>14000000</v>
      </c>
      <c r="K21" s="155"/>
      <c r="L21" s="156">
        <v>119919974</v>
      </c>
      <c r="M21" s="137"/>
      <c r="N21" s="156">
        <v>-261797</v>
      </c>
      <c r="O21" s="155"/>
      <c r="P21" s="156">
        <v>-36231</v>
      </c>
      <c r="Q21" s="137"/>
      <c r="R21" s="157">
        <f>SUM(D21:P21)</f>
        <v>740475028</v>
      </c>
    </row>
    <row r="22" spans="1:18" ht="21.75" customHeight="1">
      <c r="A22" s="141" t="s">
        <v>75</v>
      </c>
      <c r="B22" s="151"/>
      <c r="C22" s="136"/>
      <c r="D22" s="145">
        <v>0</v>
      </c>
      <c r="E22" s="144"/>
      <c r="F22" s="145">
        <v>0</v>
      </c>
      <c r="G22" s="144"/>
      <c r="H22" s="145">
        <v>0</v>
      </c>
      <c r="I22" s="144"/>
      <c r="J22" s="145">
        <v>0</v>
      </c>
      <c r="K22" s="144"/>
      <c r="L22" s="145">
        <f>SUM('4'!D35,'4'!D45)</f>
        <v>9683781</v>
      </c>
      <c r="M22" s="144"/>
      <c r="N22" s="145">
        <f>'4'!D49</f>
        <v>536898</v>
      </c>
      <c r="O22" s="140"/>
      <c r="P22" s="145">
        <f>SUM('4'!D51,'4'!D53)</f>
        <v>-32720</v>
      </c>
      <c r="Q22" s="140"/>
      <c r="R22" s="158">
        <f>SUM(D22:P22)</f>
        <v>10187959</v>
      </c>
    </row>
    <row r="23" spans="1:18" ht="14.1" customHeight="1">
      <c r="A23" s="141"/>
      <c r="B23" s="151"/>
      <c r="C23" s="136"/>
      <c r="D23" s="143"/>
      <c r="E23" s="144"/>
      <c r="F23" s="143"/>
      <c r="G23" s="144"/>
      <c r="H23" s="143"/>
      <c r="I23" s="144"/>
      <c r="J23" s="143"/>
      <c r="K23" s="144"/>
      <c r="L23" s="143"/>
      <c r="M23" s="144"/>
      <c r="N23" s="143"/>
      <c r="O23" s="140"/>
      <c r="P23" s="143"/>
      <c r="Q23" s="139"/>
      <c r="R23" s="143"/>
    </row>
    <row r="24" spans="1:18" ht="21.75" customHeight="1" thickBot="1">
      <c r="A24" s="135" t="s">
        <v>77</v>
      </c>
      <c r="B24" s="136"/>
      <c r="C24" s="136"/>
      <c r="D24" s="146">
        <f>SUM(D21:D22)</f>
        <v>225000000</v>
      </c>
      <c r="E24" s="144"/>
      <c r="F24" s="146">
        <f>SUM(F21:F22)</f>
        <v>293184000</v>
      </c>
      <c r="G24" s="144"/>
      <c r="H24" s="146">
        <f>SUM(H21:H22)</f>
        <v>88669082</v>
      </c>
      <c r="I24" s="144"/>
      <c r="J24" s="146">
        <f>SUM(J21:J22)</f>
        <v>14000000</v>
      </c>
      <c r="K24" s="144"/>
      <c r="L24" s="146">
        <f>SUM(L21:L22)</f>
        <v>129603755</v>
      </c>
      <c r="M24" s="144"/>
      <c r="N24" s="146">
        <f>SUM(N21:N22)</f>
        <v>275101</v>
      </c>
      <c r="O24" s="140"/>
      <c r="P24" s="146">
        <f>SUM(P21:P22)</f>
        <v>-68951</v>
      </c>
      <c r="Q24" s="140"/>
      <c r="R24" s="146">
        <f>SUM(R21:R22)</f>
        <v>750662987</v>
      </c>
    </row>
    <row r="25" spans="1:18" ht="21.75" customHeight="1" thickTop="1">
      <c r="A25" s="135"/>
      <c r="B25" s="136"/>
      <c r="C25" s="136"/>
      <c r="D25" s="147"/>
      <c r="E25" s="144"/>
      <c r="F25" s="147"/>
      <c r="G25" s="144"/>
      <c r="H25" s="147"/>
      <c r="I25" s="144"/>
      <c r="J25" s="147"/>
      <c r="K25" s="144"/>
      <c r="L25" s="147"/>
      <c r="M25" s="144"/>
      <c r="N25" s="147"/>
      <c r="O25" s="140"/>
      <c r="P25" s="147"/>
      <c r="Q25" s="140"/>
      <c r="R25" s="147"/>
    </row>
    <row r="26" spans="1:18" ht="21.75" customHeight="1">
      <c r="A26" s="135"/>
      <c r="B26" s="136"/>
      <c r="C26" s="136"/>
      <c r="D26" s="147"/>
      <c r="E26" s="144"/>
      <c r="F26" s="147"/>
      <c r="G26" s="144"/>
      <c r="H26" s="147"/>
      <c r="I26" s="144"/>
      <c r="J26" s="147"/>
      <c r="K26" s="144"/>
      <c r="L26" s="147"/>
      <c r="M26" s="144"/>
      <c r="N26" s="147"/>
      <c r="O26" s="140"/>
      <c r="P26" s="147"/>
      <c r="Q26" s="147"/>
      <c r="R26" s="147"/>
    </row>
    <row r="27" spans="1:18" ht="21.75" customHeight="1">
      <c r="A27" s="135"/>
      <c r="B27" s="136"/>
      <c r="C27" s="136"/>
      <c r="D27" s="147"/>
      <c r="E27" s="144"/>
      <c r="F27" s="147"/>
      <c r="G27" s="144"/>
      <c r="H27" s="147"/>
      <c r="I27" s="144"/>
      <c r="J27" s="147"/>
      <c r="K27" s="144"/>
      <c r="L27" s="147"/>
      <c r="M27" s="144"/>
      <c r="N27" s="147"/>
      <c r="O27" s="140"/>
      <c r="P27" s="147"/>
      <c r="Q27" s="147"/>
      <c r="R27" s="147"/>
    </row>
    <row r="28" spans="1:18" ht="21.75" customHeight="1">
      <c r="A28" s="135"/>
      <c r="B28" s="136"/>
      <c r="C28" s="136"/>
      <c r="D28" s="147"/>
      <c r="E28" s="144"/>
      <c r="F28" s="147"/>
      <c r="G28" s="144"/>
      <c r="H28" s="147"/>
      <c r="I28" s="144"/>
      <c r="J28" s="147"/>
      <c r="K28" s="144"/>
      <c r="L28" s="147"/>
      <c r="M28" s="144"/>
      <c r="N28" s="147"/>
      <c r="O28" s="140"/>
      <c r="P28" s="147"/>
      <c r="Q28" s="147"/>
      <c r="R28" s="147"/>
    </row>
    <row r="29" spans="1:18" ht="21.75" customHeight="1">
      <c r="A29" s="135"/>
      <c r="B29" s="136"/>
      <c r="C29" s="136"/>
      <c r="D29" s="147"/>
      <c r="E29" s="144"/>
      <c r="F29" s="147"/>
      <c r="G29" s="144"/>
      <c r="H29" s="147"/>
      <c r="I29" s="144"/>
      <c r="J29" s="147"/>
      <c r="K29" s="144"/>
      <c r="L29" s="147"/>
      <c r="M29" s="144"/>
      <c r="N29" s="147"/>
      <c r="O29" s="140"/>
      <c r="P29" s="147"/>
      <c r="Q29" s="147"/>
      <c r="R29" s="147"/>
    </row>
    <row r="30" spans="1:18" ht="8.25" customHeight="1">
      <c r="A30" s="135"/>
      <c r="B30" s="136"/>
      <c r="C30" s="136"/>
      <c r="D30" s="147"/>
      <c r="E30" s="144"/>
      <c r="F30" s="147"/>
      <c r="G30" s="144"/>
      <c r="H30" s="147"/>
      <c r="I30" s="144"/>
      <c r="J30" s="147"/>
      <c r="K30" s="144"/>
      <c r="L30" s="147"/>
      <c r="M30" s="144"/>
      <c r="N30" s="147"/>
      <c r="O30" s="140"/>
      <c r="P30" s="147"/>
      <c r="Q30" s="147"/>
      <c r="R30" s="147"/>
    </row>
    <row r="31" spans="1:18" ht="21.75" customHeight="1">
      <c r="A31" s="242" t="s">
        <v>14</v>
      </c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33"/>
      <c r="P31" s="233"/>
      <c r="Q31" s="233"/>
      <c r="R31" s="148"/>
    </row>
  </sheetData>
  <mergeCells count="5">
    <mergeCell ref="D5:R5"/>
    <mergeCell ref="A31:N31"/>
    <mergeCell ref="N6:P6"/>
    <mergeCell ref="N7:P7"/>
    <mergeCell ref="J7:L7"/>
  </mergeCells>
  <pageMargins left="0.5" right="0.5" top="0.5" bottom="0.6" header="0.49" footer="0.4"/>
  <pageSetup paperSize="9" scale="85" firstPageNumber="5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9BC7F-81FA-40B4-A293-B559075B6417}">
  <dimension ref="A1:R32"/>
  <sheetViews>
    <sheetView zoomScaleNormal="100" zoomScaleSheetLayoutView="90" workbookViewId="0">
      <selection activeCell="A9" sqref="A9"/>
    </sheetView>
  </sheetViews>
  <sheetFormatPr defaultRowHeight="21.75" customHeight="1"/>
  <cols>
    <col min="1" max="1" width="36.5703125" style="149" customWidth="1"/>
    <col min="2" max="2" width="9.7109375" style="149" customWidth="1"/>
    <col min="3" max="3" width="0.5703125" style="149" customWidth="1"/>
    <col min="4" max="4" width="13.7109375" style="149" bestFit="1" customWidth="1"/>
    <col min="5" max="5" width="0.5703125" style="149" customWidth="1"/>
    <col min="6" max="6" width="13.5703125" style="149" bestFit="1" customWidth="1"/>
    <col min="7" max="7" width="0.5703125" style="149" customWidth="1"/>
    <col min="8" max="8" width="16.42578125" style="149" bestFit="1" customWidth="1"/>
    <col min="9" max="9" width="0.5703125" style="149" customWidth="1"/>
    <col min="10" max="10" width="12.42578125" style="149" bestFit="1" customWidth="1"/>
    <col min="11" max="11" width="0.5703125" style="149" customWidth="1"/>
    <col min="12" max="12" width="13.5703125" style="149" bestFit="1" customWidth="1"/>
    <col min="13" max="13" width="0.5703125" style="149" customWidth="1"/>
    <col min="14" max="14" width="28.28515625" style="149" customWidth="1"/>
    <col min="15" max="15" width="0.5703125" style="149" customWidth="1"/>
    <col min="16" max="16" width="13.7109375" style="149" bestFit="1" customWidth="1"/>
  </cols>
  <sheetData>
    <row r="1" spans="1:18" ht="21.75" customHeight="1">
      <c r="A1" s="63" t="s">
        <v>171</v>
      </c>
      <c r="B1" s="118"/>
      <c r="C1" s="118"/>
      <c r="D1" s="119"/>
      <c r="E1" s="119"/>
      <c r="F1" s="119"/>
      <c r="G1" s="120"/>
      <c r="H1" s="120"/>
      <c r="I1" s="119"/>
      <c r="J1" s="120"/>
      <c r="K1" s="120"/>
      <c r="L1" s="120"/>
      <c r="M1" s="120"/>
      <c r="N1" s="120"/>
      <c r="O1" s="120"/>
      <c r="P1" s="120"/>
    </row>
    <row r="2" spans="1:18" ht="21.75" customHeight="1">
      <c r="A2" s="15" t="s">
        <v>150</v>
      </c>
      <c r="B2" s="121"/>
      <c r="C2" s="118"/>
      <c r="D2" s="119"/>
      <c r="E2" s="119"/>
      <c r="F2" s="119"/>
      <c r="G2" s="120"/>
      <c r="H2" s="120"/>
      <c r="I2" s="119"/>
      <c r="J2" s="120"/>
      <c r="K2" s="120"/>
      <c r="L2" s="120"/>
      <c r="M2" s="120"/>
      <c r="N2" s="120"/>
      <c r="O2" s="120"/>
      <c r="P2" s="120"/>
    </row>
    <row r="3" spans="1:18" ht="21.75" customHeight="1">
      <c r="A3" s="122" t="s">
        <v>72</v>
      </c>
      <c r="B3" s="123"/>
      <c r="C3" s="124"/>
      <c r="D3" s="125"/>
      <c r="E3" s="125"/>
      <c r="F3" s="125"/>
      <c r="G3" s="126"/>
      <c r="H3" s="126"/>
      <c r="I3" s="125"/>
      <c r="J3" s="126"/>
      <c r="K3" s="126"/>
      <c r="L3" s="126"/>
      <c r="M3" s="126"/>
      <c r="N3" s="126"/>
      <c r="O3" s="126"/>
      <c r="P3" s="126"/>
    </row>
    <row r="4" spans="1:18" ht="21.75" customHeight="1">
      <c r="A4" s="121"/>
      <c r="B4" s="127"/>
      <c r="C4" s="118"/>
      <c r="D4" s="119"/>
      <c r="E4" s="119"/>
      <c r="F4" s="119"/>
      <c r="G4" s="120"/>
      <c r="H4" s="120"/>
      <c r="I4" s="119"/>
      <c r="J4" s="120"/>
      <c r="K4" s="120"/>
      <c r="L4" s="120"/>
      <c r="M4" s="120"/>
      <c r="N4" s="120"/>
      <c r="O4" s="120"/>
      <c r="P4" s="120"/>
    </row>
    <row r="5" spans="1:18" ht="21.75" customHeight="1">
      <c r="A5" s="128"/>
      <c r="B5" s="128"/>
      <c r="C5" s="128"/>
      <c r="D5" s="243" t="s">
        <v>54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8" ht="21.75" customHeight="1">
      <c r="A6" s="128"/>
      <c r="B6" s="128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244" t="s">
        <v>29</v>
      </c>
      <c r="O6" s="244"/>
      <c r="P6" s="129"/>
    </row>
    <row r="7" spans="1:18" ht="21.75" customHeight="1">
      <c r="A7" s="128"/>
      <c r="B7" s="128"/>
      <c r="C7" s="128"/>
      <c r="D7" s="129"/>
      <c r="E7" s="129"/>
      <c r="F7" s="129"/>
      <c r="G7" s="129"/>
      <c r="H7" s="129"/>
      <c r="I7" s="129"/>
      <c r="J7" s="246" t="s">
        <v>27</v>
      </c>
      <c r="K7" s="246"/>
      <c r="L7" s="246"/>
      <c r="M7" s="129"/>
      <c r="N7" s="245" t="s">
        <v>151</v>
      </c>
      <c r="O7" s="245"/>
      <c r="P7" s="129"/>
    </row>
    <row r="8" spans="1:18" ht="21.75" customHeight="1">
      <c r="A8" s="128"/>
      <c r="B8" s="128"/>
      <c r="C8" s="128"/>
      <c r="D8" s="129"/>
      <c r="E8" s="129"/>
      <c r="F8" s="129"/>
      <c r="G8" s="129"/>
      <c r="H8" s="130" t="s">
        <v>48</v>
      </c>
      <c r="I8" s="129"/>
      <c r="J8" s="130"/>
      <c r="K8" s="129"/>
      <c r="L8" s="129"/>
      <c r="M8" s="129"/>
      <c r="N8" s="131" t="s">
        <v>44</v>
      </c>
      <c r="O8" s="131"/>
      <c r="P8" s="129"/>
      <c r="R8" s="131"/>
    </row>
    <row r="9" spans="1:18" ht="21.75" customHeight="1">
      <c r="A9" s="128"/>
      <c r="B9" s="128"/>
      <c r="C9" s="128"/>
      <c r="D9" s="130"/>
      <c r="E9" s="130"/>
      <c r="F9" s="130"/>
      <c r="G9" s="130"/>
      <c r="H9" s="130" t="s">
        <v>107</v>
      </c>
      <c r="I9" s="130"/>
      <c r="J9" s="130" t="s">
        <v>45</v>
      </c>
      <c r="K9" s="130"/>
      <c r="L9" s="130"/>
      <c r="M9" s="130"/>
      <c r="N9" s="130" t="s">
        <v>152</v>
      </c>
      <c r="O9" s="130"/>
      <c r="P9" s="120"/>
      <c r="R9" s="130"/>
    </row>
    <row r="10" spans="1:18" ht="21.75" customHeight="1">
      <c r="A10" s="128"/>
      <c r="B10" s="128"/>
      <c r="C10" s="128"/>
      <c r="D10" s="130" t="s">
        <v>47</v>
      </c>
      <c r="E10" s="130"/>
      <c r="F10" s="130" t="s">
        <v>48</v>
      </c>
      <c r="G10" s="130"/>
      <c r="H10" s="130" t="s">
        <v>80</v>
      </c>
      <c r="I10" s="130"/>
      <c r="J10" s="132" t="s">
        <v>144</v>
      </c>
      <c r="K10" s="130"/>
      <c r="L10" s="130"/>
      <c r="M10" s="130"/>
      <c r="N10" s="130" t="s">
        <v>153</v>
      </c>
      <c r="O10" s="130"/>
      <c r="P10" s="130" t="s">
        <v>46</v>
      </c>
    </row>
    <row r="11" spans="1:18" ht="21.75" customHeight="1">
      <c r="A11" s="128"/>
      <c r="B11" s="128"/>
      <c r="C11" s="128"/>
      <c r="D11" s="130" t="s">
        <v>50</v>
      </c>
      <c r="E11" s="130"/>
      <c r="F11" s="130" t="s">
        <v>154</v>
      </c>
      <c r="G11" s="130"/>
      <c r="H11" s="130" t="s">
        <v>81</v>
      </c>
      <c r="I11" s="130"/>
      <c r="J11" s="130" t="s">
        <v>156</v>
      </c>
      <c r="K11" s="130"/>
      <c r="L11" s="130" t="s">
        <v>155</v>
      </c>
      <c r="M11" s="130"/>
      <c r="N11" s="130" t="s">
        <v>149</v>
      </c>
      <c r="O11" s="130"/>
      <c r="P11" s="133" t="s">
        <v>52</v>
      </c>
    </row>
    <row r="12" spans="1:18" ht="21.75" customHeight="1">
      <c r="A12" s="128"/>
      <c r="B12" s="59" t="s">
        <v>4</v>
      </c>
      <c r="C12" s="128"/>
      <c r="D12" s="134" t="s">
        <v>64</v>
      </c>
      <c r="E12" s="130"/>
      <c r="F12" s="134" t="s">
        <v>64</v>
      </c>
      <c r="G12" s="130"/>
      <c r="H12" s="134" t="s">
        <v>64</v>
      </c>
      <c r="I12" s="130"/>
      <c r="J12" s="134" t="s">
        <v>64</v>
      </c>
      <c r="K12" s="130"/>
      <c r="L12" s="134" t="s">
        <v>64</v>
      </c>
      <c r="M12" s="130"/>
      <c r="N12" s="134" t="s">
        <v>64</v>
      </c>
      <c r="O12" s="134"/>
      <c r="P12" s="134" t="s">
        <v>64</v>
      </c>
    </row>
    <row r="13" spans="1:18" ht="6" customHeight="1">
      <c r="A13" s="128"/>
      <c r="B13" s="20"/>
      <c r="C13" s="128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</row>
    <row r="14" spans="1:18" ht="21.75" customHeight="1">
      <c r="A14" s="135" t="s">
        <v>53</v>
      </c>
      <c r="B14" s="136"/>
      <c r="C14" s="136"/>
      <c r="D14" s="113">
        <v>180000000</v>
      </c>
      <c r="E14" s="113"/>
      <c r="F14" s="113">
        <v>0</v>
      </c>
      <c r="G14" s="113"/>
      <c r="H14" s="113">
        <v>-10000000</v>
      </c>
      <c r="I14" s="113"/>
      <c r="J14" s="113">
        <v>11000000</v>
      </c>
      <c r="K14" s="113"/>
      <c r="L14" s="113">
        <v>103870603</v>
      </c>
      <c r="M14" s="113"/>
      <c r="N14" s="113">
        <v>-360</v>
      </c>
      <c r="O14" s="116"/>
      <c r="P14" s="153">
        <f>SUM(D14:N14)</f>
        <v>284870243</v>
      </c>
    </row>
    <row r="15" spans="1:18" ht="21.75" customHeight="1">
      <c r="A15" s="138" t="s">
        <v>108</v>
      </c>
      <c r="B15" s="151">
        <v>14</v>
      </c>
      <c r="C15" s="136"/>
      <c r="D15" s="113">
        <v>45000000</v>
      </c>
      <c r="E15" s="113"/>
      <c r="F15" s="113">
        <v>293184000</v>
      </c>
      <c r="G15" s="113"/>
      <c r="H15" s="113">
        <v>0</v>
      </c>
      <c r="I15" s="113"/>
      <c r="J15" s="113">
        <v>0</v>
      </c>
      <c r="K15" s="113"/>
      <c r="L15" s="113">
        <v>0</v>
      </c>
      <c r="M15" s="113"/>
      <c r="N15" s="113">
        <v>0</v>
      </c>
      <c r="O15" s="116"/>
      <c r="P15" s="153">
        <f>SUM(D15:N15)</f>
        <v>338184000</v>
      </c>
    </row>
    <row r="16" spans="1:18" ht="21.75" customHeight="1">
      <c r="A16" s="141" t="s">
        <v>75</v>
      </c>
      <c r="B16" s="151"/>
      <c r="C16" s="136"/>
      <c r="D16" s="159">
        <v>0</v>
      </c>
      <c r="E16" s="113"/>
      <c r="F16" s="159">
        <v>0</v>
      </c>
      <c r="G16" s="113"/>
      <c r="H16" s="159">
        <v>0</v>
      </c>
      <c r="I16" s="113"/>
      <c r="J16" s="159">
        <v>0</v>
      </c>
      <c r="K16" s="113"/>
      <c r="L16" s="159">
        <v>6504692</v>
      </c>
      <c r="M16" s="113"/>
      <c r="N16" s="159">
        <v>22353</v>
      </c>
      <c r="O16" s="140"/>
      <c r="P16" s="159">
        <f t="shared" ref="P16" si="0">SUM(D16:N16)</f>
        <v>6527045</v>
      </c>
    </row>
    <row r="17" spans="1:16" ht="6" customHeight="1">
      <c r="A17" s="141"/>
      <c r="B17" s="151"/>
      <c r="C17" s="136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16" ht="21.75" customHeight="1" thickBot="1">
      <c r="A18" s="135" t="s">
        <v>78</v>
      </c>
      <c r="B18" s="136"/>
      <c r="C18" s="136"/>
      <c r="D18" s="142">
        <f>SUM(D14:D16)</f>
        <v>225000000</v>
      </c>
      <c r="E18" s="139"/>
      <c r="F18" s="142">
        <f>SUM(F14:F16)</f>
        <v>293184000</v>
      </c>
      <c r="G18" s="139"/>
      <c r="H18" s="142">
        <f>SUM(H14:H16)</f>
        <v>-10000000</v>
      </c>
      <c r="I18" s="139"/>
      <c r="J18" s="142">
        <f>SUM(J14:J16)</f>
        <v>11000000</v>
      </c>
      <c r="K18" s="139"/>
      <c r="L18" s="142">
        <f>SUM(L14:L16)</f>
        <v>110375295</v>
      </c>
      <c r="M18" s="139"/>
      <c r="N18" s="142">
        <f>N14+N15+N16</f>
        <v>21993</v>
      </c>
      <c r="O18" s="140"/>
      <c r="P18" s="142">
        <f>SUM(P14:P16)</f>
        <v>629581288</v>
      </c>
    </row>
    <row r="19" spans="1:16" ht="21.75" customHeight="1" thickTop="1">
      <c r="A19" s="135"/>
      <c r="B19" s="136"/>
      <c r="C19" s="136"/>
      <c r="D19" s="140"/>
      <c r="E19" s="139"/>
      <c r="F19" s="140"/>
      <c r="G19" s="139"/>
      <c r="H19" s="140"/>
      <c r="I19" s="139"/>
      <c r="J19" s="140"/>
      <c r="K19" s="139"/>
      <c r="L19" s="140"/>
      <c r="M19" s="139"/>
      <c r="N19" s="140"/>
      <c r="O19" s="140"/>
      <c r="P19" s="140"/>
    </row>
    <row r="20" spans="1:16" ht="21.75" customHeight="1">
      <c r="A20" s="135" t="s">
        <v>79</v>
      </c>
      <c r="B20" s="136"/>
      <c r="C20" s="136"/>
      <c r="D20" s="156">
        <v>225000000</v>
      </c>
      <c r="E20" s="155"/>
      <c r="F20" s="156">
        <v>293184000</v>
      </c>
      <c r="G20" s="155"/>
      <c r="H20" s="156">
        <v>-10000000</v>
      </c>
      <c r="I20" s="155"/>
      <c r="J20" s="156">
        <v>14000000</v>
      </c>
      <c r="K20" s="155"/>
      <c r="L20" s="156">
        <v>120836767</v>
      </c>
      <c r="M20" s="137"/>
      <c r="N20" s="156">
        <v>-24690</v>
      </c>
      <c r="O20" s="137"/>
      <c r="P20" s="157">
        <f>SUM(D20:N20)</f>
        <v>642996077</v>
      </c>
    </row>
    <row r="21" spans="1:16" ht="21.75" customHeight="1">
      <c r="A21" s="141" t="s">
        <v>75</v>
      </c>
      <c r="B21" s="151"/>
      <c r="C21" s="136"/>
      <c r="D21" s="145">
        <v>0</v>
      </c>
      <c r="E21" s="144"/>
      <c r="F21" s="145">
        <v>0</v>
      </c>
      <c r="G21" s="144"/>
      <c r="H21" s="145">
        <v>0</v>
      </c>
      <c r="I21" s="144"/>
      <c r="J21" s="145">
        <v>0</v>
      </c>
      <c r="K21" s="144"/>
      <c r="L21" s="145">
        <f>'4'!H35+'4'!H45</f>
        <v>9401687</v>
      </c>
      <c r="M21" s="144"/>
      <c r="N21" s="145">
        <f>'4'!H56</f>
        <v>-33751</v>
      </c>
      <c r="O21" s="140"/>
      <c r="P21" s="145">
        <f>SUM(D21:N21)</f>
        <v>9367936</v>
      </c>
    </row>
    <row r="22" spans="1:16" ht="6" customHeight="1">
      <c r="A22" s="141"/>
      <c r="B22" s="151"/>
      <c r="C22" s="136"/>
      <c r="D22" s="143"/>
      <c r="E22" s="144"/>
      <c r="F22" s="143"/>
      <c r="G22" s="144"/>
      <c r="H22" s="143"/>
      <c r="I22" s="144"/>
      <c r="J22" s="143"/>
      <c r="K22" s="144"/>
      <c r="L22" s="143"/>
      <c r="M22" s="144"/>
      <c r="N22" s="143"/>
      <c r="O22" s="139"/>
      <c r="P22" s="143"/>
    </row>
    <row r="23" spans="1:16" ht="21.75" customHeight="1" thickBot="1">
      <c r="A23" s="135" t="s">
        <v>77</v>
      </c>
      <c r="B23" s="136"/>
      <c r="C23" s="136"/>
      <c r="D23" s="146">
        <f>SUM(D20:D21)</f>
        <v>225000000</v>
      </c>
      <c r="E23" s="144"/>
      <c r="F23" s="146">
        <f>SUM(F20:F21)</f>
        <v>293184000</v>
      </c>
      <c r="G23" s="144"/>
      <c r="H23" s="146">
        <f>SUM(H20:H21)</f>
        <v>-10000000</v>
      </c>
      <c r="I23" s="144"/>
      <c r="J23" s="146">
        <f>SUM(J20:J21)</f>
        <v>14000000</v>
      </c>
      <c r="K23" s="144"/>
      <c r="L23" s="146">
        <f>SUM(L20:L21)</f>
        <v>130238454</v>
      </c>
      <c r="M23" s="144"/>
      <c r="N23" s="146">
        <f>SUM(N20:N21)</f>
        <v>-58441</v>
      </c>
      <c r="O23" s="140"/>
      <c r="P23" s="146">
        <f>SUM(P20:P21)</f>
        <v>652364013</v>
      </c>
    </row>
    <row r="24" spans="1:16" ht="21.75" customHeight="1" thickTop="1">
      <c r="A24" s="135"/>
      <c r="B24" s="136"/>
      <c r="C24" s="136"/>
      <c r="D24" s="147"/>
      <c r="E24" s="144"/>
      <c r="F24" s="147"/>
      <c r="G24" s="144"/>
      <c r="H24" s="147"/>
      <c r="I24" s="144"/>
      <c r="J24" s="147"/>
      <c r="K24" s="144"/>
      <c r="L24" s="147"/>
      <c r="M24" s="144"/>
      <c r="N24" s="147"/>
      <c r="O24" s="140"/>
      <c r="P24" s="147"/>
    </row>
    <row r="25" spans="1:16" ht="21.75" customHeight="1">
      <c r="A25" s="135"/>
      <c r="B25" s="136"/>
      <c r="C25" s="136"/>
      <c r="D25" s="147"/>
      <c r="E25" s="144"/>
      <c r="F25" s="147"/>
      <c r="G25" s="144"/>
      <c r="H25" s="147"/>
      <c r="I25" s="144"/>
      <c r="J25" s="147"/>
      <c r="K25" s="144"/>
      <c r="L25" s="147"/>
      <c r="M25" s="144"/>
      <c r="N25" s="147"/>
      <c r="O25" s="147"/>
      <c r="P25" s="147"/>
    </row>
    <row r="26" spans="1:16" ht="21.75" customHeight="1">
      <c r="A26" s="135"/>
      <c r="B26" s="136"/>
      <c r="C26" s="136"/>
      <c r="D26" s="147"/>
      <c r="E26" s="144"/>
      <c r="F26" s="147"/>
      <c r="G26" s="144"/>
      <c r="H26" s="147"/>
      <c r="I26" s="144"/>
      <c r="J26" s="147"/>
      <c r="K26" s="144"/>
      <c r="L26" s="147"/>
      <c r="M26" s="144"/>
      <c r="N26" s="147"/>
      <c r="O26" s="147"/>
      <c r="P26" s="147"/>
    </row>
    <row r="27" spans="1:16" ht="21.75" customHeight="1">
      <c r="A27" s="135"/>
      <c r="B27" s="136"/>
      <c r="C27" s="136"/>
      <c r="D27" s="147"/>
      <c r="E27" s="144"/>
      <c r="F27" s="147"/>
      <c r="G27" s="144"/>
      <c r="H27" s="147"/>
      <c r="I27" s="144"/>
      <c r="J27" s="147"/>
      <c r="K27" s="144"/>
      <c r="L27" s="147"/>
      <c r="M27" s="144"/>
      <c r="N27" s="147"/>
      <c r="O27" s="147"/>
      <c r="P27" s="147"/>
    </row>
    <row r="28" spans="1:16" ht="21.75" customHeight="1">
      <c r="A28" s="135"/>
      <c r="B28" s="136"/>
      <c r="C28" s="136"/>
      <c r="D28" s="147"/>
      <c r="E28" s="144"/>
      <c r="F28" s="147"/>
      <c r="G28" s="144"/>
      <c r="H28" s="147"/>
      <c r="I28" s="144"/>
      <c r="J28" s="147"/>
      <c r="K28" s="144"/>
      <c r="L28" s="147"/>
      <c r="M28" s="144"/>
      <c r="N28" s="147"/>
      <c r="O28" s="147"/>
      <c r="P28" s="147"/>
    </row>
    <row r="29" spans="1:16" ht="21.75" customHeight="1">
      <c r="A29" s="135"/>
      <c r="B29" s="136"/>
      <c r="C29" s="136"/>
      <c r="D29" s="147"/>
      <c r="E29" s="144"/>
      <c r="F29" s="147"/>
      <c r="G29" s="144"/>
      <c r="H29" s="147"/>
      <c r="I29" s="144"/>
      <c r="J29" s="147"/>
      <c r="K29" s="144"/>
      <c r="L29" s="147"/>
      <c r="M29" s="144"/>
      <c r="N29" s="147"/>
      <c r="O29" s="147"/>
      <c r="P29" s="147"/>
    </row>
    <row r="30" spans="1:16" ht="21.75" customHeight="1">
      <c r="A30" s="135"/>
      <c r="B30" s="136"/>
      <c r="C30" s="136"/>
      <c r="D30" s="147"/>
      <c r="E30" s="144"/>
      <c r="F30" s="147"/>
      <c r="G30" s="144"/>
      <c r="H30" s="147"/>
      <c r="I30" s="144"/>
      <c r="J30" s="147"/>
      <c r="K30" s="144"/>
      <c r="L30" s="147"/>
      <c r="M30" s="144"/>
      <c r="N30" s="147"/>
      <c r="O30" s="147"/>
      <c r="P30" s="147"/>
    </row>
    <row r="31" spans="1:16" ht="3.75" customHeight="1">
      <c r="A31" s="135"/>
      <c r="B31" s="136"/>
      <c r="C31" s="136"/>
      <c r="D31" s="147"/>
      <c r="E31" s="144"/>
      <c r="F31" s="147"/>
      <c r="G31" s="144"/>
      <c r="H31" s="147"/>
      <c r="I31" s="144"/>
      <c r="J31" s="147"/>
      <c r="K31" s="144"/>
      <c r="L31" s="147"/>
      <c r="M31" s="144"/>
      <c r="N31" s="147"/>
      <c r="O31" s="147"/>
      <c r="P31" s="147"/>
    </row>
    <row r="32" spans="1:16" ht="21.75" customHeight="1">
      <c r="A32" s="242" t="s">
        <v>14</v>
      </c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33"/>
      <c r="O32" s="233"/>
      <c r="P32" s="148"/>
    </row>
  </sheetData>
  <mergeCells count="5">
    <mergeCell ref="D5:P5"/>
    <mergeCell ref="N6:O6"/>
    <mergeCell ref="N7:O7"/>
    <mergeCell ref="A32:M32"/>
    <mergeCell ref="J7:L7"/>
  </mergeCells>
  <pageMargins left="0.5" right="0.5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E09B-DA91-4298-A1E0-AF1042D8C939}">
  <dimension ref="A1:K64"/>
  <sheetViews>
    <sheetView tabSelected="1" zoomScaleNormal="100" zoomScaleSheetLayoutView="80" workbookViewId="0">
      <selection activeCell="B5" sqref="B5"/>
    </sheetView>
  </sheetViews>
  <sheetFormatPr defaultRowHeight="21.75" customHeight="1"/>
  <cols>
    <col min="1" max="1" width="1.42578125" style="212" customWidth="1"/>
    <col min="2" max="2" width="48.28515625" style="212" customWidth="1"/>
    <col min="3" max="3" width="8.7109375" style="212" bestFit="1" customWidth="1"/>
    <col min="4" max="4" width="0.5703125" style="212" customWidth="1"/>
    <col min="5" max="5" width="14.7109375" style="212" customWidth="1"/>
    <col min="6" max="6" width="0.5703125" style="212" customWidth="1"/>
    <col min="7" max="7" width="14.7109375" style="212" customWidth="1"/>
    <col min="8" max="8" width="0.5703125" style="212" customWidth="1"/>
    <col min="9" max="9" width="14.7109375" style="212" customWidth="1"/>
    <col min="10" max="10" width="0.5703125" style="212" customWidth="1"/>
    <col min="11" max="11" width="14.7109375" style="212" customWidth="1"/>
  </cols>
  <sheetData>
    <row r="1" spans="1:11" ht="21.75" customHeight="1">
      <c r="A1" s="63" t="s">
        <v>171</v>
      </c>
      <c r="B1" s="160"/>
      <c r="C1" s="161"/>
      <c r="D1" s="162"/>
      <c r="E1" s="163"/>
      <c r="F1" s="163"/>
      <c r="G1" s="163"/>
      <c r="H1" s="72"/>
      <c r="I1" s="163"/>
      <c r="J1" s="72"/>
      <c r="K1" s="163"/>
    </row>
    <row r="2" spans="1:11" ht="21.75" customHeight="1">
      <c r="A2" s="164" t="s">
        <v>55</v>
      </c>
      <c r="B2" s="160"/>
      <c r="C2" s="161"/>
      <c r="D2" s="162"/>
      <c r="E2" s="163"/>
      <c r="F2" s="163"/>
      <c r="G2" s="163"/>
      <c r="H2" s="72"/>
      <c r="I2" s="163"/>
      <c r="J2" s="72"/>
      <c r="K2" s="163"/>
    </row>
    <row r="3" spans="1:11" ht="21.75" customHeight="1">
      <c r="A3" s="122" t="s">
        <v>72</v>
      </c>
      <c r="B3" s="165"/>
      <c r="C3" s="166"/>
      <c r="D3" s="167"/>
      <c r="E3" s="168"/>
      <c r="F3" s="168"/>
      <c r="G3" s="168"/>
      <c r="H3" s="169"/>
      <c r="I3" s="168"/>
      <c r="J3" s="169"/>
      <c r="K3" s="168"/>
    </row>
    <row r="4" spans="1:11" ht="18.95" customHeight="1">
      <c r="A4" s="170"/>
      <c r="B4" s="171"/>
      <c r="C4" s="172"/>
      <c r="D4" s="173"/>
      <c r="E4" s="174"/>
      <c r="F4" s="174"/>
      <c r="G4" s="174"/>
      <c r="H4" s="174"/>
      <c r="I4" s="174"/>
      <c r="J4" s="175"/>
      <c r="K4" s="174"/>
    </row>
    <row r="5" spans="1:11" ht="18.95" customHeight="1">
      <c r="A5" s="176"/>
      <c r="B5" s="177"/>
      <c r="C5" s="178"/>
      <c r="D5" s="177"/>
      <c r="E5" s="247" t="s">
        <v>0</v>
      </c>
      <c r="F5" s="247"/>
      <c r="G5" s="247"/>
      <c r="H5" s="175"/>
      <c r="I5" s="248" t="s">
        <v>1</v>
      </c>
      <c r="J5" s="248"/>
      <c r="K5" s="248"/>
    </row>
    <row r="6" spans="1:11" ht="18.95" customHeight="1">
      <c r="A6" s="176"/>
      <c r="B6" s="177"/>
      <c r="C6" s="178"/>
      <c r="D6" s="177"/>
      <c r="E6" s="17" t="s">
        <v>160</v>
      </c>
      <c r="F6" s="18"/>
      <c r="G6" s="17" t="s">
        <v>160</v>
      </c>
      <c r="H6" s="14"/>
      <c r="I6" s="17" t="s">
        <v>160</v>
      </c>
      <c r="J6" s="18"/>
      <c r="K6" s="17" t="s">
        <v>160</v>
      </c>
    </row>
    <row r="7" spans="1:11" ht="18.95" customHeight="1">
      <c r="A7" s="176"/>
      <c r="B7" s="177"/>
      <c r="C7" s="178"/>
      <c r="D7" s="177"/>
      <c r="E7" s="19" t="s">
        <v>62</v>
      </c>
      <c r="F7" s="17"/>
      <c r="G7" s="19" t="s">
        <v>62</v>
      </c>
      <c r="H7" s="17"/>
      <c r="I7" s="19" t="s">
        <v>62</v>
      </c>
      <c r="J7" s="17"/>
      <c r="K7" s="19" t="s">
        <v>62</v>
      </c>
    </row>
    <row r="8" spans="1:11" ht="18.95" customHeight="1">
      <c r="A8" s="176"/>
      <c r="B8" s="177"/>
      <c r="C8" s="179"/>
      <c r="D8" s="180"/>
      <c r="E8" s="21" t="s">
        <v>63</v>
      </c>
      <c r="F8" s="21"/>
      <c r="G8" s="21" t="s">
        <v>3</v>
      </c>
      <c r="H8" s="174"/>
      <c r="I8" s="21" t="s">
        <v>63</v>
      </c>
      <c r="J8" s="21"/>
      <c r="K8" s="21" t="s">
        <v>3</v>
      </c>
    </row>
    <row r="9" spans="1:11" ht="18.95" customHeight="1">
      <c r="A9" s="181"/>
      <c r="B9" s="181"/>
      <c r="C9" s="59" t="s">
        <v>4</v>
      </c>
      <c r="D9" s="182"/>
      <c r="E9" s="23" t="s">
        <v>64</v>
      </c>
      <c r="F9" s="235"/>
      <c r="G9" s="23" t="s">
        <v>64</v>
      </c>
      <c r="H9" s="237"/>
      <c r="I9" s="23" t="s">
        <v>64</v>
      </c>
      <c r="J9" s="235"/>
      <c r="K9" s="23" t="s">
        <v>64</v>
      </c>
    </row>
    <row r="10" spans="1:11" ht="18.95" customHeight="1">
      <c r="A10" s="183" t="s">
        <v>56</v>
      </c>
      <c r="B10" s="170"/>
      <c r="C10" s="179"/>
      <c r="D10" s="173"/>
      <c r="E10" s="184"/>
      <c r="F10" s="174"/>
      <c r="G10" s="174"/>
      <c r="H10" s="175"/>
      <c r="I10" s="184"/>
      <c r="J10" s="175"/>
      <c r="K10" s="174"/>
    </row>
    <row r="11" spans="1:11" ht="18.95" customHeight="1">
      <c r="A11" s="170" t="s">
        <v>125</v>
      </c>
      <c r="B11" s="171"/>
      <c r="C11" s="172"/>
      <c r="D11" s="173"/>
      <c r="E11" s="184">
        <f>'4'!D32</f>
        <v>16634729</v>
      </c>
      <c r="F11" s="174"/>
      <c r="G11" s="174">
        <v>21989394</v>
      </c>
      <c r="H11" s="174"/>
      <c r="I11" s="184">
        <f>'4'!H32</f>
        <v>14820913</v>
      </c>
      <c r="J11" s="175"/>
      <c r="K11" s="174">
        <v>10777108</v>
      </c>
    </row>
    <row r="12" spans="1:11" ht="18.95" customHeight="1">
      <c r="A12" s="238" t="s">
        <v>57</v>
      </c>
      <c r="B12" s="171"/>
      <c r="C12" s="172"/>
      <c r="D12" s="173"/>
      <c r="E12" s="184"/>
      <c r="F12" s="174"/>
      <c r="G12" s="174"/>
      <c r="H12" s="174"/>
      <c r="I12" s="184"/>
      <c r="J12" s="175"/>
      <c r="K12" s="174"/>
    </row>
    <row r="13" spans="1:11" ht="18.95" customHeight="1">
      <c r="A13" s="170"/>
      <c r="B13" s="171" t="s">
        <v>157</v>
      </c>
      <c r="C13" s="172" t="s">
        <v>158</v>
      </c>
      <c r="D13" s="173"/>
      <c r="E13" s="184">
        <v>7076162</v>
      </c>
      <c r="F13" s="174"/>
      <c r="G13" s="174">
        <v>6334725</v>
      </c>
      <c r="H13" s="173"/>
      <c r="I13" s="184">
        <v>2826177</v>
      </c>
      <c r="J13" s="171"/>
      <c r="K13" s="174">
        <v>2280542</v>
      </c>
    </row>
    <row r="14" spans="1:11" ht="18.95" customHeight="1">
      <c r="A14" s="170"/>
      <c r="B14" s="171" t="s">
        <v>103</v>
      </c>
      <c r="C14" s="172"/>
      <c r="D14" s="173"/>
      <c r="E14" s="184">
        <v>978003</v>
      </c>
      <c r="F14" s="174"/>
      <c r="G14" s="174">
        <v>304908</v>
      </c>
      <c r="H14" s="173"/>
      <c r="I14" s="184">
        <v>180235</v>
      </c>
      <c r="J14" s="171"/>
      <c r="K14" s="174">
        <v>14797</v>
      </c>
    </row>
    <row r="15" spans="1:11" ht="18.95" customHeight="1">
      <c r="A15" s="170"/>
      <c r="B15" s="171" t="s">
        <v>83</v>
      </c>
      <c r="C15" s="172"/>
      <c r="D15" s="173"/>
      <c r="E15" s="184">
        <v>0</v>
      </c>
      <c r="F15" s="174"/>
      <c r="G15" s="174">
        <v>3</v>
      </c>
      <c r="H15" s="173"/>
      <c r="I15" s="185">
        <v>0</v>
      </c>
      <c r="J15" s="171"/>
      <c r="K15" s="162">
        <v>3</v>
      </c>
    </row>
    <row r="16" spans="1:11" ht="18.95" customHeight="1">
      <c r="A16" s="170"/>
      <c r="B16" s="171" t="s">
        <v>84</v>
      </c>
      <c r="C16" s="172"/>
      <c r="D16" s="173"/>
      <c r="E16" s="184">
        <v>-15637</v>
      </c>
      <c r="F16" s="174"/>
      <c r="G16" s="174">
        <v>-5560</v>
      </c>
      <c r="H16" s="173"/>
      <c r="I16" s="184">
        <v>0</v>
      </c>
      <c r="J16" s="171"/>
      <c r="K16" s="174">
        <v>0</v>
      </c>
    </row>
    <row r="17" spans="1:11" ht="18.95" customHeight="1">
      <c r="A17" s="170"/>
      <c r="B17" s="171" t="s">
        <v>166</v>
      </c>
      <c r="C17" s="172"/>
      <c r="D17" s="173"/>
      <c r="E17" s="184">
        <v>-853121</v>
      </c>
      <c r="F17" s="174"/>
      <c r="G17" s="174">
        <v>-511405</v>
      </c>
      <c r="H17" s="173"/>
      <c r="I17" s="184">
        <v>-853121</v>
      </c>
      <c r="J17" s="171"/>
      <c r="K17" s="174">
        <v>-511405</v>
      </c>
    </row>
    <row r="18" spans="1:11" ht="18.95" customHeight="1">
      <c r="A18" s="170"/>
      <c r="B18" s="171" t="s">
        <v>119</v>
      </c>
      <c r="C18" s="172">
        <v>8</v>
      </c>
      <c r="D18" s="173"/>
      <c r="E18" s="184">
        <v>293605</v>
      </c>
      <c r="F18" s="174"/>
      <c r="G18" s="174">
        <v>0</v>
      </c>
      <c r="H18" s="173"/>
      <c r="I18" s="184">
        <v>0</v>
      </c>
      <c r="J18" s="171"/>
      <c r="K18" s="174">
        <v>0</v>
      </c>
    </row>
    <row r="19" spans="1:11" ht="18.95" customHeight="1">
      <c r="A19" s="170"/>
      <c r="B19" s="171" t="s">
        <v>39</v>
      </c>
      <c r="C19" s="172"/>
      <c r="D19" s="173"/>
      <c r="E19" s="184">
        <v>77335</v>
      </c>
      <c r="F19" s="174"/>
      <c r="G19" s="174">
        <v>52489</v>
      </c>
      <c r="H19" s="173"/>
      <c r="I19" s="184">
        <v>63285</v>
      </c>
      <c r="J19" s="171"/>
      <c r="K19" s="174">
        <v>14943</v>
      </c>
    </row>
    <row r="20" spans="1:11" ht="18.95" customHeight="1">
      <c r="A20" s="170"/>
      <c r="B20" s="171" t="s">
        <v>128</v>
      </c>
      <c r="C20" s="172"/>
      <c r="D20" s="173"/>
      <c r="E20" s="197">
        <v>1771764</v>
      </c>
      <c r="F20" s="174"/>
      <c r="G20" s="198">
        <v>1403094</v>
      </c>
      <c r="H20" s="173"/>
      <c r="I20" s="197">
        <v>661253</v>
      </c>
      <c r="J20" s="171"/>
      <c r="K20" s="198">
        <v>532005</v>
      </c>
    </row>
    <row r="21" spans="1:11" ht="6" customHeight="1">
      <c r="A21" s="170"/>
      <c r="B21" s="171"/>
      <c r="C21" s="172"/>
      <c r="D21" s="173"/>
      <c r="E21" s="184"/>
      <c r="F21" s="174"/>
      <c r="G21" s="174"/>
      <c r="H21" s="173"/>
      <c r="I21" s="184"/>
      <c r="J21" s="171"/>
      <c r="K21" s="174"/>
    </row>
    <row r="22" spans="1:11" ht="18.95" customHeight="1">
      <c r="A22" s="170" t="s">
        <v>109</v>
      </c>
      <c r="B22" s="171"/>
      <c r="C22" s="172"/>
      <c r="D22" s="173"/>
      <c r="E22" s="184">
        <f>SUM(E11:E20)</f>
        <v>25962840</v>
      </c>
      <c r="F22" s="174"/>
      <c r="G22" s="174">
        <f>SUM(G11:G20)</f>
        <v>29567648</v>
      </c>
      <c r="H22" s="173"/>
      <c r="I22" s="184">
        <f>SUM(I11:I20)</f>
        <v>17698742</v>
      </c>
      <c r="J22" s="171"/>
      <c r="K22" s="174">
        <f>SUM(K11:K20)</f>
        <v>13107993</v>
      </c>
    </row>
    <row r="23" spans="1:11" ht="18.95" customHeight="1">
      <c r="A23" s="183" t="s">
        <v>126</v>
      </c>
      <c r="B23" s="170"/>
      <c r="C23" s="187"/>
      <c r="D23" s="173"/>
      <c r="E23" s="184"/>
      <c r="F23" s="174"/>
      <c r="G23" s="174"/>
      <c r="H23" s="174"/>
      <c r="I23" s="184"/>
      <c r="J23" s="175"/>
      <c r="K23" s="174"/>
    </row>
    <row r="24" spans="1:11" ht="18.95" customHeight="1">
      <c r="A24" s="171"/>
      <c r="B24" s="170" t="s">
        <v>110</v>
      </c>
      <c r="C24" s="188"/>
      <c r="D24" s="189"/>
      <c r="E24" s="184">
        <v>-11157764</v>
      </c>
      <c r="F24" s="190"/>
      <c r="G24" s="174">
        <v>-24169019</v>
      </c>
      <c r="H24" s="190"/>
      <c r="I24" s="184">
        <v>-4791200</v>
      </c>
      <c r="J24" s="186"/>
      <c r="K24" s="174">
        <v>50980</v>
      </c>
    </row>
    <row r="25" spans="1:11" ht="18.95" customHeight="1">
      <c r="A25" s="171"/>
      <c r="B25" s="170" t="s">
        <v>121</v>
      </c>
      <c r="C25" s="188"/>
      <c r="D25" s="189"/>
      <c r="E25" s="184">
        <v>423380</v>
      </c>
      <c r="F25" s="190"/>
      <c r="G25" s="192">
        <v>-314170</v>
      </c>
      <c r="H25" s="190"/>
      <c r="I25" s="184">
        <v>0</v>
      </c>
      <c r="J25" s="186"/>
      <c r="K25" s="174">
        <v>0</v>
      </c>
    </row>
    <row r="26" spans="1:11" ht="18.95" customHeight="1">
      <c r="A26" s="171"/>
      <c r="B26" s="170" t="s">
        <v>94</v>
      </c>
      <c r="C26" s="188"/>
      <c r="D26" s="189"/>
      <c r="E26" s="184">
        <v>-24968960</v>
      </c>
      <c r="F26" s="190"/>
      <c r="G26" s="192">
        <v>48592795</v>
      </c>
      <c r="H26" s="190"/>
      <c r="I26" s="184">
        <v>2023064</v>
      </c>
      <c r="J26" s="186"/>
      <c r="K26" s="174">
        <v>5577020</v>
      </c>
    </row>
    <row r="27" spans="1:11" ht="18.95" customHeight="1">
      <c r="A27" s="171"/>
      <c r="B27" s="170" t="s">
        <v>123</v>
      </c>
      <c r="C27" s="188"/>
      <c r="D27" s="189"/>
      <c r="E27" s="197">
        <v>-105302</v>
      </c>
      <c r="F27" s="190"/>
      <c r="G27" s="193">
        <v>5220425</v>
      </c>
      <c r="H27" s="190"/>
      <c r="I27" s="197">
        <v>-3706786</v>
      </c>
      <c r="J27" s="186"/>
      <c r="K27" s="198">
        <v>-1293530</v>
      </c>
    </row>
    <row r="28" spans="1:11" ht="6" customHeight="1">
      <c r="A28" s="170"/>
      <c r="B28" s="170"/>
      <c r="C28" s="188"/>
      <c r="D28" s="189"/>
      <c r="E28" s="191"/>
      <c r="F28" s="190"/>
      <c r="G28" s="192"/>
      <c r="H28" s="190"/>
      <c r="I28" s="191"/>
      <c r="J28" s="175"/>
      <c r="K28" s="192"/>
    </row>
    <row r="29" spans="1:11" ht="18.95" customHeight="1">
      <c r="A29" s="171" t="s">
        <v>85</v>
      </c>
      <c r="B29" s="170"/>
      <c r="C29" s="172"/>
      <c r="D29" s="173"/>
      <c r="E29" s="191">
        <f>SUM(E22:E27)</f>
        <v>-9845806</v>
      </c>
      <c r="F29" s="174"/>
      <c r="G29" s="192">
        <f>SUM(G22:G27)</f>
        <v>58897679</v>
      </c>
      <c r="H29" s="174"/>
      <c r="I29" s="191">
        <f>SUM(I22:I27)</f>
        <v>11223820</v>
      </c>
      <c r="J29" s="174"/>
      <c r="K29" s="192">
        <f>SUM(K22:K27)</f>
        <v>17442463</v>
      </c>
    </row>
    <row r="30" spans="1:11" ht="18.95" customHeight="1">
      <c r="A30" s="171"/>
      <c r="B30" s="170" t="s">
        <v>169</v>
      </c>
      <c r="C30" s="172"/>
      <c r="D30" s="173"/>
      <c r="E30" s="191">
        <v>-24222</v>
      </c>
      <c r="F30" s="174"/>
      <c r="G30" s="192">
        <v>-52489</v>
      </c>
      <c r="H30" s="174"/>
      <c r="I30" s="191">
        <v>-10172</v>
      </c>
      <c r="J30" s="174"/>
      <c r="K30" s="192">
        <v>-14943</v>
      </c>
    </row>
    <row r="31" spans="1:11" ht="18.95" customHeight="1">
      <c r="A31" s="183"/>
      <c r="B31" s="170" t="s">
        <v>112</v>
      </c>
      <c r="C31" s="172"/>
      <c r="D31" s="173"/>
      <c r="E31" s="184">
        <v>420354</v>
      </c>
      <c r="F31" s="174"/>
      <c r="G31" s="174">
        <v>547392</v>
      </c>
      <c r="H31" s="173"/>
      <c r="I31" s="185">
        <v>0</v>
      </c>
      <c r="J31" s="171"/>
      <c r="K31" s="162">
        <v>0</v>
      </c>
    </row>
    <row r="32" spans="1:11" ht="18.95" customHeight="1">
      <c r="A32" s="170"/>
      <c r="B32" s="170" t="s">
        <v>113</v>
      </c>
      <c r="C32" s="188"/>
      <c r="D32" s="189"/>
      <c r="E32" s="196">
        <v>-2452738</v>
      </c>
      <c r="F32" s="194"/>
      <c r="G32" s="195">
        <v>-2633997</v>
      </c>
      <c r="H32" s="173"/>
      <c r="I32" s="196">
        <v>-945650</v>
      </c>
      <c r="J32" s="171"/>
      <c r="K32" s="167">
        <v>-1068268</v>
      </c>
    </row>
    <row r="33" spans="1:11" ht="6" customHeight="1">
      <c r="A33" s="171"/>
      <c r="B33" s="170"/>
      <c r="C33" s="172"/>
      <c r="D33" s="173"/>
      <c r="E33" s="184"/>
      <c r="F33" s="174"/>
      <c r="G33" s="174"/>
      <c r="H33" s="174"/>
      <c r="I33" s="184"/>
      <c r="J33" s="175"/>
      <c r="K33" s="174"/>
    </row>
    <row r="34" spans="1:11" ht="18.95" customHeight="1">
      <c r="A34" s="183" t="s">
        <v>115</v>
      </c>
      <c r="B34" s="171"/>
      <c r="C34" s="172"/>
      <c r="D34" s="173"/>
      <c r="E34" s="197">
        <f>SUM(E29:E32)</f>
        <v>-11902412</v>
      </c>
      <c r="F34" s="174"/>
      <c r="G34" s="198">
        <f>SUM(G29:G32)</f>
        <v>56758585</v>
      </c>
      <c r="H34" s="174"/>
      <c r="I34" s="197">
        <f>SUM(I29:I32)</f>
        <v>10267998</v>
      </c>
      <c r="J34" s="175"/>
      <c r="K34" s="198">
        <f>SUM(K29:K32)</f>
        <v>16359252</v>
      </c>
    </row>
    <row r="35" spans="1:11" ht="9.6" customHeight="1">
      <c r="A35" s="183"/>
      <c r="B35" s="171"/>
      <c r="C35" s="172"/>
      <c r="D35" s="173"/>
      <c r="E35" s="184"/>
      <c r="F35" s="174"/>
      <c r="G35" s="174"/>
      <c r="H35" s="174"/>
      <c r="I35" s="184"/>
      <c r="J35" s="175"/>
      <c r="K35" s="174"/>
    </row>
    <row r="36" spans="1:11" ht="17.25" customHeight="1">
      <c r="A36" s="201" t="s">
        <v>58</v>
      </c>
      <c r="B36" s="202"/>
      <c r="C36" s="161"/>
      <c r="D36" s="162"/>
      <c r="E36" s="203"/>
      <c r="F36" s="163"/>
      <c r="G36" s="163"/>
      <c r="H36" s="72"/>
      <c r="I36" s="203"/>
      <c r="J36" s="72"/>
      <c r="K36" s="163"/>
    </row>
    <row r="37" spans="1:11" ht="18.95" customHeight="1">
      <c r="A37" s="171" t="s">
        <v>167</v>
      </c>
      <c r="B37" s="170"/>
      <c r="C37" s="188"/>
      <c r="D37" s="189"/>
      <c r="E37" s="203">
        <v>-325078936</v>
      </c>
      <c r="F37" s="163"/>
      <c r="G37" s="163">
        <v>-385058783</v>
      </c>
      <c r="H37" s="163"/>
      <c r="I37" s="203">
        <v>-318031607</v>
      </c>
      <c r="J37" s="162"/>
      <c r="K37" s="163">
        <v>-360098684</v>
      </c>
    </row>
    <row r="38" spans="1:11" ht="18.95" customHeight="1">
      <c r="A38" s="171" t="s">
        <v>168</v>
      </c>
      <c r="B38" s="170"/>
      <c r="C38" s="188"/>
      <c r="D38" s="189"/>
      <c r="E38" s="203">
        <v>332000000</v>
      </c>
      <c r="F38" s="163"/>
      <c r="G38" s="163">
        <v>25000000</v>
      </c>
      <c r="H38" s="163"/>
      <c r="I38" s="203">
        <v>325000000</v>
      </c>
      <c r="J38" s="162"/>
      <c r="K38" s="163">
        <v>12000000</v>
      </c>
    </row>
    <row r="39" spans="1:11" ht="17.25" customHeight="1">
      <c r="A39" s="22" t="s">
        <v>59</v>
      </c>
      <c r="B39" s="202"/>
      <c r="C39" s="161">
        <v>9</v>
      </c>
      <c r="D39" s="162"/>
      <c r="E39" s="203">
        <v>-1951503</v>
      </c>
      <c r="F39" s="163"/>
      <c r="G39" s="163">
        <v>-13485603</v>
      </c>
      <c r="H39" s="163"/>
      <c r="I39" s="203">
        <v>-770389</v>
      </c>
      <c r="J39" s="162"/>
      <c r="K39" s="163">
        <v>-3965750</v>
      </c>
    </row>
    <row r="40" spans="1:11" ht="17.25" customHeight="1">
      <c r="A40" s="22" t="s">
        <v>86</v>
      </c>
      <c r="B40" s="202"/>
      <c r="C40" s="161">
        <v>11</v>
      </c>
      <c r="D40" s="162"/>
      <c r="E40" s="206">
        <v>-8605462</v>
      </c>
      <c r="F40" s="163"/>
      <c r="G40" s="168">
        <v>-8468927</v>
      </c>
      <c r="H40" s="163"/>
      <c r="I40" s="206">
        <v>-5792076</v>
      </c>
      <c r="J40" s="162"/>
      <c r="K40" s="168">
        <v>-6860661</v>
      </c>
    </row>
    <row r="41" spans="1:11" ht="5.0999999999999996" customHeight="1">
      <c r="A41" s="22"/>
      <c r="B41" s="202"/>
      <c r="C41" s="161"/>
      <c r="D41" s="162"/>
      <c r="E41" s="203"/>
      <c r="F41" s="163"/>
      <c r="G41" s="163"/>
      <c r="H41" s="163"/>
      <c r="I41" s="203"/>
      <c r="J41" s="72"/>
      <c r="K41" s="163"/>
    </row>
    <row r="42" spans="1:11" ht="17.25" customHeight="1">
      <c r="A42" s="207" t="s">
        <v>116</v>
      </c>
      <c r="B42" s="202"/>
      <c r="C42" s="161"/>
      <c r="D42" s="162"/>
      <c r="E42" s="206">
        <f>SUM(E37:F40)</f>
        <v>-3635901</v>
      </c>
      <c r="F42" s="163"/>
      <c r="G42" s="168">
        <f>SUM(G37:H40)</f>
        <v>-382013313</v>
      </c>
      <c r="H42" s="163"/>
      <c r="I42" s="206">
        <f>SUM(I37:J40)</f>
        <v>405928</v>
      </c>
      <c r="J42" s="72"/>
      <c r="K42" s="168">
        <f>SUM(K37:L40)</f>
        <v>-358925095</v>
      </c>
    </row>
    <row r="43" spans="1:11" ht="9.6" customHeight="1">
      <c r="A43" s="22"/>
      <c r="B43" s="202"/>
      <c r="C43" s="161"/>
      <c r="D43" s="162"/>
      <c r="E43" s="185"/>
      <c r="F43" s="162"/>
      <c r="G43" s="162"/>
      <c r="H43" s="22"/>
      <c r="I43" s="185"/>
      <c r="J43" s="22"/>
      <c r="K43" s="162"/>
    </row>
    <row r="44" spans="1:11" ht="17.25" customHeight="1">
      <c r="A44" s="207" t="s">
        <v>60</v>
      </c>
      <c r="B44" s="202"/>
      <c r="C44" s="161"/>
      <c r="D44" s="162"/>
      <c r="E44" s="203"/>
      <c r="F44" s="163"/>
      <c r="G44" s="163"/>
      <c r="H44" s="163"/>
      <c r="I44" s="203"/>
      <c r="J44" s="72"/>
      <c r="K44" s="163"/>
    </row>
    <row r="45" spans="1:11" ht="17.25" customHeight="1">
      <c r="A45" s="22" t="s">
        <v>114</v>
      </c>
      <c r="B45" s="202"/>
      <c r="C45" s="161"/>
      <c r="D45" s="162"/>
      <c r="E45" s="203">
        <v>-474617</v>
      </c>
      <c r="F45" s="163"/>
      <c r="G45" s="163">
        <v>-520550</v>
      </c>
      <c r="H45" s="163"/>
      <c r="I45" s="203">
        <v>-115018</v>
      </c>
      <c r="J45" s="72"/>
      <c r="K45" s="163">
        <v>-110246</v>
      </c>
    </row>
    <row r="46" spans="1:11" ht="17.25" customHeight="1">
      <c r="A46" s="22" t="s">
        <v>87</v>
      </c>
      <c r="B46" s="202"/>
      <c r="C46" s="161"/>
      <c r="D46" s="162"/>
      <c r="E46" s="203">
        <v>0</v>
      </c>
      <c r="F46" s="163"/>
      <c r="G46" s="163">
        <v>346500000</v>
      </c>
      <c r="H46" s="163"/>
      <c r="I46" s="203">
        <v>0</v>
      </c>
      <c r="J46" s="72"/>
      <c r="K46" s="163">
        <v>346500000</v>
      </c>
    </row>
    <row r="47" spans="1:11" ht="17.25" customHeight="1">
      <c r="A47" s="22" t="s">
        <v>88</v>
      </c>
      <c r="B47" s="202"/>
      <c r="C47" s="205"/>
      <c r="D47" s="162"/>
      <c r="E47" s="196">
        <v>0</v>
      </c>
      <c r="F47" s="162"/>
      <c r="G47" s="167">
        <v>-10395000</v>
      </c>
      <c r="H47" s="204"/>
      <c r="I47" s="196">
        <v>0</v>
      </c>
      <c r="J47" s="22"/>
      <c r="K47" s="167">
        <v>-10395000</v>
      </c>
    </row>
    <row r="48" spans="1:11" ht="5.0999999999999996" customHeight="1">
      <c r="A48" s="22"/>
      <c r="B48" s="202"/>
      <c r="C48" s="161"/>
      <c r="D48" s="162"/>
      <c r="E48" s="203"/>
      <c r="F48" s="163"/>
      <c r="G48" s="163"/>
      <c r="H48" s="163"/>
      <c r="I48" s="203"/>
      <c r="J48" s="72"/>
      <c r="K48" s="163"/>
    </row>
    <row r="49" spans="1:11" ht="17.25" customHeight="1">
      <c r="A49" s="207" t="s">
        <v>117</v>
      </c>
      <c r="B49" s="202"/>
      <c r="C49" s="161"/>
      <c r="D49" s="162"/>
      <c r="E49" s="206">
        <f>SUM(E45:E47)</f>
        <v>-474617</v>
      </c>
      <c r="F49" s="163"/>
      <c r="G49" s="168">
        <f>SUM(G45:G47)</f>
        <v>335584450</v>
      </c>
      <c r="H49" s="163"/>
      <c r="I49" s="206">
        <f>SUM(I45:I47)</f>
        <v>-115018</v>
      </c>
      <c r="J49" s="163"/>
      <c r="K49" s="168">
        <f>SUM(K45:K47)</f>
        <v>335994754</v>
      </c>
    </row>
    <row r="50" spans="1:11" ht="9.9499999999999993" customHeight="1">
      <c r="A50" s="22"/>
      <c r="B50" s="202"/>
      <c r="C50" s="161"/>
      <c r="D50" s="162"/>
      <c r="E50" s="203"/>
      <c r="F50" s="163"/>
      <c r="G50" s="163"/>
      <c r="H50" s="163"/>
      <c r="I50" s="203"/>
      <c r="J50" s="72"/>
      <c r="K50" s="163"/>
    </row>
    <row r="51" spans="1:11" ht="17.25" customHeight="1">
      <c r="A51" s="207" t="s">
        <v>89</v>
      </c>
      <c r="B51" s="202"/>
      <c r="C51" s="161"/>
      <c r="D51" s="162"/>
      <c r="E51" s="203">
        <f>SUM(E34+E42+E49)</f>
        <v>-16012930</v>
      </c>
      <c r="F51" s="163"/>
      <c r="G51" s="163">
        <f>SUM(G34+G42+G49)</f>
        <v>10329722</v>
      </c>
      <c r="H51" s="163"/>
      <c r="I51" s="203">
        <f>SUM(I34+I42+I49)</f>
        <v>10558908</v>
      </c>
      <c r="J51" s="72"/>
      <c r="K51" s="163">
        <f>SUM(K34+K42+K49)</f>
        <v>-6571089</v>
      </c>
    </row>
    <row r="52" spans="1:11" ht="17.25" customHeight="1">
      <c r="A52" s="22" t="s">
        <v>90</v>
      </c>
      <c r="B52" s="202"/>
      <c r="C52" s="161"/>
      <c r="D52" s="162"/>
      <c r="E52" s="203">
        <v>121129953</v>
      </c>
      <c r="F52" s="163"/>
      <c r="G52" s="163">
        <v>120456483</v>
      </c>
      <c r="H52" s="163"/>
      <c r="I52" s="203">
        <v>20908238</v>
      </c>
      <c r="J52" s="72"/>
      <c r="K52" s="163">
        <v>35518557</v>
      </c>
    </row>
    <row r="53" spans="1:11" ht="17.25" customHeight="1">
      <c r="A53" s="213" t="s">
        <v>92</v>
      </c>
      <c r="B53" s="202"/>
      <c r="C53" s="161"/>
      <c r="D53" s="162"/>
      <c r="E53" s="206">
        <v>35599</v>
      </c>
      <c r="F53" s="163"/>
      <c r="G53" s="168">
        <v>-7169</v>
      </c>
      <c r="H53" s="163"/>
      <c r="I53" s="196">
        <v>-8285</v>
      </c>
      <c r="J53" s="204"/>
      <c r="K53" s="167">
        <v>4521</v>
      </c>
    </row>
    <row r="54" spans="1:11" ht="5.0999999999999996" customHeight="1">
      <c r="A54" s="22"/>
      <c r="B54" s="202"/>
      <c r="C54" s="161"/>
      <c r="D54" s="162"/>
      <c r="E54" s="203"/>
      <c r="F54" s="163"/>
      <c r="G54" s="163"/>
      <c r="H54" s="163"/>
      <c r="I54" s="203"/>
      <c r="J54" s="72"/>
      <c r="K54" s="163"/>
    </row>
    <row r="55" spans="1:11" ht="17.25" customHeight="1" thickBot="1">
      <c r="A55" s="207" t="s">
        <v>91</v>
      </c>
      <c r="B55" s="202"/>
      <c r="C55" s="161"/>
      <c r="D55" s="162"/>
      <c r="E55" s="208">
        <f>SUM(E51:E54)</f>
        <v>105152622</v>
      </c>
      <c r="F55" s="163"/>
      <c r="G55" s="209">
        <f>SUM(G51:G54)</f>
        <v>130779036</v>
      </c>
      <c r="H55" s="163"/>
      <c r="I55" s="208">
        <f>SUM(I51:I54)</f>
        <v>31458861</v>
      </c>
      <c r="J55" s="72"/>
      <c r="K55" s="209">
        <f>SUM(K51:K54)</f>
        <v>28951989</v>
      </c>
    </row>
    <row r="56" spans="1:11" ht="19.5" thickTop="1">
      <c r="A56" s="207"/>
      <c r="B56" s="202"/>
      <c r="C56" s="161"/>
      <c r="D56" s="162"/>
      <c r="E56" s="203"/>
      <c r="F56" s="163"/>
      <c r="G56" s="163"/>
      <c r="H56" s="163"/>
      <c r="I56" s="203"/>
      <c r="J56" s="72"/>
      <c r="K56" s="163"/>
    </row>
    <row r="57" spans="1:11" ht="17.25" customHeight="1">
      <c r="A57" s="207" t="s">
        <v>118</v>
      </c>
      <c r="B57" s="202"/>
      <c r="C57" s="161"/>
      <c r="D57" s="162"/>
      <c r="E57" s="210"/>
      <c r="F57" s="163"/>
      <c r="G57" s="211"/>
      <c r="H57" s="163"/>
      <c r="I57" s="210"/>
      <c r="J57" s="72"/>
      <c r="K57" s="211"/>
    </row>
    <row r="58" spans="1:11" ht="5.0999999999999996" customHeight="1">
      <c r="A58" s="207"/>
      <c r="B58" s="202"/>
      <c r="C58" s="161"/>
      <c r="D58" s="162"/>
      <c r="E58" s="203"/>
      <c r="F58" s="163"/>
      <c r="G58" s="163"/>
      <c r="H58" s="163"/>
      <c r="I58" s="203"/>
      <c r="J58" s="72"/>
      <c r="K58" s="163"/>
    </row>
    <row r="59" spans="1:11" ht="17.25" customHeight="1">
      <c r="A59" s="22" t="s">
        <v>159</v>
      </c>
      <c r="B59" s="202"/>
      <c r="C59" s="161">
        <v>10</v>
      </c>
      <c r="D59" s="162"/>
      <c r="E59" s="203">
        <v>10874845</v>
      </c>
      <c r="F59" s="163"/>
      <c r="G59" s="163">
        <v>0</v>
      </c>
      <c r="H59" s="162"/>
      <c r="I59" s="203">
        <v>10874845</v>
      </c>
      <c r="J59" s="22"/>
      <c r="K59" s="163">
        <v>0</v>
      </c>
    </row>
    <row r="60" spans="1:11" ht="17.25" customHeight="1">
      <c r="A60" s="22"/>
      <c r="B60" s="202"/>
      <c r="C60" s="161"/>
      <c r="D60" s="162"/>
      <c r="E60" s="163"/>
      <c r="F60" s="163"/>
      <c r="G60" s="163"/>
      <c r="H60" s="162"/>
      <c r="I60" s="163"/>
      <c r="J60" s="22"/>
      <c r="K60" s="163"/>
    </row>
    <row r="61" spans="1:11" ht="17.25" customHeight="1">
      <c r="A61" s="22"/>
      <c r="B61" s="202"/>
      <c r="C61" s="161"/>
      <c r="D61" s="162"/>
      <c r="E61" s="163"/>
      <c r="F61" s="163"/>
      <c r="G61" s="163"/>
      <c r="H61" s="162"/>
      <c r="I61" s="163"/>
      <c r="J61" s="22"/>
      <c r="K61" s="163"/>
    </row>
    <row r="62" spans="1:11" ht="17.25" customHeight="1">
      <c r="A62" s="22"/>
      <c r="B62" s="202"/>
      <c r="C62" s="161"/>
      <c r="D62" s="162"/>
      <c r="E62" s="163"/>
      <c r="F62" s="163"/>
      <c r="G62" s="163"/>
      <c r="H62" s="162"/>
      <c r="I62" s="163"/>
      <c r="J62" s="22"/>
      <c r="K62" s="163"/>
    </row>
    <row r="63" spans="1:11" ht="6.75" customHeight="1">
      <c r="A63" s="22"/>
      <c r="B63" s="202"/>
      <c r="C63" s="161"/>
      <c r="D63" s="162"/>
      <c r="E63" s="163"/>
      <c r="F63" s="163"/>
      <c r="G63" s="163"/>
      <c r="H63" s="162"/>
      <c r="I63" s="163"/>
      <c r="J63" s="22"/>
      <c r="K63" s="163"/>
    </row>
    <row r="64" spans="1:11" ht="21.95" customHeight="1">
      <c r="A64" s="199" t="s">
        <v>14</v>
      </c>
      <c r="B64" s="200"/>
      <c r="C64" s="166"/>
      <c r="D64" s="167"/>
      <c r="E64" s="168"/>
      <c r="F64" s="168"/>
      <c r="G64" s="168"/>
      <c r="H64" s="169"/>
      <c r="I64" s="168"/>
      <c r="J64" s="169"/>
      <c r="K64" s="168"/>
    </row>
  </sheetData>
  <mergeCells count="2">
    <mergeCell ref="E5:G5"/>
    <mergeCell ref="I5:K5"/>
  </mergeCells>
  <pageMargins left="0.8" right="0.5" top="0.5" bottom="0.6" header="0.49" footer="0.4"/>
  <pageSetup paperSize="9" scale="75" firstPageNumber="7" orientation="portrait" useFirstPageNumber="1" horizontalDpi="1200" verticalDpi="1200" r:id="rId1"/>
  <headerFooter>
    <oddFooter>&amp;R&amp;"Browallia New,Regular"&amp;12&amp;P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</vt:lpstr>
      <vt:lpstr>5</vt:lpstr>
      <vt:lpstr>6</vt:lpstr>
      <vt:lpstr>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Benjamas Poonyavedsoonton (TH)</cp:lastModifiedBy>
  <cp:lastPrinted>2024-04-26T02:45:27Z</cp:lastPrinted>
  <dcterms:created xsi:type="dcterms:W3CDTF">2023-11-14T10:59:01Z</dcterms:created>
  <dcterms:modified xsi:type="dcterms:W3CDTF">2024-04-26T03:25:28Z</dcterms:modified>
</cp:coreProperties>
</file>