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lue Venture Group Public Company Limited\Blue Venture Group Public-March24(newclient)\"/>
    </mc:Choice>
  </mc:AlternateContent>
  <xr:revisionPtr revIDLastSave="0" documentId="13_ncr:1_{6377608E-4343-4265-9FFC-E70CD059343C}" xr6:coauthVersionLast="47" xr6:coauthVersionMax="47" xr10:uidLastSave="{00000000-0000-0000-0000-000000000000}"/>
  <bookViews>
    <workbookView xWindow="-120" yWindow="-120" windowWidth="21840" windowHeight="13020" xr2:uid="{23E71DF0-3836-4C92-AB79-71970F8B9DC8}"/>
  </bookViews>
  <sheets>
    <sheet name="2-3" sheetId="1" r:id="rId1"/>
    <sheet name="4" sheetId="2" r:id="rId2"/>
    <sheet name="5" sheetId="4" r:id="rId3"/>
    <sheet name="6" sheetId="7" r:id="rId4"/>
    <sheet name="7" sheetId="6" r:id="rId5"/>
  </sheets>
  <definedNames>
    <definedName name="_xlnm.Print_Area" localSheetId="0">'2-3'!$A$1:$J$111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8" i="2" l="1"/>
  <c r="P23" i="7" l="1"/>
  <c r="P22" i="7"/>
  <c r="P17" i="7"/>
  <c r="P16" i="7"/>
  <c r="P15" i="7"/>
  <c r="R23" i="4"/>
  <c r="R22" i="4"/>
  <c r="R25" i="4" s="1"/>
  <c r="R17" i="4"/>
  <c r="R16" i="4"/>
  <c r="R15" i="4"/>
  <c r="P19" i="7" l="1"/>
  <c r="P25" i="7"/>
  <c r="R19" i="4"/>
  <c r="L25" i="4" l="1"/>
  <c r="E25" i="6"/>
  <c r="F58" i="2"/>
  <c r="K52" i="6" l="1"/>
  <c r="I52" i="6"/>
  <c r="G52" i="6"/>
  <c r="E52" i="6"/>
  <c r="K45" i="6"/>
  <c r="I45" i="6"/>
  <c r="G45" i="6"/>
  <c r="E45" i="6"/>
  <c r="E32" i="6"/>
  <c r="K25" i="6"/>
  <c r="K32" i="6" s="1"/>
  <c r="I25" i="6"/>
  <c r="I32" i="6" s="1"/>
  <c r="G25" i="6"/>
  <c r="G32" i="6" s="1"/>
  <c r="G37" i="6" s="1"/>
  <c r="G54" i="6" l="1"/>
  <c r="G58" i="6" s="1"/>
  <c r="L19" i="7" l="1"/>
  <c r="A64" i="6"/>
  <c r="N25" i="7"/>
  <c r="L25" i="7"/>
  <c r="J25" i="7"/>
  <c r="H25" i="7"/>
  <c r="F25" i="7"/>
  <c r="D25" i="7"/>
  <c r="N19" i="7"/>
  <c r="J19" i="7"/>
  <c r="H19" i="7"/>
  <c r="F19" i="7"/>
  <c r="D19" i="7"/>
  <c r="L19" i="4"/>
  <c r="D106" i="1"/>
  <c r="J106" i="1"/>
  <c r="H106" i="1"/>
  <c r="F106" i="1"/>
  <c r="K37" i="6"/>
  <c r="K54" i="6" s="1"/>
  <c r="K58" i="6" s="1"/>
  <c r="I37" i="6"/>
  <c r="I54" i="6" s="1"/>
  <c r="I58" i="6" s="1"/>
  <c r="E37" i="6"/>
  <c r="E54" i="6" s="1"/>
  <c r="E58" i="6" s="1"/>
  <c r="P25" i="4"/>
  <c r="N25" i="4"/>
  <c r="J25" i="4"/>
  <c r="H25" i="4"/>
  <c r="F25" i="4"/>
  <c r="D25" i="4"/>
  <c r="P19" i="4"/>
  <c r="N19" i="4"/>
  <c r="J19" i="4"/>
  <c r="H19" i="4"/>
  <c r="F19" i="4"/>
  <c r="D19" i="4"/>
  <c r="J58" i="2"/>
  <c r="H58" i="2"/>
  <c r="J48" i="2"/>
  <c r="H48" i="2"/>
  <c r="F48" i="2"/>
  <c r="F60" i="2" s="1"/>
  <c r="D48" i="2"/>
  <c r="D60" i="2" s="1"/>
  <c r="J28" i="2"/>
  <c r="H28" i="2"/>
  <c r="F28" i="2"/>
  <c r="D28" i="2"/>
  <c r="J19" i="2"/>
  <c r="H19" i="2"/>
  <c r="H30" i="2" s="1"/>
  <c r="H35" i="2" s="1"/>
  <c r="F19" i="2"/>
  <c r="D19" i="2"/>
  <c r="A111" i="1"/>
  <c r="A69" i="2" s="1"/>
  <c r="J83" i="1"/>
  <c r="H83" i="1"/>
  <c r="F83" i="1"/>
  <c r="D83" i="1"/>
  <c r="J76" i="1"/>
  <c r="H76" i="1"/>
  <c r="F76" i="1"/>
  <c r="D76" i="1"/>
  <c r="D61" i="1"/>
  <c r="A57" i="1"/>
  <c r="A55" i="1"/>
  <c r="J34" i="1"/>
  <c r="H34" i="1"/>
  <c r="F34" i="1"/>
  <c r="D34" i="1"/>
  <c r="J21" i="1"/>
  <c r="H21" i="1"/>
  <c r="F21" i="1"/>
  <c r="D21" i="1"/>
  <c r="J60" i="2" l="1"/>
  <c r="H60" i="2"/>
  <c r="F30" i="2"/>
  <c r="F35" i="2" s="1"/>
  <c r="F38" i="2" s="1"/>
  <c r="F62" i="2" s="1"/>
  <c r="J30" i="2"/>
  <c r="J35" i="2" s="1"/>
  <c r="J38" i="2" s="1"/>
  <c r="J62" i="2" s="1"/>
  <c r="D30" i="2"/>
  <c r="D35" i="2" s="1"/>
  <c r="D38" i="2" s="1"/>
  <c r="H38" i="2"/>
  <c r="H62" i="2" s="1"/>
  <c r="H85" i="1"/>
  <c r="H108" i="1" s="1"/>
  <c r="H36" i="1"/>
  <c r="J85" i="1"/>
  <c r="J108" i="1" s="1"/>
  <c r="J36" i="1"/>
  <c r="D36" i="1"/>
  <c r="F36" i="1"/>
  <c r="D85" i="1"/>
  <c r="D108" i="1" s="1"/>
  <c r="F85" i="1"/>
  <c r="F108" i="1" s="1"/>
  <c r="H61" i="1"/>
  <c r="D62" i="2" l="1"/>
</calcChain>
</file>

<file path=xl/sharedStrings.xml><?xml version="1.0" encoding="utf-8"?>
<sst xmlns="http://schemas.openxmlformats.org/spreadsheetml/2006/main" count="305" uniqueCount="171">
  <si>
    <t>Statement of Financial Position</t>
  </si>
  <si>
    <t>Consolidated</t>
  </si>
  <si>
    <t>Separate</t>
  </si>
  <si>
    <t xml:space="preserve"> financial information</t>
  </si>
  <si>
    <t>31 December</t>
  </si>
  <si>
    <t>2023</t>
  </si>
  <si>
    <t>Notes</t>
  </si>
  <si>
    <t>Assets</t>
  </si>
  <si>
    <t>Current assets</t>
  </si>
  <si>
    <t>Cash and cash equivalents</t>
  </si>
  <si>
    <t>Total current assets</t>
  </si>
  <si>
    <t>Non-current assets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</si>
  <si>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</si>
  <si>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</si>
  <si>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</si>
  <si>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</si>
  <si>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</si>
  <si>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</si>
  <si>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</si>
  <si>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</si>
  <si>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Current portion of lease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</si>
  <si>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</si>
  <si>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</si>
  <si>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</si>
  <si>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</si>
  <si>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</si>
  <si>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</si>
  <si>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</si>
  <si>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</si>
  <si>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</si>
  <si>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</si>
  <si>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</t>
  </si>
  <si>
    <t>Retained earnings</t>
  </si>
  <si>
    <t xml:space="preserve">   Appropriated - Legal reserve</t>
  </si>
  <si>
    <t xml:space="preserve">   Unappropriated</t>
  </si>
  <si>
    <t>Other components of equity</t>
  </si>
  <si>
    <t>Total equity</t>
  </si>
  <si>
    <t>Total liabilities and equity</t>
  </si>
  <si>
    <t>Statement of Comprehensive Income</t>
  </si>
  <si>
    <t>Revenues</t>
  </si>
  <si>
    <t>Other income</t>
  </si>
  <si>
    <t>Total revenues</t>
  </si>
  <si>
    <t>Expenses</t>
  </si>
  <si>
    <t>Administrative expenses</t>
  </si>
  <si>
    <t>Total expenses</t>
  </si>
  <si>
    <t>Profit before income tax</t>
  </si>
  <si>
    <t>Net profit for the period</t>
  </si>
  <si>
    <t>Total comprehensive income for the period</t>
  </si>
  <si>
    <t>Earnings per share</t>
  </si>
  <si>
    <t>Basic earnings per share (Baht per share)</t>
  </si>
  <si>
    <t>Items that will be reclassified subsequently to profit or loss</t>
  </si>
  <si>
    <t>Items that will not be reclassified subsequently to profit or loss</t>
  </si>
  <si>
    <t>Statement of Changes in Equity</t>
  </si>
  <si>
    <t>Consolidated financial information (Unaudited)</t>
  </si>
  <si>
    <t>Share</t>
  </si>
  <si>
    <t>Issued and</t>
  </si>
  <si>
    <t>Appropriated</t>
  </si>
  <si>
    <t>Currency</t>
  </si>
  <si>
    <t>paid-up</t>
  </si>
  <si>
    <t>fair value through other</t>
  </si>
  <si>
    <t>transaction</t>
  </si>
  <si>
    <t>share capital</t>
  </si>
  <si>
    <t>premium</t>
  </si>
  <si>
    <t>Unappropriated</t>
  </si>
  <si>
    <t>comprehensive income</t>
  </si>
  <si>
    <t>differences</t>
  </si>
  <si>
    <t>Opening balance as at 1 January 2023</t>
  </si>
  <si>
    <t>Separate financial information (Unaudited)</t>
  </si>
  <si>
    <t>Statement of Cash Flows</t>
  </si>
  <si>
    <t>Cash flows from operating activities</t>
  </si>
  <si>
    <t>Depreciation and amortisation</t>
  </si>
  <si>
    <t xml:space="preserve">Changes in working capital </t>
  </si>
  <si>
    <t>Cash used in operating activities</t>
  </si>
  <si>
    <t>Cash flows from investing activities</t>
  </si>
  <si>
    <t>Cash flows from financing activities</t>
  </si>
  <si>
    <t>Cash and cash equivalents at the beginning of the period</t>
  </si>
  <si>
    <t>Cash and cash equivalents at the end of the period</t>
  </si>
  <si>
    <t>As at 31 March 2024</t>
  </si>
  <si>
    <t>2024</t>
  </si>
  <si>
    <t>31 March</t>
  </si>
  <si>
    <t>Baht</t>
  </si>
  <si>
    <t>Investment in subsidiaries</t>
  </si>
  <si>
    <t>Investment in joint venture</t>
  </si>
  <si>
    <t xml:space="preserve">          at par value of Baht 0.5 each</t>
  </si>
  <si>
    <t>For the three-month period ended 31 March 2024</t>
  </si>
  <si>
    <t>Revenue from contracts with customers</t>
  </si>
  <si>
    <t>Costs of services</t>
  </si>
  <si>
    <t>Finance costs</t>
  </si>
  <si>
    <t>Other expenses</t>
  </si>
  <si>
    <t>Closing balance as at 31 March 2023</t>
  </si>
  <si>
    <t>Opening balance as at 1 January 2024</t>
  </si>
  <si>
    <t>Closing balance as at 31 March 2024</t>
  </si>
  <si>
    <t xml:space="preserve">Total comprehensive income for the period </t>
  </si>
  <si>
    <t>Losses on equipment written-off</t>
  </si>
  <si>
    <t>Gains from changes in finance lease agreements</t>
  </si>
  <si>
    <t>Financial costs</t>
  </si>
  <si>
    <t>Cash received from increase in share capital</t>
  </si>
  <si>
    <t>Cash paid for initial public offering expenses</t>
  </si>
  <si>
    <t>(Increase) decrease in allowance for expected credit loss</t>
  </si>
  <si>
    <t>Other financial assets</t>
  </si>
  <si>
    <t>Financial assets that held as collateral</t>
  </si>
  <si>
    <t>Trade and other payables</t>
  </si>
  <si>
    <t>Other financial liabilities</t>
  </si>
  <si>
    <t xml:space="preserve">     Ordinary shares, 450,000,000 shares</t>
  </si>
  <si>
    <t xml:space="preserve">          paid-up at Baht 0.5 each</t>
  </si>
  <si>
    <t>Interest income</t>
  </si>
  <si>
    <t>Proceeds from shares issued</t>
  </si>
  <si>
    <t>common control</t>
  </si>
  <si>
    <t xml:space="preserve">combination under </t>
  </si>
  <si>
    <t>Other comprehensive income (expense)</t>
  </si>
  <si>
    <t>Expected credit losses</t>
  </si>
  <si>
    <t>Profits from operating activities before changes in working capital</t>
  </si>
  <si>
    <t xml:space="preserve">Cash received from income tax refund </t>
  </si>
  <si>
    <t>Cash paid for income tax</t>
  </si>
  <si>
    <t>Net cash from operating activities</t>
  </si>
  <si>
    <t>Net cash from investing activities</t>
  </si>
  <si>
    <t>Net cash from financing activities</t>
  </si>
  <si>
    <t>Non-cash items</t>
  </si>
  <si>
    <t>-</t>
  </si>
  <si>
    <t>Trade and other current receivables, net</t>
  </si>
  <si>
    <t>Other current assets</t>
  </si>
  <si>
    <t>Trade and other current payables</t>
  </si>
  <si>
    <t>Other current liabilities</t>
  </si>
  <si>
    <t>(Unaudited)</t>
  </si>
  <si>
    <t>(Audited)</t>
  </si>
  <si>
    <t xml:space="preserve">BlueVenture Group Public Company Limited </t>
  </si>
  <si>
    <t>BlueVenture Group Public Company Limited</t>
  </si>
  <si>
    <t>7,13</t>
  </si>
  <si>
    <t>Property, building and equipment, net</t>
  </si>
  <si>
    <t>Right-of-use assets, net</t>
  </si>
  <si>
    <t xml:space="preserve">Intangible assets, net </t>
  </si>
  <si>
    <t>Corporate income tax payable</t>
  </si>
  <si>
    <t>Operating profit</t>
  </si>
  <si>
    <t xml:space="preserve">   accounted for using the equity method</t>
  </si>
  <si>
    <t>Share of (loss) of joint ventures</t>
  </si>
  <si>
    <t xml:space="preserve">Income tax </t>
  </si>
  <si>
    <t xml:space="preserve">  Remeasurements of post-employment benefit obligations</t>
  </si>
  <si>
    <t xml:space="preserve">  Income tax on items that will not be reclassified </t>
  </si>
  <si>
    <t xml:space="preserve">  subsequently to profit or loss</t>
  </si>
  <si>
    <t xml:space="preserve">    subsequently to profit or loss</t>
  </si>
  <si>
    <t xml:space="preserve">Total items that will not be reclassified </t>
  </si>
  <si>
    <t xml:space="preserve">  Currency translation differences</t>
  </si>
  <si>
    <t xml:space="preserve">  Changes in fair value of debt instruments at fair value</t>
  </si>
  <si>
    <t xml:space="preserve">     through other comprehensive income</t>
  </si>
  <si>
    <t xml:space="preserve">  Income tax on items that will be reclassified </t>
  </si>
  <si>
    <t>Total items that will be reclassified</t>
  </si>
  <si>
    <t>Note</t>
  </si>
  <si>
    <t xml:space="preserve">Measurement of </t>
  </si>
  <si>
    <t>debt instruments at</t>
  </si>
  <si>
    <t>- Legal reserve</t>
  </si>
  <si>
    <t>(deficits) on business</t>
  </si>
  <si>
    <t xml:space="preserve">Share premium (deficits) on </t>
  </si>
  <si>
    <t xml:space="preserve">   business combination under common control</t>
  </si>
  <si>
    <t>Measurement of debt instruments</t>
  </si>
  <si>
    <t>at fair value through other</t>
  </si>
  <si>
    <r>
      <t xml:space="preserve">Statement of Changes in Equity </t>
    </r>
    <r>
      <rPr>
        <sz val="9"/>
        <rFont val="Arial"/>
        <family val="2"/>
      </rPr>
      <t>(Cont'd)</t>
    </r>
  </si>
  <si>
    <t>9, 10, 11</t>
  </si>
  <si>
    <t>Share of loss of joint ventures</t>
  </si>
  <si>
    <t xml:space="preserve">  accounted for using the equity method</t>
  </si>
  <si>
    <t>Cash paid for finance cost</t>
  </si>
  <si>
    <t>Acquisition of right-of-use assets</t>
  </si>
  <si>
    <t>Cash paid for principal elements of lease payments</t>
  </si>
  <si>
    <t>Cash paid for purchase of equipment</t>
  </si>
  <si>
    <t>Cash paid for purchase and development of intangible assets</t>
  </si>
  <si>
    <t>Cash paid for other financial assets</t>
  </si>
  <si>
    <t>Cash received  from disposals of other financial assets</t>
  </si>
  <si>
    <t>Net  increase  (decrease) in cash and cash equivalents</t>
  </si>
  <si>
    <t>Adjustments for</t>
  </si>
  <si>
    <t>(Gains) losses from changes in fair value of financial assets</t>
  </si>
  <si>
    <t>Trade and other current receivables</t>
  </si>
  <si>
    <t>Other comprehensive (expense) for the period,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</si>
</sst>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;@"/>
    <numFmt numFmtId="165" formatCode="#,##0;\(#,##0\)"/>
    <numFmt numFmtId="166" formatCode="#,##0;\(#,##0\);\-"/>
    <numFmt numFmtId="167" formatCode="_(* #,##0.00_);_(* \(#,##0.00\);_(* &quot;-&quot;??_);_(@_)"/>
    <numFmt numFmtId="168" formatCode="_-* #,##0.00_-;\-* #,##0.00_-;_-* \-??_-;_-@_-"/>
    <numFmt numFmtId="169" formatCode="#,##0.00;\(#,##0.00\);\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pFont"/>
    </font>
    <font>
      <i/>
      <sz val="9"/>
      <name val="Arial"/>
      <family val="2"/>
    </font>
    <font>
      <sz val="9"/>
      <color theme="1"/>
      <name val="Arial"/>
      <family val="2"/>
    </font>
    <font>
      <sz val="12"/>
      <name val="CordiaUPC"/>
      <family val="2"/>
      <charset val="222"/>
    </font>
    <font>
      <sz val="11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2" fillId="0" borderId="0"/>
    <xf numFmtId="167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" fontId="11" fillId="0" borderId="0" applyFont="0" applyFill="0" applyBorder="0" applyAlignment="0" applyProtection="0"/>
  </cellStyleXfs>
  <cellXfs count="200">
    <xf numFmtId="0" fontId="0" fillId="0" borderId="0" xfId="0"/>
    <xf numFmtId="0" fontId="3" fillId="0" borderId="0" xfId="1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4" fontId="3" fillId="0" borderId="0" xfId="2" quotePrefix="1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/>
    </xf>
    <xf numFmtId="164" fontId="4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4" fillId="0" borderId="0" xfId="2" applyFont="1" applyAlignment="1">
      <alignment horizontal="left" vertical="center"/>
    </xf>
    <xf numFmtId="164" fontId="4" fillId="2" borderId="1" xfId="2" applyNumberFormat="1" applyFont="1" applyFill="1" applyBorder="1" applyAlignment="1">
      <alignment horizontal="right" vertical="center"/>
    </xf>
    <xf numFmtId="0" fontId="4" fillId="0" borderId="0" xfId="4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4" fontId="4" fillId="2" borderId="2" xfId="2" applyNumberFormat="1" applyFont="1" applyFill="1" applyBorder="1" applyAlignment="1">
      <alignment horizontal="right" vertical="center"/>
    </xf>
    <xf numFmtId="164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0" fontId="3" fillId="0" borderId="0" xfId="2" quotePrefix="1" applyFont="1" applyAlignment="1">
      <alignment horizontal="left" vertical="center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4" fontId="4" fillId="2" borderId="1" xfId="5" applyNumberFormat="1" applyFont="1" applyFill="1" applyBorder="1" applyAlignment="1">
      <alignment horizontal="right" vertical="center"/>
    </xf>
    <xf numFmtId="164" fontId="4" fillId="0" borderId="1" xfId="5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4" fontId="4" fillId="2" borderId="1" xfId="6" applyNumberFormat="1" applyFont="1" applyFill="1" applyBorder="1" applyAlignment="1">
      <alignment vertical="center"/>
    </xf>
    <xf numFmtId="164" fontId="4" fillId="0" borderId="1" xfId="6" applyNumberFormat="1" applyFont="1" applyFill="1" applyBorder="1" applyAlignment="1">
      <alignment vertical="center"/>
    </xf>
    <xf numFmtId="0" fontId="3" fillId="0" borderId="0" xfId="7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166" fontId="4" fillId="0" borderId="0" xfId="8" applyNumberFormat="1" applyFont="1" applyAlignment="1">
      <alignment horizontal="center" vertical="center"/>
    </xf>
    <xf numFmtId="166" fontId="4" fillId="0" borderId="0" xfId="8" applyNumberFormat="1" applyFont="1" applyFill="1" applyAlignment="1">
      <alignment horizontal="center" vertical="center"/>
    </xf>
    <xf numFmtId="0" fontId="3" fillId="0" borderId="1" xfId="2" applyFont="1" applyBorder="1" applyAlignment="1">
      <alignment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1" xfId="8" applyNumberFormat="1" applyFont="1" applyBorder="1" applyAlignment="1">
      <alignment horizontal="center" vertical="center"/>
    </xf>
    <xf numFmtId="166" fontId="4" fillId="0" borderId="1" xfId="8" applyNumberFormat="1" applyFont="1" applyFill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166" fontId="6" fillId="0" borderId="0" xfId="2" applyNumberFormat="1" applyFont="1" applyAlignment="1">
      <alignment horizontal="right" vertical="center"/>
    </xf>
    <xf numFmtId="166" fontId="6" fillId="0" borderId="0" xfId="2" quotePrefix="1" applyNumberFormat="1" applyFont="1" applyAlignment="1">
      <alignment horizontal="right" vertical="center"/>
    </xf>
    <xf numFmtId="166" fontId="7" fillId="0" borderId="0" xfId="2" applyNumberFormat="1" applyFont="1" applyAlignment="1">
      <alignment vertical="center"/>
    </xf>
    <xf numFmtId="166" fontId="7" fillId="0" borderId="0" xfId="2" applyNumberFormat="1" applyFont="1" applyAlignment="1">
      <alignment horizontal="right" vertical="center"/>
    </xf>
    <xf numFmtId="166" fontId="7" fillId="2" borderId="0" xfId="2" applyNumberFormat="1" applyFont="1" applyFill="1" applyAlignment="1">
      <alignment horizontal="right" vertical="center"/>
    </xf>
    <xf numFmtId="0" fontId="6" fillId="0" borderId="0" xfId="2" applyFont="1" applyAlignment="1">
      <alignment horizontal="left" vertical="center"/>
    </xf>
    <xf numFmtId="166" fontId="7" fillId="2" borderId="1" xfId="2" applyNumberFormat="1" applyFont="1" applyFill="1" applyBorder="1" applyAlignment="1">
      <alignment horizontal="right" vertical="center"/>
    </xf>
    <xf numFmtId="166" fontId="7" fillId="0" borderId="1" xfId="2" applyNumberFormat="1" applyFont="1" applyBorder="1" applyAlignment="1">
      <alignment horizontal="right" vertical="center"/>
    </xf>
    <xf numFmtId="166" fontId="7" fillId="2" borderId="2" xfId="2" applyNumberFormat="1" applyFont="1" applyFill="1" applyBorder="1" applyAlignment="1">
      <alignment horizontal="right" vertical="center"/>
    </xf>
    <xf numFmtId="166" fontId="7" fillId="0" borderId="2" xfId="2" applyNumberFormat="1" applyFont="1" applyBorder="1" applyAlignment="1">
      <alignment horizontal="right" vertical="center"/>
    </xf>
    <xf numFmtId="38" fontId="4" fillId="0" borderId="0" xfId="1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66" fontId="3" fillId="0" borderId="1" xfId="2" applyNumberFormat="1" applyFont="1" applyBorder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6" fontId="4" fillId="2" borderId="0" xfId="2" applyNumberFormat="1" applyFont="1" applyFill="1" applyAlignment="1">
      <alignment horizontal="center" vertical="center"/>
    </xf>
    <xf numFmtId="166" fontId="4" fillId="2" borderId="0" xfId="8" applyNumberFormat="1" applyFont="1" applyFill="1" applyAlignment="1">
      <alignment horizontal="center" vertical="center"/>
    </xf>
    <xf numFmtId="166" fontId="4" fillId="2" borderId="0" xfId="9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9" applyNumberFormat="1" applyFont="1" applyFill="1" applyAlignment="1">
      <alignment horizontal="right" vertical="center"/>
    </xf>
    <xf numFmtId="166" fontId="4" fillId="2" borderId="0" xfId="10" applyNumberFormat="1" applyFont="1" applyFill="1" applyAlignment="1">
      <alignment horizontal="right" vertical="center"/>
    </xf>
    <xf numFmtId="166" fontId="4" fillId="0" borderId="0" xfId="10" applyNumberFormat="1" applyFont="1" applyAlignment="1">
      <alignment horizontal="right" vertical="center"/>
    </xf>
    <xf numFmtId="166" fontId="4" fillId="2" borderId="0" xfId="2" applyNumberFormat="1" applyFont="1" applyFill="1" applyAlignment="1">
      <alignment horizontal="right" vertical="center"/>
    </xf>
    <xf numFmtId="166" fontId="4" fillId="2" borderId="3" xfId="2" applyNumberFormat="1" applyFont="1" applyFill="1" applyBorder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2" borderId="1" xfId="10" applyNumberFormat="1" applyFont="1" applyFill="1" applyBorder="1" applyAlignment="1">
      <alignment horizontal="right" vertical="center"/>
    </xf>
    <xf numFmtId="166" fontId="4" fillId="0" borderId="1" xfId="10" applyNumberFormat="1" applyFont="1" applyBorder="1" applyAlignment="1">
      <alignment horizontal="right" vertical="center"/>
    </xf>
    <xf numFmtId="166" fontId="4" fillId="2" borderId="1" xfId="2" applyNumberFormat="1" applyFont="1" applyFill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2" borderId="2" xfId="2" applyNumberFormat="1" applyFont="1" applyFill="1" applyBorder="1" applyAlignment="1">
      <alignment horizontal="right" vertical="center"/>
    </xf>
    <xf numFmtId="166" fontId="4" fillId="0" borderId="2" xfId="2" applyNumberFormat="1" applyFont="1" applyBorder="1" applyAlignment="1">
      <alignment horizontal="right" vertical="center"/>
    </xf>
    <xf numFmtId="0" fontId="9" fillId="0" borderId="0" xfId="2" applyFont="1" applyAlignment="1">
      <alignment vertical="center"/>
    </xf>
    <xf numFmtId="166" fontId="4" fillId="2" borderId="0" xfId="4" applyNumberFormat="1" applyFont="1" applyFill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0" borderId="1" xfId="4" applyNumberFormat="1" applyFont="1" applyBorder="1" applyAlignment="1">
      <alignment horizontal="right" vertical="center"/>
    </xf>
    <xf numFmtId="166" fontId="4" fillId="2" borderId="2" xfId="11" applyNumberFormat="1" applyFont="1" applyFill="1" applyBorder="1" applyAlignment="1">
      <alignment horizontal="right" vertical="center"/>
    </xf>
    <xf numFmtId="166" fontId="4" fillId="0" borderId="2" xfId="11" applyNumberFormat="1" applyFont="1" applyFill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38" fontId="4" fillId="0" borderId="0" xfId="12" applyNumberFormat="1" applyFont="1" applyAlignment="1">
      <alignment vertical="center"/>
    </xf>
    <xf numFmtId="166" fontId="4" fillId="0" borderId="0" xfId="12" applyNumberFormat="1" applyFont="1" applyAlignment="1">
      <alignment horizontal="right" vertical="center"/>
    </xf>
    <xf numFmtId="166" fontId="4" fillId="0" borderId="0" xfId="11" applyNumberFormat="1" applyFont="1" applyFill="1" applyAlignment="1">
      <alignment horizontal="right" vertical="center"/>
    </xf>
    <xf numFmtId="38" fontId="4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 wrapText="1"/>
    </xf>
    <xf numFmtId="38" fontId="9" fillId="0" borderId="0" xfId="12" applyNumberFormat="1" applyFont="1" applyAlignment="1">
      <alignment horizontal="center" vertical="center"/>
    </xf>
    <xf numFmtId="169" fontId="4" fillId="2" borderId="2" xfId="11" applyNumberFormat="1" applyFont="1" applyFill="1" applyBorder="1" applyAlignment="1">
      <alignment horizontal="right" vertical="center"/>
    </xf>
    <xf numFmtId="169" fontId="4" fillId="0" borderId="0" xfId="12" applyNumberFormat="1" applyFont="1" applyAlignment="1">
      <alignment horizontal="right" vertical="center"/>
    </xf>
    <xf numFmtId="169" fontId="4" fillId="0" borderId="2" xfId="11" applyNumberFormat="1" applyFont="1" applyFill="1" applyBorder="1" applyAlignment="1">
      <alignment horizontal="right" vertical="center"/>
    </xf>
    <xf numFmtId="169" fontId="4" fillId="2" borderId="2" xfId="11" quotePrefix="1" applyNumberFormat="1" applyFont="1" applyFill="1" applyBorder="1" applyAlignment="1">
      <alignment horizontal="right" vertical="center"/>
    </xf>
    <xf numFmtId="169" fontId="4" fillId="0" borderId="2" xfId="11" quotePrefix="1" applyNumberFormat="1" applyFont="1" applyFill="1" applyBorder="1" applyAlignment="1">
      <alignment horizontal="right" vertical="center"/>
    </xf>
    <xf numFmtId="166" fontId="4" fillId="0" borderId="0" xfId="11" applyNumberFormat="1" applyFont="1" applyAlignment="1">
      <alignment horizontal="right" vertical="center"/>
    </xf>
    <xf numFmtId="166" fontId="4" fillId="0" borderId="1" xfId="2" applyNumberFormat="1" applyFont="1" applyBorder="1" applyAlignment="1">
      <alignment vertical="center"/>
    </xf>
    <xf numFmtId="0" fontId="6" fillId="0" borderId="0" xfId="14" applyFont="1" applyAlignment="1">
      <alignment horizontal="left" vertical="center"/>
    </xf>
    <xf numFmtId="166" fontId="7" fillId="0" borderId="0" xfId="15" applyNumberFormat="1" applyFont="1" applyFill="1" applyAlignment="1">
      <alignment horizontal="right" vertical="center"/>
    </xf>
    <xf numFmtId="0" fontId="4" fillId="0" borderId="0" xfId="14" applyFont="1" applyAlignment="1">
      <alignment vertical="top"/>
    </xf>
    <xf numFmtId="166" fontId="7" fillId="0" borderId="0" xfId="14" applyNumberFormat="1" applyFont="1" applyAlignment="1">
      <alignment horizontal="right" vertical="top"/>
    </xf>
    <xf numFmtId="0" fontId="4" fillId="0" borderId="1" xfId="14" quotePrefix="1" applyFont="1" applyBorder="1" applyAlignment="1">
      <alignment horizontal="left" vertical="center"/>
    </xf>
    <xf numFmtId="166" fontId="7" fillId="0" borderId="1" xfId="15" applyNumberFormat="1" applyFont="1" applyBorder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left" vertical="center"/>
    </xf>
    <xf numFmtId="49" fontId="3" fillId="0" borderId="1" xfId="2" applyNumberFormat="1" applyFont="1" applyBorder="1" applyAlignment="1">
      <alignment horizontal="left" vertical="center"/>
    </xf>
    <xf numFmtId="49" fontId="6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horizontal="right" vertical="center"/>
    </xf>
    <xf numFmtId="49" fontId="6" fillId="0" borderId="0" xfId="2" applyNumberFormat="1" applyFont="1" applyAlignment="1">
      <alignment horizontal="right" vertical="center"/>
    </xf>
    <xf numFmtId="0" fontId="6" fillId="0" borderId="0" xfId="16" applyFont="1" applyAlignment="1">
      <alignment vertical="center"/>
    </xf>
    <xf numFmtId="0" fontId="6" fillId="0" borderId="0" xfId="16" applyFont="1" applyAlignment="1">
      <alignment horizontal="center" vertical="center"/>
    </xf>
    <xf numFmtId="166" fontId="6" fillId="0" borderId="1" xfId="17" applyNumberFormat="1" applyFont="1" applyBorder="1" applyAlignment="1">
      <alignment horizontal="right" vertical="center"/>
    </xf>
    <xf numFmtId="166" fontId="6" fillId="0" borderId="1" xfId="17" applyNumberFormat="1" applyFont="1" applyFill="1" applyBorder="1" applyAlignment="1">
      <alignment horizontal="right" vertical="center"/>
    </xf>
    <xf numFmtId="166" fontId="6" fillId="0" borderId="0" xfId="16" applyNumberFormat="1" applyFont="1" applyAlignment="1">
      <alignment horizontal="center" vertical="center"/>
    </xf>
    <xf numFmtId="49" fontId="7" fillId="0" borderId="0" xfId="2" applyNumberFormat="1" applyFont="1" applyAlignment="1">
      <alignment vertical="center"/>
    </xf>
    <xf numFmtId="166" fontId="7" fillId="2" borderId="0" xfId="18" applyNumberFormat="1" applyFont="1" applyFill="1" applyAlignment="1">
      <alignment horizontal="right" vertical="center"/>
    </xf>
    <xf numFmtId="166" fontId="7" fillId="0" borderId="0" xfId="18" applyNumberFormat="1" applyFont="1" applyAlignment="1">
      <alignment horizontal="right" vertical="center"/>
    </xf>
    <xf numFmtId="49" fontId="6" fillId="0" borderId="0" xfId="2" applyNumberFormat="1" applyFont="1" applyAlignment="1">
      <alignment vertical="center"/>
    </xf>
    <xf numFmtId="166" fontId="7" fillId="0" borderId="0" xfId="18" applyNumberFormat="1" applyFont="1" applyAlignment="1">
      <alignment vertical="center"/>
    </xf>
    <xf numFmtId="164" fontId="7" fillId="0" borderId="0" xfId="19" quotePrefix="1" applyNumberFormat="1" applyFont="1" applyAlignment="1">
      <alignment horizontal="right" vertical="center"/>
    </xf>
    <xf numFmtId="166" fontId="7" fillId="2" borderId="0" xfId="13" quotePrefix="1" applyNumberFormat="1" applyFont="1" applyFill="1" applyAlignment="1">
      <alignment horizontal="right" vertical="center"/>
    </xf>
    <xf numFmtId="166" fontId="7" fillId="0" borderId="0" xfId="13" quotePrefix="1" applyNumberFormat="1" applyFont="1" applyAlignment="1">
      <alignment horizontal="right" vertical="center"/>
    </xf>
    <xf numFmtId="166" fontId="7" fillId="0" borderId="0" xfId="13" quotePrefix="1" applyNumberFormat="1" applyFont="1" applyFill="1" applyAlignment="1">
      <alignment horizontal="right" vertical="center"/>
    </xf>
    <xf numFmtId="166" fontId="7" fillId="2" borderId="0" xfId="13" applyNumberFormat="1" applyFont="1" applyFill="1" applyAlignment="1">
      <alignment horizontal="right" vertical="center"/>
    </xf>
    <xf numFmtId="166" fontId="7" fillId="0" borderId="0" xfId="13" applyNumberFormat="1" applyFont="1" applyFill="1" applyAlignment="1">
      <alignment horizontal="right" vertical="center"/>
    </xf>
    <xf numFmtId="164" fontId="7" fillId="0" borderId="0" xfId="19" quotePrefix="1" applyNumberFormat="1" applyFont="1" applyAlignment="1">
      <alignment horizontal="center" vertical="center"/>
    </xf>
    <xf numFmtId="166" fontId="7" fillId="2" borderId="1" xfId="13" quotePrefix="1" applyNumberFormat="1" applyFont="1" applyFill="1" applyBorder="1" applyAlignment="1">
      <alignment horizontal="right" vertical="center"/>
    </xf>
    <xf numFmtId="166" fontId="7" fillId="0" borderId="1" xfId="13" quotePrefix="1" applyNumberFormat="1" applyFont="1" applyFill="1" applyBorder="1" applyAlignment="1">
      <alignment horizontal="right" vertical="center"/>
    </xf>
    <xf numFmtId="166" fontId="7" fillId="2" borderId="1" xfId="13" applyNumberFormat="1" applyFont="1" applyFill="1" applyBorder="1" applyAlignment="1">
      <alignment horizontal="right" vertical="center"/>
    </xf>
    <xf numFmtId="166" fontId="7" fillId="0" borderId="1" xfId="13" applyNumberFormat="1" applyFont="1" applyFill="1" applyBorder="1" applyAlignment="1">
      <alignment horizontal="right" vertical="center"/>
    </xf>
    <xf numFmtId="166" fontId="7" fillId="2" borderId="0" xfId="19" quotePrefix="1" applyNumberFormat="1" applyFont="1" applyFill="1" applyAlignment="1">
      <alignment horizontal="right" vertical="center"/>
    </xf>
    <xf numFmtId="166" fontId="7" fillId="0" borderId="0" xfId="19" quotePrefix="1" applyNumberFormat="1" applyFont="1" applyAlignment="1">
      <alignment horizontal="right" vertical="center"/>
    </xf>
    <xf numFmtId="166" fontId="7" fillId="0" borderId="0" xfId="19" quotePrefix="1" applyNumberFormat="1" applyFont="1" applyFill="1" applyAlignment="1">
      <alignment horizontal="right" vertical="center"/>
    </xf>
    <xf numFmtId="166" fontId="7" fillId="2" borderId="1" xfId="19" quotePrefix="1" applyNumberFormat="1" applyFont="1" applyFill="1" applyBorder="1" applyAlignment="1">
      <alignment horizontal="right" vertical="center"/>
    </xf>
    <xf numFmtId="166" fontId="7" fillId="0" borderId="1" xfId="19" quotePrefix="1" applyNumberFormat="1" applyFont="1" applyFill="1" applyBorder="1" applyAlignment="1">
      <alignment horizontal="right" vertical="center"/>
    </xf>
    <xf numFmtId="0" fontId="7" fillId="0" borderId="0" xfId="20" applyFont="1" applyAlignment="1">
      <alignment vertical="center"/>
    </xf>
    <xf numFmtId="166" fontId="7" fillId="2" borderId="0" xfId="2" applyNumberFormat="1" applyFont="1" applyFill="1" applyAlignment="1">
      <alignment vertical="center"/>
    </xf>
    <xf numFmtId="37" fontId="4" fillId="0" borderId="0" xfId="20" applyNumberFormat="1" applyFont="1" applyAlignment="1">
      <alignment vertical="center"/>
    </xf>
    <xf numFmtId="164" fontId="4" fillId="2" borderId="1" xfId="3" applyNumberFormat="1" applyFont="1" applyFill="1" applyBorder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64" fontId="4" fillId="2" borderId="2" xfId="4" applyNumberFormat="1" applyFont="1" applyFill="1" applyBorder="1" applyAlignment="1">
      <alignment horizontal="right" vertical="center"/>
    </xf>
    <xf numFmtId="164" fontId="4" fillId="0" borderId="2" xfId="4" applyNumberFormat="1" applyFont="1" applyBorder="1" applyAlignment="1">
      <alignment horizontal="right" vertical="center"/>
    </xf>
    <xf numFmtId="0" fontId="10" fillId="0" borderId="0" xfId="0" applyFont="1"/>
    <xf numFmtId="37" fontId="4" fillId="0" borderId="0" xfId="20" applyNumberFormat="1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38" fontId="4" fillId="0" borderId="0" xfId="2" applyNumberFormat="1" applyFont="1" applyAlignment="1">
      <alignment horizontal="left" vertical="center"/>
    </xf>
    <xf numFmtId="49" fontId="4" fillId="0" borderId="0" xfId="2" applyNumberFormat="1" applyFont="1" applyAlignment="1">
      <alignment vertical="center"/>
    </xf>
    <xf numFmtId="166" fontId="4" fillId="2" borderId="0" xfId="11" applyNumberFormat="1" applyFont="1" applyFill="1" applyBorder="1" applyAlignment="1">
      <alignment horizontal="right" vertical="center"/>
    </xf>
    <xf numFmtId="0" fontId="7" fillId="0" borderId="0" xfId="14" applyFont="1" applyAlignment="1">
      <alignment horizontal="center" vertical="center"/>
    </xf>
    <xf numFmtId="0" fontId="4" fillId="0" borderId="0" xfId="14" applyFont="1" applyAlignment="1">
      <alignment horizontal="center" vertical="top"/>
    </xf>
    <xf numFmtId="0" fontId="4" fillId="0" borderId="1" xfId="14" applyFont="1" applyBorder="1" applyAlignment="1">
      <alignment horizontal="center" vertical="center"/>
    </xf>
    <xf numFmtId="49" fontId="7" fillId="0" borderId="0" xfId="21" quotePrefix="1" applyNumberFormat="1" applyFont="1" applyFill="1" applyBorder="1" applyAlignment="1">
      <alignment horizontal="left" vertical="center"/>
    </xf>
    <xf numFmtId="166" fontId="7" fillId="2" borderId="1" xfId="18" applyNumberFormat="1" applyFont="1" applyFill="1" applyBorder="1" applyAlignment="1">
      <alignment horizontal="right" vertical="center"/>
    </xf>
    <xf numFmtId="166" fontId="7" fillId="0" borderId="1" xfId="18" applyNumberFormat="1" applyFont="1" applyBorder="1" applyAlignment="1">
      <alignment horizontal="right" vertical="center"/>
    </xf>
    <xf numFmtId="3" fontId="4" fillId="2" borderId="0" xfId="2" applyNumberFormat="1" applyFont="1" applyFill="1" applyAlignment="1">
      <alignment vertical="center"/>
    </xf>
    <xf numFmtId="164" fontId="6" fillId="0" borderId="1" xfId="15" applyNumberFormat="1" applyFont="1" applyFill="1" applyBorder="1" applyAlignment="1">
      <alignment horizontal="center" vertical="center"/>
    </xf>
    <xf numFmtId="49" fontId="7" fillId="0" borderId="0" xfId="2" applyNumberFormat="1" applyFont="1" applyAlignment="1">
      <alignment horizontal="right" vertical="center"/>
    </xf>
    <xf numFmtId="166" fontId="7" fillId="0" borderId="0" xfId="2" quotePrefix="1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166" fontId="6" fillId="0" borderId="0" xfId="2" applyNumberFormat="1" applyFont="1" applyAlignment="1">
      <alignment horizontal="center" vertical="center"/>
    </xf>
    <xf numFmtId="166" fontId="6" fillId="0" borderId="1" xfId="2" applyNumberFormat="1" applyFont="1" applyBorder="1" applyAlignment="1">
      <alignment horizontal="center" vertical="center"/>
    </xf>
    <xf numFmtId="38" fontId="4" fillId="0" borderId="1" xfId="2" applyNumberFormat="1" applyFont="1" applyBorder="1" applyAlignment="1">
      <alignment horizontal="left" vertical="center"/>
    </xf>
    <xf numFmtId="0" fontId="12" fillId="0" borderId="0" xfId="0" applyFont="1"/>
    <xf numFmtId="0" fontId="12" fillId="2" borderId="0" xfId="0" applyFont="1" applyFill="1"/>
    <xf numFmtId="166" fontId="6" fillId="0" borderId="1" xfId="14" applyNumberFormat="1" applyFont="1" applyBorder="1" applyAlignment="1">
      <alignment horizontal="center" vertical="center"/>
    </xf>
    <xf numFmtId="0" fontId="6" fillId="0" borderId="0" xfId="14" applyFont="1" applyAlignment="1">
      <alignment horizontal="center" vertical="center"/>
    </xf>
    <xf numFmtId="166" fontId="6" fillId="0" borderId="0" xfId="14" applyNumberFormat="1" applyFont="1" applyAlignment="1">
      <alignment vertical="center"/>
    </xf>
    <xf numFmtId="0" fontId="13" fillId="0" borderId="0" xfId="0" applyFont="1"/>
    <xf numFmtId="166" fontId="6" fillId="0" borderId="4" xfId="14" applyNumberFormat="1" applyFont="1" applyBorder="1" applyAlignment="1">
      <alignment horizontal="center" vertical="center" wrapText="1"/>
    </xf>
    <xf numFmtId="166" fontId="6" fillId="0" borderId="0" xfId="14" applyNumberFormat="1" applyFont="1" applyAlignment="1">
      <alignment horizontal="right" vertical="center"/>
    </xf>
    <xf numFmtId="166" fontId="6" fillId="0" borderId="4" xfId="14" applyNumberFormat="1" applyFont="1" applyBorder="1" applyAlignment="1">
      <alignment horizontal="center" vertical="center"/>
    </xf>
    <xf numFmtId="166" fontId="6" fillId="0" borderId="0" xfId="14" applyNumberFormat="1" applyFont="1" applyAlignment="1">
      <alignment horizontal="center" vertical="center" wrapText="1"/>
    </xf>
    <xf numFmtId="166" fontId="6" fillId="0" borderId="0" xfId="14" applyNumberFormat="1" applyFont="1" applyAlignment="1">
      <alignment horizontal="center" vertical="center"/>
    </xf>
    <xf numFmtId="166" fontId="6" fillId="0" borderId="0" xfId="14" applyNumberFormat="1" applyFont="1" applyAlignment="1">
      <alignment horizontal="center" vertical="top"/>
    </xf>
    <xf numFmtId="166" fontId="6" fillId="0" borderId="0" xfId="14" quotePrefix="1" applyNumberFormat="1" applyFont="1" applyAlignment="1">
      <alignment horizontal="right" vertical="center"/>
    </xf>
    <xf numFmtId="164" fontId="6" fillId="0" borderId="0" xfId="15" applyNumberFormat="1" applyFont="1" applyFill="1" applyAlignment="1">
      <alignment horizontal="center" vertical="center"/>
    </xf>
    <xf numFmtId="166" fontId="6" fillId="0" borderId="1" xfId="15" applyNumberFormat="1" applyFont="1" applyFill="1" applyBorder="1" applyAlignment="1">
      <alignment horizontal="right" vertical="center"/>
    </xf>
    <xf numFmtId="166" fontId="6" fillId="0" borderId="0" xfId="15" applyNumberFormat="1" applyFont="1" applyFill="1" applyAlignment="1">
      <alignment horizontal="right" vertical="center"/>
    </xf>
    <xf numFmtId="166" fontId="7" fillId="0" borderId="0" xfId="15" applyNumberFormat="1" applyFont="1" applyFill="1" applyBorder="1" applyAlignment="1">
      <alignment horizontal="right" vertical="center"/>
    </xf>
    <xf numFmtId="0" fontId="7" fillId="0" borderId="0" xfId="14" applyFont="1" applyAlignment="1">
      <alignment horizontal="left" vertical="center"/>
    </xf>
    <xf numFmtId="166" fontId="7" fillId="0" borderId="1" xfId="15" applyNumberFormat="1" applyFont="1" applyFill="1" applyBorder="1" applyAlignment="1">
      <alignment horizontal="right" vertical="center"/>
    </xf>
    <xf numFmtId="166" fontId="7" fillId="0" borderId="2" xfId="15" applyNumberFormat="1" applyFont="1" applyFill="1" applyBorder="1" applyAlignment="1">
      <alignment horizontal="right" vertical="center"/>
    </xf>
    <xf numFmtId="166" fontId="7" fillId="2" borderId="0" xfId="15" applyNumberFormat="1" applyFont="1" applyFill="1" applyAlignment="1">
      <alignment horizontal="right" vertical="center"/>
    </xf>
    <xf numFmtId="166" fontId="7" fillId="0" borderId="0" xfId="15" applyNumberFormat="1" applyFont="1" applyAlignment="1">
      <alignment horizontal="right" vertical="center"/>
    </xf>
    <xf numFmtId="166" fontId="7" fillId="2" borderId="0" xfId="15" applyNumberFormat="1" applyFont="1" applyFill="1" applyBorder="1" applyAlignment="1">
      <alignment horizontal="right" vertical="center"/>
    </xf>
    <xf numFmtId="166" fontId="7" fillId="2" borderId="1" xfId="15" applyNumberFormat="1" applyFont="1" applyFill="1" applyBorder="1" applyAlignment="1">
      <alignment horizontal="right" vertical="center"/>
    </xf>
    <xf numFmtId="166" fontId="7" fillId="2" borderId="2" xfId="15" applyNumberFormat="1" applyFont="1" applyFill="1" applyBorder="1" applyAlignment="1">
      <alignment horizontal="right" vertical="center"/>
    </xf>
    <xf numFmtId="166" fontId="6" fillId="0" borderId="4" xfId="14" applyNumberFormat="1" applyFont="1" applyBorder="1" applyAlignment="1">
      <alignment horizontal="center" vertical="center" wrapText="1"/>
    </xf>
    <xf numFmtId="166" fontId="6" fillId="0" borderId="4" xfId="14" applyNumberFormat="1" applyFont="1" applyBorder="1" applyAlignment="1">
      <alignment horizontal="center" vertical="center"/>
    </xf>
  </cellXfs>
  <cellStyles count="22">
    <cellStyle name="Comma 3 2 2 2" xfId="8" xr:uid="{A96DD9B1-39F2-4069-9BE6-F240B8D95BAA}"/>
    <cellStyle name="Comma 3 7" xfId="19" xr:uid="{30D76793-24C8-404F-8525-B25F2D2D8977}"/>
    <cellStyle name="Comma 4 2 2 3" xfId="6" xr:uid="{9AE2B43A-EC06-4516-9403-4452B5678224}"/>
    <cellStyle name="Comma 4 2 3" xfId="9" xr:uid="{42FD6FFD-AF08-4E64-9E6E-E803B8948E29}"/>
    <cellStyle name="Comma 62 2" xfId="13" xr:uid="{725216A5-6475-4CA9-9F50-8421C2CE55D5}"/>
    <cellStyle name="Comma 62 3 2" xfId="11" xr:uid="{9215AAD9-05E2-46BB-97E8-7D978F21A0F9}"/>
    <cellStyle name="Comma_CE-Thai 2" xfId="15" xr:uid="{1D14178A-61F6-4A4E-891B-13E2B20147BD}"/>
    <cellStyle name="Comma_CE-Thai 2 2" xfId="17" xr:uid="{C6B4C0AD-00D7-440C-B000-3BF41E2F9EEB}"/>
    <cellStyle name="Excel Built-in Comma" xfId="10" xr:uid="{D2F24ED2-9153-49E4-84EC-912FBCD762C6}"/>
    <cellStyle name="Index Number" xfId="21" xr:uid="{B20A6864-A259-433C-B4A0-D8F531116686}"/>
    <cellStyle name="Normal" xfId="0" builtinId="0"/>
    <cellStyle name="Normal 2 10 4" xfId="2" xr:uid="{10622346-94F2-4360-83C5-0CDD1700C6BA}"/>
    <cellStyle name="Normal 2 2 15" xfId="3" xr:uid="{E5A8577C-4590-49A8-A4DE-5676972121C6}"/>
    <cellStyle name="Normal 2 2 2 11" xfId="5" xr:uid="{77CA02D3-5129-482E-8B02-35F970F49636}"/>
    <cellStyle name="Normal 2 2 3" xfId="4" xr:uid="{E5522E99-2ACE-4603-AE94-BF497B1AC9AC}"/>
    <cellStyle name="Normal 3" xfId="20" xr:uid="{743B2F61-A59A-45F8-BF0E-50CE41CDEA9E}"/>
    <cellStyle name="Normal 59 2 2" xfId="18" xr:uid="{DA0E8198-6680-4B5A-A5F5-600843CB119A}"/>
    <cellStyle name="Normal 64" xfId="1" xr:uid="{FDF0453E-913E-4420-B8CF-B4B1F7E4D128}"/>
    <cellStyle name="Normal 64 2" xfId="7" xr:uid="{3D40B5B6-2D99-4B69-951B-99FF9A478BD1}"/>
    <cellStyle name="Normal_B185-Bs&amp;plT-Ye12'2006" xfId="12" xr:uid="{E36DCB66-BD71-42E1-B5F1-3D223A75A71B}"/>
    <cellStyle name="Normal_California Wow 310308_1" xfId="16" xr:uid="{0952E2D5-D4C8-49ED-AE96-D3C6171B26C0}"/>
    <cellStyle name="Normal_CE-Thai" xfId="14" xr:uid="{74A275E9-283A-4E98-9724-64772C97859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0EC38-AA23-4EE1-9D73-9180545B8F2F}">
  <dimension ref="A1:J111"/>
  <sheetViews>
    <sheetView tabSelected="1" zoomScaleNormal="100" zoomScaleSheetLayoutView="85" workbookViewId="0"/>
  </sheetViews>
  <sheetFormatPr defaultRowHeight="16.5" customHeight="1"/>
  <cols>
    <col min="1" max="1" width="43" style="149" customWidth="1"/>
    <col min="2" max="2" width="6.42578125" style="149" customWidth="1"/>
    <col min="3" max="3" width="0.85546875" style="149" customWidth="1"/>
    <col min="4" max="4" width="11.7109375" style="149" customWidth="1"/>
    <col min="5" max="5" width="0.85546875" style="149" customWidth="1"/>
    <col min="6" max="6" width="11.7109375" style="149" customWidth="1"/>
    <col min="7" max="7" width="0.85546875" style="149" customWidth="1"/>
    <col min="8" max="8" width="11.7109375" style="149" customWidth="1"/>
    <col min="9" max="9" width="0.85546875" style="149" customWidth="1"/>
    <col min="10" max="10" width="11.7109375" style="149" customWidth="1"/>
    <col min="11" max="16384" width="9.140625" style="173"/>
  </cols>
  <sheetData>
    <row r="1" spans="1:10" ht="16.5" customHeight="1">
      <c r="A1" s="1" t="s">
        <v>125</v>
      </c>
      <c r="B1" s="2"/>
      <c r="C1" s="2"/>
      <c r="D1" s="3"/>
      <c r="E1" s="3"/>
      <c r="F1" s="3"/>
      <c r="G1" s="4"/>
      <c r="H1" s="5"/>
      <c r="I1" s="5"/>
      <c r="J1" s="5"/>
    </row>
    <row r="2" spans="1:10" ht="16.5" customHeight="1">
      <c r="A2" s="6" t="s">
        <v>0</v>
      </c>
      <c r="B2" s="2"/>
      <c r="C2" s="2"/>
      <c r="D2" s="3"/>
      <c r="E2" s="3"/>
      <c r="F2" s="3"/>
      <c r="G2" s="4"/>
      <c r="H2" s="5"/>
      <c r="I2" s="5"/>
      <c r="J2" s="5"/>
    </row>
    <row r="3" spans="1:10" ht="16.5" customHeight="1">
      <c r="A3" s="7" t="s">
        <v>77</v>
      </c>
      <c r="B3" s="8"/>
      <c r="C3" s="8"/>
      <c r="D3" s="9"/>
      <c r="E3" s="9"/>
      <c r="F3" s="9"/>
      <c r="G3" s="10"/>
      <c r="H3" s="11"/>
      <c r="I3" s="11"/>
      <c r="J3" s="11"/>
    </row>
    <row r="4" spans="1:10" ht="16.5" customHeight="1">
      <c r="A4" s="6"/>
      <c r="B4" s="2"/>
      <c r="C4" s="2"/>
      <c r="D4" s="3"/>
      <c r="E4" s="3"/>
      <c r="F4" s="3"/>
      <c r="G4" s="4"/>
      <c r="H4" s="5"/>
      <c r="I4" s="5"/>
      <c r="J4" s="5"/>
    </row>
    <row r="5" spans="1:10" ht="16.5" customHeight="1">
      <c r="A5" s="6"/>
      <c r="B5" s="2"/>
      <c r="C5" s="2"/>
      <c r="D5" s="3"/>
      <c r="E5" s="3"/>
      <c r="F5" s="3"/>
      <c r="G5" s="4"/>
      <c r="H5" s="5"/>
      <c r="I5" s="5"/>
      <c r="J5" s="5"/>
    </row>
    <row r="6" spans="1:10" ht="14.25">
      <c r="A6" s="12"/>
      <c r="B6" s="2"/>
      <c r="C6" s="2"/>
      <c r="D6" s="168" t="s">
        <v>1</v>
      </c>
      <c r="E6" s="168"/>
      <c r="F6" s="168"/>
      <c r="G6" s="4"/>
      <c r="H6" s="168" t="s">
        <v>2</v>
      </c>
      <c r="I6" s="168"/>
      <c r="J6" s="168"/>
    </row>
    <row r="7" spans="1:10" ht="14.25">
      <c r="A7" s="12"/>
      <c r="B7" s="2"/>
      <c r="C7" s="2"/>
      <c r="D7" s="167" t="s">
        <v>3</v>
      </c>
      <c r="E7" s="167"/>
      <c r="F7" s="167"/>
      <c r="G7" s="165"/>
      <c r="H7" s="167" t="s">
        <v>3</v>
      </c>
      <c r="I7" s="167"/>
      <c r="J7" s="167"/>
    </row>
    <row r="8" spans="1:10" ht="16.5" customHeight="1">
      <c r="A8" s="12"/>
      <c r="B8" s="2"/>
      <c r="C8" s="2"/>
      <c r="D8" s="13" t="s">
        <v>123</v>
      </c>
      <c r="E8" s="165"/>
      <c r="F8" s="13" t="s">
        <v>124</v>
      </c>
      <c r="G8" s="165"/>
      <c r="H8" s="13" t="s">
        <v>123</v>
      </c>
      <c r="I8" s="165"/>
      <c r="J8" s="13" t="s">
        <v>124</v>
      </c>
    </row>
    <row r="9" spans="1:10" ht="16.5" customHeight="1">
      <c r="A9" s="12"/>
      <c r="B9" s="2"/>
      <c r="C9" s="2"/>
      <c r="D9" s="14" t="s">
        <v>79</v>
      </c>
      <c r="E9" s="13"/>
      <c r="F9" s="13" t="s">
        <v>4</v>
      </c>
      <c r="G9" s="13"/>
      <c r="H9" s="14" t="s">
        <v>79</v>
      </c>
      <c r="I9" s="13"/>
      <c r="J9" s="13" t="s">
        <v>4</v>
      </c>
    </row>
    <row r="10" spans="1:10" ht="16.5" customHeight="1">
      <c r="A10" s="15"/>
      <c r="B10" s="16"/>
      <c r="C10" s="16"/>
      <c r="D10" s="17" t="s">
        <v>78</v>
      </c>
      <c r="E10" s="13"/>
      <c r="F10" s="17" t="s">
        <v>5</v>
      </c>
      <c r="G10" s="12"/>
      <c r="H10" s="17" t="s">
        <v>78</v>
      </c>
      <c r="I10" s="13"/>
      <c r="J10" s="17" t="s">
        <v>5</v>
      </c>
    </row>
    <row r="11" spans="1:10" ht="16.5" customHeight="1">
      <c r="A11" s="15"/>
      <c r="B11" s="151" t="s">
        <v>6</v>
      </c>
      <c r="C11" s="16"/>
      <c r="D11" s="18" t="s">
        <v>80</v>
      </c>
      <c r="E11" s="165"/>
      <c r="F11" s="18" t="s">
        <v>80</v>
      </c>
      <c r="G11" s="13"/>
      <c r="H11" s="18" t="s">
        <v>80</v>
      </c>
      <c r="I11" s="5"/>
      <c r="J11" s="18" t="s">
        <v>80</v>
      </c>
    </row>
    <row r="12" spans="1:10" ht="16.5" customHeight="1">
      <c r="A12" s="15" t="s">
        <v>7</v>
      </c>
      <c r="B12" s="16"/>
      <c r="C12" s="16"/>
      <c r="D12" s="19"/>
      <c r="E12" s="165"/>
      <c r="F12" s="13"/>
      <c r="G12" s="13"/>
      <c r="H12" s="19"/>
      <c r="I12" s="5"/>
      <c r="J12" s="13"/>
    </row>
    <row r="13" spans="1:10" ht="16.5" customHeight="1">
      <c r="A13" s="15"/>
      <c r="B13" s="16"/>
      <c r="C13" s="16"/>
      <c r="D13" s="19"/>
      <c r="E13" s="165"/>
      <c r="F13" s="13"/>
      <c r="G13" s="13"/>
      <c r="H13" s="19"/>
      <c r="I13" s="5"/>
      <c r="J13" s="13"/>
    </row>
    <row r="14" spans="1:10" ht="16.5" customHeight="1">
      <c r="A14" s="15" t="s">
        <v>8</v>
      </c>
      <c r="B14" s="16"/>
      <c r="C14" s="16"/>
      <c r="D14" s="19"/>
      <c r="E14" s="165"/>
      <c r="F14" s="13"/>
      <c r="G14" s="165"/>
      <c r="H14" s="19"/>
      <c r="I14" s="165"/>
      <c r="J14" s="13"/>
    </row>
    <row r="15" spans="1:10" ht="16.5" customHeight="1">
      <c r="A15" s="15"/>
      <c r="B15" s="16"/>
      <c r="C15" s="16"/>
      <c r="D15" s="19"/>
      <c r="E15" s="165"/>
      <c r="F15" s="13"/>
      <c r="G15" s="165"/>
      <c r="H15" s="19"/>
      <c r="I15" s="165"/>
      <c r="J15" s="13"/>
    </row>
    <row r="16" spans="1:10" ht="16.5" customHeight="1">
      <c r="A16" s="144" t="s">
        <v>9</v>
      </c>
      <c r="B16" s="2">
        <v>5</v>
      </c>
      <c r="C16" s="2"/>
      <c r="D16" s="20">
        <v>105152622</v>
      </c>
      <c r="E16" s="3"/>
      <c r="F16" s="4">
        <v>121129953</v>
      </c>
      <c r="G16" s="12"/>
      <c r="H16" s="20">
        <v>31458861</v>
      </c>
      <c r="I16" s="3"/>
      <c r="J16" s="4">
        <v>20908238</v>
      </c>
    </row>
    <row r="17" spans="1:10" ht="16.5" customHeight="1">
      <c r="A17" s="144" t="s">
        <v>119</v>
      </c>
      <c r="B17" s="2">
        <v>6</v>
      </c>
      <c r="C17" s="2"/>
      <c r="D17" s="20">
        <v>130086063</v>
      </c>
      <c r="E17" s="3"/>
      <c r="F17" s="4">
        <v>119978956</v>
      </c>
      <c r="G17" s="12"/>
      <c r="H17" s="20">
        <v>35114585</v>
      </c>
      <c r="I17" s="3"/>
      <c r="J17" s="4">
        <v>30532390</v>
      </c>
    </row>
    <row r="18" spans="1:10" ht="16.5" customHeight="1">
      <c r="A18" s="144" t="s">
        <v>99</v>
      </c>
      <c r="B18" s="2" t="s">
        <v>127</v>
      </c>
      <c r="C18" s="2"/>
      <c r="D18" s="21">
        <v>408311228</v>
      </c>
      <c r="E18" s="22"/>
      <c r="F18" s="23">
        <v>414928970</v>
      </c>
      <c r="G18" s="24"/>
      <c r="H18" s="21">
        <v>371612981</v>
      </c>
      <c r="I18" s="22"/>
      <c r="J18" s="23">
        <v>378278781</v>
      </c>
    </row>
    <row r="19" spans="1:10" ht="16.5" customHeight="1">
      <c r="A19" s="144" t="s">
        <v>120</v>
      </c>
      <c r="B19" s="2"/>
      <c r="C19" s="2"/>
      <c r="D19" s="145">
        <v>236522</v>
      </c>
      <c r="E19" s="22"/>
      <c r="F19" s="146">
        <v>659902</v>
      </c>
      <c r="G19" s="24"/>
      <c r="H19" s="145">
        <v>0</v>
      </c>
      <c r="I19" s="22"/>
      <c r="J19" s="146">
        <v>0</v>
      </c>
    </row>
    <row r="20" spans="1:10" ht="14.25">
      <c r="A20" s="15"/>
      <c r="B20" s="16"/>
      <c r="C20" s="16"/>
      <c r="D20" s="19"/>
      <c r="E20" s="165"/>
      <c r="F20" s="13"/>
      <c r="G20" s="165"/>
      <c r="H20" s="19"/>
      <c r="I20" s="165"/>
      <c r="J20" s="13"/>
    </row>
    <row r="21" spans="1:10" ht="16.5" customHeight="1">
      <c r="A21" s="15" t="s">
        <v>10</v>
      </c>
      <c r="B21" s="2"/>
      <c r="C21" s="2"/>
      <c r="D21" s="26">
        <f>SUM(D16:D19)</f>
        <v>643786435</v>
      </c>
      <c r="E21" s="3"/>
      <c r="F21" s="10">
        <f>SUM(F16:F19)</f>
        <v>656697781</v>
      </c>
      <c r="G21" s="3"/>
      <c r="H21" s="26">
        <f>SUM(H16:H19)</f>
        <v>438186427</v>
      </c>
      <c r="I21" s="3"/>
      <c r="J21" s="10">
        <f>SUM(J16:J19)</f>
        <v>429719409</v>
      </c>
    </row>
    <row r="22" spans="1:10" ht="16.5" customHeight="1">
      <c r="A22" s="15"/>
      <c r="B22" s="2"/>
      <c r="C22" s="2"/>
      <c r="D22" s="20"/>
      <c r="E22" s="3"/>
      <c r="F22" s="4"/>
      <c r="G22" s="3"/>
      <c r="H22" s="20"/>
      <c r="I22" s="3"/>
      <c r="J22" s="4"/>
    </row>
    <row r="23" spans="1:10" ht="16.5" customHeight="1">
      <c r="A23" s="15" t="s">
        <v>11</v>
      </c>
      <c r="B23" s="2"/>
      <c r="C23" s="2"/>
      <c r="D23" s="20"/>
      <c r="E23" s="3"/>
      <c r="F23" s="4"/>
      <c r="G23" s="3"/>
      <c r="H23" s="20"/>
      <c r="I23" s="3"/>
      <c r="J23" s="4"/>
    </row>
    <row r="24" spans="1:10" ht="16.5" customHeight="1">
      <c r="A24" s="15"/>
      <c r="B24" s="16"/>
      <c r="C24" s="16"/>
      <c r="D24" s="19"/>
      <c r="E24" s="165"/>
      <c r="F24" s="13"/>
      <c r="G24" s="165"/>
      <c r="H24" s="19"/>
      <c r="I24" s="165"/>
      <c r="J24" s="13"/>
    </row>
    <row r="25" spans="1:10" ht="16.5" customHeight="1">
      <c r="A25" s="12" t="s">
        <v>100</v>
      </c>
      <c r="B25" s="2">
        <v>7</v>
      </c>
      <c r="C25" s="16"/>
      <c r="D25" s="20">
        <v>99917</v>
      </c>
      <c r="E25" s="165"/>
      <c r="F25" s="4">
        <v>99357</v>
      </c>
      <c r="G25" s="3"/>
      <c r="H25" s="20">
        <v>0</v>
      </c>
      <c r="I25" s="3"/>
      <c r="J25" s="4">
        <v>0</v>
      </c>
    </row>
    <row r="26" spans="1:10" ht="16.5" customHeight="1">
      <c r="A26" s="12" t="s">
        <v>81</v>
      </c>
      <c r="B26" s="2">
        <v>8</v>
      </c>
      <c r="C26" s="2"/>
      <c r="D26" s="20">
        <v>0</v>
      </c>
      <c r="E26" s="3"/>
      <c r="F26" s="4">
        <v>0</v>
      </c>
      <c r="G26" s="12"/>
      <c r="H26" s="20">
        <v>148999420</v>
      </c>
      <c r="I26" s="3"/>
      <c r="J26" s="4">
        <v>148999420</v>
      </c>
    </row>
    <row r="27" spans="1:10" ht="16.5" customHeight="1">
      <c r="A27" s="12" t="s">
        <v>82</v>
      </c>
      <c r="B27" s="2">
        <v>8</v>
      </c>
      <c r="C27" s="2"/>
      <c r="D27" s="20">
        <v>8542416</v>
      </c>
      <c r="E27" s="3"/>
      <c r="F27" s="4">
        <v>8299123</v>
      </c>
      <c r="G27" s="12"/>
      <c r="H27" s="20">
        <v>8648500</v>
      </c>
      <c r="I27" s="3"/>
      <c r="J27" s="4">
        <v>8648500</v>
      </c>
    </row>
    <row r="28" spans="1:10" ht="16.5" customHeight="1">
      <c r="A28" s="12" t="s">
        <v>128</v>
      </c>
      <c r="B28" s="2">
        <v>9</v>
      </c>
      <c r="C28" s="2"/>
      <c r="D28" s="20">
        <v>105154930</v>
      </c>
      <c r="E28" s="3"/>
      <c r="F28" s="4">
        <v>106870956</v>
      </c>
      <c r="G28" s="12"/>
      <c r="H28" s="20">
        <v>14243366</v>
      </c>
      <c r="I28" s="3"/>
      <c r="J28" s="4">
        <v>14411489</v>
      </c>
    </row>
    <row r="29" spans="1:10" ht="16.5" customHeight="1">
      <c r="A29" s="12" t="s">
        <v>129</v>
      </c>
      <c r="B29" s="2">
        <v>10</v>
      </c>
      <c r="C29" s="2"/>
      <c r="D29" s="20">
        <v>12131738</v>
      </c>
      <c r="E29" s="3"/>
      <c r="F29" s="4">
        <v>2369566</v>
      </c>
      <c r="G29" s="12"/>
      <c r="H29" s="20">
        <v>11415756</v>
      </c>
      <c r="I29" s="3"/>
      <c r="J29" s="4">
        <v>937130</v>
      </c>
    </row>
    <row r="30" spans="1:10" ht="16.5" customHeight="1">
      <c r="A30" s="12" t="s">
        <v>130</v>
      </c>
      <c r="B30" s="2">
        <v>11</v>
      </c>
      <c r="C30" s="2"/>
      <c r="D30" s="20">
        <v>131325936</v>
      </c>
      <c r="E30" s="3"/>
      <c r="F30" s="4">
        <v>125401349</v>
      </c>
      <c r="G30" s="12"/>
      <c r="H30" s="20">
        <v>90795370</v>
      </c>
      <c r="I30" s="3"/>
      <c r="J30" s="4">
        <v>86494740</v>
      </c>
    </row>
    <row r="31" spans="1:10" ht="16.5" customHeight="1">
      <c r="A31" s="12" t="s">
        <v>12</v>
      </c>
      <c r="B31" s="2"/>
      <c r="C31" s="2"/>
      <c r="D31" s="20">
        <v>12306872</v>
      </c>
      <c r="E31" s="22"/>
      <c r="F31" s="4">
        <v>12275552</v>
      </c>
      <c r="G31" s="24"/>
      <c r="H31" s="20">
        <v>5739537</v>
      </c>
      <c r="I31" s="22"/>
      <c r="J31" s="4">
        <v>6365121</v>
      </c>
    </row>
    <row r="32" spans="1:10" ht="16.5" customHeight="1">
      <c r="A32" s="12" t="s">
        <v>13</v>
      </c>
      <c r="B32" s="2"/>
      <c r="C32" s="2"/>
      <c r="D32" s="26">
        <v>2029304</v>
      </c>
      <c r="E32" s="22"/>
      <c r="F32" s="10">
        <v>1792188</v>
      </c>
      <c r="G32" s="24"/>
      <c r="H32" s="26">
        <v>0</v>
      </c>
      <c r="I32" s="22"/>
      <c r="J32" s="10">
        <v>0</v>
      </c>
    </row>
    <row r="33" spans="1:10" ht="16.5" customHeight="1">
      <c r="A33" s="12"/>
      <c r="B33" s="16"/>
      <c r="C33" s="16"/>
      <c r="D33" s="19"/>
      <c r="E33" s="165"/>
      <c r="F33" s="13"/>
      <c r="G33" s="165"/>
      <c r="H33" s="19"/>
      <c r="I33" s="165"/>
      <c r="J33" s="13"/>
    </row>
    <row r="34" spans="1:10" ht="16.5" customHeight="1">
      <c r="A34" s="15" t="s">
        <v>14</v>
      </c>
      <c r="B34" s="2"/>
      <c r="C34" s="2"/>
      <c r="D34" s="26">
        <f>SUM(D25:D32)</f>
        <v>271591113</v>
      </c>
      <c r="E34" s="3"/>
      <c r="F34" s="10">
        <f>SUM(F25:F32)</f>
        <v>257108091</v>
      </c>
      <c r="G34" s="3"/>
      <c r="H34" s="26">
        <f>SUM(H25:H32)</f>
        <v>279841949</v>
      </c>
      <c r="I34" s="3"/>
      <c r="J34" s="10">
        <f>SUM(J25:J32)</f>
        <v>265856400</v>
      </c>
    </row>
    <row r="35" spans="1:10" ht="16.5" customHeight="1">
      <c r="A35" s="15"/>
      <c r="B35" s="16"/>
      <c r="C35" s="16"/>
      <c r="D35" s="19"/>
      <c r="E35" s="165"/>
      <c r="F35" s="13"/>
      <c r="G35" s="165"/>
      <c r="H35" s="19"/>
      <c r="I35" s="165"/>
      <c r="J35" s="13"/>
    </row>
    <row r="36" spans="1:10" ht="16.5" customHeight="1" thickBot="1">
      <c r="A36" s="15" t="s">
        <v>15</v>
      </c>
      <c r="B36" s="28"/>
      <c r="C36" s="28"/>
      <c r="D36" s="29">
        <f>SUM(D21+D34)</f>
        <v>915377548</v>
      </c>
      <c r="E36" s="3"/>
      <c r="F36" s="30">
        <f>SUM(F21+F34)</f>
        <v>913805872</v>
      </c>
      <c r="G36" s="3"/>
      <c r="H36" s="29">
        <f>SUM(H34+H21)</f>
        <v>718028376</v>
      </c>
      <c r="I36" s="3"/>
      <c r="J36" s="30">
        <f>SUM(J34+J21)</f>
        <v>695575809</v>
      </c>
    </row>
    <row r="37" spans="1:10" ht="16.5" customHeight="1" thickTop="1">
      <c r="A37" s="15"/>
      <c r="B37" s="28"/>
      <c r="C37" s="28"/>
      <c r="D37" s="4"/>
      <c r="E37" s="4"/>
      <c r="F37" s="4"/>
      <c r="G37" s="4"/>
      <c r="H37" s="4"/>
      <c r="I37" s="3"/>
      <c r="J37" s="4"/>
    </row>
    <row r="38" spans="1:10" ht="16.5" customHeight="1">
      <c r="A38" s="15"/>
      <c r="B38" s="28"/>
      <c r="C38" s="28"/>
      <c r="D38" s="4"/>
      <c r="E38" s="4"/>
      <c r="F38" s="4"/>
      <c r="G38" s="4"/>
      <c r="H38" s="4"/>
      <c r="I38" s="3"/>
      <c r="J38" s="4"/>
    </row>
    <row r="39" spans="1:10" ht="16.5" customHeight="1">
      <c r="A39" s="15"/>
      <c r="B39" s="28"/>
      <c r="C39" s="28"/>
      <c r="D39" s="4"/>
      <c r="E39" s="4"/>
      <c r="F39" s="4"/>
      <c r="G39" s="4"/>
      <c r="H39" s="4"/>
      <c r="I39" s="3"/>
      <c r="J39" s="4"/>
    </row>
    <row r="40" spans="1:10" ht="16.5" customHeight="1">
      <c r="A40" s="15"/>
      <c r="B40" s="28"/>
      <c r="C40" s="28"/>
      <c r="D40" s="4"/>
      <c r="E40" s="4"/>
      <c r="F40" s="4"/>
      <c r="G40" s="4"/>
      <c r="H40" s="4"/>
      <c r="I40" s="3"/>
      <c r="J40" s="4"/>
    </row>
    <row r="41" spans="1:10" ht="16.5" customHeight="1">
      <c r="A41" s="15"/>
      <c r="B41" s="28"/>
      <c r="C41" s="28"/>
      <c r="D41" s="4"/>
      <c r="E41" s="4"/>
      <c r="F41" s="4"/>
      <c r="G41" s="4"/>
      <c r="H41" s="4"/>
      <c r="I41" s="3"/>
      <c r="J41" s="4"/>
    </row>
    <row r="42" spans="1:10" ht="16.5" customHeight="1">
      <c r="A42" s="15"/>
      <c r="B42" s="28"/>
      <c r="C42" s="28"/>
      <c r="D42" s="4"/>
      <c r="E42" s="4"/>
      <c r="F42" s="4"/>
      <c r="G42" s="4"/>
      <c r="H42" s="4"/>
      <c r="I42" s="3"/>
      <c r="J42" s="4"/>
    </row>
    <row r="43" spans="1:10" ht="16.5" customHeight="1">
      <c r="A43" s="15"/>
      <c r="B43" s="28"/>
      <c r="C43" s="28"/>
      <c r="D43" s="4"/>
      <c r="E43" s="4"/>
      <c r="F43" s="4"/>
      <c r="G43" s="4"/>
      <c r="H43" s="4"/>
      <c r="I43" s="3"/>
      <c r="J43" s="4"/>
    </row>
    <row r="44" spans="1:10" ht="16.5" customHeight="1">
      <c r="A44" s="15"/>
      <c r="B44" s="28"/>
      <c r="C44" s="28"/>
      <c r="D44" s="4"/>
      <c r="E44" s="4"/>
      <c r="F44" s="4"/>
      <c r="G44" s="4"/>
      <c r="H44" s="4"/>
      <c r="I44" s="3"/>
      <c r="J44" s="4"/>
    </row>
    <row r="45" spans="1:10" ht="16.5" customHeight="1">
      <c r="A45" s="15"/>
      <c r="B45" s="28"/>
      <c r="C45" s="28"/>
      <c r="D45" s="4"/>
      <c r="E45" s="4"/>
      <c r="F45" s="4"/>
      <c r="G45" s="4"/>
      <c r="H45" s="4"/>
      <c r="I45" s="3"/>
      <c r="J45" s="4"/>
    </row>
    <row r="46" spans="1:10" ht="16.5" customHeight="1">
      <c r="A46" s="15"/>
      <c r="B46" s="28"/>
      <c r="C46" s="28"/>
      <c r="D46" s="4"/>
      <c r="E46" s="4"/>
      <c r="F46" s="4"/>
      <c r="G46" s="4"/>
      <c r="H46" s="4"/>
      <c r="I46" s="3"/>
      <c r="J46" s="4"/>
    </row>
    <row r="47" spans="1:10" ht="16.5" customHeight="1">
      <c r="A47" s="15"/>
      <c r="B47" s="28"/>
      <c r="C47" s="28"/>
      <c r="D47" s="4"/>
      <c r="E47" s="4"/>
      <c r="F47" s="4"/>
      <c r="G47" s="4"/>
      <c r="H47" s="4"/>
      <c r="I47" s="3"/>
      <c r="J47" s="4"/>
    </row>
    <row r="48" spans="1:10" ht="16.5" customHeight="1">
      <c r="A48" s="15"/>
      <c r="B48" s="28"/>
      <c r="C48" s="28"/>
      <c r="D48" s="4"/>
      <c r="E48" s="4"/>
      <c r="F48" s="4"/>
      <c r="G48" s="4"/>
      <c r="H48" s="4"/>
      <c r="I48" s="3"/>
      <c r="J48" s="4"/>
    </row>
    <row r="49" spans="1:10" ht="16.5" customHeight="1">
      <c r="A49" s="15"/>
      <c r="B49" s="28"/>
      <c r="C49" s="28"/>
      <c r="D49" s="4"/>
      <c r="E49" s="4"/>
      <c r="F49" s="4"/>
      <c r="G49" s="4"/>
      <c r="H49" s="4"/>
      <c r="I49" s="3"/>
      <c r="J49" s="4"/>
    </row>
    <row r="50" spans="1:10" ht="16.5" customHeight="1">
      <c r="A50" s="15"/>
      <c r="B50" s="28"/>
      <c r="C50" s="28"/>
      <c r="D50" s="4"/>
      <c r="E50" s="4"/>
      <c r="F50" s="4"/>
      <c r="G50" s="4"/>
      <c r="H50" s="4"/>
      <c r="I50" s="3"/>
      <c r="J50" s="4"/>
    </row>
    <row r="51" spans="1:10" ht="16.5" customHeight="1">
      <c r="A51" s="15"/>
      <c r="B51" s="28"/>
      <c r="C51" s="28"/>
      <c r="D51" s="4"/>
      <c r="E51" s="4"/>
      <c r="F51" s="4"/>
      <c r="G51" s="4"/>
      <c r="H51" s="4"/>
      <c r="I51" s="3"/>
      <c r="J51" s="4"/>
    </row>
    <row r="52" spans="1:10" ht="14.25" customHeight="1">
      <c r="A52" s="15"/>
      <c r="B52" s="28"/>
      <c r="C52" s="28"/>
      <c r="D52" s="4"/>
      <c r="E52" s="4"/>
      <c r="F52" s="4"/>
      <c r="G52" s="4"/>
      <c r="H52" s="4"/>
      <c r="I52" s="3"/>
      <c r="J52" s="4"/>
    </row>
    <row r="53" spans="1:10" ht="9.75" customHeight="1">
      <c r="A53" s="15"/>
      <c r="B53" s="28"/>
      <c r="C53" s="28"/>
      <c r="D53" s="4"/>
      <c r="E53" s="4"/>
      <c r="F53" s="4"/>
      <c r="G53" s="4"/>
      <c r="H53" s="4"/>
      <c r="I53" s="3"/>
      <c r="J53" s="4"/>
    </row>
    <row r="54" spans="1:10" ht="21.95" customHeight="1">
      <c r="A54" s="31" t="s">
        <v>16</v>
      </c>
      <c r="B54" s="31"/>
      <c r="C54" s="31"/>
      <c r="D54" s="11"/>
      <c r="E54" s="11"/>
      <c r="F54" s="11"/>
      <c r="G54" s="11"/>
      <c r="H54" s="11"/>
      <c r="I54" s="11"/>
      <c r="J54" s="11"/>
    </row>
    <row r="55" spans="1:10" ht="16.5" customHeight="1">
      <c r="A55" s="32" t="str">
        <f>A1</f>
        <v xml:space="preserve">BlueVenture Group Public Company Limited </v>
      </c>
      <c r="B55" s="2"/>
      <c r="C55" s="2"/>
      <c r="D55" s="3"/>
      <c r="E55" s="3"/>
      <c r="F55" s="3"/>
      <c r="G55" s="4"/>
      <c r="H55" s="5"/>
      <c r="I55" s="5"/>
      <c r="J55" s="5"/>
    </row>
    <row r="56" spans="1:10" ht="16.5" customHeight="1">
      <c r="A56" s="6" t="s">
        <v>17</v>
      </c>
      <c r="B56" s="2"/>
      <c r="C56" s="2"/>
      <c r="D56" s="3"/>
      <c r="E56" s="3"/>
      <c r="F56" s="3"/>
      <c r="G56" s="4"/>
      <c r="H56" s="5"/>
      <c r="I56" s="5"/>
      <c r="J56" s="5"/>
    </row>
    <row r="57" spans="1:10" ht="16.5" customHeight="1">
      <c r="A57" s="7" t="str">
        <f>+A3</f>
        <v>As at 31 March 2024</v>
      </c>
      <c r="B57" s="8"/>
      <c r="C57" s="8"/>
      <c r="D57" s="9"/>
      <c r="E57" s="9"/>
      <c r="F57" s="9"/>
      <c r="G57" s="10"/>
      <c r="H57" s="11"/>
      <c r="I57" s="11"/>
      <c r="J57" s="11"/>
    </row>
    <row r="58" spans="1:10" ht="16.5" customHeight="1">
      <c r="A58" s="12"/>
      <c r="B58" s="2"/>
      <c r="C58" s="2"/>
      <c r="D58" s="3"/>
      <c r="E58" s="3"/>
      <c r="F58" s="3"/>
      <c r="G58" s="4"/>
      <c r="H58" s="5"/>
      <c r="I58" s="5"/>
      <c r="J58" s="5"/>
    </row>
    <row r="59" spans="1:10" ht="16.5" customHeight="1">
      <c r="B59" s="2"/>
      <c r="C59" s="2"/>
      <c r="D59" s="3"/>
      <c r="E59" s="3"/>
      <c r="F59" s="3"/>
      <c r="G59" s="4"/>
      <c r="H59" s="5"/>
      <c r="I59" s="5"/>
      <c r="J59" s="5"/>
    </row>
    <row r="60" spans="1:10" ht="14.25">
      <c r="A60" s="12"/>
      <c r="B60" s="2"/>
      <c r="C60" s="2"/>
      <c r="D60" s="168" t="s">
        <v>1</v>
      </c>
      <c r="E60" s="168"/>
      <c r="F60" s="168"/>
      <c r="G60" s="4"/>
      <c r="H60" s="168" t="s">
        <v>2</v>
      </c>
      <c r="I60" s="168"/>
      <c r="J60" s="168"/>
    </row>
    <row r="61" spans="1:10" ht="14.25">
      <c r="A61" s="12"/>
      <c r="B61" s="2"/>
      <c r="C61" s="2"/>
      <c r="D61" s="167" t="str">
        <f>D7</f>
        <v xml:space="preserve"> financial information</v>
      </c>
      <c r="E61" s="167"/>
      <c r="F61" s="167"/>
      <c r="G61" s="165"/>
      <c r="H61" s="167" t="str">
        <f>D61</f>
        <v xml:space="preserve"> financial information</v>
      </c>
      <c r="I61" s="167"/>
      <c r="J61" s="167"/>
    </row>
    <row r="62" spans="1:10" ht="16.5" customHeight="1">
      <c r="A62" s="12"/>
      <c r="B62" s="2"/>
      <c r="C62" s="2"/>
      <c r="D62" s="13" t="s">
        <v>123</v>
      </c>
      <c r="E62" s="165"/>
      <c r="F62" s="13" t="s">
        <v>124</v>
      </c>
      <c r="G62" s="165"/>
      <c r="H62" s="13" t="s">
        <v>123</v>
      </c>
      <c r="I62" s="165"/>
      <c r="J62" s="13" t="s">
        <v>124</v>
      </c>
    </row>
    <row r="63" spans="1:10" ht="16.5" customHeight="1">
      <c r="A63" s="12"/>
      <c r="B63" s="2"/>
      <c r="C63" s="2"/>
      <c r="D63" s="14" t="s">
        <v>79</v>
      </c>
      <c r="E63" s="13"/>
      <c r="F63" s="13" t="s">
        <v>4</v>
      </c>
      <c r="G63" s="13"/>
      <c r="H63" s="14" t="s">
        <v>79</v>
      </c>
      <c r="I63" s="13"/>
      <c r="J63" s="13" t="s">
        <v>4</v>
      </c>
    </row>
    <row r="64" spans="1:10" ht="16.5" customHeight="1">
      <c r="A64" s="15"/>
      <c r="B64" s="16"/>
      <c r="C64" s="16"/>
      <c r="D64" s="17" t="s">
        <v>78</v>
      </c>
      <c r="E64" s="13"/>
      <c r="F64" s="17" t="s">
        <v>5</v>
      </c>
      <c r="G64" s="12"/>
      <c r="H64" s="17" t="s">
        <v>78</v>
      </c>
      <c r="I64" s="13"/>
      <c r="J64" s="17" t="s">
        <v>5</v>
      </c>
    </row>
    <row r="65" spans="1:10" ht="16.5" customHeight="1">
      <c r="A65" s="15"/>
      <c r="B65" s="151" t="s">
        <v>6</v>
      </c>
      <c r="C65" s="16"/>
      <c r="D65" s="18" t="s">
        <v>80</v>
      </c>
      <c r="E65" s="165"/>
      <c r="F65" s="18" t="s">
        <v>80</v>
      </c>
      <c r="G65" s="13"/>
      <c r="H65" s="18" t="s">
        <v>80</v>
      </c>
      <c r="I65" s="5"/>
      <c r="J65" s="18" t="s">
        <v>80</v>
      </c>
    </row>
    <row r="66" spans="1:10" ht="16.5" customHeight="1">
      <c r="A66" s="15" t="s">
        <v>18</v>
      </c>
      <c r="B66" s="16"/>
      <c r="C66" s="16"/>
      <c r="D66" s="20"/>
      <c r="E66" s="3"/>
      <c r="F66" s="4"/>
      <c r="G66" s="3"/>
      <c r="H66" s="20"/>
      <c r="I66" s="5"/>
      <c r="J66" s="13"/>
    </row>
    <row r="67" spans="1:10" ht="12" customHeight="1">
      <c r="A67" s="15"/>
      <c r="B67" s="16"/>
      <c r="C67" s="16"/>
      <c r="D67" s="20"/>
      <c r="E67" s="3"/>
      <c r="F67" s="4"/>
      <c r="G67" s="3"/>
      <c r="H67" s="20"/>
      <c r="I67" s="5"/>
      <c r="J67" s="13"/>
    </row>
    <row r="68" spans="1:10" ht="16.5" customHeight="1">
      <c r="A68" s="15" t="s">
        <v>19</v>
      </c>
      <c r="B68" s="2"/>
      <c r="C68" s="2"/>
      <c r="D68" s="20"/>
      <c r="E68" s="3"/>
      <c r="F68" s="4"/>
      <c r="G68" s="3"/>
      <c r="H68" s="20"/>
      <c r="I68" s="3"/>
      <c r="J68" s="4"/>
    </row>
    <row r="69" spans="1:10" ht="12" customHeight="1">
      <c r="A69" s="15"/>
      <c r="B69" s="2"/>
      <c r="C69" s="2"/>
      <c r="D69" s="20"/>
      <c r="E69" s="3"/>
      <c r="F69" s="4"/>
      <c r="G69" s="3"/>
      <c r="H69" s="20"/>
      <c r="I69" s="3"/>
      <c r="J69" s="4"/>
    </row>
    <row r="70" spans="1:10" ht="16.5" customHeight="1">
      <c r="A70" s="144" t="s">
        <v>121</v>
      </c>
      <c r="B70" s="2">
        <v>12</v>
      </c>
      <c r="C70" s="2"/>
      <c r="D70" s="20">
        <v>80672236</v>
      </c>
      <c r="E70" s="3"/>
      <c r="F70" s="4">
        <v>105641196</v>
      </c>
      <c r="G70" s="3"/>
      <c r="H70" s="20">
        <v>14935916</v>
      </c>
      <c r="I70" s="3"/>
      <c r="J70" s="4">
        <v>12912852</v>
      </c>
    </row>
    <row r="71" spans="1:10" ht="16.5" customHeight="1">
      <c r="A71" s="144" t="s">
        <v>20</v>
      </c>
      <c r="B71" s="2"/>
      <c r="C71" s="2"/>
      <c r="D71" s="20">
        <v>4053140</v>
      </c>
      <c r="E71" s="3"/>
      <c r="F71" s="4">
        <v>1997781</v>
      </c>
      <c r="G71" s="12"/>
      <c r="H71" s="20">
        <v>3282981</v>
      </c>
      <c r="I71" s="3"/>
      <c r="J71" s="4">
        <v>467472</v>
      </c>
    </row>
    <row r="72" spans="1:10" ht="16.5" customHeight="1">
      <c r="A72" s="144" t="s">
        <v>131</v>
      </c>
      <c r="B72" s="12"/>
      <c r="C72" s="2"/>
      <c r="D72" s="20">
        <v>6341234</v>
      </c>
      <c r="E72" s="3"/>
      <c r="F72" s="4">
        <v>5491769</v>
      </c>
      <c r="G72" s="12"/>
      <c r="H72" s="20">
        <v>6341234</v>
      </c>
      <c r="I72" s="3"/>
      <c r="J72" s="4">
        <v>5491769</v>
      </c>
    </row>
    <row r="73" spans="1:10" ht="16.5" customHeight="1">
      <c r="A73" s="144" t="s">
        <v>102</v>
      </c>
      <c r="B73" s="2">
        <v>13</v>
      </c>
      <c r="C73" s="2"/>
      <c r="D73" s="20">
        <v>0</v>
      </c>
      <c r="E73" s="3"/>
      <c r="F73" s="4">
        <v>545395</v>
      </c>
      <c r="G73" s="12"/>
      <c r="H73" s="20">
        <v>0</v>
      </c>
      <c r="I73" s="3"/>
      <c r="J73" s="4">
        <v>545395</v>
      </c>
    </row>
    <row r="74" spans="1:10" ht="16.5" customHeight="1">
      <c r="A74" s="144" t="s">
        <v>122</v>
      </c>
      <c r="B74" s="2"/>
      <c r="C74" s="2"/>
      <c r="D74" s="26">
        <v>24215908</v>
      </c>
      <c r="E74" s="3"/>
      <c r="F74" s="10">
        <v>24321210</v>
      </c>
      <c r="G74" s="12"/>
      <c r="H74" s="26">
        <v>9889644</v>
      </c>
      <c r="I74" s="3"/>
      <c r="J74" s="10">
        <v>13596430</v>
      </c>
    </row>
    <row r="75" spans="1:10" ht="12" customHeight="1">
      <c r="A75" s="15"/>
      <c r="B75" s="16"/>
      <c r="C75" s="16"/>
      <c r="D75" s="19"/>
      <c r="E75" s="165"/>
      <c r="F75" s="13"/>
      <c r="G75" s="165"/>
      <c r="H75" s="19"/>
      <c r="I75" s="165"/>
      <c r="J75" s="13"/>
    </row>
    <row r="76" spans="1:10" ht="16.5" customHeight="1">
      <c r="A76" s="15" t="s">
        <v>21</v>
      </c>
      <c r="B76" s="2"/>
      <c r="C76" s="2"/>
      <c r="D76" s="26">
        <f>SUM(D70:D74)</f>
        <v>115282518</v>
      </c>
      <c r="E76" s="3"/>
      <c r="F76" s="10">
        <f>SUM(F70:F74)</f>
        <v>137997351</v>
      </c>
      <c r="G76" s="3"/>
      <c r="H76" s="26">
        <f>SUM(H70:H74)</f>
        <v>34449775</v>
      </c>
      <c r="I76" s="3"/>
      <c r="J76" s="10">
        <f>SUM(J70:J74)</f>
        <v>33013918</v>
      </c>
    </row>
    <row r="77" spans="1:10" ht="16.5" customHeight="1">
      <c r="A77" s="15"/>
      <c r="B77" s="16"/>
      <c r="C77" s="16"/>
      <c r="D77" s="19"/>
      <c r="E77" s="165"/>
      <c r="F77" s="13"/>
      <c r="G77" s="165"/>
      <c r="H77" s="19"/>
      <c r="I77" s="165"/>
      <c r="J77" s="13"/>
    </row>
    <row r="78" spans="1:10" ht="16.5" customHeight="1">
      <c r="A78" s="15" t="s">
        <v>22</v>
      </c>
      <c r="B78" s="2"/>
      <c r="C78" s="2"/>
      <c r="D78" s="20"/>
      <c r="E78" s="3"/>
      <c r="F78" s="4"/>
      <c r="G78" s="3"/>
      <c r="H78" s="20"/>
      <c r="I78" s="3"/>
      <c r="J78" s="4"/>
    </row>
    <row r="79" spans="1:10" ht="12" customHeight="1">
      <c r="A79" s="15"/>
      <c r="B79" s="16"/>
      <c r="C79" s="16"/>
      <c r="D79" s="19"/>
      <c r="E79" s="165"/>
      <c r="F79" s="13"/>
      <c r="G79" s="165"/>
      <c r="H79" s="19"/>
      <c r="I79" s="165"/>
      <c r="J79" s="13"/>
    </row>
    <row r="80" spans="1:10" ht="16.5" customHeight="1">
      <c r="A80" s="12" t="s">
        <v>23</v>
      </c>
      <c r="B80" s="2"/>
      <c r="C80" s="12"/>
      <c r="D80" s="20">
        <v>8526722</v>
      </c>
      <c r="E80" s="3"/>
      <c r="F80" s="4">
        <v>529291</v>
      </c>
      <c r="G80" s="12"/>
      <c r="H80" s="20">
        <v>8526722</v>
      </c>
      <c r="I80" s="3"/>
      <c r="J80" s="4">
        <v>529291</v>
      </c>
    </row>
    <row r="81" spans="1:10" ht="16.5" customHeight="1">
      <c r="A81" s="12" t="s">
        <v>24</v>
      </c>
      <c r="B81" s="2"/>
      <c r="C81" s="2"/>
      <c r="D81" s="26">
        <v>40905321</v>
      </c>
      <c r="E81" s="3"/>
      <c r="F81" s="10">
        <v>34804202</v>
      </c>
      <c r="G81" s="12"/>
      <c r="H81" s="26">
        <v>22687866</v>
      </c>
      <c r="I81" s="3"/>
      <c r="J81" s="10">
        <v>19036523</v>
      </c>
    </row>
    <row r="82" spans="1:10" ht="12" customHeight="1">
      <c r="A82" s="15"/>
      <c r="B82" s="16"/>
      <c r="C82" s="16"/>
      <c r="D82" s="19"/>
      <c r="E82" s="165"/>
      <c r="F82" s="13"/>
      <c r="G82" s="165"/>
      <c r="H82" s="19"/>
      <c r="I82" s="165"/>
      <c r="J82" s="13"/>
    </row>
    <row r="83" spans="1:10" ht="16.5" customHeight="1">
      <c r="A83" s="15" t="s">
        <v>25</v>
      </c>
      <c r="B83" s="2"/>
      <c r="C83" s="2"/>
      <c r="D83" s="26">
        <f>SUM(D80:D82)</f>
        <v>49432043</v>
      </c>
      <c r="E83" s="3"/>
      <c r="F83" s="10">
        <f>SUM(F80:F82)</f>
        <v>35333493</v>
      </c>
      <c r="G83" s="3"/>
      <c r="H83" s="26">
        <f>SUM(H80:H82)</f>
        <v>31214588</v>
      </c>
      <c r="I83" s="3"/>
      <c r="J83" s="10">
        <f>SUM(J80:J82)</f>
        <v>19565814</v>
      </c>
    </row>
    <row r="84" spans="1:10" ht="12" customHeight="1">
      <c r="A84" s="15"/>
      <c r="B84" s="16"/>
      <c r="C84" s="16"/>
      <c r="D84" s="19"/>
      <c r="E84" s="165"/>
      <c r="F84" s="13"/>
      <c r="G84" s="165"/>
      <c r="H84" s="19"/>
      <c r="I84" s="165"/>
      <c r="J84" s="13"/>
    </row>
    <row r="85" spans="1:10" ht="16.5" customHeight="1">
      <c r="A85" s="15" t="s">
        <v>26</v>
      </c>
      <c r="B85" s="2"/>
      <c r="C85" s="2"/>
      <c r="D85" s="26">
        <f>SUM(D76+D83)</f>
        <v>164714561</v>
      </c>
      <c r="E85" s="3"/>
      <c r="F85" s="10">
        <f>SUM(F76+F83)</f>
        <v>173330844</v>
      </c>
      <c r="G85" s="3"/>
      <c r="H85" s="26">
        <f>SUM(H76+H83)</f>
        <v>65664363</v>
      </c>
      <c r="I85" s="3"/>
      <c r="J85" s="10">
        <f>SUM(J76+J83)</f>
        <v>52579732</v>
      </c>
    </row>
    <row r="86" spans="1:10" ht="16.5" customHeight="1">
      <c r="A86" s="15"/>
      <c r="B86" s="2"/>
      <c r="C86" s="2"/>
      <c r="D86" s="20"/>
      <c r="E86" s="3"/>
      <c r="F86" s="4"/>
      <c r="G86" s="3"/>
      <c r="H86" s="20"/>
      <c r="I86" s="3"/>
      <c r="J86" s="4"/>
    </row>
    <row r="87" spans="1:10" ht="16.5" customHeight="1">
      <c r="A87" s="15"/>
      <c r="B87" s="2"/>
      <c r="C87" s="2"/>
      <c r="D87" s="20"/>
      <c r="E87" s="3"/>
      <c r="F87" s="4"/>
      <c r="G87" s="3"/>
      <c r="H87" s="20"/>
      <c r="I87" s="3"/>
      <c r="J87" s="4"/>
    </row>
    <row r="88" spans="1:10" ht="16.5" customHeight="1">
      <c r="A88" s="15" t="s">
        <v>27</v>
      </c>
      <c r="B88" s="16"/>
      <c r="C88" s="2"/>
      <c r="D88" s="20"/>
      <c r="E88" s="3"/>
      <c r="F88" s="4"/>
      <c r="G88" s="3"/>
      <c r="H88" s="20"/>
      <c r="I88" s="3"/>
      <c r="J88" s="4"/>
    </row>
    <row r="89" spans="1:10" ht="12" customHeight="1">
      <c r="A89" s="15"/>
      <c r="B89" s="16"/>
      <c r="C89" s="16"/>
      <c r="D89" s="19"/>
      <c r="E89" s="165"/>
      <c r="F89" s="13"/>
      <c r="G89" s="165"/>
      <c r="H89" s="19"/>
      <c r="I89" s="165"/>
      <c r="J89" s="13"/>
    </row>
    <row r="90" spans="1:10" ht="16.5" customHeight="1">
      <c r="A90" s="12" t="s">
        <v>28</v>
      </c>
      <c r="B90" s="2"/>
      <c r="C90" s="2"/>
      <c r="D90" s="20"/>
      <c r="E90" s="3"/>
      <c r="F90" s="4"/>
      <c r="G90" s="3"/>
      <c r="H90" s="20"/>
      <c r="I90" s="3"/>
      <c r="J90" s="4"/>
    </row>
    <row r="91" spans="1:10" ht="16.5" customHeight="1">
      <c r="A91" s="12" t="s">
        <v>29</v>
      </c>
      <c r="B91" s="2"/>
      <c r="C91" s="2"/>
      <c r="D91" s="20"/>
      <c r="E91" s="3"/>
      <c r="F91" s="4"/>
      <c r="G91" s="5"/>
      <c r="H91" s="20"/>
      <c r="I91" s="3"/>
      <c r="J91" s="4"/>
    </row>
    <row r="92" spans="1:10" ht="16.5" customHeight="1">
      <c r="A92" s="12" t="s">
        <v>103</v>
      </c>
      <c r="B92" s="27"/>
      <c r="C92" s="27"/>
      <c r="D92" s="33"/>
      <c r="E92" s="3"/>
      <c r="F92" s="34"/>
      <c r="G92" s="5"/>
      <c r="H92" s="20"/>
      <c r="I92" s="3"/>
      <c r="J92" s="4"/>
    </row>
    <row r="93" spans="1:10" ht="16.5" customHeight="1" thickBot="1">
      <c r="A93" s="12" t="s">
        <v>83</v>
      </c>
      <c r="B93" s="27"/>
      <c r="C93" s="27"/>
      <c r="D93" s="147">
        <v>225000000</v>
      </c>
      <c r="E93" s="3"/>
      <c r="F93" s="148">
        <v>225000000</v>
      </c>
      <c r="G93" s="5"/>
      <c r="H93" s="29">
        <v>225000000</v>
      </c>
      <c r="I93" s="3"/>
      <c r="J93" s="30">
        <v>225000000</v>
      </c>
    </row>
    <row r="94" spans="1:10" ht="12" customHeight="1" thickTop="1">
      <c r="A94" s="12"/>
      <c r="B94" s="2"/>
      <c r="C94" s="16"/>
      <c r="D94" s="19"/>
      <c r="E94" s="165"/>
      <c r="F94" s="13"/>
      <c r="G94" s="165"/>
      <c r="H94" s="19"/>
      <c r="I94" s="165"/>
      <c r="J94" s="13"/>
    </row>
    <row r="95" spans="1:10" ht="16.5" customHeight="1">
      <c r="A95" s="12" t="s">
        <v>30</v>
      </c>
      <c r="B95" s="2"/>
      <c r="C95" s="2"/>
      <c r="D95" s="20"/>
      <c r="E95" s="3"/>
      <c r="F95" s="4"/>
      <c r="G95" s="3"/>
      <c r="H95" s="20"/>
      <c r="I95" s="3"/>
      <c r="J95" s="4"/>
    </row>
    <row r="96" spans="1:10" ht="16.5" customHeight="1">
      <c r="A96" s="12" t="s">
        <v>103</v>
      </c>
      <c r="B96" s="2"/>
      <c r="C96" s="2"/>
      <c r="D96" s="20"/>
      <c r="E96" s="3"/>
      <c r="F96" s="4"/>
      <c r="G96" s="5"/>
      <c r="H96" s="20"/>
      <c r="I96" s="3"/>
      <c r="J96" s="4"/>
    </row>
    <row r="97" spans="1:10" ht="16.5" customHeight="1">
      <c r="A97" s="12" t="s">
        <v>104</v>
      </c>
      <c r="B97" s="2"/>
      <c r="C97" s="2"/>
      <c r="D97" s="161">
        <v>225000000</v>
      </c>
      <c r="E97" s="12"/>
      <c r="F97" s="4">
        <v>225000000</v>
      </c>
      <c r="G97" s="12"/>
      <c r="H97" s="161">
        <v>225000000</v>
      </c>
      <c r="I97" s="12"/>
      <c r="J97" s="4">
        <v>225000000</v>
      </c>
    </row>
    <row r="98" spans="1:10" ht="16.5" customHeight="1">
      <c r="A98" s="12" t="s">
        <v>31</v>
      </c>
      <c r="B98" s="2"/>
      <c r="C98" s="2"/>
      <c r="D98" s="20">
        <v>293184000</v>
      </c>
      <c r="E98" s="3"/>
      <c r="F98" s="4">
        <v>293184000</v>
      </c>
      <c r="G98" s="12"/>
      <c r="H98" s="20">
        <v>293184000</v>
      </c>
      <c r="I98" s="3"/>
      <c r="J98" s="4">
        <v>293184000</v>
      </c>
    </row>
    <row r="99" spans="1:10" ht="16.5" customHeight="1">
      <c r="A99" s="150" t="s">
        <v>151</v>
      </c>
      <c r="B99" s="2"/>
      <c r="C99" s="2"/>
      <c r="D99" s="21"/>
      <c r="E99" s="165"/>
      <c r="F99" s="23"/>
      <c r="G99" s="165"/>
      <c r="H99" s="21"/>
      <c r="I99" s="165"/>
      <c r="J99" s="23"/>
    </row>
    <row r="100" spans="1:10" ht="16.5" customHeight="1">
      <c r="A100" s="150" t="s">
        <v>152</v>
      </c>
      <c r="B100" s="2"/>
      <c r="C100" s="2"/>
      <c r="D100" s="21">
        <v>88669082</v>
      </c>
      <c r="E100" s="165"/>
      <c r="F100" s="23">
        <v>88669082</v>
      </c>
      <c r="G100" s="165"/>
      <c r="H100" s="21">
        <v>-10000000</v>
      </c>
      <c r="I100" s="165"/>
      <c r="J100" s="23">
        <v>-10000000</v>
      </c>
    </row>
    <row r="101" spans="1:10" ht="16.5" customHeight="1">
      <c r="A101" s="12" t="s">
        <v>32</v>
      </c>
      <c r="B101" s="2"/>
      <c r="C101" s="2"/>
      <c r="D101" s="20"/>
      <c r="E101" s="3"/>
      <c r="F101" s="4"/>
      <c r="G101" s="3"/>
      <c r="H101" s="20"/>
      <c r="I101" s="3"/>
      <c r="J101" s="4"/>
    </row>
    <row r="102" spans="1:10" ht="16.5" customHeight="1">
      <c r="A102" s="12" t="s">
        <v>33</v>
      </c>
      <c r="B102" s="2"/>
      <c r="C102" s="2"/>
      <c r="D102" s="20">
        <v>14000000</v>
      </c>
      <c r="E102" s="3"/>
      <c r="F102" s="4">
        <v>14000000</v>
      </c>
      <c r="G102" s="12"/>
      <c r="H102" s="20">
        <v>14000000</v>
      </c>
      <c r="I102" s="4">
        <v>14000000</v>
      </c>
    </row>
    <row r="103" spans="1:10" ht="16.5" customHeight="1">
      <c r="A103" s="12" t="s">
        <v>34</v>
      </c>
      <c r="B103" s="2"/>
      <c r="C103" s="2"/>
      <c r="D103" s="21">
        <v>129603755</v>
      </c>
      <c r="E103" s="22"/>
      <c r="F103" s="23">
        <v>119919974</v>
      </c>
      <c r="G103" s="24"/>
      <c r="H103" s="21">
        <v>130238454</v>
      </c>
      <c r="I103" s="22"/>
      <c r="J103" s="23">
        <v>120836767</v>
      </c>
    </row>
    <row r="104" spans="1:10" ht="16.5" customHeight="1">
      <c r="A104" s="12" t="s">
        <v>35</v>
      </c>
      <c r="B104" s="2"/>
      <c r="C104" s="12"/>
      <c r="D104" s="35">
        <v>206150</v>
      </c>
      <c r="E104" s="12"/>
      <c r="F104" s="36">
        <v>-298028</v>
      </c>
      <c r="G104" s="37"/>
      <c r="H104" s="38">
        <v>-58441</v>
      </c>
      <c r="I104" s="37"/>
      <c r="J104" s="39">
        <v>-24690</v>
      </c>
    </row>
    <row r="105" spans="1:10" ht="12" customHeight="1">
      <c r="A105" s="15"/>
      <c r="B105" s="16"/>
      <c r="C105" s="16"/>
      <c r="D105" s="19"/>
      <c r="E105" s="165"/>
      <c r="F105" s="13"/>
      <c r="G105" s="165"/>
      <c r="H105" s="19"/>
      <c r="I105" s="165"/>
      <c r="J105" s="13"/>
    </row>
    <row r="106" spans="1:10" ht="16.5" customHeight="1">
      <c r="A106" s="15" t="s">
        <v>36</v>
      </c>
      <c r="B106" s="2"/>
      <c r="C106" s="2"/>
      <c r="D106" s="26">
        <f>SUM(D97:D104)</f>
        <v>750662987</v>
      </c>
      <c r="E106" s="3"/>
      <c r="F106" s="10">
        <f>SUM(F97:F104)</f>
        <v>740475028</v>
      </c>
      <c r="G106" s="3"/>
      <c r="H106" s="26">
        <f>SUM(H97:H104)</f>
        <v>652364013</v>
      </c>
      <c r="I106" s="3"/>
      <c r="J106" s="10">
        <f>SUM(J97:J104)</f>
        <v>628996077</v>
      </c>
    </row>
    <row r="107" spans="1:10" ht="12" customHeight="1">
      <c r="A107" s="15"/>
      <c r="B107" s="16"/>
      <c r="C107" s="16"/>
      <c r="D107" s="19"/>
      <c r="E107" s="165"/>
      <c r="F107" s="13"/>
      <c r="G107" s="165"/>
      <c r="H107" s="19"/>
      <c r="I107" s="165"/>
      <c r="J107" s="13"/>
    </row>
    <row r="108" spans="1:10" ht="16.5" customHeight="1" thickBot="1">
      <c r="A108" s="15" t="s">
        <v>37</v>
      </c>
      <c r="B108" s="2"/>
      <c r="C108" s="2"/>
      <c r="D108" s="29">
        <f>+D85+D106</f>
        <v>915377548</v>
      </c>
      <c r="E108" s="3"/>
      <c r="F108" s="30">
        <f>+F85+F106</f>
        <v>913805872</v>
      </c>
      <c r="G108" s="3"/>
      <c r="H108" s="29">
        <f>+H85+H106</f>
        <v>718028376</v>
      </c>
      <c r="I108" s="3"/>
      <c r="J108" s="30">
        <f>+J85+J106</f>
        <v>681575809</v>
      </c>
    </row>
    <row r="109" spans="1:10" ht="10.5" customHeight="1" thickTop="1">
      <c r="A109" s="15"/>
      <c r="B109" s="2"/>
      <c r="C109" s="2"/>
      <c r="D109" s="4"/>
      <c r="E109" s="3"/>
      <c r="F109" s="4"/>
      <c r="G109" s="5"/>
      <c r="H109" s="4"/>
      <c r="I109" s="3"/>
      <c r="J109" s="4"/>
    </row>
    <row r="110" spans="1:10" ht="6" customHeight="1">
      <c r="A110" s="15"/>
      <c r="B110" s="2"/>
      <c r="C110" s="2"/>
      <c r="D110" s="4"/>
      <c r="E110" s="3"/>
      <c r="F110" s="4"/>
      <c r="G110" s="5"/>
      <c r="H110" s="4"/>
      <c r="I110" s="3"/>
      <c r="J110" s="4"/>
    </row>
    <row r="111" spans="1:10" ht="21.95" customHeight="1">
      <c r="A111" s="31" t="str">
        <f>A54</f>
        <v>The accompanying notes form part of this interim financial information.</v>
      </c>
      <c r="B111" s="8"/>
      <c r="C111" s="8"/>
      <c r="D111" s="10"/>
      <c r="E111" s="9"/>
      <c r="F111" s="10"/>
      <c r="G111" s="11"/>
      <c r="H111" s="10"/>
      <c r="I111" s="9"/>
      <c r="J111" s="10"/>
    </row>
  </sheetData>
  <mergeCells count="8">
    <mergeCell ref="D61:F61"/>
    <mergeCell ref="H61:J61"/>
    <mergeCell ref="D6:F6"/>
    <mergeCell ref="H6:J6"/>
    <mergeCell ref="D7:F7"/>
    <mergeCell ref="H7:J7"/>
    <mergeCell ref="D60:F60"/>
    <mergeCell ref="H60:J60"/>
  </mergeCells>
  <pageMargins left="0.8" right="0.5" top="0.5" bottom="0.6" header="0.49" footer="0.4"/>
  <pageSetup paperSize="9" scale="90" firstPageNumber="2" fitToWidth="2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AF68A-9A35-4945-AB55-2568C2234A5A}">
  <dimension ref="A1:J91"/>
  <sheetViews>
    <sheetView zoomScaleNormal="100" zoomScaleSheetLayoutView="100" workbookViewId="0"/>
  </sheetViews>
  <sheetFormatPr defaultColWidth="9.140625" defaultRowHeight="16.5" customHeight="1"/>
  <cols>
    <col min="1" max="1" width="55.140625" style="149" customWidth="1"/>
    <col min="2" max="2" width="6.140625" style="149" customWidth="1"/>
    <col min="3" max="3" width="1" style="149" customWidth="1"/>
    <col min="4" max="4" width="11.7109375" style="149" customWidth="1"/>
    <col min="5" max="5" width="1" style="149" customWidth="1"/>
    <col min="6" max="6" width="11.7109375" style="149" customWidth="1"/>
    <col min="7" max="7" width="1" style="149" customWidth="1"/>
    <col min="8" max="8" width="11.7109375" style="149" customWidth="1"/>
    <col min="9" max="9" width="1" style="149" customWidth="1"/>
    <col min="10" max="10" width="11.7109375" style="149" customWidth="1"/>
    <col min="11" max="16384" width="9.140625" style="149"/>
  </cols>
  <sheetData>
    <row r="1" spans="1:10" ht="16.5" customHeight="1">
      <c r="A1" s="40" t="s">
        <v>125</v>
      </c>
      <c r="B1" s="2"/>
      <c r="C1" s="2"/>
      <c r="D1" s="41"/>
      <c r="E1" s="41"/>
      <c r="F1" s="41"/>
      <c r="G1" s="41"/>
      <c r="H1" s="42"/>
      <c r="I1" s="41"/>
      <c r="J1" s="43"/>
    </row>
    <row r="2" spans="1:10" ht="16.5" customHeight="1">
      <c r="A2" s="15" t="s">
        <v>38</v>
      </c>
      <c r="B2" s="2"/>
      <c r="C2" s="2"/>
      <c r="D2" s="41"/>
      <c r="E2" s="41"/>
      <c r="F2" s="41"/>
      <c r="G2" s="41"/>
      <c r="H2" s="42"/>
      <c r="I2" s="41"/>
      <c r="J2" s="43"/>
    </row>
    <row r="3" spans="1:10" ht="16.5" customHeight="1">
      <c r="A3" s="44" t="s">
        <v>84</v>
      </c>
      <c r="B3" s="8"/>
      <c r="C3" s="8"/>
      <c r="D3" s="45"/>
      <c r="E3" s="45"/>
      <c r="F3" s="45"/>
      <c r="G3" s="45"/>
      <c r="H3" s="46"/>
      <c r="I3" s="45"/>
      <c r="J3" s="47"/>
    </row>
    <row r="4" spans="1:10" ht="15" customHeight="1">
      <c r="A4" s="15"/>
      <c r="B4" s="2"/>
      <c r="C4" s="2"/>
      <c r="D4" s="41"/>
      <c r="E4" s="41"/>
      <c r="F4" s="41"/>
      <c r="G4" s="41"/>
      <c r="H4" s="42"/>
      <c r="I4" s="41"/>
      <c r="J4" s="43"/>
    </row>
    <row r="5" spans="1:10" ht="15" customHeight="1">
      <c r="A5" s="12"/>
      <c r="B5" s="2"/>
      <c r="C5" s="2"/>
      <c r="D5" s="41"/>
      <c r="E5" s="41"/>
      <c r="F5" s="41"/>
      <c r="G5" s="41"/>
      <c r="H5" s="42"/>
      <c r="I5" s="41"/>
      <c r="J5" s="43"/>
    </row>
    <row r="6" spans="1:10" ht="15.95" customHeight="1">
      <c r="A6" s="12"/>
      <c r="B6" s="2"/>
      <c r="C6" s="2"/>
      <c r="D6" s="168" t="s">
        <v>1</v>
      </c>
      <c r="E6" s="168"/>
      <c r="F6" s="168"/>
      <c r="G6" s="13"/>
      <c r="H6" s="168" t="s">
        <v>2</v>
      </c>
      <c r="I6" s="168"/>
      <c r="J6" s="168"/>
    </row>
    <row r="7" spans="1:10" ht="15.95" customHeight="1">
      <c r="A7" s="15"/>
      <c r="B7" s="2"/>
      <c r="C7" s="16"/>
      <c r="D7" s="167" t="s">
        <v>3</v>
      </c>
      <c r="E7" s="167"/>
      <c r="F7" s="167"/>
      <c r="G7" s="165"/>
      <c r="H7" s="167" t="s">
        <v>3</v>
      </c>
      <c r="I7" s="167"/>
      <c r="J7" s="167"/>
    </row>
    <row r="8" spans="1:10" ht="15.95" customHeight="1">
      <c r="A8" s="15"/>
      <c r="B8" s="2"/>
      <c r="C8" s="16"/>
      <c r="D8" s="13" t="s">
        <v>123</v>
      </c>
      <c r="E8" s="63"/>
      <c r="F8" s="13" t="s">
        <v>123</v>
      </c>
      <c r="G8" s="63"/>
      <c r="H8" s="13" t="s">
        <v>123</v>
      </c>
      <c r="I8" s="63"/>
      <c r="J8" s="13" t="s">
        <v>123</v>
      </c>
    </row>
    <row r="9" spans="1:10" ht="15.95" customHeight="1">
      <c r="A9" s="15"/>
      <c r="B9" s="2"/>
      <c r="C9" s="16"/>
      <c r="D9" s="14" t="s">
        <v>79</v>
      </c>
      <c r="E9" s="63"/>
      <c r="F9" s="14" t="s">
        <v>79</v>
      </c>
      <c r="G9" s="63"/>
      <c r="H9" s="14" t="s">
        <v>79</v>
      </c>
      <c r="I9" s="63"/>
      <c r="J9" s="14" t="s">
        <v>79</v>
      </c>
    </row>
    <row r="10" spans="1:10" ht="15.95" customHeight="1">
      <c r="A10" s="15"/>
      <c r="B10" s="16"/>
      <c r="C10" s="16"/>
      <c r="D10" s="17" t="s">
        <v>78</v>
      </c>
      <c r="E10" s="62"/>
      <c r="F10" s="17" t="s">
        <v>5</v>
      </c>
      <c r="G10" s="64"/>
      <c r="H10" s="17" t="s">
        <v>78</v>
      </c>
      <c r="I10" s="62"/>
      <c r="J10" s="17" t="s">
        <v>5</v>
      </c>
    </row>
    <row r="11" spans="1:10" ht="15.95" customHeight="1">
      <c r="A11" s="15"/>
      <c r="B11" s="151" t="s">
        <v>6</v>
      </c>
      <c r="C11" s="16"/>
      <c r="D11" s="65" t="s">
        <v>80</v>
      </c>
      <c r="E11" s="63"/>
      <c r="F11" s="65" t="s">
        <v>80</v>
      </c>
      <c r="G11" s="63"/>
      <c r="H11" s="65" t="s">
        <v>80</v>
      </c>
      <c r="I11" s="63"/>
      <c r="J11" s="65" t="s">
        <v>80</v>
      </c>
    </row>
    <row r="12" spans="1:10" ht="9.9499999999999993" customHeight="1">
      <c r="A12" s="15"/>
      <c r="B12" s="16"/>
      <c r="C12" s="16"/>
      <c r="D12" s="66"/>
      <c r="E12" s="63"/>
      <c r="F12" s="62"/>
      <c r="G12" s="63"/>
      <c r="H12" s="66"/>
      <c r="I12" s="63"/>
      <c r="J12" s="62"/>
    </row>
    <row r="13" spans="1:10" ht="15.95" customHeight="1">
      <c r="A13" s="15" t="s">
        <v>39</v>
      </c>
      <c r="B13" s="16"/>
      <c r="C13" s="2"/>
      <c r="D13" s="67"/>
      <c r="E13" s="41"/>
      <c r="F13" s="41"/>
      <c r="G13" s="41"/>
      <c r="H13" s="68"/>
      <c r="I13" s="41"/>
      <c r="J13" s="43"/>
    </row>
    <row r="14" spans="1:10" ht="9.9499999999999993" customHeight="1">
      <c r="A14" s="15"/>
      <c r="B14" s="16"/>
      <c r="C14" s="2"/>
      <c r="D14" s="67"/>
      <c r="E14" s="41"/>
      <c r="F14" s="41"/>
      <c r="G14" s="41"/>
      <c r="H14" s="68"/>
      <c r="I14" s="41"/>
      <c r="J14" s="43"/>
    </row>
    <row r="15" spans="1:10" ht="15.95" customHeight="1">
      <c r="A15" s="152" t="s">
        <v>85</v>
      </c>
      <c r="B15" s="16"/>
      <c r="C15" s="2"/>
      <c r="D15" s="69">
        <v>129297533</v>
      </c>
      <c r="E15" s="70"/>
      <c r="F15" s="71">
        <v>125288902</v>
      </c>
      <c r="G15" s="70"/>
      <c r="H15" s="72">
        <v>59633406</v>
      </c>
      <c r="I15" s="70"/>
      <c r="J15" s="73">
        <v>50272077</v>
      </c>
    </row>
    <row r="16" spans="1:10" ht="15.95" customHeight="1">
      <c r="A16" s="152" t="s">
        <v>105</v>
      </c>
      <c r="B16" s="16"/>
      <c r="C16" s="2"/>
      <c r="D16" s="69">
        <v>1951898</v>
      </c>
      <c r="E16" s="70"/>
      <c r="F16" s="71">
        <v>665158</v>
      </c>
      <c r="G16" s="70"/>
      <c r="H16" s="72">
        <v>1759256</v>
      </c>
      <c r="I16" s="70"/>
      <c r="J16" s="73">
        <v>528365</v>
      </c>
    </row>
    <row r="17" spans="1:10" ht="15.95" customHeight="1">
      <c r="A17" s="152" t="s">
        <v>40</v>
      </c>
      <c r="B17" s="16"/>
      <c r="C17" s="2"/>
      <c r="D17" s="77">
        <v>2222893</v>
      </c>
      <c r="E17" s="70"/>
      <c r="F17" s="78">
        <v>1014479</v>
      </c>
      <c r="G17" s="70"/>
      <c r="H17" s="77">
        <v>1317252</v>
      </c>
      <c r="I17" s="70"/>
      <c r="J17" s="78">
        <v>750226</v>
      </c>
    </row>
    <row r="18" spans="1:10" ht="9.9499999999999993" customHeight="1">
      <c r="A18" s="25"/>
      <c r="B18" s="2"/>
      <c r="C18" s="2"/>
      <c r="D18" s="74"/>
      <c r="E18" s="70"/>
      <c r="F18" s="70"/>
      <c r="G18" s="70"/>
      <c r="H18" s="74"/>
      <c r="I18" s="70"/>
      <c r="J18" s="70"/>
    </row>
    <row r="19" spans="1:10" ht="15.95" customHeight="1">
      <c r="A19" s="6" t="s">
        <v>41</v>
      </c>
      <c r="B19" s="2"/>
      <c r="C19" s="2"/>
      <c r="D19" s="75">
        <f>SUM(D15:D17)</f>
        <v>133472324</v>
      </c>
      <c r="E19" s="70"/>
      <c r="F19" s="76">
        <f>SUM(F15:F17)</f>
        <v>126968539</v>
      </c>
      <c r="G19" s="70"/>
      <c r="H19" s="75">
        <f>SUM(H15:H17)</f>
        <v>62709914</v>
      </c>
      <c r="I19" s="70"/>
      <c r="J19" s="76">
        <f>SUM(J15:J17)</f>
        <v>51550668</v>
      </c>
    </row>
    <row r="20" spans="1:10" ht="9.9499999999999993" customHeight="1">
      <c r="A20" s="6"/>
      <c r="B20" s="2"/>
      <c r="C20" s="2"/>
      <c r="D20" s="74"/>
      <c r="E20" s="70"/>
      <c r="F20" s="70"/>
      <c r="G20" s="70"/>
      <c r="H20" s="74"/>
      <c r="I20" s="70"/>
      <c r="J20" s="70"/>
    </row>
    <row r="21" spans="1:10" ht="15.95" customHeight="1">
      <c r="A21" s="6" t="s">
        <v>42</v>
      </c>
      <c r="B21" s="2"/>
      <c r="C21" s="2"/>
      <c r="D21" s="74"/>
      <c r="E21" s="70"/>
      <c r="F21" s="70"/>
      <c r="G21" s="70"/>
      <c r="H21" s="74"/>
      <c r="I21" s="70"/>
      <c r="J21" s="70"/>
    </row>
    <row r="22" spans="1:10" ht="9.9499999999999993" customHeight="1">
      <c r="A22" s="6"/>
      <c r="B22" s="2"/>
      <c r="C22" s="2"/>
      <c r="D22" s="74"/>
      <c r="E22" s="70"/>
      <c r="F22" s="70"/>
      <c r="G22" s="70"/>
      <c r="H22" s="74"/>
      <c r="I22" s="70"/>
      <c r="J22" s="70"/>
    </row>
    <row r="23" spans="1:10" ht="15.95" customHeight="1">
      <c r="A23" s="152" t="s">
        <v>86</v>
      </c>
      <c r="B23" s="2"/>
      <c r="C23" s="2"/>
      <c r="D23" s="72">
        <v>67622047</v>
      </c>
      <c r="E23" s="70"/>
      <c r="F23" s="73">
        <v>54541386</v>
      </c>
      <c r="G23" s="70"/>
      <c r="H23" s="72">
        <v>33895310</v>
      </c>
      <c r="I23" s="70"/>
      <c r="J23" s="73">
        <v>28130632</v>
      </c>
    </row>
    <row r="24" spans="1:10" ht="15.95" customHeight="1">
      <c r="A24" s="152" t="s">
        <v>43</v>
      </c>
      <c r="B24" s="2"/>
      <c r="C24" s="2"/>
      <c r="D24" s="72">
        <v>47866605</v>
      </c>
      <c r="E24" s="70"/>
      <c r="F24" s="73">
        <v>49525755</v>
      </c>
      <c r="G24" s="70"/>
      <c r="H24" s="72">
        <v>13750171</v>
      </c>
      <c r="I24" s="70"/>
      <c r="J24" s="73">
        <v>12058581</v>
      </c>
    </row>
    <row r="25" spans="1:10" ht="15.95" customHeight="1">
      <c r="A25" s="153" t="s">
        <v>110</v>
      </c>
      <c r="B25" s="2"/>
      <c r="C25" s="2"/>
      <c r="D25" s="72">
        <v>978003</v>
      </c>
      <c r="E25" s="70"/>
      <c r="F25" s="73">
        <v>304908</v>
      </c>
      <c r="G25" s="70"/>
      <c r="H25" s="72">
        <v>180235</v>
      </c>
      <c r="I25" s="70"/>
      <c r="J25" s="73">
        <v>14797</v>
      </c>
    </row>
    <row r="26" spans="1:10" ht="15.95" customHeight="1">
      <c r="A26" s="153" t="s">
        <v>88</v>
      </c>
      <c r="B26" s="2"/>
      <c r="C26" s="2"/>
      <c r="D26" s="77">
        <v>0</v>
      </c>
      <c r="E26" s="70"/>
      <c r="F26" s="78">
        <v>554607</v>
      </c>
      <c r="G26" s="70"/>
      <c r="H26" s="77">
        <v>0</v>
      </c>
      <c r="I26" s="70"/>
      <c r="J26" s="78">
        <v>554607</v>
      </c>
    </row>
    <row r="27" spans="1:10" ht="9.9499999999999993" customHeight="1">
      <c r="A27" s="15"/>
      <c r="B27" s="2"/>
      <c r="C27" s="2"/>
      <c r="D27" s="74"/>
      <c r="E27" s="70"/>
      <c r="F27" s="70"/>
      <c r="G27" s="70"/>
      <c r="H27" s="74"/>
      <c r="I27" s="70"/>
      <c r="J27" s="70"/>
    </row>
    <row r="28" spans="1:10" ht="15.95" customHeight="1">
      <c r="A28" s="15" t="s">
        <v>44</v>
      </c>
      <c r="B28" s="2"/>
      <c r="C28" s="2"/>
      <c r="D28" s="79">
        <f>SUM(D23:D27)</f>
        <v>116466655</v>
      </c>
      <c r="E28" s="70"/>
      <c r="F28" s="80">
        <f>SUM(F23:F27)</f>
        <v>104926656</v>
      </c>
      <c r="G28" s="70"/>
      <c r="H28" s="79">
        <f>SUM(H23:H27)</f>
        <v>47825716</v>
      </c>
      <c r="I28" s="70"/>
      <c r="J28" s="80">
        <f>SUM(J23:J27)</f>
        <v>40758617</v>
      </c>
    </row>
    <row r="29" spans="1:10" ht="9.9499999999999993" customHeight="1">
      <c r="A29" s="15"/>
      <c r="B29" s="2"/>
      <c r="C29" s="2"/>
      <c r="D29" s="74"/>
      <c r="E29" s="70"/>
      <c r="F29" s="70"/>
      <c r="G29" s="70"/>
      <c r="H29" s="74"/>
      <c r="I29" s="70"/>
      <c r="J29" s="70"/>
    </row>
    <row r="30" spans="1:10" ht="15.95" customHeight="1">
      <c r="A30" s="15" t="s">
        <v>132</v>
      </c>
      <c r="B30" s="2"/>
      <c r="C30" s="2"/>
      <c r="D30" s="74">
        <f>D19-D28</f>
        <v>17005669</v>
      </c>
      <c r="E30" s="70"/>
      <c r="F30" s="70">
        <f>F19-F28</f>
        <v>22041883</v>
      </c>
      <c r="G30" s="70"/>
      <c r="H30" s="74">
        <f>H19-H28</f>
        <v>14884198</v>
      </c>
      <c r="I30" s="70"/>
      <c r="J30" s="70">
        <f>J19-J28</f>
        <v>10792051</v>
      </c>
    </row>
    <row r="31" spans="1:10" ht="15.95" customHeight="1">
      <c r="A31" s="12" t="s">
        <v>134</v>
      </c>
      <c r="B31" s="2"/>
      <c r="C31" s="2"/>
      <c r="D31" s="74"/>
      <c r="E31" s="70"/>
      <c r="F31" s="70"/>
      <c r="G31" s="70"/>
      <c r="H31" s="74"/>
      <c r="I31" s="70"/>
      <c r="J31" s="70"/>
    </row>
    <row r="32" spans="1:10" ht="15.95" customHeight="1">
      <c r="A32" s="12" t="s">
        <v>133</v>
      </c>
      <c r="B32" s="2">
        <v>8</v>
      </c>
      <c r="C32" s="2"/>
      <c r="D32" s="74">
        <v>-293605</v>
      </c>
      <c r="E32" s="70"/>
      <c r="F32" s="70" t="s">
        <v>118</v>
      </c>
      <c r="G32" s="70"/>
      <c r="H32" s="74">
        <v>0</v>
      </c>
      <c r="I32" s="70"/>
      <c r="J32" s="70"/>
    </row>
    <row r="33" spans="1:10" ht="15.95" customHeight="1">
      <c r="A33" s="153" t="s">
        <v>87</v>
      </c>
      <c r="B33" s="2"/>
      <c r="C33" s="2"/>
      <c r="D33" s="77">
        <v>-77335</v>
      </c>
      <c r="E33" s="70"/>
      <c r="F33" s="78">
        <v>-52489</v>
      </c>
      <c r="G33" s="70"/>
      <c r="H33" s="77">
        <v>-63285</v>
      </c>
      <c r="I33" s="70"/>
      <c r="J33" s="78">
        <v>-14943</v>
      </c>
    </row>
    <row r="34" spans="1:10" ht="9.9499999999999993" customHeight="1">
      <c r="A34" s="15"/>
      <c r="B34" s="2"/>
      <c r="C34" s="2"/>
      <c r="D34" s="74"/>
      <c r="E34" s="70"/>
      <c r="F34" s="70"/>
      <c r="G34" s="70"/>
      <c r="H34" s="74"/>
      <c r="I34" s="70"/>
      <c r="J34" s="70"/>
    </row>
    <row r="35" spans="1:10" ht="15.95" customHeight="1">
      <c r="A35" s="15" t="s">
        <v>45</v>
      </c>
      <c r="B35" s="2"/>
      <c r="C35" s="2"/>
      <c r="D35" s="74">
        <f>SUM(D30:D33)</f>
        <v>16634729</v>
      </c>
      <c r="E35" s="70"/>
      <c r="F35" s="70">
        <f>SUM(F30:F33)</f>
        <v>21989394</v>
      </c>
      <c r="G35" s="70"/>
      <c r="H35" s="74">
        <f>SUM(H30:H33)</f>
        <v>14820913</v>
      </c>
      <c r="I35" s="70"/>
      <c r="J35" s="70">
        <f>SUM(J30:J33)</f>
        <v>10777108</v>
      </c>
    </row>
    <row r="36" spans="1:10" ht="15.95" customHeight="1">
      <c r="A36" s="12" t="s">
        <v>135</v>
      </c>
      <c r="B36" s="2"/>
      <c r="C36" s="2"/>
      <c r="D36" s="75">
        <v>-3487464</v>
      </c>
      <c r="E36" s="70"/>
      <c r="F36" s="76">
        <v>-4614519</v>
      </c>
      <c r="G36" s="70"/>
      <c r="H36" s="79">
        <v>-3027154</v>
      </c>
      <c r="I36" s="70"/>
      <c r="J36" s="80">
        <v>-2334190</v>
      </c>
    </row>
    <row r="37" spans="1:10" ht="9.9499999999999993" customHeight="1">
      <c r="A37" s="12"/>
      <c r="B37" s="2"/>
      <c r="C37" s="2"/>
      <c r="D37" s="74"/>
      <c r="E37" s="70"/>
      <c r="F37" s="70"/>
      <c r="G37" s="70"/>
      <c r="H37" s="74"/>
      <c r="I37" s="70"/>
      <c r="J37" s="70"/>
    </row>
    <row r="38" spans="1:10" ht="15.95" customHeight="1" thickBot="1">
      <c r="A38" s="15" t="s">
        <v>46</v>
      </c>
      <c r="B38" s="2"/>
      <c r="C38" s="2"/>
      <c r="D38" s="81">
        <f>SUM(D35:D36)</f>
        <v>13147265</v>
      </c>
      <c r="E38" s="70"/>
      <c r="F38" s="82">
        <f>SUM(F35:F36)</f>
        <v>17374875</v>
      </c>
      <c r="G38" s="70"/>
      <c r="H38" s="81">
        <f>SUM(H35:H36)</f>
        <v>11793759</v>
      </c>
      <c r="I38" s="70"/>
      <c r="J38" s="82">
        <f>SUM(J35:J36)</f>
        <v>8442918</v>
      </c>
    </row>
    <row r="39" spans="1:10" ht="12" customHeight="1" thickTop="1">
      <c r="A39" s="15"/>
      <c r="B39" s="2"/>
      <c r="C39" s="2"/>
      <c r="D39" s="74"/>
      <c r="E39" s="70"/>
      <c r="F39" s="70"/>
      <c r="G39" s="70"/>
      <c r="H39" s="74"/>
      <c r="I39" s="70"/>
      <c r="J39" s="70"/>
    </row>
    <row r="40" spans="1:10" ht="15.95" customHeight="1">
      <c r="A40" s="15" t="s">
        <v>109</v>
      </c>
      <c r="B40" s="2"/>
      <c r="C40" s="2"/>
      <c r="D40" s="74"/>
      <c r="E40" s="70"/>
      <c r="F40" s="70"/>
      <c r="G40" s="70"/>
      <c r="H40" s="74"/>
      <c r="I40" s="70"/>
      <c r="J40" s="70"/>
    </row>
    <row r="41" spans="1:10" ht="9.9499999999999993" customHeight="1">
      <c r="A41" s="15"/>
      <c r="B41" s="2"/>
      <c r="C41" s="2"/>
      <c r="D41" s="74"/>
      <c r="E41" s="70"/>
      <c r="F41" s="70"/>
      <c r="G41" s="70"/>
      <c r="H41" s="74"/>
      <c r="I41" s="70"/>
      <c r="J41" s="70"/>
    </row>
    <row r="42" spans="1:10" ht="15.95" customHeight="1">
      <c r="A42" s="83" t="s">
        <v>51</v>
      </c>
      <c r="B42" s="2"/>
      <c r="C42" s="2"/>
      <c r="D42" s="74"/>
      <c r="E42" s="70"/>
      <c r="F42" s="70"/>
      <c r="G42" s="70"/>
      <c r="H42" s="74"/>
      <c r="I42" s="70"/>
      <c r="J42" s="70"/>
    </row>
    <row r="43" spans="1:10" ht="15.95" customHeight="1">
      <c r="A43" s="12" t="s">
        <v>136</v>
      </c>
      <c r="B43" s="2"/>
      <c r="C43" s="2"/>
      <c r="D43" s="74">
        <v>-4329355</v>
      </c>
      <c r="E43" s="70"/>
      <c r="F43" s="70">
        <v>-3907599</v>
      </c>
      <c r="G43" s="70"/>
      <c r="H43" s="74">
        <v>-2990090</v>
      </c>
      <c r="I43" s="70"/>
      <c r="J43" s="70">
        <v>-2422783</v>
      </c>
    </row>
    <row r="44" spans="1:10" ht="15.95" customHeight="1">
      <c r="A44" s="12" t="s">
        <v>137</v>
      </c>
      <c r="B44" s="2"/>
      <c r="C44" s="2"/>
      <c r="D44" s="74"/>
      <c r="E44" s="70"/>
      <c r="F44" s="70"/>
      <c r="G44" s="70"/>
      <c r="H44" s="74"/>
      <c r="I44" s="70"/>
      <c r="J44" s="70"/>
    </row>
    <row r="45" spans="1:10" ht="15.95" customHeight="1">
      <c r="A45" s="12" t="s">
        <v>139</v>
      </c>
      <c r="B45" s="2"/>
      <c r="C45" s="2"/>
      <c r="D45" s="79">
        <v>865871</v>
      </c>
      <c r="E45" s="70"/>
      <c r="F45" s="80">
        <v>781520</v>
      </c>
      <c r="G45" s="70"/>
      <c r="H45" s="79">
        <v>598018</v>
      </c>
      <c r="I45" s="70"/>
      <c r="J45" s="80">
        <v>484557</v>
      </c>
    </row>
    <row r="46" spans="1:10" ht="9.9499999999999993" customHeight="1">
      <c r="A46" s="12"/>
      <c r="B46" s="2"/>
      <c r="C46" s="12"/>
      <c r="D46" s="84"/>
      <c r="E46" s="70"/>
      <c r="F46" s="85"/>
      <c r="G46" s="70"/>
      <c r="H46" s="84"/>
      <c r="I46" s="70"/>
      <c r="J46" s="85"/>
    </row>
    <row r="47" spans="1:10" ht="15.95" customHeight="1">
      <c r="A47" s="12" t="s">
        <v>140</v>
      </c>
      <c r="B47" s="2"/>
      <c r="C47" s="2"/>
      <c r="D47" s="84"/>
      <c r="E47" s="70"/>
      <c r="F47" s="85"/>
      <c r="G47" s="70"/>
      <c r="H47" s="84"/>
      <c r="I47" s="70"/>
      <c r="J47" s="85"/>
    </row>
    <row r="48" spans="1:10" ht="15.95" customHeight="1">
      <c r="A48" s="12" t="s">
        <v>138</v>
      </c>
      <c r="B48" s="2"/>
      <c r="C48" s="2"/>
      <c r="D48" s="86">
        <f>SUM(D42:D45)</f>
        <v>-3463484</v>
      </c>
      <c r="E48" s="70"/>
      <c r="F48" s="87">
        <f>SUM(F42:F45)</f>
        <v>-3126079</v>
      </c>
      <c r="G48" s="70"/>
      <c r="H48" s="86">
        <f>SUM(H42:H45)</f>
        <v>-2392072</v>
      </c>
      <c r="I48" s="70"/>
      <c r="J48" s="87">
        <f>SUM(J42:J45)</f>
        <v>-1938226</v>
      </c>
    </row>
    <row r="49" spans="1:10" ht="9.9499999999999993" customHeight="1">
      <c r="A49" s="12"/>
      <c r="B49" s="2"/>
      <c r="C49" s="12"/>
      <c r="D49" s="84"/>
      <c r="E49" s="70"/>
      <c r="F49" s="85"/>
      <c r="G49" s="70"/>
      <c r="H49" s="84"/>
      <c r="I49" s="70"/>
      <c r="J49" s="85"/>
    </row>
    <row r="50" spans="1:10" ht="15.95" customHeight="1">
      <c r="A50" s="83" t="s">
        <v>50</v>
      </c>
      <c r="B50" s="2"/>
      <c r="C50" s="2"/>
      <c r="D50" s="74"/>
      <c r="E50" s="70"/>
      <c r="F50" s="70"/>
      <c r="G50" s="70"/>
      <c r="H50" s="74"/>
      <c r="I50" s="70"/>
      <c r="J50" s="70"/>
    </row>
    <row r="51" spans="1:10" ht="15.95" customHeight="1">
      <c r="A51" s="12" t="s">
        <v>141</v>
      </c>
      <c r="B51" s="2"/>
      <c r="C51" s="2"/>
      <c r="D51" s="84">
        <v>536898</v>
      </c>
      <c r="E51" s="70"/>
      <c r="F51" s="85">
        <v>0</v>
      </c>
      <c r="G51" s="70"/>
      <c r="H51" s="84">
        <v>0</v>
      </c>
      <c r="I51" s="70"/>
      <c r="J51" s="85">
        <v>0</v>
      </c>
    </row>
    <row r="52" spans="1:10" ht="15.95" customHeight="1">
      <c r="A52" s="12" t="s">
        <v>142</v>
      </c>
      <c r="B52" s="2"/>
      <c r="C52" s="2"/>
      <c r="D52" s="74"/>
      <c r="E52" s="70"/>
      <c r="F52" s="70"/>
      <c r="G52" s="70"/>
      <c r="H52" s="74"/>
      <c r="I52" s="70"/>
      <c r="J52" s="70"/>
    </row>
    <row r="53" spans="1:10" ht="15.95" customHeight="1">
      <c r="A53" s="12" t="s">
        <v>143</v>
      </c>
      <c r="B53" s="2"/>
      <c r="C53" s="2"/>
      <c r="D53" s="74">
        <v>-40900</v>
      </c>
      <c r="E53" s="70"/>
      <c r="F53" s="70">
        <v>26619</v>
      </c>
      <c r="G53" s="70"/>
      <c r="H53" s="74">
        <v>-42189</v>
      </c>
      <c r="I53" s="70"/>
      <c r="J53" s="70">
        <v>27941</v>
      </c>
    </row>
    <row r="54" spans="1:10" ht="15.95" customHeight="1">
      <c r="A54" s="12" t="s">
        <v>144</v>
      </c>
      <c r="B54" s="2"/>
      <c r="C54" s="2"/>
      <c r="D54" s="84"/>
      <c r="E54" s="70"/>
      <c r="F54" s="70"/>
      <c r="G54" s="70"/>
      <c r="H54" s="74"/>
      <c r="I54" s="70"/>
      <c r="J54" s="70"/>
    </row>
    <row r="55" spans="1:10" ht="15.95" customHeight="1">
      <c r="A55" s="12" t="s">
        <v>139</v>
      </c>
      <c r="B55" s="2"/>
      <c r="C55" s="12"/>
      <c r="D55" s="86">
        <v>8180</v>
      </c>
      <c r="E55" s="70"/>
      <c r="F55" s="80">
        <v>-5324</v>
      </c>
      <c r="G55" s="70"/>
      <c r="H55" s="86">
        <v>8438</v>
      </c>
      <c r="I55" s="70"/>
      <c r="J55" s="80">
        <v>-5588</v>
      </c>
    </row>
    <row r="56" spans="1:10" ht="9.9499999999999993" customHeight="1">
      <c r="A56" s="12"/>
      <c r="B56" s="2"/>
      <c r="C56" s="12"/>
      <c r="D56" s="84"/>
      <c r="E56" s="70"/>
      <c r="F56" s="85"/>
      <c r="G56" s="70"/>
      <c r="H56" s="84"/>
      <c r="I56" s="70"/>
      <c r="J56" s="85"/>
    </row>
    <row r="57" spans="1:10" ht="15.95" customHeight="1">
      <c r="A57" s="12" t="s">
        <v>145</v>
      </c>
      <c r="B57" s="2"/>
      <c r="C57" s="2"/>
      <c r="D57" s="84"/>
      <c r="E57" s="70"/>
      <c r="F57" s="85"/>
      <c r="G57" s="70"/>
      <c r="H57" s="84"/>
      <c r="I57" s="70"/>
      <c r="J57" s="85"/>
    </row>
    <row r="58" spans="1:10" ht="15.95" customHeight="1">
      <c r="A58" s="12" t="s">
        <v>138</v>
      </c>
      <c r="B58" s="2"/>
      <c r="C58" s="2"/>
      <c r="D58" s="86">
        <f>SUM(D50:D57)</f>
        <v>504178</v>
      </c>
      <c r="E58" s="70"/>
      <c r="F58" s="87">
        <f>SUM(F53:F57)</f>
        <v>21295</v>
      </c>
      <c r="G58" s="70"/>
      <c r="H58" s="86">
        <f>SUM(H52:H55)</f>
        <v>-33751</v>
      </c>
      <c r="I58" s="70"/>
      <c r="J58" s="87">
        <f>SUM(J52:J55)</f>
        <v>22353</v>
      </c>
    </row>
    <row r="59" spans="1:10" ht="9.9499999999999993" customHeight="1">
      <c r="A59" s="15"/>
      <c r="B59" s="2"/>
      <c r="C59" s="2"/>
      <c r="D59" s="74"/>
      <c r="E59" s="70"/>
      <c r="F59" s="70"/>
      <c r="G59" s="70"/>
      <c r="H59" s="74"/>
      <c r="I59" s="70"/>
      <c r="J59" s="70"/>
    </row>
    <row r="60" spans="1:10" ht="15.95" customHeight="1">
      <c r="A60" s="15" t="s">
        <v>170</v>
      </c>
      <c r="B60" s="2"/>
      <c r="C60" s="2"/>
      <c r="D60" s="86">
        <f>D58+D48</f>
        <v>-2959306</v>
      </c>
      <c r="E60" s="70"/>
      <c r="F60" s="87">
        <f>F48+F58</f>
        <v>-3104784</v>
      </c>
      <c r="G60" s="70"/>
      <c r="H60" s="86">
        <f>H58+H48</f>
        <v>-2425823</v>
      </c>
      <c r="I60" s="70"/>
      <c r="J60" s="87">
        <f>J48+J58</f>
        <v>-1915873</v>
      </c>
    </row>
    <row r="61" spans="1:10" ht="9.9499999999999993" customHeight="1">
      <c r="A61" s="15"/>
      <c r="B61" s="2"/>
      <c r="C61" s="2"/>
      <c r="D61" s="74"/>
      <c r="E61" s="70"/>
      <c r="F61" s="70"/>
      <c r="G61" s="70"/>
      <c r="H61" s="74"/>
      <c r="I61" s="70"/>
      <c r="J61" s="70"/>
    </row>
    <row r="62" spans="1:10" ht="15.95" customHeight="1" thickBot="1">
      <c r="A62" s="15" t="s">
        <v>47</v>
      </c>
      <c r="B62" s="2"/>
      <c r="C62" s="2"/>
      <c r="D62" s="88">
        <f>SUM(D38+D48+D58)</f>
        <v>10187959</v>
      </c>
      <c r="E62" s="70"/>
      <c r="F62" s="89">
        <f>SUM(F38+F48+F58)</f>
        <v>14270091</v>
      </c>
      <c r="G62" s="70"/>
      <c r="H62" s="88">
        <f>SUM(H38+H48+H58)</f>
        <v>9367936</v>
      </c>
      <c r="I62" s="70"/>
      <c r="J62" s="89">
        <f>SUM(J38+J48+J58)</f>
        <v>6527045</v>
      </c>
    </row>
    <row r="63" spans="1:10" ht="15.6" customHeight="1" thickTop="1">
      <c r="A63" s="15"/>
      <c r="B63" s="2"/>
      <c r="C63" s="2"/>
      <c r="D63" s="154"/>
      <c r="E63" s="41"/>
      <c r="F63" s="90"/>
      <c r="G63" s="41"/>
      <c r="H63" s="154"/>
      <c r="I63" s="41"/>
      <c r="J63" s="90"/>
    </row>
    <row r="64" spans="1:10" ht="15.95" customHeight="1">
      <c r="A64" s="15" t="s">
        <v>48</v>
      </c>
      <c r="B64" s="61"/>
      <c r="C64" s="91"/>
      <c r="D64" s="74"/>
      <c r="E64" s="70"/>
      <c r="F64" s="70"/>
      <c r="G64" s="70"/>
      <c r="H64" s="74"/>
      <c r="I64" s="70"/>
      <c r="J64" s="70"/>
    </row>
    <row r="65" spans="1:10" ht="9.9499999999999993" customHeight="1">
      <c r="A65" s="94"/>
      <c r="B65" s="61"/>
      <c r="C65" s="91"/>
      <c r="D65" s="74"/>
      <c r="E65" s="70"/>
      <c r="F65" s="70"/>
      <c r="G65" s="70"/>
      <c r="H65" s="74"/>
      <c r="I65" s="70"/>
      <c r="J65" s="70"/>
    </row>
    <row r="66" spans="1:10" ht="15.95" customHeight="1" thickBot="1">
      <c r="A66" s="95" t="s">
        <v>49</v>
      </c>
      <c r="B66" s="61">
        <v>16</v>
      </c>
      <c r="C66" s="96"/>
      <c r="D66" s="97">
        <v>2.9216144444444446E-2</v>
      </c>
      <c r="E66" s="98"/>
      <c r="F66" s="99">
        <v>0.04</v>
      </c>
      <c r="G66" s="98"/>
      <c r="H66" s="100">
        <v>2.6208353333333333E-2</v>
      </c>
      <c r="I66" s="98"/>
      <c r="J66" s="101">
        <v>0.02</v>
      </c>
    </row>
    <row r="67" spans="1:10" ht="15.6" customHeight="1" thickTop="1">
      <c r="A67" s="15"/>
      <c r="B67" s="2"/>
      <c r="C67" s="2"/>
      <c r="D67" s="90"/>
      <c r="E67" s="41"/>
      <c r="F67" s="90"/>
      <c r="G67" s="41"/>
      <c r="H67" s="90"/>
      <c r="I67" s="41"/>
      <c r="J67" s="90"/>
    </row>
    <row r="68" spans="1:10" ht="5.0999999999999996" customHeight="1">
      <c r="A68" s="15"/>
      <c r="B68" s="2"/>
      <c r="C68" s="2"/>
      <c r="D68" s="90"/>
      <c r="E68" s="41"/>
      <c r="F68" s="90"/>
      <c r="G68" s="41"/>
      <c r="H68" s="90"/>
      <c r="I68" s="41"/>
      <c r="J68" s="90"/>
    </row>
    <row r="69" spans="1:10" ht="21.95" customHeight="1">
      <c r="A69" s="169" t="str">
        <f>+'2-3'!A111</f>
        <v>The accompanying notes form part of this interim financial information.</v>
      </c>
      <c r="B69" s="169"/>
      <c r="C69" s="169"/>
      <c r="D69" s="169"/>
      <c r="E69" s="169"/>
      <c r="F69" s="169"/>
      <c r="G69" s="169"/>
      <c r="H69" s="169"/>
      <c r="I69" s="169"/>
      <c r="J69" s="169"/>
    </row>
    <row r="70" spans="1:10" ht="16.5" customHeight="1">
      <c r="A70" s="95"/>
      <c r="B70" s="61"/>
      <c r="C70" s="96"/>
      <c r="D70" s="102"/>
      <c r="E70" s="92"/>
      <c r="F70" s="93"/>
      <c r="G70" s="92"/>
      <c r="H70" s="102"/>
      <c r="I70" s="92"/>
      <c r="J70" s="93"/>
    </row>
    <row r="71" spans="1:10" ht="16.5" customHeight="1">
      <c r="A71" s="95"/>
      <c r="B71" s="2"/>
      <c r="C71" s="96"/>
      <c r="D71" s="102"/>
      <c r="E71" s="92"/>
      <c r="F71" s="93"/>
      <c r="G71" s="92"/>
      <c r="H71" s="102"/>
      <c r="I71" s="92"/>
      <c r="J71" s="93"/>
    </row>
    <row r="72" spans="1:10" ht="16.5" customHeight="1">
      <c r="A72" s="95"/>
      <c r="B72" s="61"/>
      <c r="C72" s="96"/>
      <c r="D72" s="102"/>
      <c r="E72" s="92"/>
      <c r="F72" s="93"/>
      <c r="G72" s="92"/>
      <c r="H72" s="102"/>
      <c r="I72" s="92"/>
      <c r="J72" s="93"/>
    </row>
    <row r="73" spans="1:10" ht="16.5" customHeight="1">
      <c r="A73" s="95"/>
      <c r="B73" s="61"/>
      <c r="C73" s="96"/>
      <c r="D73" s="102"/>
      <c r="E73" s="92"/>
      <c r="F73" s="93"/>
      <c r="G73" s="92"/>
      <c r="H73" s="102"/>
      <c r="I73" s="92"/>
      <c r="J73" s="93"/>
    </row>
    <row r="74" spans="1:10" ht="16.5" customHeight="1">
      <c r="A74" s="95"/>
      <c r="B74" s="61"/>
      <c r="C74" s="96"/>
      <c r="D74" s="102"/>
      <c r="E74" s="92"/>
      <c r="F74" s="93"/>
      <c r="G74" s="92"/>
      <c r="H74" s="102"/>
      <c r="I74" s="92"/>
      <c r="J74" s="93"/>
    </row>
    <row r="75" spans="1:10" ht="16.5" customHeight="1">
      <c r="A75" s="95"/>
      <c r="B75" s="61"/>
      <c r="C75" s="96"/>
      <c r="D75" s="102"/>
      <c r="E75" s="92"/>
      <c r="F75" s="93"/>
      <c r="G75" s="92"/>
      <c r="H75" s="102"/>
      <c r="I75" s="92"/>
      <c r="J75" s="93"/>
    </row>
    <row r="76" spans="1:10" ht="16.5" customHeight="1">
      <c r="A76" s="95"/>
      <c r="B76" s="61"/>
      <c r="C76" s="96"/>
      <c r="D76" s="102"/>
      <c r="E76" s="92"/>
      <c r="F76" s="93"/>
      <c r="G76" s="92"/>
      <c r="H76" s="102"/>
      <c r="I76" s="92"/>
      <c r="J76" s="93"/>
    </row>
    <row r="77" spans="1:10" ht="16.5" customHeight="1">
      <c r="A77" s="95"/>
      <c r="B77" s="61"/>
      <c r="C77" s="96"/>
      <c r="D77" s="102"/>
      <c r="E77" s="92"/>
      <c r="F77" s="93"/>
      <c r="G77" s="92"/>
      <c r="H77" s="102"/>
      <c r="I77" s="92"/>
      <c r="J77" s="93"/>
    </row>
    <row r="78" spans="1:10" ht="16.5" customHeight="1">
      <c r="A78" s="95"/>
      <c r="B78" s="61"/>
      <c r="C78" s="96"/>
      <c r="D78" s="102"/>
      <c r="E78" s="92"/>
      <c r="F78" s="93"/>
      <c r="G78" s="92"/>
      <c r="H78" s="102"/>
      <c r="I78" s="92"/>
      <c r="J78" s="93"/>
    </row>
    <row r="79" spans="1:10" ht="16.5" customHeight="1">
      <c r="A79" s="95"/>
      <c r="B79" s="61"/>
      <c r="C79" s="96"/>
      <c r="D79" s="102"/>
      <c r="E79" s="92"/>
      <c r="F79" s="93"/>
      <c r="G79" s="92"/>
      <c r="H79" s="102"/>
      <c r="I79" s="92"/>
      <c r="J79" s="93"/>
    </row>
    <row r="80" spans="1:10" ht="16.5" customHeight="1">
      <c r="A80" s="95"/>
      <c r="B80" s="61"/>
      <c r="C80" s="96"/>
      <c r="D80" s="102"/>
      <c r="E80" s="92"/>
      <c r="F80" s="93"/>
      <c r="G80" s="92"/>
      <c r="H80" s="102"/>
      <c r="I80" s="92"/>
      <c r="J80" s="93"/>
    </row>
    <row r="81" spans="1:10" ht="16.5" customHeight="1">
      <c r="A81" s="95"/>
      <c r="B81" s="61"/>
      <c r="C81" s="96"/>
      <c r="D81" s="102"/>
      <c r="E81" s="92"/>
      <c r="F81" s="93"/>
      <c r="G81" s="92"/>
      <c r="H81" s="102"/>
      <c r="I81" s="92"/>
      <c r="J81" s="93"/>
    </row>
    <row r="82" spans="1:10" ht="16.5" customHeight="1">
      <c r="A82" s="95"/>
      <c r="B82" s="61"/>
      <c r="C82" s="96"/>
      <c r="D82" s="102"/>
      <c r="E82" s="92"/>
      <c r="F82" s="93"/>
      <c r="G82" s="92"/>
      <c r="H82" s="102"/>
      <c r="I82" s="92"/>
      <c r="J82" s="93"/>
    </row>
    <row r="83" spans="1:10" ht="16.5" customHeight="1">
      <c r="A83" s="95"/>
      <c r="B83" s="61"/>
      <c r="C83" s="96"/>
      <c r="D83" s="102"/>
      <c r="E83" s="92"/>
      <c r="F83" s="93"/>
      <c r="G83" s="92"/>
      <c r="H83" s="102"/>
      <c r="I83" s="92"/>
      <c r="J83" s="93"/>
    </row>
    <row r="84" spans="1:10" ht="16.5" customHeight="1">
      <c r="A84" s="95"/>
      <c r="B84" s="61"/>
      <c r="C84" s="96"/>
      <c r="D84" s="102"/>
      <c r="E84" s="92"/>
      <c r="F84" s="93"/>
      <c r="G84" s="92"/>
      <c r="H84" s="102"/>
      <c r="I84" s="92"/>
      <c r="J84" s="93"/>
    </row>
    <row r="85" spans="1:10" ht="16.5" customHeight="1">
      <c r="A85" s="95"/>
      <c r="B85" s="61"/>
      <c r="C85" s="96"/>
      <c r="D85" s="102"/>
      <c r="E85" s="92"/>
      <c r="F85" s="93"/>
      <c r="G85" s="92"/>
      <c r="H85" s="102"/>
      <c r="I85" s="92"/>
      <c r="J85" s="93"/>
    </row>
    <row r="86" spans="1:10" ht="16.5" customHeight="1">
      <c r="A86" s="95"/>
      <c r="B86" s="61"/>
      <c r="C86" s="96"/>
      <c r="D86" s="102"/>
      <c r="E86" s="92"/>
      <c r="F86" s="93"/>
      <c r="G86" s="92"/>
      <c r="H86" s="102"/>
      <c r="I86" s="92"/>
      <c r="J86" s="93"/>
    </row>
    <row r="87" spans="1:10" ht="16.5" customHeight="1">
      <c r="A87" s="95"/>
      <c r="B87" s="61"/>
      <c r="C87" s="96"/>
      <c r="D87" s="102"/>
      <c r="E87" s="92"/>
      <c r="F87" s="93"/>
      <c r="G87" s="92"/>
      <c r="H87" s="102"/>
      <c r="I87" s="92"/>
      <c r="J87" s="93"/>
    </row>
    <row r="88" spans="1:10" ht="16.5" customHeight="1">
      <c r="A88" s="95"/>
      <c r="B88" s="61"/>
      <c r="C88" s="96"/>
      <c r="D88" s="102"/>
      <c r="E88" s="92"/>
      <c r="F88" s="93"/>
      <c r="G88" s="92"/>
      <c r="H88" s="102"/>
      <c r="I88" s="92"/>
      <c r="J88" s="93"/>
    </row>
    <row r="89" spans="1:10" ht="16.5" customHeight="1">
      <c r="A89" s="95"/>
      <c r="B89" s="61"/>
      <c r="C89" s="96"/>
      <c r="D89" s="102"/>
      <c r="E89" s="92"/>
      <c r="F89" s="93"/>
      <c r="G89" s="92"/>
      <c r="H89" s="102"/>
      <c r="I89" s="92"/>
      <c r="J89" s="93"/>
    </row>
    <row r="90" spans="1:10" ht="16.5" customHeight="1">
      <c r="A90" s="95"/>
      <c r="B90" s="61"/>
      <c r="C90" s="96"/>
      <c r="D90" s="102"/>
      <c r="E90" s="92"/>
      <c r="F90" s="93"/>
      <c r="G90" s="92"/>
      <c r="H90" s="102"/>
      <c r="I90" s="92"/>
      <c r="J90" s="93"/>
    </row>
    <row r="91" spans="1:10" ht="19.5" customHeight="1">
      <c r="A91" s="95"/>
      <c r="B91" s="61"/>
      <c r="C91" s="96"/>
      <c r="D91" s="102"/>
      <c r="E91" s="92"/>
      <c r="F91" s="93"/>
      <c r="G91" s="92"/>
      <c r="H91" s="102"/>
      <c r="I91" s="92"/>
      <c r="J91" s="93"/>
    </row>
  </sheetData>
  <mergeCells count="5">
    <mergeCell ref="D6:F6"/>
    <mergeCell ref="H6:J6"/>
    <mergeCell ref="D7:F7"/>
    <mergeCell ref="H7:J7"/>
    <mergeCell ref="A69:J69"/>
  </mergeCells>
  <pageMargins left="0.8" right="0.5" top="0.5" bottom="0.6" header="0.49" footer="0.4"/>
  <pageSetup paperSize="9" scale="80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9DD48-45F0-44D2-9D38-2B54E67E8D41}">
  <dimension ref="A1:R33"/>
  <sheetViews>
    <sheetView topLeftCell="A16" zoomScale="120" zoomScaleNormal="120" zoomScaleSheetLayoutView="85" workbookViewId="0">
      <selection activeCell="L11" sqref="L11"/>
    </sheetView>
  </sheetViews>
  <sheetFormatPr defaultRowHeight="16.5" customHeight="1"/>
  <cols>
    <col min="1" max="1" width="30.28515625" style="173" customWidth="1"/>
    <col min="2" max="2" width="4.5703125" style="173" customWidth="1"/>
    <col min="3" max="3" width="0.7109375" style="173" customWidth="1"/>
    <col min="4" max="4" width="10.42578125" style="173" bestFit="1" customWidth="1"/>
    <col min="5" max="5" width="0.7109375" style="173" customWidth="1"/>
    <col min="6" max="6" width="10.140625" style="173" customWidth="1"/>
    <col min="7" max="7" width="0.7109375" style="173" customWidth="1"/>
    <col min="8" max="8" width="16.28515625" style="173" customWidth="1"/>
    <col min="9" max="9" width="0.7109375" style="173" customWidth="1"/>
    <col min="10" max="10" width="11.7109375" style="173" customWidth="1"/>
    <col min="11" max="11" width="0.7109375" style="173" customWidth="1"/>
    <col min="12" max="12" width="12.28515625" style="173" bestFit="1" customWidth="1"/>
    <col min="13" max="13" width="0.7109375" style="173" customWidth="1"/>
    <col min="14" max="14" width="11.140625" style="173" customWidth="1"/>
    <col min="15" max="15" width="0.7109375" style="173" customWidth="1"/>
    <col min="16" max="16" width="18.5703125" style="173" bestFit="1" customWidth="1"/>
    <col min="17" max="17" width="0.7109375" style="173" customWidth="1"/>
    <col min="18" max="18" width="10.42578125" style="173" customWidth="1"/>
    <col min="19" max="16384" width="9.140625" style="173"/>
  </cols>
  <sheetData>
    <row r="1" spans="1:18" ht="16.5" customHeight="1">
      <c r="A1" s="40" t="s">
        <v>126</v>
      </c>
      <c r="B1" s="3"/>
      <c r="C1" s="15"/>
      <c r="D1" s="70"/>
      <c r="E1" s="70"/>
      <c r="F1" s="70"/>
      <c r="G1" s="70"/>
      <c r="H1" s="70"/>
      <c r="I1" s="70"/>
      <c r="J1" s="64"/>
      <c r="K1" s="64"/>
      <c r="L1" s="64"/>
      <c r="M1" s="64"/>
      <c r="N1" s="64"/>
      <c r="O1" s="64"/>
      <c r="P1" s="64"/>
      <c r="Q1" s="64"/>
      <c r="R1" s="64"/>
    </row>
    <row r="2" spans="1:18" ht="16.5" customHeight="1">
      <c r="A2" s="15" t="s">
        <v>52</v>
      </c>
      <c r="B2" s="3"/>
      <c r="C2" s="15"/>
      <c r="D2" s="70"/>
      <c r="E2" s="70"/>
      <c r="F2" s="70"/>
      <c r="G2" s="70"/>
      <c r="H2" s="70"/>
      <c r="I2" s="70"/>
      <c r="J2" s="64"/>
      <c r="K2" s="64"/>
      <c r="L2" s="64"/>
      <c r="M2" s="64"/>
      <c r="N2" s="64"/>
      <c r="O2" s="64"/>
      <c r="P2" s="64"/>
      <c r="Q2" s="64"/>
      <c r="R2" s="64"/>
    </row>
    <row r="3" spans="1:18" ht="16.5" customHeight="1">
      <c r="A3" s="7" t="s">
        <v>84</v>
      </c>
      <c r="B3" s="9"/>
      <c r="C3" s="7"/>
      <c r="D3" s="80"/>
      <c r="E3" s="80"/>
      <c r="F3" s="80"/>
      <c r="G3" s="80"/>
      <c r="H3" s="80"/>
      <c r="I3" s="80"/>
      <c r="J3" s="103"/>
      <c r="K3" s="103"/>
      <c r="L3" s="103"/>
      <c r="M3" s="103"/>
      <c r="N3" s="103"/>
      <c r="O3" s="103"/>
      <c r="P3" s="103"/>
      <c r="Q3" s="103"/>
      <c r="R3" s="103"/>
    </row>
    <row r="4" spans="1:18" ht="16.5" customHeight="1">
      <c r="A4" s="6"/>
      <c r="B4" s="3"/>
      <c r="C4" s="6"/>
      <c r="D4" s="70"/>
      <c r="E4" s="70"/>
      <c r="F4" s="70"/>
      <c r="G4" s="70"/>
      <c r="H4" s="70"/>
      <c r="I4" s="70"/>
      <c r="J4" s="64"/>
      <c r="K4" s="64"/>
      <c r="L4" s="64"/>
      <c r="M4" s="64"/>
      <c r="N4" s="64"/>
      <c r="O4" s="64"/>
      <c r="P4" s="64"/>
      <c r="Q4" s="64"/>
      <c r="R4" s="64"/>
    </row>
    <row r="5" spans="1:18" ht="16.5" customHeight="1">
      <c r="A5" s="6"/>
      <c r="B5" s="3"/>
      <c r="C5" s="6"/>
      <c r="D5" s="70"/>
      <c r="E5" s="70"/>
      <c r="F5" s="70"/>
      <c r="G5" s="70"/>
      <c r="H5" s="70"/>
      <c r="I5" s="70"/>
      <c r="J5" s="64"/>
      <c r="K5" s="64"/>
      <c r="L5" s="64"/>
      <c r="M5" s="64"/>
      <c r="N5" s="64"/>
      <c r="O5" s="64"/>
      <c r="P5" s="64"/>
      <c r="Q5" s="64"/>
      <c r="R5" s="64"/>
    </row>
    <row r="6" spans="1:18" ht="16.5" customHeight="1">
      <c r="A6" s="56"/>
      <c r="B6" s="110"/>
      <c r="C6" s="56"/>
      <c r="D6" s="175" t="s">
        <v>53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</row>
    <row r="7" spans="1:18" ht="14.25">
      <c r="A7" s="176"/>
      <c r="B7" s="176"/>
      <c r="C7" s="176"/>
      <c r="D7" s="177"/>
      <c r="E7" s="177"/>
      <c r="F7" s="177"/>
      <c r="G7" s="177"/>
      <c r="H7" s="178"/>
      <c r="I7" s="177"/>
      <c r="J7" s="177"/>
      <c r="K7" s="177"/>
      <c r="L7" s="177"/>
      <c r="M7" s="177"/>
      <c r="N7" s="179" t="s">
        <v>35</v>
      </c>
      <c r="O7" s="179"/>
      <c r="P7" s="179"/>
      <c r="Q7" s="177"/>
      <c r="R7" s="177"/>
    </row>
    <row r="8" spans="1:18" ht="14.25">
      <c r="A8" s="176"/>
      <c r="B8" s="176"/>
      <c r="C8" s="176"/>
      <c r="D8" s="177"/>
      <c r="E8" s="177"/>
      <c r="F8" s="177"/>
      <c r="G8" s="177"/>
      <c r="H8" s="180"/>
      <c r="I8" s="177"/>
      <c r="J8" s="181" t="s">
        <v>32</v>
      </c>
      <c r="K8" s="181"/>
      <c r="L8" s="181"/>
      <c r="M8" s="177"/>
      <c r="N8" s="181" t="s">
        <v>109</v>
      </c>
      <c r="O8" s="181"/>
      <c r="P8" s="181"/>
      <c r="Q8" s="177"/>
      <c r="R8" s="177"/>
    </row>
    <row r="9" spans="1:18" ht="16.5" customHeight="1">
      <c r="A9" s="176"/>
      <c r="B9" s="176"/>
      <c r="C9" s="176"/>
      <c r="D9" s="177"/>
      <c r="E9" s="177"/>
      <c r="F9" s="177"/>
      <c r="G9" s="177"/>
      <c r="H9" s="180" t="s">
        <v>31</v>
      </c>
      <c r="I9" s="177"/>
      <c r="J9" s="180"/>
      <c r="K9" s="177"/>
      <c r="L9" s="177"/>
      <c r="M9" s="177"/>
      <c r="N9" s="182"/>
      <c r="O9" s="177"/>
      <c r="P9" s="180" t="s">
        <v>147</v>
      </c>
      <c r="Q9" s="177"/>
      <c r="R9" s="177"/>
    </row>
    <row r="10" spans="1:18" ht="16.5" customHeight="1">
      <c r="A10" s="176"/>
      <c r="B10" s="176"/>
      <c r="C10" s="176"/>
      <c r="D10" s="180" t="s">
        <v>55</v>
      </c>
      <c r="E10" s="183"/>
      <c r="F10" s="180"/>
      <c r="G10" s="183"/>
      <c r="H10" s="180" t="s">
        <v>150</v>
      </c>
      <c r="I10" s="183"/>
      <c r="J10" s="180"/>
      <c r="K10" s="184"/>
      <c r="L10" s="51"/>
      <c r="M10" s="183"/>
      <c r="N10" s="51" t="s">
        <v>57</v>
      </c>
      <c r="O10" s="183"/>
      <c r="P10" s="51" t="s">
        <v>148</v>
      </c>
      <c r="Q10" s="183"/>
      <c r="R10" s="183"/>
    </row>
    <row r="11" spans="1:18" ht="16.5" customHeight="1">
      <c r="A11" s="176"/>
      <c r="B11" s="176"/>
      <c r="C11" s="176"/>
      <c r="D11" s="180" t="s">
        <v>58</v>
      </c>
      <c r="E11" s="180"/>
      <c r="F11" s="180" t="s">
        <v>54</v>
      </c>
      <c r="G11" s="180"/>
      <c r="H11" s="180" t="s">
        <v>108</v>
      </c>
      <c r="I11" s="180"/>
      <c r="J11" s="180" t="s">
        <v>56</v>
      </c>
      <c r="K11" s="180"/>
      <c r="L11" s="180"/>
      <c r="M11" s="180"/>
      <c r="N11" s="51" t="s">
        <v>60</v>
      </c>
      <c r="O11" s="180"/>
      <c r="P11" s="51" t="s">
        <v>59</v>
      </c>
      <c r="Q11" s="180"/>
      <c r="R11" s="180"/>
    </row>
    <row r="12" spans="1:18" ht="16.5" customHeight="1">
      <c r="A12" s="176"/>
      <c r="B12" s="176"/>
      <c r="C12" s="176"/>
      <c r="D12" s="180" t="s">
        <v>61</v>
      </c>
      <c r="E12" s="180"/>
      <c r="F12" s="180" t="s">
        <v>62</v>
      </c>
      <c r="G12" s="180"/>
      <c r="H12" s="180" t="s">
        <v>107</v>
      </c>
      <c r="I12" s="180"/>
      <c r="J12" s="185" t="s">
        <v>149</v>
      </c>
      <c r="K12" s="180"/>
      <c r="L12" s="180" t="s">
        <v>63</v>
      </c>
      <c r="M12" s="180"/>
      <c r="N12" s="51" t="s">
        <v>65</v>
      </c>
      <c r="O12" s="180"/>
      <c r="P12" s="51" t="s">
        <v>64</v>
      </c>
      <c r="Q12" s="180"/>
      <c r="R12" s="180" t="s">
        <v>36</v>
      </c>
    </row>
    <row r="13" spans="1:18" ht="16.5" customHeight="1">
      <c r="A13" s="176"/>
      <c r="B13" s="162" t="s">
        <v>146</v>
      </c>
      <c r="C13" s="186"/>
      <c r="D13" s="187" t="s">
        <v>80</v>
      </c>
      <c r="E13" s="188"/>
      <c r="F13" s="187" t="s">
        <v>80</v>
      </c>
      <c r="G13" s="188"/>
      <c r="H13" s="187" t="s">
        <v>80</v>
      </c>
      <c r="I13" s="188"/>
      <c r="J13" s="187" t="s">
        <v>80</v>
      </c>
      <c r="K13" s="180"/>
      <c r="L13" s="187" t="s">
        <v>80</v>
      </c>
      <c r="M13" s="188"/>
      <c r="N13" s="187" t="s">
        <v>80</v>
      </c>
      <c r="O13" s="188"/>
      <c r="P13" s="187" t="s">
        <v>80</v>
      </c>
      <c r="Q13" s="188"/>
      <c r="R13" s="187" t="s">
        <v>80</v>
      </c>
    </row>
    <row r="14" spans="1:18" ht="16.5" customHeight="1">
      <c r="A14" s="176"/>
      <c r="B14" s="176"/>
      <c r="C14" s="186"/>
      <c r="D14" s="188"/>
      <c r="E14" s="188"/>
      <c r="F14" s="188"/>
      <c r="G14" s="188"/>
      <c r="H14" s="188"/>
      <c r="I14" s="188"/>
      <c r="J14" s="188"/>
      <c r="K14" s="180"/>
      <c r="L14" s="188"/>
      <c r="M14" s="188"/>
      <c r="N14" s="188"/>
      <c r="O14" s="188"/>
      <c r="P14" s="188"/>
      <c r="Q14" s="188"/>
      <c r="R14" s="188"/>
    </row>
    <row r="15" spans="1:18" ht="16.5" customHeight="1">
      <c r="A15" s="104" t="s">
        <v>66</v>
      </c>
      <c r="B15" s="186"/>
      <c r="C15" s="176"/>
      <c r="D15" s="105">
        <v>180000000</v>
      </c>
      <c r="E15" s="105"/>
      <c r="F15" s="105">
        <v>0</v>
      </c>
      <c r="G15" s="105"/>
      <c r="H15" s="105">
        <v>88669082</v>
      </c>
      <c r="I15" s="54"/>
      <c r="J15" s="105">
        <v>11000000</v>
      </c>
      <c r="K15" s="105"/>
      <c r="L15" s="105">
        <v>86854839</v>
      </c>
      <c r="M15" s="105"/>
      <c r="N15" s="105">
        <v>0</v>
      </c>
      <c r="O15" s="105"/>
      <c r="P15" s="105">
        <v>-1724</v>
      </c>
      <c r="Q15" s="105"/>
      <c r="R15" s="189">
        <f>SUM(D15:P15)</f>
        <v>366522197</v>
      </c>
    </row>
    <row r="16" spans="1:18" ht="16.5" customHeight="1">
      <c r="A16" s="190" t="s">
        <v>106</v>
      </c>
      <c r="B16" s="155">
        <v>14</v>
      </c>
      <c r="C16" s="155"/>
      <c r="D16" s="105">
        <v>45000000</v>
      </c>
      <c r="E16" s="105"/>
      <c r="F16" s="105">
        <v>293184000</v>
      </c>
      <c r="G16" s="105"/>
      <c r="H16" s="105">
        <v>0</v>
      </c>
      <c r="I16" s="105"/>
      <c r="J16" s="105">
        <v>0</v>
      </c>
      <c r="K16" s="105"/>
      <c r="L16" s="105">
        <v>0</v>
      </c>
      <c r="M16" s="105"/>
      <c r="N16" s="105">
        <v>0</v>
      </c>
      <c r="O16" s="105"/>
      <c r="P16" s="105">
        <v>0</v>
      </c>
      <c r="Q16" s="105"/>
      <c r="R16" s="189">
        <f>SUM(D16:P16)</f>
        <v>338184000</v>
      </c>
    </row>
    <row r="17" spans="1:18" ht="16.5" customHeight="1">
      <c r="A17" s="190" t="s">
        <v>92</v>
      </c>
      <c r="B17" s="155"/>
      <c r="C17" s="190"/>
      <c r="D17" s="191">
        <v>0</v>
      </c>
      <c r="E17" s="105"/>
      <c r="F17" s="191">
        <v>0</v>
      </c>
      <c r="G17" s="105"/>
      <c r="H17" s="191">
        <v>0</v>
      </c>
      <c r="I17" s="105"/>
      <c r="J17" s="191">
        <v>0</v>
      </c>
      <c r="K17" s="105"/>
      <c r="L17" s="191">
        <v>14248796</v>
      </c>
      <c r="M17" s="105"/>
      <c r="N17" s="191">
        <v>0</v>
      </c>
      <c r="O17" s="105"/>
      <c r="P17" s="191">
        <v>21295</v>
      </c>
      <c r="Q17" s="105"/>
      <c r="R17" s="191">
        <f>SUM(D17:P17)</f>
        <v>14270091</v>
      </c>
    </row>
    <row r="18" spans="1:18" ht="14.25">
      <c r="A18" s="190"/>
      <c r="B18" s="155"/>
      <c r="C18" s="190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</row>
    <row r="19" spans="1:18" ht="16.5" customHeight="1" thickBot="1">
      <c r="A19" s="104" t="s">
        <v>89</v>
      </c>
      <c r="B19" s="155"/>
      <c r="C19" s="104"/>
      <c r="D19" s="192">
        <f>SUM(D15:D18)</f>
        <v>225000000</v>
      </c>
      <c r="E19" s="105"/>
      <c r="F19" s="192">
        <f>SUM(F15:F18)</f>
        <v>293184000</v>
      </c>
      <c r="G19" s="105"/>
      <c r="H19" s="192">
        <f>SUM(H15:H18)</f>
        <v>88669082</v>
      </c>
      <c r="I19" s="105"/>
      <c r="J19" s="192">
        <f>SUM(J15:J18)</f>
        <v>11000000</v>
      </c>
      <c r="K19" s="105"/>
      <c r="L19" s="192">
        <f>SUM(L15:L18)</f>
        <v>101103635</v>
      </c>
      <c r="M19" s="105"/>
      <c r="N19" s="192">
        <f>SUM(N15:N18)</f>
        <v>0</v>
      </c>
      <c r="O19" s="105"/>
      <c r="P19" s="192">
        <f>SUM(P15:P18)</f>
        <v>19571</v>
      </c>
      <c r="Q19" s="105"/>
      <c r="R19" s="192">
        <f>SUM(R15:R18)</f>
        <v>718976288</v>
      </c>
    </row>
    <row r="20" spans="1:18" ht="16.5" customHeight="1" thickTop="1">
      <c r="A20" s="104"/>
      <c r="B20" s="155"/>
      <c r="C20" s="104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</row>
    <row r="21" spans="1:18" ht="16.5" customHeight="1">
      <c r="A21" s="104"/>
      <c r="B21" s="155"/>
      <c r="C21" s="104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</row>
    <row r="22" spans="1:18" ht="16.5" customHeight="1">
      <c r="A22" s="104" t="s">
        <v>90</v>
      </c>
      <c r="B22" s="186"/>
      <c r="C22" s="176"/>
      <c r="D22" s="193">
        <v>225000000</v>
      </c>
      <c r="E22" s="194"/>
      <c r="F22" s="193">
        <v>293184000</v>
      </c>
      <c r="G22" s="194"/>
      <c r="H22" s="193">
        <v>88669082</v>
      </c>
      <c r="I22" s="54"/>
      <c r="J22" s="193">
        <v>14000000</v>
      </c>
      <c r="K22" s="194"/>
      <c r="L22" s="193">
        <v>119919974</v>
      </c>
      <c r="M22" s="194"/>
      <c r="N22" s="193">
        <v>-261797</v>
      </c>
      <c r="O22" s="194"/>
      <c r="P22" s="193">
        <v>-36231</v>
      </c>
      <c r="Q22" s="194"/>
      <c r="R22" s="195">
        <f>SUM(D22:P22)</f>
        <v>740475028</v>
      </c>
    </row>
    <row r="23" spans="1:18" ht="16.5" customHeight="1">
      <c r="A23" s="190" t="s">
        <v>92</v>
      </c>
      <c r="B23" s="155"/>
      <c r="C23" s="190"/>
      <c r="D23" s="196">
        <v>0</v>
      </c>
      <c r="E23" s="105"/>
      <c r="F23" s="196">
        <v>0</v>
      </c>
      <c r="G23" s="105"/>
      <c r="H23" s="196">
        <v>0</v>
      </c>
      <c r="I23" s="105"/>
      <c r="J23" s="196">
        <v>0</v>
      </c>
      <c r="K23" s="194"/>
      <c r="L23" s="196">
        <v>9683781</v>
      </c>
      <c r="M23" s="105"/>
      <c r="N23" s="196">
        <v>536898</v>
      </c>
      <c r="O23" s="105"/>
      <c r="P23" s="196">
        <v>-32720</v>
      </c>
      <c r="Q23" s="194"/>
      <c r="R23" s="196">
        <f>SUM(D23:P23)</f>
        <v>10187959</v>
      </c>
    </row>
    <row r="24" spans="1:18" ht="14.25">
      <c r="A24" s="190"/>
      <c r="B24" s="155"/>
      <c r="C24" s="190"/>
      <c r="D24" s="193"/>
      <c r="E24" s="194"/>
      <c r="F24" s="193"/>
      <c r="G24" s="194"/>
      <c r="H24" s="193"/>
      <c r="I24" s="194"/>
      <c r="J24" s="193"/>
      <c r="K24" s="194"/>
      <c r="L24" s="193"/>
      <c r="M24" s="194"/>
      <c r="N24" s="193"/>
      <c r="O24" s="194"/>
      <c r="P24" s="193"/>
      <c r="Q24" s="194"/>
      <c r="R24" s="193"/>
    </row>
    <row r="25" spans="1:18" ht="16.5" customHeight="1" thickBot="1">
      <c r="A25" s="104" t="s">
        <v>91</v>
      </c>
      <c r="B25" s="155"/>
      <c r="C25" s="104"/>
      <c r="D25" s="197">
        <f>SUM(D22:D24)</f>
        <v>225000000</v>
      </c>
      <c r="E25" s="194"/>
      <c r="F25" s="197">
        <f>SUM(F22:F24)</f>
        <v>293184000</v>
      </c>
      <c r="G25" s="194"/>
      <c r="H25" s="197">
        <f>SUM(H22:H24)</f>
        <v>88669082</v>
      </c>
      <c r="I25" s="194"/>
      <c r="J25" s="197">
        <f>SUM(J22:J24)</f>
        <v>14000000</v>
      </c>
      <c r="K25" s="194"/>
      <c r="L25" s="197">
        <f>SUM(L22:L24)</f>
        <v>129603755</v>
      </c>
      <c r="M25" s="194"/>
      <c r="N25" s="197">
        <f>SUM(N22:N24)</f>
        <v>275101</v>
      </c>
      <c r="O25" s="194"/>
      <c r="P25" s="197">
        <f>SUM(P22:P24)</f>
        <v>-68951</v>
      </c>
      <c r="Q25" s="194"/>
      <c r="R25" s="197">
        <f>SUM(R22:R24)</f>
        <v>750662987</v>
      </c>
    </row>
    <row r="26" spans="1:18" ht="16.5" customHeight="1" thickTop="1">
      <c r="A26" s="104"/>
      <c r="B26" s="155"/>
      <c r="C26" s="104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</row>
    <row r="27" spans="1:18" ht="16.5" customHeight="1">
      <c r="A27" s="104"/>
      <c r="B27" s="155"/>
      <c r="C27" s="104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</row>
    <row r="28" spans="1:18" ht="16.5" customHeight="1">
      <c r="A28" s="104"/>
      <c r="B28" s="155"/>
      <c r="C28" s="104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</row>
    <row r="29" spans="1:18" ht="16.5" customHeight="1">
      <c r="A29" s="106"/>
      <c r="B29" s="156"/>
      <c r="C29" s="106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53"/>
      <c r="O29" s="107"/>
      <c r="P29" s="53"/>
      <c r="Q29" s="107"/>
      <c r="R29" s="53"/>
    </row>
    <row r="30" spans="1:18" ht="16.5" customHeight="1">
      <c r="A30" s="12"/>
      <c r="B30" s="3"/>
      <c r="C30" s="12"/>
      <c r="D30" s="54"/>
      <c r="E30" s="54"/>
      <c r="F30" s="54"/>
      <c r="G30" s="54"/>
      <c r="H30" s="54"/>
      <c r="I30" s="54"/>
      <c r="J30" s="53"/>
      <c r="K30" s="53"/>
      <c r="L30" s="53"/>
      <c r="M30" s="53"/>
      <c r="N30" s="53"/>
      <c r="O30" s="53"/>
      <c r="P30" s="53"/>
      <c r="Q30" s="53"/>
      <c r="R30" s="53"/>
    </row>
    <row r="31" spans="1:18" ht="16.5" customHeight="1">
      <c r="A31" s="12"/>
      <c r="B31" s="3"/>
      <c r="C31" s="12"/>
      <c r="D31" s="54"/>
      <c r="E31" s="54"/>
      <c r="F31" s="54"/>
      <c r="G31" s="54"/>
      <c r="H31" s="54"/>
      <c r="I31" s="54"/>
      <c r="J31" s="53"/>
      <c r="K31" s="53"/>
      <c r="L31" s="53"/>
      <c r="M31" s="53"/>
      <c r="N31" s="53"/>
      <c r="O31" s="53"/>
      <c r="P31" s="53"/>
      <c r="Q31" s="53"/>
      <c r="R31" s="53"/>
    </row>
    <row r="32" spans="1:18" ht="10.5" customHeight="1">
      <c r="A32" s="12"/>
      <c r="B32" s="3"/>
      <c r="C32" s="12"/>
      <c r="D32" s="54"/>
      <c r="E32" s="54"/>
      <c r="F32" s="54"/>
      <c r="G32" s="54"/>
      <c r="H32" s="54"/>
      <c r="I32" s="54"/>
      <c r="J32" s="53"/>
      <c r="K32" s="53"/>
      <c r="L32" s="53"/>
      <c r="M32" s="53"/>
      <c r="N32" s="53"/>
      <c r="O32" s="53"/>
      <c r="P32" s="53"/>
      <c r="Q32" s="53"/>
      <c r="R32" s="53"/>
    </row>
    <row r="33" spans="1:18" ht="21.95" customHeight="1">
      <c r="A33" s="108" t="s">
        <v>16</v>
      </c>
      <c r="B33" s="157"/>
      <c r="C33" s="108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</row>
  </sheetData>
  <mergeCells count="4">
    <mergeCell ref="D6:R6"/>
    <mergeCell ref="N7:P7"/>
    <mergeCell ref="N8:P8"/>
    <mergeCell ref="J8:L8"/>
  </mergeCells>
  <pageMargins left="0.35" right="0.35" top="0.5" bottom="0.6" header="0.49" footer="0.4"/>
  <pageSetup paperSize="9" firstPageNumber="5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5C1DA-C4FD-46F8-98F1-020A2BD0C19B}">
  <dimension ref="A1:P32"/>
  <sheetViews>
    <sheetView topLeftCell="A4" zoomScale="110" zoomScaleNormal="110" zoomScaleSheetLayoutView="100" workbookViewId="0">
      <selection activeCell="P12" sqref="P12"/>
    </sheetView>
  </sheetViews>
  <sheetFormatPr defaultRowHeight="16.5" customHeight="1"/>
  <cols>
    <col min="1" max="1" width="31.140625" style="173" customWidth="1"/>
    <col min="2" max="2" width="4.5703125" style="173" customWidth="1"/>
    <col min="3" max="3" width="0.7109375" style="173" customWidth="1"/>
    <col min="4" max="4" width="10.5703125" style="173" bestFit="1" customWidth="1"/>
    <col min="5" max="5" width="0.7109375" style="173" customWidth="1"/>
    <col min="6" max="6" width="9.85546875" style="173" bestFit="1" customWidth="1"/>
    <col min="7" max="7" width="0.7109375" style="173" customWidth="1"/>
    <col min="8" max="8" width="16.28515625" style="173" customWidth="1"/>
    <col min="9" max="9" width="0.7109375" style="173" customWidth="1"/>
    <col min="10" max="10" width="11.28515625" style="173" customWidth="1"/>
    <col min="11" max="11" width="0.7109375" style="173" customWidth="1"/>
    <col min="12" max="12" width="12.42578125" style="173" bestFit="1" customWidth="1"/>
    <col min="13" max="13" width="0.7109375" style="173" customWidth="1"/>
    <col min="14" max="14" width="28.28515625" style="173" customWidth="1"/>
    <col min="15" max="15" width="0.7109375" style="173" customWidth="1"/>
    <col min="16" max="16" width="10.85546875" style="173" customWidth="1"/>
    <col min="17" max="16384" width="9.140625" style="173"/>
  </cols>
  <sheetData>
    <row r="1" spans="1:16" ht="16.5" customHeight="1">
      <c r="A1" s="40" t="s">
        <v>126</v>
      </c>
      <c r="B1" s="3"/>
      <c r="C1" s="15"/>
      <c r="D1" s="70"/>
      <c r="E1" s="70"/>
      <c r="F1" s="70"/>
      <c r="G1" s="70"/>
      <c r="H1" s="70"/>
      <c r="I1" s="70"/>
      <c r="J1" s="64"/>
      <c r="K1" s="64"/>
      <c r="L1" s="64"/>
      <c r="M1" s="64"/>
      <c r="N1" s="64"/>
      <c r="O1" s="64"/>
      <c r="P1" s="64"/>
    </row>
    <row r="2" spans="1:16" ht="16.5" customHeight="1">
      <c r="A2" s="15" t="s">
        <v>155</v>
      </c>
      <c r="B2" s="3"/>
      <c r="C2" s="15"/>
      <c r="D2" s="70"/>
      <c r="E2" s="70"/>
      <c r="F2" s="70"/>
      <c r="G2" s="70"/>
      <c r="H2" s="70"/>
      <c r="I2" s="70"/>
      <c r="J2" s="64"/>
      <c r="K2" s="64"/>
      <c r="L2" s="64"/>
      <c r="M2" s="64"/>
      <c r="N2" s="64"/>
      <c r="O2" s="64"/>
      <c r="P2" s="64"/>
    </row>
    <row r="3" spans="1:16" ht="16.5" customHeight="1">
      <c r="A3" s="7" t="s">
        <v>84</v>
      </c>
      <c r="B3" s="9"/>
      <c r="C3" s="7"/>
      <c r="D3" s="80"/>
      <c r="E3" s="80"/>
      <c r="F3" s="80"/>
      <c r="G3" s="80"/>
      <c r="H3" s="80"/>
      <c r="I3" s="80"/>
      <c r="J3" s="103"/>
      <c r="K3" s="103"/>
      <c r="L3" s="103"/>
      <c r="M3" s="103"/>
      <c r="N3" s="103"/>
      <c r="O3" s="103"/>
      <c r="P3" s="103"/>
    </row>
    <row r="4" spans="1:16" ht="16.5" customHeight="1">
      <c r="A4" s="6"/>
      <c r="B4" s="3"/>
      <c r="C4" s="6"/>
      <c r="D4" s="70"/>
      <c r="E4" s="70"/>
      <c r="F4" s="70"/>
      <c r="G4" s="70"/>
      <c r="H4" s="70"/>
      <c r="I4" s="70"/>
      <c r="J4" s="64"/>
      <c r="K4" s="64"/>
      <c r="L4" s="64"/>
      <c r="M4" s="64"/>
      <c r="N4" s="64"/>
      <c r="O4" s="64"/>
      <c r="P4" s="64"/>
    </row>
    <row r="5" spans="1:16" ht="16.5" customHeight="1">
      <c r="A5" s="6"/>
      <c r="B5" s="3"/>
      <c r="C5" s="6"/>
      <c r="D5" s="70"/>
      <c r="E5" s="70"/>
      <c r="F5" s="70"/>
      <c r="G5" s="70"/>
      <c r="H5" s="70"/>
      <c r="I5" s="70"/>
      <c r="J5" s="64"/>
      <c r="K5" s="64"/>
      <c r="L5" s="64"/>
      <c r="M5" s="64"/>
      <c r="N5" s="64"/>
      <c r="O5" s="64"/>
      <c r="P5" s="64"/>
    </row>
    <row r="6" spans="1:16" ht="16.5" customHeight="1">
      <c r="A6" s="56"/>
      <c r="B6" s="110"/>
      <c r="C6" s="56"/>
      <c r="D6" s="175" t="s">
        <v>67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</row>
    <row r="7" spans="1:16" ht="16.5" customHeight="1">
      <c r="A7" s="176"/>
      <c r="B7" s="176"/>
      <c r="C7" s="176"/>
      <c r="D7" s="177"/>
      <c r="E7" s="177"/>
      <c r="F7" s="177"/>
      <c r="G7" s="177"/>
      <c r="H7" s="180"/>
      <c r="I7" s="177"/>
      <c r="J7" s="177"/>
      <c r="K7" s="177"/>
      <c r="L7" s="177"/>
      <c r="M7" s="177"/>
      <c r="N7" s="198" t="s">
        <v>35</v>
      </c>
      <c r="O7" s="177"/>
      <c r="P7" s="177"/>
    </row>
    <row r="8" spans="1:16" ht="16.5" customHeight="1">
      <c r="A8" s="176"/>
      <c r="B8" s="176"/>
      <c r="C8" s="176"/>
      <c r="D8" s="177"/>
      <c r="E8" s="177"/>
      <c r="F8" s="177"/>
      <c r="G8" s="177"/>
      <c r="H8" s="180"/>
      <c r="I8" s="177"/>
      <c r="J8" s="181" t="s">
        <v>32</v>
      </c>
      <c r="K8" s="181"/>
      <c r="L8" s="181"/>
      <c r="M8" s="177"/>
      <c r="N8" s="199" t="s">
        <v>109</v>
      </c>
      <c r="O8" s="177"/>
      <c r="P8" s="177"/>
    </row>
    <row r="9" spans="1:16" ht="16.5" customHeight="1">
      <c r="A9" s="176"/>
      <c r="B9" s="176"/>
      <c r="C9" s="176"/>
      <c r="D9" s="177"/>
      <c r="E9" s="177"/>
      <c r="F9" s="177"/>
      <c r="G9" s="177"/>
      <c r="H9" s="180" t="s">
        <v>31</v>
      </c>
      <c r="I9" s="177"/>
      <c r="J9" s="180"/>
      <c r="K9" s="177"/>
      <c r="L9" s="177"/>
      <c r="M9" s="177"/>
      <c r="N9" s="180"/>
      <c r="O9" s="177"/>
      <c r="P9" s="177"/>
    </row>
    <row r="10" spans="1:16" ht="16.5" customHeight="1">
      <c r="A10" s="176"/>
      <c r="B10" s="176"/>
      <c r="C10" s="176"/>
      <c r="D10" s="180" t="s">
        <v>55</v>
      </c>
      <c r="E10" s="183"/>
      <c r="F10" s="180"/>
      <c r="G10" s="183"/>
      <c r="H10" s="180" t="s">
        <v>150</v>
      </c>
      <c r="I10" s="183"/>
      <c r="J10" s="180"/>
      <c r="K10" s="184"/>
      <c r="L10" s="51"/>
      <c r="M10" s="183"/>
      <c r="N10" s="51" t="s">
        <v>153</v>
      </c>
      <c r="O10" s="183"/>
      <c r="P10" s="183"/>
    </row>
    <row r="11" spans="1:16" ht="16.5" customHeight="1">
      <c r="A11" s="176"/>
      <c r="B11" s="176"/>
      <c r="C11" s="176"/>
      <c r="D11" s="180" t="s">
        <v>58</v>
      </c>
      <c r="E11" s="180"/>
      <c r="F11" s="180" t="s">
        <v>54</v>
      </c>
      <c r="G11" s="180"/>
      <c r="H11" s="180" t="s">
        <v>108</v>
      </c>
      <c r="I11" s="180"/>
      <c r="J11" s="180" t="s">
        <v>56</v>
      </c>
      <c r="K11" s="180"/>
      <c r="L11" s="180"/>
      <c r="M11" s="180"/>
      <c r="N11" s="51" t="s">
        <v>154</v>
      </c>
      <c r="O11" s="180"/>
      <c r="P11" s="180"/>
    </row>
    <row r="12" spans="1:16" ht="16.5" customHeight="1">
      <c r="A12" s="176"/>
      <c r="B12" s="176"/>
      <c r="C12" s="176"/>
      <c r="D12" s="180" t="s">
        <v>61</v>
      </c>
      <c r="E12" s="180"/>
      <c r="F12" s="180" t="s">
        <v>62</v>
      </c>
      <c r="G12" s="180"/>
      <c r="H12" s="180" t="s">
        <v>107</v>
      </c>
      <c r="I12" s="180"/>
      <c r="J12" s="185" t="s">
        <v>149</v>
      </c>
      <c r="K12" s="180"/>
      <c r="L12" s="180" t="s">
        <v>63</v>
      </c>
      <c r="M12" s="180"/>
      <c r="N12" s="51" t="s">
        <v>64</v>
      </c>
      <c r="O12" s="180"/>
      <c r="P12" s="180" t="s">
        <v>36</v>
      </c>
    </row>
    <row r="13" spans="1:16" ht="16.5" customHeight="1">
      <c r="A13" s="176"/>
      <c r="B13" s="162" t="s">
        <v>146</v>
      </c>
      <c r="C13" s="186"/>
      <c r="D13" s="187" t="s">
        <v>80</v>
      </c>
      <c r="E13" s="188"/>
      <c r="F13" s="187" t="s">
        <v>80</v>
      </c>
      <c r="G13" s="188"/>
      <c r="H13" s="187" t="s">
        <v>80</v>
      </c>
      <c r="I13" s="188"/>
      <c r="J13" s="187" t="s">
        <v>80</v>
      </c>
      <c r="K13" s="180"/>
      <c r="L13" s="187" t="s">
        <v>80</v>
      </c>
      <c r="M13" s="188"/>
      <c r="N13" s="187" t="s">
        <v>80</v>
      </c>
      <c r="O13" s="188"/>
      <c r="P13" s="187" t="s">
        <v>80</v>
      </c>
    </row>
    <row r="14" spans="1:16" ht="16.5" customHeight="1">
      <c r="A14" s="176"/>
      <c r="B14" s="176"/>
      <c r="C14" s="186"/>
      <c r="D14" s="188"/>
      <c r="E14" s="188"/>
      <c r="F14" s="188"/>
      <c r="G14" s="188"/>
      <c r="H14" s="188"/>
      <c r="I14" s="188"/>
      <c r="J14" s="188"/>
      <c r="K14" s="180"/>
      <c r="L14" s="188"/>
      <c r="M14" s="188"/>
      <c r="N14" s="188"/>
      <c r="O14" s="188"/>
      <c r="P14" s="188"/>
    </row>
    <row r="15" spans="1:16" ht="16.5" customHeight="1">
      <c r="A15" s="104" t="s">
        <v>66</v>
      </c>
      <c r="B15" s="186"/>
      <c r="C15" s="176"/>
      <c r="D15" s="105">
        <v>180000000</v>
      </c>
      <c r="E15" s="105"/>
      <c r="F15" s="105">
        <v>0</v>
      </c>
      <c r="G15" s="105"/>
      <c r="H15" s="105">
        <v>-10000000</v>
      </c>
      <c r="I15" s="54"/>
      <c r="J15" s="105">
        <v>11000000</v>
      </c>
      <c r="K15" s="105"/>
      <c r="L15" s="105">
        <v>103870603</v>
      </c>
      <c r="M15" s="105"/>
      <c r="N15" s="105">
        <v>-360</v>
      </c>
      <c r="O15" s="105"/>
      <c r="P15" s="189">
        <f>SUM(D15:L15,N15)</f>
        <v>284870243</v>
      </c>
    </row>
    <row r="16" spans="1:16" ht="16.5" customHeight="1">
      <c r="A16" s="190" t="s">
        <v>106</v>
      </c>
      <c r="B16" s="155">
        <v>14</v>
      </c>
      <c r="C16" s="155"/>
      <c r="D16" s="105">
        <v>45000000</v>
      </c>
      <c r="E16" s="105"/>
      <c r="F16" s="105">
        <v>293184000</v>
      </c>
      <c r="G16" s="105"/>
      <c r="H16" s="105">
        <v>0</v>
      </c>
      <c r="I16" s="105"/>
      <c r="J16" s="105">
        <v>0</v>
      </c>
      <c r="K16" s="105"/>
      <c r="L16" s="105">
        <v>0</v>
      </c>
      <c r="M16" s="105"/>
      <c r="N16" s="105">
        <v>0</v>
      </c>
      <c r="O16" s="105"/>
      <c r="P16" s="189">
        <f>SUM(D16:L16,N16)</f>
        <v>338184000</v>
      </c>
    </row>
    <row r="17" spans="1:16" ht="16.5" customHeight="1">
      <c r="A17" s="190" t="s">
        <v>92</v>
      </c>
      <c r="B17" s="155"/>
      <c r="C17" s="190"/>
      <c r="D17" s="191">
        <v>0</v>
      </c>
      <c r="E17" s="105"/>
      <c r="F17" s="191">
        <v>0</v>
      </c>
      <c r="G17" s="105"/>
      <c r="H17" s="191">
        <v>0</v>
      </c>
      <c r="I17" s="105"/>
      <c r="J17" s="191">
        <v>0</v>
      </c>
      <c r="K17" s="105"/>
      <c r="L17" s="191">
        <v>6504692</v>
      </c>
      <c r="M17" s="105"/>
      <c r="N17" s="191">
        <v>22353</v>
      </c>
      <c r="O17" s="105"/>
      <c r="P17" s="191">
        <f>SUM(D17:L17,N17)</f>
        <v>6527045</v>
      </c>
    </row>
    <row r="18" spans="1:16" ht="14.25">
      <c r="A18" s="190"/>
      <c r="B18" s="155"/>
      <c r="C18" s="190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</row>
    <row r="19" spans="1:16" ht="16.5" customHeight="1" thickBot="1">
      <c r="A19" s="104" t="s">
        <v>89</v>
      </c>
      <c r="B19" s="155"/>
      <c r="C19" s="104"/>
      <c r="D19" s="192">
        <f>SUM(D15:D18)</f>
        <v>225000000</v>
      </c>
      <c r="E19" s="105"/>
      <c r="F19" s="192">
        <f>SUM(F15:F18)</f>
        <v>293184000</v>
      </c>
      <c r="G19" s="105"/>
      <c r="H19" s="192">
        <f>SUM(H15:H18)</f>
        <v>-10000000</v>
      </c>
      <c r="I19" s="105"/>
      <c r="J19" s="192">
        <f>SUM(J15:J18)</f>
        <v>11000000</v>
      </c>
      <c r="K19" s="105"/>
      <c r="L19" s="192">
        <f>SUM(L15:L18)</f>
        <v>110375295</v>
      </c>
      <c r="M19" s="105"/>
      <c r="N19" s="192">
        <f>SUM(N15:N18)</f>
        <v>21993</v>
      </c>
      <c r="O19" s="105"/>
      <c r="P19" s="192">
        <f>SUM(P15:P18)</f>
        <v>629581288</v>
      </c>
    </row>
    <row r="20" spans="1:16" ht="16.5" customHeight="1" thickTop="1">
      <c r="A20" s="104"/>
      <c r="B20" s="155"/>
      <c r="C20" s="104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</row>
    <row r="21" spans="1:16" ht="16.5" customHeight="1">
      <c r="A21" s="104"/>
      <c r="B21" s="155"/>
      <c r="C21" s="104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</row>
    <row r="22" spans="1:16" ht="16.5" customHeight="1">
      <c r="A22" s="104" t="s">
        <v>90</v>
      </c>
      <c r="B22" s="186"/>
      <c r="C22" s="176"/>
      <c r="D22" s="193">
        <v>225000000</v>
      </c>
      <c r="E22" s="194"/>
      <c r="F22" s="193">
        <v>293184000</v>
      </c>
      <c r="G22" s="194"/>
      <c r="H22" s="193">
        <v>-10000000</v>
      </c>
      <c r="I22" s="54"/>
      <c r="J22" s="193">
        <v>14000000</v>
      </c>
      <c r="K22" s="194"/>
      <c r="L22" s="193">
        <v>120836767</v>
      </c>
      <c r="M22" s="194"/>
      <c r="N22" s="193">
        <v>-24690</v>
      </c>
      <c r="O22" s="194"/>
      <c r="P22" s="195">
        <f>SUM(D22:L22,N22)</f>
        <v>642996077</v>
      </c>
    </row>
    <row r="23" spans="1:16" ht="16.5" customHeight="1">
      <c r="A23" s="190" t="s">
        <v>92</v>
      </c>
      <c r="B23" s="155"/>
      <c r="C23" s="190"/>
      <c r="D23" s="196">
        <v>0</v>
      </c>
      <c r="E23" s="105"/>
      <c r="F23" s="196">
        <v>0</v>
      </c>
      <c r="G23" s="105"/>
      <c r="H23" s="196">
        <v>0</v>
      </c>
      <c r="I23" s="105"/>
      <c r="J23" s="196">
        <v>0</v>
      </c>
      <c r="K23" s="194"/>
      <c r="L23" s="196">
        <v>9401687</v>
      </c>
      <c r="M23" s="105"/>
      <c r="N23" s="196">
        <v>-33751</v>
      </c>
      <c r="O23" s="194"/>
      <c r="P23" s="196">
        <f>SUM(D23:L23,N23)</f>
        <v>9367936</v>
      </c>
    </row>
    <row r="24" spans="1:16" ht="16.5" customHeight="1">
      <c r="A24" s="190"/>
      <c r="B24" s="155"/>
      <c r="C24" s="190"/>
      <c r="D24" s="193"/>
      <c r="E24" s="194"/>
      <c r="F24" s="193"/>
      <c r="G24" s="194"/>
      <c r="H24" s="193"/>
      <c r="I24" s="194"/>
      <c r="J24" s="193"/>
      <c r="K24" s="194"/>
      <c r="L24" s="193"/>
      <c r="M24" s="194"/>
      <c r="N24" s="193"/>
      <c r="O24" s="194"/>
      <c r="P24" s="193"/>
    </row>
    <row r="25" spans="1:16" ht="16.5" customHeight="1" thickBot="1">
      <c r="A25" s="104" t="s">
        <v>91</v>
      </c>
      <c r="B25" s="155"/>
      <c r="C25" s="104"/>
      <c r="D25" s="197">
        <f>SUM(D22:D24)</f>
        <v>225000000</v>
      </c>
      <c r="E25" s="194"/>
      <c r="F25" s="197">
        <f>SUM(F22:F24)</f>
        <v>293184000</v>
      </c>
      <c r="G25" s="194"/>
      <c r="H25" s="197">
        <f>SUM(H22:H24)</f>
        <v>-10000000</v>
      </c>
      <c r="I25" s="194"/>
      <c r="J25" s="197">
        <f>SUM(J22:J24)</f>
        <v>14000000</v>
      </c>
      <c r="K25" s="194"/>
      <c r="L25" s="197">
        <f>SUM(L22:L24)</f>
        <v>130238454</v>
      </c>
      <c r="M25" s="194"/>
      <c r="N25" s="197">
        <f>SUM(N22:N24)</f>
        <v>-58441</v>
      </c>
      <c r="O25" s="194"/>
      <c r="P25" s="197">
        <f>SUM(P22:P24)</f>
        <v>652364013</v>
      </c>
    </row>
    <row r="26" spans="1:16" ht="16.5" customHeight="1" thickTop="1">
      <c r="A26" s="104"/>
      <c r="B26" s="155"/>
      <c r="C26" s="104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</row>
    <row r="27" spans="1:16" ht="16.5" customHeight="1">
      <c r="A27" s="104"/>
      <c r="B27" s="155"/>
      <c r="C27" s="104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</row>
    <row r="28" spans="1:16" ht="16.5" customHeight="1">
      <c r="A28" s="104"/>
      <c r="B28" s="155"/>
      <c r="C28" s="104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</row>
    <row r="29" spans="1:16" ht="16.5" customHeight="1">
      <c r="A29" s="104"/>
      <c r="B29" s="155"/>
      <c r="C29" s="104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</row>
    <row r="30" spans="1:16" ht="21" customHeight="1">
      <c r="A30" s="104"/>
      <c r="B30" s="155"/>
      <c r="C30" s="104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</row>
    <row r="31" spans="1:16" ht="16.5" customHeight="1">
      <c r="A31" s="106"/>
      <c r="B31" s="156"/>
      <c r="C31" s="106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53"/>
      <c r="O31" s="107"/>
      <c r="P31" s="53"/>
    </row>
    <row r="32" spans="1:16" ht="21.95" customHeight="1">
      <c r="A32" s="108" t="s">
        <v>16</v>
      </c>
      <c r="B32" s="157"/>
      <c r="C32" s="108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</row>
  </sheetData>
  <mergeCells count="2">
    <mergeCell ref="D6:P6"/>
    <mergeCell ref="J8:L8"/>
  </mergeCells>
  <pageMargins left="0.4" right="0.4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8062F-82A7-454A-BBA8-BD98C77874CA}">
  <dimension ref="A1:K64"/>
  <sheetViews>
    <sheetView zoomScale="115" zoomScaleNormal="115" zoomScaleSheetLayoutView="100" workbookViewId="0"/>
  </sheetViews>
  <sheetFormatPr defaultRowHeight="16.5" customHeight="1"/>
  <cols>
    <col min="1" max="1" width="1.42578125" style="173" customWidth="1"/>
    <col min="2" max="2" width="43.85546875" style="173" customWidth="1"/>
    <col min="3" max="3" width="7" style="173" bestFit="1" customWidth="1"/>
    <col min="4" max="4" width="0.7109375" style="173" customWidth="1"/>
    <col min="5" max="5" width="10.7109375" style="173" customWidth="1"/>
    <col min="6" max="6" width="0.7109375" style="173" customWidth="1"/>
    <col min="7" max="7" width="11.5703125" style="173" customWidth="1"/>
    <col min="8" max="8" width="0.7109375" style="173" customWidth="1"/>
    <col min="9" max="9" width="10.7109375" style="173" customWidth="1"/>
    <col min="10" max="10" width="0.7109375" style="173" customWidth="1"/>
    <col min="11" max="11" width="11.5703125" style="173" customWidth="1"/>
    <col min="12" max="16384" width="9.140625" style="173"/>
  </cols>
  <sheetData>
    <row r="1" spans="1:11" ht="16.5" customHeight="1">
      <c r="A1" s="40" t="s">
        <v>126</v>
      </c>
      <c r="B1" s="40"/>
      <c r="C1" s="4"/>
      <c r="D1" s="12"/>
      <c r="E1" s="70"/>
      <c r="F1" s="70"/>
      <c r="G1" s="70"/>
      <c r="H1" s="64"/>
      <c r="I1" s="70"/>
      <c r="J1" s="64"/>
      <c r="K1" s="70"/>
    </row>
    <row r="2" spans="1:11" ht="16.5" customHeight="1">
      <c r="A2" s="6" t="s">
        <v>68</v>
      </c>
      <c r="B2" s="111"/>
      <c r="C2" s="4"/>
      <c r="D2" s="12"/>
      <c r="E2" s="70"/>
      <c r="F2" s="70"/>
      <c r="G2" s="70"/>
      <c r="H2" s="64"/>
      <c r="I2" s="70"/>
      <c r="J2" s="64"/>
      <c r="K2" s="70"/>
    </row>
    <row r="3" spans="1:11" ht="16.5" customHeight="1">
      <c r="A3" s="7" t="s">
        <v>84</v>
      </c>
      <c r="B3" s="112"/>
      <c r="C3" s="10"/>
      <c r="D3" s="31"/>
      <c r="E3" s="80"/>
      <c r="F3" s="80"/>
      <c r="G3" s="80"/>
      <c r="H3" s="103"/>
      <c r="I3" s="80"/>
      <c r="J3" s="103"/>
      <c r="K3" s="80"/>
    </row>
    <row r="4" spans="1:11" ht="14.1" customHeight="1">
      <c r="A4" s="56"/>
      <c r="B4" s="113"/>
      <c r="C4" s="114"/>
      <c r="D4" s="50"/>
      <c r="E4" s="54"/>
      <c r="F4" s="54"/>
      <c r="G4" s="54"/>
      <c r="H4" s="53"/>
      <c r="I4" s="54"/>
      <c r="J4" s="53"/>
      <c r="K4" s="54"/>
    </row>
    <row r="5" spans="1:11" ht="14.1" customHeight="1">
      <c r="A5" s="56"/>
      <c r="B5" s="113"/>
      <c r="C5" s="114"/>
      <c r="D5" s="50"/>
      <c r="E5" s="54"/>
      <c r="F5" s="54"/>
      <c r="G5" s="54"/>
      <c r="H5" s="53"/>
      <c r="I5" s="54"/>
      <c r="J5" s="53"/>
      <c r="K5" s="54"/>
    </row>
    <row r="6" spans="1:11" ht="14.25">
      <c r="A6" s="56"/>
      <c r="B6" s="113"/>
      <c r="C6" s="114"/>
      <c r="D6" s="50"/>
      <c r="E6" s="170" t="s">
        <v>1</v>
      </c>
      <c r="F6" s="170"/>
      <c r="G6" s="170"/>
      <c r="H6" s="51"/>
      <c r="I6" s="170" t="s">
        <v>2</v>
      </c>
      <c r="J6" s="170"/>
      <c r="K6" s="170"/>
    </row>
    <row r="7" spans="1:11" ht="14.25">
      <c r="A7" s="56"/>
      <c r="B7" s="113"/>
      <c r="C7" s="113"/>
      <c r="D7" s="50"/>
      <c r="E7" s="171" t="s">
        <v>3</v>
      </c>
      <c r="F7" s="171"/>
      <c r="G7" s="171"/>
      <c r="H7" s="166"/>
      <c r="I7" s="171" t="s">
        <v>3</v>
      </c>
      <c r="J7" s="171"/>
      <c r="K7" s="171"/>
    </row>
    <row r="8" spans="1:11" ht="15.6" customHeight="1">
      <c r="A8" s="56"/>
      <c r="B8" s="113"/>
      <c r="C8" s="113"/>
      <c r="D8" s="50"/>
      <c r="E8" s="52" t="s">
        <v>123</v>
      </c>
      <c r="F8" s="166"/>
      <c r="G8" s="52" t="s">
        <v>123</v>
      </c>
      <c r="H8" s="166"/>
      <c r="I8" s="52" t="s">
        <v>123</v>
      </c>
      <c r="J8" s="166"/>
      <c r="K8" s="52" t="s">
        <v>123</v>
      </c>
    </row>
    <row r="9" spans="1:11" ht="15.6" customHeight="1">
      <c r="A9" s="56"/>
      <c r="B9" s="113"/>
      <c r="C9" s="113"/>
      <c r="D9" s="50"/>
      <c r="E9" s="52" t="s">
        <v>79</v>
      </c>
      <c r="F9" s="166"/>
      <c r="G9" s="52" t="s">
        <v>79</v>
      </c>
      <c r="H9" s="166"/>
      <c r="I9" s="52" t="s">
        <v>79</v>
      </c>
      <c r="J9" s="166"/>
      <c r="K9" s="52" t="s">
        <v>79</v>
      </c>
    </row>
    <row r="10" spans="1:11" ht="15.6" customHeight="1">
      <c r="A10" s="56"/>
      <c r="B10" s="113"/>
      <c r="C10" s="115"/>
      <c r="D10" s="50"/>
      <c r="E10" s="52" t="s">
        <v>78</v>
      </c>
      <c r="F10" s="51"/>
      <c r="G10" s="52" t="s">
        <v>5</v>
      </c>
      <c r="H10" s="53"/>
      <c r="I10" s="52" t="s">
        <v>78</v>
      </c>
      <c r="J10" s="51"/>
      <c r="K10" s="52" t="s">
        <v>5</v>
      </c>
    </row>
    <row r="11" spans="1:11" ht="15.6" customHeight="1">
      <c r="A11" s="116"/>
      <c r="B11" s="116"/>
      <c r="C11" s="162" t="s">
        <v>6</v>
      </c>
      <c r="D11" s="117"/>
      <c r="E11" s="118" t="s">
        <v>80</v>
      </c>
      <c r="F11" s="51"/>
      <c r="G11" s="119" t="s">
        <v>80</v>
      </c>
      <c r="H11" s="120"/>
      <c r="I11" s="118" t="s">
        <v>80</v>
      </c>
      <c r="J11" s="120"/>
      <c r="K11" s="119" t="s">
        <v>80</v>
      </c>
    </row>
    <row r="12" spans="1:11" ht="15.6" customHeight="1">
      <c r="A12" s="48" t="s">
        <v>69</v>
      </c>
      <c r="B12" s="121"/>
      <c r="C12" s="115"/>
      <c r="D12" s="50"/>
      <c r="E12" s="55"/>
      <c r="F12" s="54"/>
      <c r="G12" s="54"/>
      <c r="H12" s="53"/>
      <c r="I12" s="55"/>
      <c r="J12" s="53"/>
      <c r="K12" s="54"/>
    </row>
    <row r="13" spans="1:11" ht="15.6" customHeight="1">
      <c r="A13" s="121" t="s">
        <v>45</v>
      </c>
      <c r="B13" s="50"/>
      <c r="C13" s="115"/>
      <c r="D13" s="50"/>
      <c r="E13" s="122">
        <v>16634729</v>
      </c>
      <c r="F13" s="123"/>
      <c r="G13" s="123">
        <v>21989394</v>
      </c>
      <c r="H13" s="123"/>
      <c r="I13" s="122">
        <v>14820913</v>
      </c>
      <c r="J13" s="123"/>
      <c r="K13" s="123">
        <v>10777108</v>
      </c>
    </row>
    <row r="14" spans="1:11" ht="15.6" customHeight="1">
      <c r="A14" s="124" t="s">
        <v>167</v>
      </c>
      <c r="B14" s="50"/>
      <c r="C14" s="115"/>
      <c r="D14" s="50"/>
      <c r="E14" s="122"/>
      <c r="F14" s="123"/>
      <c r="G14" s="123"/>
      <c r="H14" s="123"/>
      <c r="I14" s="122"/>
      <c r="J14" s="123"/>
      <c r="K14" s="123"/>
    </row>
    <row r="15" spans="1:11" ht="15.6" customHeight="1">
      <c r="A15" s="121"/>
      <c r="B15" s="121" t="s">
        <v>70</v>
      </c>
      <c r="C15" s="163" t="s">
        <v>156</v>
      </c>
      <c r="D15" s="50"/>
      <c r="E15" s="122">
        <v>7076162</v>
      </c>
      <c r="F15" s="123"/>
      <c r="G15" s="123">
        <v>6334725</v>
      </c>
      <c r="H15" s="123"/>
      <c r="I15" s="122">
        <v>2826177</v>
      </c>
      <c r="J15" s="123"/>
      <c r="K15" s="123">
        <v>2280542</v>
      </c>
    </row>
    <row r="16" spans="1:11" ht="15.6" customHeight="1">
      <c r="A16" s="121"/>
      <c r="B16" s="50" t="s">
        <v>110</v>
      </c>
      <c r="C16" s="115"/>
      <c r="D16" s="50"/>
      <c r="E16" s="122">
        <v>978003</v>
      </c>
      <c r="F16" s="123"/>
      <c r="G16" s="123">
        <v>304908</v>
      </c>
      <c r="H16" s="123"/>
      <c r="I16" s="122">
        <v>180235</v>
      </c>
      <c r="J16" s="123"/>
      <c r="K16" s="123">
        <v>14797</v>
      </c>
    </row>
    <row r="17" spans="1:11" ht="15.6" customHeight="1">
      <c r="A17" s="121"/>
      <c r="B17" s="50" t="s">
        <v>93</v>
      </c>
      <c r="C17" s="115"/>
      <c r="D17" s="50"/>
      <c r="E17" s="122">
        <v>0</v>
      </c>
      <c r="F17" s="123"/>
      <c r="G17" s="123">
        <v>3</v>
      </c>
      <c r="H17" s="123"/>
      <c r="I17" s="122">
        <v>0</v>
      </c>
      <c r="J17" s="123"/>
      <c r="K17" s="123">
        <v>3</v>
      </c>
    </row>
    <row r="18" spans="1:11" ht="15.6" customHeight="1">
      <c r="A18" s="121"/>
      <c r="B18" s="50" t="s">
        <v>94</v>
      </c>
      <c r="C18" s="115"/>
      <c r="D18" s="50"/>
      <c r="E18" s="122">
        <v>-15637</v>
      </c>
      <c r="F18" s="123"/>
      <c r="G18" s="123">
        <v>-5560</v>
      </c>
      <c r="H18" s="123"/>
      <c r="I18" s="122">
        <v>0</v>
      </c>
      <c r="J18" s="123"/>
      <c r="K18" s="123">
        <v>0</v>
      </c>
    </row>
    <row r="19" spans="1:11" ht="15.6" customHeight="1">
      <c r="A19" s="121"/>
      <c r="B19" s="50" t="s">
        <v>168</v>
      </c>
      <c r="C19" s="115"/>
      <c r="D19" s="50"/>
      <c r="E19" s="122">
        <v>-853121</v>
      </c>
      <c r="F19" s="123"/>
      <c r="G19" s="123">
        <v>-511405</v>
      </c>
      <c r="H19" s="123"/>
      <c r="I19" s="122">
        <v>-853121</v>
      </c>
      <c r="J19" s="123"/>
      <c r="K19" s="123">
        <v>-511405</v>
      </c>
    </row>
    <row r="20" spans="1:11" ht="15.6" customHeight="1">
      <c r="A20" s="121"/>
      <c r="B20" s="50" t="s">
        <v>157</v>
      </c>
      <c r="C20" s="115"/>
      <c r="D20" s="50"/>
      <c r="E20" s="122"/>
      <c r="F20" s="123"/>
      <c r="G20" s="123"/>
      <c r="H20" s="123"/>
      <c r="I20" s="122"/>
      <c r="J20" s="123"/>
      <c r="K20" s="123"/>
    </row>
    <row r="21" spans="1:11" ht="15.6" customHeight="1">
      <c r="A21" s="121"/>
      <c r="B21" s="50" t="s">
        <v>158</v>
      </c>
      <c r="C21" s="49">
        <v>8</v>
      </c>
      <c r="D21" s="50"/>
      <c r="E21" s="122">
        <v>293605</v>
      </c>
      <c r="F21" s="123"/>
      <c r="G21" s="123"/>
      <c r="H21" s="123"/>
      <c r="I21" s="122"/>
      <c r="J21" s="123"/>
      <c r="K21" s="123"/>
    </row>
    <row r="22" spans="1:11" ht="15.6" customHeight="1">
      <c r="A22" s="121"/>
      <c r="B22" s="50" t="s">
        <v>95</v>
      </c>
      <c r="C22" s="115"/>
      <c r="D22" s="50"/>
      <c r="E22" s="122">
        <v>77335</v>
      </c>
      <c r="F22" s="123"/>
      <c r="G22" s="123">
        <v>52489</v>
      </c>
      <c r="H22" s="123"/>
      <c r="I22" s="122">
        <v>63285</v>
      </c>
      <c r="J22" s="123"/>
      <c r="K22" s="123">
        <v>14943</v>
      </c>
    </row>
    <row r="23" spans="1:11" ht="15.6" customHeight="1">
      <c r="A23" s="121"/>
      <c r="B23" s="50" t="s">
        <v>24</v>
      </c>
      <c r="C23" s="115"/>
      <c r="D23" s="50"/>
      <c r="E23" s="159">
        <v>1771764</v>
      </c>
      <c r="F23" s="123"/>
      <c r="G23" s="160">
        <v>1403094</v>
      </c>
      <c r="H23" s="123"/>
      <c r="I23" s="159">
        <v>661253</v>
      </c>
      <c r="J23" s="123"/>
      <c r="K23" s="160">
        <v>532005</v>
      </c>
    </row>
    <row r="24" spans="1:11" ht="4.9000000000000004" customHeight="1">
      <c r="A24" s="121"/>
      <c r="B24" s="50"/>
      <c r="C24" s="115"/>
      <c r="D24" s="50"/>
      <c r="E24" s="174"/>
      <c r="F24" s="123"/>
      <c r="G24" s="123"/>
      <c r="H24" s="123"/>
      <c r="I24" s="122"/>
      <c r="J24" s="123"/>
      <c r="K24" s="123"/>
    </row>
    <row r="25" spans="1:11" ht="15.6" customHeight="1">
      <c r="A25" s="121" t="s">
        <v>111</v>
      </c>
      <c r="B25" s="50"/>
      <c r="C25" s="115"/>
      <c r="D25" s="50"/>
      <c r="E25" s="122">
        <f>SUM(E13:E24)</f>
        <v>25962840</v>
      </c>
      <c r="F25" s="123"/>
      <c r="G25" s="123">
        <f>SUM(G13:G23)</f>
        <v>29567648</v>
      </c>
      <c r="H25" s="123"/>
      <c r="I25" s="122">
        <f>SUM(I13:I23)</f>
        <v>17698742</v>
      </c>
      <c r="J25" s="123"/>
      <c r="K25" s="123">
        <f>SUM(K13:K23)</f>
        <v>13107993</v>
      </c>
    </row>
    <row r="26" spans="1:11" ht="15.6" customHeight="1">
      <c r="A26" s="48" t="s">
        <v>71</v>
      </c>
      <c r="B26" s="121"/>
      <c r="C26" s="110"/>
      <c r="D26" s="50"/>
      <c r="E26" s="55"/>
      <c r="F26" s="54"/>
      <c r="G26" s="54"/>
      <c r="H26" s="53"/>
      <c r="I26" s="122"/>
      <c r="J26" s="53"/>
      <c r="K26" s="123"/>
    </row>
    <row r="27" spans="1:11" ht="15.6" customHeight="1">
      <c r="A27" s="50"/>
      <c r="B27" s="121" t="s">
        <v>169</v>
      </c>
      <c r="C27" s="110"/>
      <c r="D27" s="50"/>
      <c r="E27" s="55">
        <v>-11157764</v>
      </c>
      <c r="F27" s="54"/>
      <c r="G27" s="54">
        <v>-24169019</v>
      </c>
      <c r="H27" s="53"/>
      <c r="I27" s="122">
        <v>-4791200</v>
      </c>
      <c r="J27" s="53"/>
      <c r="K27" s="123">
        <v>50980</v>
      </c>
    </row>
    <row r="28" spans="1:11" ht="15.6" customHeight="1">
      <c r="A28" s="50"/>
      <c r="B28" s="121" t="s">
        <v>120</v>
      </c>
      <c r="C28" s="126"/>
      <c r="D28" s="50"/>
      <c r="E28" s="127">
        <v>423380</v>
      </c>
      <c r="F28" s="128"/>
      <c r="G28" s="129">
        <v>-314170</v>
      </c>
      <c r="H28" s="128"/>
      <c r="I28" s="130">
        <v>0</v>
      </c>
      <c r="J28" s="125"/>
      <c r="K28" s="131">
        <v>0</v>
      </c>
    </row>
    <row r="29" spans="1:11" ht="15.6" customHeight="1">
      <c r="A29" s="50"/>
      <c r="B29" s="121" t="s">
        <v>101</v>
      </c>
      <c r="C29" s="126"/>
      <c r="D29" s="50"/>
      <c r="E29" s="127">
        <v>-24968960</v>
      </c>
      <c r="F29" s="128"/>
      <c r="G29" s="129">
        <v>48592795</v>
      </c>
      <c r="H29" s="128"/>
      <c r="I29" s="130">
        <v>2023064</v>
      </c>
      <c r="J29" s="125"/>
      <c r="K29" s="131">
        <v>5577020</v>
      </c>
    </row>
    <row r="30" spans="1:11" ht="15.6" customHeight="1">
      <c r="A30" s="50"/>
      <c r="B30" s="121" t="s">
        <v>122</v>
      </c>
      <c r="C30" s="132"/>
      <c r="D30" s="50"/>
      <c r="E30" s="133">
        <v>-105302</v>
      </c>
      <c r="F30" s="128"/>
      <c r="G30" s="134">
        <v>5220425</v>
      </c>
      <c r="H30" s="128"/>
      <c r="I30" s="135">
        <v>-3706786</v>
      </c>
      <c r="J30" s="125"/>
      <c r="K30" s="136">
        <v>-1293530</v>
      </c>
    </row>
    <row r="31" spans="1:11" ht="4.9000000000000004" customHeight="1">
      <c r="A31" s="121"/>
      <c r="B31" s="121"/>
      <c r="C31" s="126"/>
      <c r="D31" s="50"/>
      <c r="E31" s="137"/>
      <c r="F31" s="138"/>
      <c r="G31" s="139"/>
      <c r="H31" s="138"/>
      <c r="I31" s="137"/>
      <c r="J31" s="53"/>
      <c r="K31" s="139"/>
    </row>
    <row r="32" spans="1:11" ht="15.6" customHeight="1">
      <c r="A32" s="50" t="s">
        <v>72</v>
      </c>
      <c r="B32" s="121"/>
      <c r="C32" s="114"/>
      <c r="D32" s="50"/>
      <c r="E32" s="55">
        <f>SUM(E25:E30)</f>
        <v>-9845806</v>
      </c>
      <c r="F32" s="54"/>
      <c r="G32" s="54">
        <f>SUM(G25:G30)</f>
        <v>58897679</v>
      </c>
      <c r="H32" s="54"/>
      <c r="I32" s="55">
        <f>SUM(I25:I30)</f>
        <v>11223820</v>
      </c>
      <c r="J32" s="54"/>
      <c r="K32" s="54">
        <f>SUM(K25:K30)</f>
        <v>17442463</v>
      </c>
    </row>
    <row r="33" spans="1:11" ht="15.6" customHeight="1">
      <c r="A33" s="50"/>
      <c r="B33" s="121" t="s">
        <v>159</v>
      </c>
      <c r="C33" s="114"/>
      <c r="D33" s="50"/>
      <c r="E33" s="55">
        <v>-24222</v>
      </c>
      <c r="F33" s="54"/>
      <c r="G33" s="54">
        <v>-52489</v>
      </c>
      <c r="H33" s="54"/>
      <c r="I33" s="55">
        <v>-10172</v>
      </c>
      <c r="J33" s="54"/>
      <c r="K33" s="54">
        <v>-14943</v>
      </c>
    </row>
    <row r="34" spans="1:11" ht="15.6" customHeight="1">
      <c r="A34" s="48"/>
      <c r="B34" s="121" t="s">
        <v>112</v>
      </c>
      <c r="C34" s="114"/>
      <c r="D34" s="50"/>
      <c r="E34" s="55">
        <v>420354</v>
      </c>
      <c r="F34" s="54"/>
      <c r="G34" s="54">
        <v>547392</v>
      </c>
      <c r="H34" s="54"/>
      <c r="I34" s="55">
        <v>0</v>
      </c>
      <c r="J34" s="53"/>
      <c r="K34" s="54">
        <v>0</v>
      </c>
    </row>
    <row r="35" spans="1:11" ht="15.6" customHeight="1">
      <c r="A35" s="50"/>
      <c r="B35" s="121" t="s">
        <v>113</v>
      </c>
      <c r="C35" s="114"/>
      <c r="D35" s="50"/>
      <c r="E35" s="140">
        <v>-2452738</v>
      </c>
      <c r="F35" s="138"/>
      <c r="G35" s="141">
        <v>-2633997</v>
      </c>
      <c r="H35" s="138"/>
      <c r="I35" s="140">
        <v>-945650</v>
      </c>
      <c r="J35" s="53"/>
      <c r="K35" s="141">
        <v>-1068268</v>
      </c>
    </row>
    <row r="36" spans="1:11" ht="4.9000000000000004" customHeight="1">
      <c r="A36" s="50"/>
      <c r="B36" s="121"/>
      <c r="C36" s="114"/>
      <c r="D36" s="50"/>
      <c r="E36" s="55"/>
      <c r="F36" s="54"/>
      <c r="G36" s="54"/>
      <c r="H36" s="54"/>
      <c r="I36" s="55"/>
      <c r="J36" s="53"/>
      <c r="K36" s="54"/>
    </row>
    <row r="37" spans="1:11" ht="15.6" customHeight="1">
      <c r="A37" s="48" t="s">
        <v>114</v>
      </c>
      <c r="B37" s="48"/>
      <c r="C37" s="114"/>
      <c r="D37" s="50"/>
      <c r="E37" s="57">
        <f>SUM(E32:E35)</f>
        <v>-11902412</v>
      </c>
      <c r="F37" s="54"/>
      <c r="G37" s="58">
        <f>SUM(G32:G35)</f>
        <v>56758585</v>
      </c>
      <c r="H37" s="54"/>
      <c r="I37" s="57">
        <f>SUM(I32:I35)</f>
        <v>10267998</v>
      </c>
      <c r="J37" s="53"/>
      <c r="K37" s="58">
        <f>SUM(K32:K35)</f>
        <v>16359252</v>
      </c>
    </row>
    <row r="38" spans="1:11" ht="4.9000000000000004" customHeight="1">
      <c r="A38" s="48"/>
      <c r="B38" s="50"/>
      <c r="C38" s="114"/>
      <c r="D38" s="50"/>
      <c r="E38" s="55"/>
      <c r="F38" s="54"/>
      <c r="G38" s="54"/>
      <c r="H38" s="54"/>
      <c r="I38" s="55"/>
      <c r="J38" s="53"/>
      <c r="K38" s="54"/>
    </row>
    <row r="39" spans="1:11" ht="14.85" customHeight="1">
      <c r="A39" s="124" t="s">
        <v>73</v>
      </c>
      <c r="B39" s="121"/>
      <c r="C39" s="113"/>
      <c r="D39" s="50"/>
      <c r="E39" s="55"/>
      <c r="F39" s="54"/>
      <c r="G39" s="54"/>
      <c r="H39" s="54"/>
      <c r="I39" s="55"/>
      <c r="J39" s="53"/>
      <c r="K39" s="54"/>
    </row>
    <row r="40" spans="1:11" ht="14.85" customHeight="1">
      <c r="A40" s="121" t="s">
        <v>164</v>
      </c>
      <c r="B40" s="121"/>
      <c r="C40" s="113"/>
      <c r="D40" s="50"/>
      <c r="E40" s="55">
        <v>-325078936</v>
      </c>
      <c r="F40" s="54"/>
      <c r="G40" s="54">
        <v>-385058783</v>
      </c>
      <c r="H40" s="54"/>
      <c r="I40" s="55">
        <v>-318031607</v>
      </c>
      <c r="J40" s="54"/>
      <c r="K40" s="54">
        <v>-360098684</v>
      </c>
    </row>
    <row r="41" spans="1:11" ht="14.85" customHeight="1">
      <c r="A41" s="121" t="s">
        <v>165</v>
      </c>
      <c r="B41" s="121"/>
      <c r="C41" s="113"/>
      <c r="D41" s="50"/>
      <c r="E41" s="55">
        <v>332000000</v>
      </c>
      <c r="F41" s="54"/>
      <c r="G41" s="54">
        <v>25000000</v>
      </c>
      <c r="H41" s="54"/>
      <c r="I41" s="55">
        <v>325000000</v>
      </c>
      <c r="J41" s="53"/>
      <c r="K41" s="54">
        <v>12000000</v>
      </c>
    </row>
    <row r="42" spans="1:11" ht="14.85" customHeight="1">
      <c r="A42" s="142" t="s">
        <v>162</v>
      </c>
      <c r="B42" s="121"/>
      <c r="C42" s="49">
        <v>9</v>
      </c>
      <c r="D42" s="50"/>
      <c r="E42" s="55">
        <v>-1951503</v>
      </c>
      <c r="F42" s="54"/>
      <c r="G42" s="54">
        <v>-13485603</v>
      </c>
      <c r="H42" s="54"/>
      <c r="I42" s="55">
        <v>-770389</v>
      </c>
      <c r="J42" s="54"/>
      <c r="K42" s="54">
        <v>-3965750</v>
      </c>
    </row>
    <row r="43" spans="1:11" ht="14.85" customHeight="1">
      <c r="A43" s="142" t="s">
        <v>163</v>
      </c>
      <c r="B43" s="121"/>
      <c r="C43" s="49">
        <v>11</v>
      </c>
      <c r="D43" s="50"/>
      <c r="E43" s="57">
        <v>-8605462</v>
      </c>
      <c r="F43" s="54"/>
      <c r="G43" s="58">
        <v>-8468927</v>
      </c>
      <c r="H43" s="54"/>
      <c r="I43" s="57">
        <v>-5792076</v>
      </c>
      <c r="J43" s="53"/>
      <c r="K43" s="58">
        <v>-6860661</v>
      </c>
    </row>
    <row r="44" spans="1:11" ht="5.0999999999999996" customHeight="1">
      <c r="A44" s="50"/>
      <c r="B44" s="121"/>
      <c r="C44" s="114"/>
      <c r="D44" s="50"/>
      <c r="E44" s="55"/>
      <c r="F44" s="54"/>
      <c r="G44" s="54"/>
      <c r="H44" s="54"/>
      <c r="I44" s="55"/>
      <c r="J44" s="53"/>
      <c r="K44" s="54"/>
    </row>
    <row r="45" spans="1:11" ht="14.85" customHeight="1">
      <c r="A45" s="124" t="s">
        <v>115</v>
      </c>
      <c r="B45" s="50"/>
      <c r="C45" s="114"/>
      <c r="D45" s="50"/>
      <c r="E45" s="57">
        <f>SUM(E40:E44)</f>
        <v>-3635901</v>
      </c>
      <c r="F45" s="54"/>
      <c r="G45" s="58">
        <f>SUM(G40:G44)</f>
        <v>-382013313</v>
      </c>
      <c r="H45" s="54"/>
      <c r="I45" s="57">
        <f>SUM(I40:I44)</f>
        <v>405928</v>
      </c>
      <c r="J45" s="54"/>
      <c r="K45" s="58">
        <f>SUM(K40:K44)</f>
        <v>-358925095</v>
      </c>
    </row>
    <row r="46" spans="1:11" ht="9.9499999999999993" customHeight="1">
      <c r="A46" s="124"/>
      <c r="B46" s="50"/>
      <c r="C46" s="114"/>
      <c r="D46" s="50"/>
      <c r="E46" s="143"/>
      <c r="F46" s="54"/>
      <c r="G46" s="53"/>
      <c r="H46" s="54"/>
      <c r="I46" s="143"/>
      <c r="J46" s="54"/>
      <c r="K46" s="53"/>
    </row>
    <row r="47" spans="1:11" ht="14.85" customHeight="1">
      <c r="A47" s="48" t="s">
        <v>74</v>
      </c>
      <c r="B47" s="121"/>
      <c r="C47" s="49"/>
      <c r="D47" s="50"/>
      <c r="E47" s="143"/>
      <c r="F47" s="53"/>
      <c r="G47" s="53"/>
      <c r="H47" s="53"/>
      <c r="I47" s="143"/>
      <c r="J47" s="53"/>
      <c r="K47" s="53"/>
    </row>
    <row r="48" spans="1:11" ht="14.25">
      <c r="A48" s="158" t="s">
        <v>161</v>
      </c>
      <c r="B48" s="121"/>
      <c r="C48" s="49"/>
      <c r="D48" s="50"/>
      <c r="E48" s="143">
        <v>-474617</v>
      </c>
      <c r="F48" s="53"/>
      <c r="G48" s="53">
        <v>-520550</v>
      </c>
      <c r="H48" s="53"/>
      <c r="I48" s="143">
        <v>-115018</v>
      </c>
      <c r="J48" s="53"/>
      <c r="K48" s="53">
        <v>-110246</v>
      </c>
    </row>
    <row r="49" spans="1:11" ht="14.85" customHeight="1">
      <c r="A49" s="142" t="s">
        <v>96</v>
      </c>
      <c r="B49" s="121"/>
      <c r="C49" s="49"/>
      <c r="D49" s="50"/>
      <c r="E49" s="143">
        <v>0</v>
      </c>
      <c r="F49" s="53"/>
      <c r="G49" s="53">
        <v>346500000</v>
      </c>
      <c r="H49" s="53"/>
      <c r="I49" s="143">
        <v>0</v>
      </c>
      <c r="J49" s="53"/>
      <c r="K49" s="53">
        <v>346500000</v>
      </c>
    </row>
    <row r="50" spans="1:11" ht="14.85" customHeight="1">
      <c r="A50" s="142" t="s">
        <v>97</v>
      </c>
      <c r="B50" s="121"/>
      <c r="C50" s="49"/>
      <c r="D50" s="50"/>
      <c r="E50" s="57">
        <v>0</v>
      </c>
      <c r="F50" s="54"/>
      <c r="G50" s="58">
        <v>-10395000</v>
      </c>
      <c r="H50" s="54"/>
      <c r="I50" s="57">
        <v>0</v>
      </c>
      <c r="J50" s="54"/>
      <c r="K50" s="58">
        <v>-10395000</v>
      </c>
    </row>
    <row r="51" spans="1:11" ht="5.0999999999999996" customHeight="1">
      <c r="A51" s="50"/>
      <c r="B51" s="121"/>
      <c r="C51" s="114"/>
      <c r="D51" s="50"/>
      <c r="E51" s="55"/>
      <c r="F51" s="54"/>
      <c r="G51" s="54"/>
      <c r="H51" s="54"/>
      <c r="I51" s="55"/>
      <c r="J51" s="53"/>
      <c r="K51" s="54"/>
    </row>
    <row r="52" spans="1:11" ht="14.85" customHeight="1">
      <c r="A52" s="48" t="s">
        <v>116</v>
      </c>
      <c r="B52" s="121"/>
      <c r="C52" s="114"/>
      <c r="D52" s="50"/>
      <c r="E52" s="57">
        <f>SUM(E48:E50)</f>
        <v>-474617</v>
      </c>
      <c r="F52" s="54"/>
      <c r="G52" s="58">
        <f>SUM(G48:G50)</f>
        <v>335584450</v>
      </c>
      <c r="H52" s="54"/>
      <c r="I52" s="57">
        <f>SUM(I48:I50)</f>
        <v>-115018</v>
      </c>
      <c r="J52" s="53"/>
      <c r="K52" s="58">
        <f>SUM(K48:K50)</f>
        <v>335994754</v>
      </c>
    </row>
    <row r="53" spans="1:11" ht="9.9499999999999993" customHeight="1">
      <c r="A53" s="50"/>
      <c r="B53" s="121"/>
      <c r="C53" s="114"/>
      <c r="D53" s="50"/>
      <c r="E53" s="55"/>
      <c r="F53" s="54"/>
      <c r="G53" s="54"/>
      <c r="H53" s="54"/>
      <c r="I53" s="55"/>
      <c r="J53" s="53"/>
      <c r="K53" s="54"/>
    </row>
    <row r="54" spans="1:11" ht="14.85" customHeight="1">
      <c r="A54" s="48" t="s">
        <v>166</v>
      </c>
      <c r="B54" s="121"/>
      <c r="C54" s="50"/>
      <c r="D54" s="50"/>
      <c r="E54" s="55">
        <f>SUM(E37+E45+E52)</f>
        <v>-16012930</v>
      </c>
      <c r="F54" s="54"/>
      <c r="G54" s="54">
        <f>SUM(G37+G45+G52)</f>
        <v>10329722</v>
      </c>
      <c r="H54" s="54"/>
      <c r="I54" s="55">
        <f>SUM(I37+I45+I52)</f>
        <v>10558908</v>
      </c>
      <c r="J54" s="53"/>
      <c r="K54" s="54">
        <f>SUM(K37+K45+K52)</f>
        <v>-6571089</v>
      </c>
    </row>
    <row r="55" spans="1:11" ht="14.85" customHeight="1">
      <c r="A55" s="50" t="s">
        <v>75</v>
      </c>
      <c r="B55" s="121"/>
      <c r="C55" s="114"/>
      <c r="D55" s="50"/>
      <c r="E55" s="55">
        <v>121129953</v>
      </c>
      <c r="F55" s="54"/>
      <c r="G55" s="54">
        <v>120456483</v>
      </c>
      <c r="H55" s="54"/>
      <c r="I55" s="55">
        <v>20908238</v>
      </c>
      <c r="J55" s="53"/>
      <c r="K55" s="54">
        <v>35518557</v>
      </c>
    </row>
    <row r="56" spans="1:11" ht="14.85" customHeight="1">
      <c r="A56" s="50" t="s">
        <v>98</v>
      </c>
      <c r="B56" s="48"/>
      <c r="C56" s="114"/>
      <c r="D56" s="50"/>
      <c r="E56" s="57">
        <v>35599</v>
      </c>
      <c r="F56" s="54"/>
      <c r="G56" s="58">
        <v>-7169</v>
      </c>
      <c r="H56" s="54"/>
      <c r="I56" s="57">
        <v>-8285</v>
      </c>
      <c r="J56" s="53"/>
      <c r="K56" s="58">
        <v>4521</v>
      </c>
    </row>
    <row r="57" spans="1:11" ht="5.0999999999999996" customHeight="1">
      <c r="A57" s="50"/>
      <c r="B57" s="121"/>
      <c r="C57" s="114"/>
      <c r="D57" s="50"/>
      <c r="E57" s="55"/>
      <c r="F57" s="54"/>
      <c r="G57" s="54"/>
      <c r="H57" s="54"/>
      <c r="I57" s="55"/>
      <c r="J57" s="53"/>
      <c r="K57" s="54"/>
    </row>
    <row r="58" spans="1:11" ht="14.85" customHeight="1" thickBot="1">
      <c r="A58" s="48" t="s">
        <v>76</v>
      </c>
      <c r="B58" s="121"/>
      <c r="C58" s="50"/>
      <c r="D58" s="50"/>
      <c r="E58" s="59">
        <f>E54+E56+E55</f>
        <v>105152622</v>
      </c>
      <c r="F58" s="54"/>
      <c r="G58" s="60">
        <f>G54+G56+G55</f>
        <v>130779036</v>
      </c>
      <c r="H58" s="54"/>
      <c r="I58" s="59">
        <f>I54+I56+I55</f>
        <v>31458861</v>
      </c>
      <c r="J58" s="53"/>
      <c r="K58" s="60">
        <f>K54+K56+K55</f>
        <v>28951989</v>
      </c>
    </row>
    <row r="59" spans="1:11" ht="11.25" customHeight="1" thickTop="1">
      <c r="A59" s="50"/>
      <c r="B59" s="121"/>
      <c r="C59" s="114"/>
      <c r="D59" s="50"/>
      <c r="E59" s="55"/>
      <c r="F59" s="54"/>
      <c r="G59" s="54"/>
      <c r="H59" s="54"/>
      <c r="I59" s="55"/>
      <c r="J59" s="53"/>
      <c r="K59" s="54"/>
    </row>
    <row r="60" spans="1:11" ht="14.85" customHeight="1">
      <c r="A60" s="48" t="s">
        <v>117</v>
      </c>
      <c r="B60" s="121"/>
      <c r="C60" s="114"/>
      <c r="D60" s="50"/>
      <c r="E60" s="55"/>
      <c r="F60" s="54"/>
      <c r="G60" s="54"/>
      <c r="H60" s="54"/>
      <c r="I60" s="55"/>
      <c r="J60" s="53"/>
      <c r="K60" s="54"/>
    </row>
    <row r="61" spans="1:11" ht="5.0999999999999996" customHeight="1">
      <c r="A61" s="48"/>
      <c r="B61" s="121"/>
      <c r="C61" s="114"/>
      <c r="D61" s="50"/>
      <c r="E61" s="55"/>
      <c r="F61" s="54"/>
      <c r="G61" s="54"/>
      <c r="H61" s="54"/>
      <c r="I61" s="55"/>
      <c r="J61" s="53"/>
      <c r="K61" s="54"/>
    </row>
    <row r="62" spans="1:11" ht="14.25">
      <c r="A62" s="50" t="s">
        <v>160</v>
      </c>
      <c r="B62" s="50"/>
      <c r="C62" s="110">
        <v>10</v>
      </c>
      <c r="D62" s="50"/>
      <c r="E62" s="55">
        <v>10874845</v>
      </c>
      <c r="F62" s="53"/>
      <c r="G62" s="164" t="s">
        <v>118</v>
      </c>
      <c r="H62" s="53"/>
      <c r="I62" s="55">
        <v>10874845</v>
      </c>
      <c r="J62" s="53"/>
      <c r="K62" s="54">
        <v>0</v>
      </c>
    </row>
    <row r="63" spans="1:11" ht="15.6" customHeight="1">
      <c r="A63" s="48"/>
      <c r="B63" s="50"/>
      <c r="C63" s="114"/>
      <c r="D63" s="50"/>
      <c r="E63" s="54"/>
      <c r="F63" s="54"/>
      <c r="G63" s="54"/>
      <c r="H63" s="54"/>
      <c r="I63" s="54"/>
      <c r="J63" s="53"/>
      <c r="K63" s="54"/>
    </row>
    <row r="64" spans="1:11" ht="21.95" customHeight="1">
      <c r="A64" s="172" t="str">
        <f>'6'!A32</f>
        <v>The accompanying notes form part of this interim financial information.</v>
      </c>
      <c r="B64" s="169"/>
      <c r="C64" s="169"/>
      <c r="D64" s="169"/>
      <c r="E64" s="169"/>
      <c r="F64" s="169"/>
      <c r="G64" s="169"/>
      <c r="H64" s="169"/>
      <c r="I64" s="169"/>
      <c r="J64" s="169"/>
      <c r="K64" s="103"/>
    </row>
  </sheetData>
  <mergeCells count="5">
    <mergeCell ref="E6:G6"/>
    <mergeCell ref="I6:K6"/>
    <mergeCell ref="E7:G7"/>
    <mergeCell ref="I7:K7"/>
    <mergeCell ref="A64:J64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4</vt:lpstr>
      <vt:lpstr>5</vt:lpstr>
      <vt:lpstr>6</vt:lpstr>
      <vt:lpstr>7</vt:lpstr>
      <vt:lpstr>'2-3'!Print_Area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Yaowalak Chittasopee (TH)</cp:lastModifiedBy>
  <cp:lastPrinted>2024-05-08T04:45:33Z</cp:lastPrinted>
  <dcterms:created xsi:type="dcterms:W3CDTF">2023-11-14T10:29:59Z</dcterms:created>
  <dcterms:modified xsi:type="dcterms:W3CDTF">2024-05-08T04:45:38Z</dcterms:modified>
</cp:coreProperties>
</file>