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IR_Meb\Desktop\FS Audit\FY2024\"/>
    </mc:Choice>
  </mc:AlternateContent>
  <xr:revisionPtr revIDLastSave="0" documentId="8_{B09C32D2-8F02-420F-B82C-3AD60B07CA06}" xr6:coauthVersionLast="47" xr6:coauthVersionMax="47" xr10:uidLastSave="{00000000-0000-0000-0000-000000000000}"/>
  <bookViews>
    <workbookView xWindow="-98" yWindow="-98" windowWidth="21795" windowHeight="12975" tabRatio="696" activeTab="4" xr2:uid="{3E9EA303-06CD-4878-9633-22B092E2CD00}"/>
  </bookViews>
  <sheets>
    <sheet name="SFP-3-4" sheetId="15" r:id="rId1"/>
    <sheet name="SOCI 5" sheetId="9" r:id="rId2"/>
    <sheet name="SOCE-Conso 6" sheetId="20" r:id="rId3"/>
    <sheet name="SOCE-Mar 7" sheetId="21" r:id="rId4"/>
    <sheet name="CF 8" sheetId="6" r:id="rId5"/>
  </sheets>
  <definedNames>
    <definedName name="\orkje" hidden="1">{"'Eng (page2)'!$A$1:$D$52"}</definedName>
    <definedName name="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LF12" hidden="1">#REF!</definedName>
    <definedName name="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G4" hidden="1">{#N/A,#N/A,TRUE,"SUM";#N/A,#N/A,TRUE,"EE";#N/A,#N/A,TRUE,"AC";#N/A,#N/A,TRUE,"SN"}</definedName>
    <definedName name="______H3" hidden="1">{"'Sell_Office'!$C$5:$D$6"}</definedName>
    <definedName name="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LF12" hidden="1">#REF!</definedName>
    <definedName name="_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pp30" hidden="1">#REF!</definedName>
    <definedName name="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ic30" hidden="1">{"'Eng (page2)'!$A$1:$D$52"}</definedName>
    <definedName name="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X2" hidden="1">{"'Eng (page2)'!$A$1:$D$52"}</definedName>
    <definedName name="______ZC301" hidden="1">{"'Eng (page2)'!$A$1:$D$52"}</definedName>
    <definedName name="_____d1" hidden="1">{"'Model'!$A$1:$N$53"}</definedName>
    <definedName name="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G4" hidden="1">{#N/A,#N/A,TRUE,"SUM";#N/A,#N/A,TRUE,"EE";#N/A,#N/A,TRUE,"AC";#N/A,#N/A,TRUE,"SN"}</definedName>
    <definedName name="_____H3" hidden="1">{"'Sell_Office'!$C$5:$D$6"}</definedName>
    <definedName name="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LF12" hidden="1">#REF!</definedName>
    <definedName name="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pp30" hidden="1">#REF!</definedName>
    <definedName name="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ic30" hidden="1">{"'Eng (page2)'!$A$1:$D$52"}</definedName>
    <definedName name="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X2" hidden="1">{"'Eng (page2)'!$A$1:$D$52"}</definedName>
    <definedName name="_____xlfn.BAHTTEXT" hidden="1">#NAME?</definedName>
    <definedName name="_____xlfn.THAIMONTHOFYEAR" hidden="1">#NAME?</definedName>
    <definedName name="_____xlfn.THAIYEAR" hidden="1">#NAME?</definedName>
    <definedName name="_____ZC301" hidden="1">{"'Eng (page2)'!$A$1:$D$52"}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r43" hidden="1">{"'Eng (page2)'!$A$1:$D$52"}</definedName>
    <definedName name="____G4" hidden="1">{#N/A,#N/A,TRUE,"SUM";#N/A,#N/A,TRUE,"EE";#N/A,#N/A,TRUE,"AC";#N/A,#N/A,TRUE,"SN"}</definedName>
    <definedName name="____H3" hidden="1">{"'Sell_Office'!$C$5:$D$6"}</definedName>
    <definedName name="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LF12" hidden="1">#REF!</definedName>
    <definedName name="_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pp30" hidden="1">#REF!</definedName>
    <definedName name="_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ic30" hidden="1">{"'Eng (page2)'!$A$1:$D$52"}</definedName>
    <definedName name="_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u645" hidden="1">{"'Eng (page2)'!$A$1:$D$52"}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X2" hidden="1">{"'Eng (page2)'!$A$1:$D$52"}</definedName>
    <definedName name="____xlfn.BAHTTEXT" hidden="1">#NAME?</definedName>
    <definedName name="____xlfn.THAIMONTHOFYEAR" hidden="1">#NAME?</definedName>
    <definedName name="____xlfn.THAIYEAR" hidden="1">#NAME?</definedName>
    <definedName name="____y4" hidden="1">{"'Eng (page2)'!$A$1:$D$52"}</definedName>
    <definedName name="____ZC301" hidden="1">{"'Eng (page2)'!$A$1:$D$52"}</definedName>
    <definedName name="___d1" hidden="1">{"'Model'!$A$1:$N$53"}</definedName>
    <definedName name="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r43" hidden="1">{"'Eng (page2)'!$A$1:$D$52"}</definedName>
    <definedName name="___G4" hidden="1">{#N/A,#N/A,TRUE,"SUM";#N/A,#N/A,TRUE,"EE";#N/A,#N/A,TRUE,"AC";#N/A,#N/A,TRUE,"SN"}</definedName>
    <definedName name="___H3" hidden="1">{"'Sell_Office'!$C$5:$D$6"}</definedName>
    <definedName name="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LF12" hidden="1">#REF!</definedName>
    <definedName name="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pp30" hidden="1">#REF!</definedName>
    <definedName name="___SMC2" hidden="1">{#N/A,#N/A,FALSE,"상재GS";#N/A,#N/A,FALSE,"상재GM";#N/A,#N/A,FALSE,"건재";#N/A,#N/A,FALSE,"SBR";#N/A,#N/A,FALSE,"부품";#N/A,#N/A,FALSE,"기능자재";#N/A,#N/A,FALSE,"특수"}</definedName>
    <definedName name="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ic30" hidden="1">{"'Eng (page2)'!$A$1:$D$52"}</definedName>
    <definedName name="___u645" hidden="1">{"'Eng (page2)'!$A$1:$D$52"}</definedName>
    <definedName name="___V21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X2" hidden="1">{"'Eng (page2)'!$A$1:$D$52"}</definedName>
    <definedName name="___xlfn.BAHTTEXT" hidden="1">#NAME?</definedName>
    <definedName name="___xlfn.THAIMONTHOFYEAR" hidden="1">#NAME?</definedName>
    <definedName name="___xlfn.THAIYEAR" hidden="1">#NAME?</definedName>
    <definedName name="___y4" hidden="1">{"'Eng (page2)'!$A$1:$D$52"}</definedName>
    <definedName name="___ZC301" hidden="1">{"'Eng (page2)'!$A$1:$D$52"}</definedName>
    <definedName name="__123Graph_A" hidden="1">#REF!</definedName>
    <definedName name="__123Graph_A\B118" hidden="1">#REF!</definedName>
    <definedName name="__123Graph_AROI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C" hidden="1">#REF!</definedName>
    <definedName name="__123Graph_C\B118" hidden="1">#REF!</definedName>
    <definedName name="__123Graph_D" hidden="1">#REF!</definedName>
    <definedName name="__123Graph_LBL_A" hidden="1">#REF!</definedName>
    <definedName name="__123Graph_LBL_C" hidden="1">#REF!</definedName>
    <definedName name="__123Graph_X" hidden="1">#REF!</definedName>
    <definedName name="__123Graph_X\B11" hidden="1">#REF!</definedName>
    <definedName name="__123Graph_XROI" hidden="1">#REF!</definedName>
    <definedName name="__d1" hidden="1">{"'Model'!$A$1:$N$53"}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r43" hidden="1">{"'Eng (page2)'!$A$1:$D$52"}</definedName>
    <definedName name="__FDS_HYPERLINK_TOGGLE_STATE__" hidden="1">"ON"</definedName>
    <definedName name="__G4" hidden="1">{#N/A,#N/A,TRUE,"SUM";#N/A,#N/A,TRUE,"EE";#N/A,#N/A,TRUE,"AC";#N/A,#N/A,TRUE,"SN"}</definedName>
    <definedName name="__H3" hidden="1">{"'Sell_Office'!$C$5:$D$6"}</definedName>
    <definedName name="__IntlFixup" hidden="1">TRUE</definedName>
    <definedName name="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LF12" hidden="1">#REF!</definedName>
    <definedName name="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pp30" hidden="1">#REF!</definedName>
    <definedName name="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C2" hidden="1">{#N/A,#N/A,FALSE,"상재GS";#N/A,#N/A,FALSE,"상재GM";#N/A,#N/A,FALSE,"건재";#N/A,#N/A,FALSE,"SBR";#N/A,#N/A,FALSE,"부품";#N/A,#N/A,FALSE,"기능자재";#N/A,#N/A,FALSE,"특수"}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ic30" hidden="1">{"'Eng (page2)'!$A$1:$D$52"}</definedName>
    <definedName name="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u645" hidden="1">{"'Eng (page2)'!$A$1:$D$52"}</definedName>
    <definedName name="__V21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2" hidden="1">{"'Eng (page2)'!$A$1:$D$52"}</definedName>
    <definedName name="__xlfn.BAHTTEXT" hidden="1">#NAME?</definedName>
    <definedName name="__xlfn.THAIMONTHOFYEAR" hidden="1">#NAME?</definedName>
    <definedName name="__xlfn.THAIYEAR" hidden="1">#NAME?</definedName>
    <definedName name="__y4" hidden="1">{"'Eng (page2)'!$A$1:$D$52"}</definedName>
    <definedName name="__ZC301" hidden="1">{"'Eng (page2)'!$A$1:$D$52"}</definedName>
    <definedName name="_1102" hidden="1">#REF!</definedName>
    <definedName name="_2__123Graph_AF_S" hidden="1">#REF!</definedName>
    <definedName name="_3__123Graph_BF_S" hidden="1">#REF!</definedName>
    <definedName name="_4__123Graph_XF_S" hidden="1">#REF!</definedName>
    <definedName name="_d1" hidden="1">{"'Model'!$A$1:$N$53"}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r43" hidden="1">{"'Eng (page2)'!$A$1:$D$52"}</definedName>
    <definedName name="_Fill" hidden="1">#REF!</definedName>
    <definedName name="_xlnm._FilterDatabase" hidden="1">#REF!</definedName>
    <definedName name="_G4" hidden="1">{#N/A,#N/A,TRUE,"SUM";#N/A,#N/A,TRUE,"EE";#N/A,#N/A,TRUE,"AC";#N/A,#N/A,TRUE,"SN"}</definedName>
    <definedName name="_H3" hidden="1">{"'Sell_Office'!$C$5:$D$6"}</definedName>
    <definedName name="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Key1" hidden="1">#REF!</definedName>
    <definedName name="_Key1.1" hidden="1">#REF!</definedName>
    <definedName name="_Key1.2" hidden="1">#REF!</definedName>
    <definedName name="_Key1.3" hidden="1">#REF!</definedName>
    <definedName name="_Key2" hidden="1">#REF!</definedName>
    <definedName name="_LF12" hidden="1">#REF!</definedName>
    <definedName name="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MatInverse_In" hidden="1">#REF!</definedName>
    <definedName name="_MatInverse_Out" hidden="1">#REF!</definedName>
    <definedName name="_MatMult_A" hidden="1">#REF!</definedName>
    <definedName name="_MatMult_AxB" hidden="1">#REF!</definedName>
    <definedName name="_MatMult_B" hidden="1">#REF!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o2" hidden="1">#REF!</definedName>
    <definedName name="_Order1" hidden="1">255</definedName>
    <definedName name="_Order2" hidden="1">255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arse_In" hidden="1">#REF!</definedName>
    <definedName name="_Parse_Out" hidden="1">#REF!</definedName>
    <definedName name="_pp1" hidden="1">{#N/A,#N/A,TRUE,"AIGFHK";#N/A,#N/A,TRUE,"UFC";#N/A,#N/A,TRUE,"PSB";#N/A,#N/A,TRUE,"AIGFT";#N/A,#N/A,TRUE,"CFA";#N/A,#N/A,TRUE,"AIG Bank Polska";#N/A,#N/A,TRUE,"AICCC TW";#N/A,#N/A,TRUE,"AICCC Ph";#N/A,#N/A,TRUE,"AICCC HK"}</definedName>
    <definedName name="_pp30" hidden="1">#REF!</definedName>
    <definedName name="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r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ort" hidden="1">#REF!</definedName>
    <definedName name="_Sort1.1" hidden="1">#REF!</definedName>
    <definedName name="_Sort1.2" hidden="1">#REF!</definedName>
    <definedName name="_Sort1.3" hidden="1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ic30" hidden="1">{"'Eng (page2)'!$A$1:$D$52"}</definedName>
    <definedName name="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u645" hidden="1">{"'Eng (page2)'!$A$1:$D$52"}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2" hidden="1">{"'Eng (page2)'!$A$1:$D$52"}</definedName>
    <definedName name="_y4" hidden="1">{"'Eng (page2)'!$A$1:$D$52"}</definedName>
    <definedName name="_ZC301" hidden="1">{"'Eng (page2)'!$A$1:$D$52"}</definedName>
    <definedName name="_ZH111" hidden="1">{"'Model'!$A$1:$N$53"}</definedName>
    <definedName name="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g" hidden="1">{#N/A,#N/A,TRUE,"SUM";#N/A,#N/A,TRUE,"EE";#N/A,#N/A,TRUE,"AC";#N/A,#N/A,TRUE,"SN"}</definedName>
    <definedName name="abc" hidden="1">{"Golf Assumptions",#N/A,FALSE,"Asu";"Golf PF1",#N/A,FALSE,"Golf";"Golf PF2",#N/A,FALSE,"Golf";"Golf Dep1",#N/A,FALSE,"Golf";"Golf Dep2",#N/A,FALSE,"Golf"}</definedName>
    <definedName name="abc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ccessDatabase" hidden="1">"D:\myPrivateWorld\Access\dbSale.mdb"</definedName>
    <definedName name="accounting" hidden="1">{"'Eng (page2)'!$A$1:$D$52"}</definedName>
    <definedName name="ACON" hidden="1">{#N/A,#N/A,TRUE,"일정"}</definedName>
    <definedName name="adas" hidden="1">{"'Model'!$A$1:$N$53"}</definedName>
    <definedName name="adas_1" hidden="1">{"'Model'!$A$1:$N$53"}</definedName>
    <definedName name="adas_2" hidden="1">{"'Model'!$A$1:$N$53"}</definedName>
    <definedName name="adas_3" hidden="1">{"'Model'!$A$1:$N$53"}</definedName>
    <definedName name="Adjuste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ew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ake" hidden="1">#REF!</definedName>
    <definedName name="ammmmmmmmm" hidden="1">{"'Eng (page2)'!$A$1:$D$52"}</definedName>
    <definedName name="anscount" hidden="1">3</definedName>
    <definedName name="aoe" hidden="1">{"'Model'!$A$1:$N$53"}</definedName>
    <definedName name="aoe_1" hidden="1">{"'Model'!$A$1:$N$53"}</definedName>
    <definedName name="aoe_2" hidden="1">{"'Model'!$A$1:$N$53"}</definedName>
    <definedName name="aoe_3" hidden="1">{"'Model'!$A$1:$N$53"}</definedName>
    <definedName name="aoee" hidden="1">{"'Model'!$A$1:$N$53"}</definedName>
    <definedName name="aoee_1" hidden="1">{"'Model'!$A$1:$N$53"}</definedName>
    <definedName name="aoee_2" hidden="1">{"'Model'!$A$1:$N$53"}</definedName>
    <definedName name="aoee_3" hidden="1">{"'Model'!$A$1:$N$53"}</definedName>
    <definedName name="a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PP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PPP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re" hidden="1">{"'Eng (page2)'!$A$1:$D$52"}</definedName>
    <definedName name="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2DocOpenMode" hidden="1">"AS2DocumentEdit"</definedName>
    <definedName name="AS2LinkLS" hidden="1">#REF!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sd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s" hidden="1">{"'Eng (page2)'!$A$1:$D$52"}</definedName>
    <definedName name="ASSO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ssssssa" hidden="1">{"'Sell_Office'!$C$5:$D$6"}</definedName>
    <definedName name="atc" hidden="1">{"'con_010'!$A$1:$AN$63"}</definedName>
    <definedName name="atyr" hidden="1">{"'Eng (page2)'!$A$1:$D$52"}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wse" hidden="1">{"'Eng (page2)'!$A$1:$D$52"}</definedName>
    <definedName name="ax" hidden="1">{"'Eng (page2)'!$A$1:$D$52"}</definedName>
    <definedName name="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ba" hidden="1">{"'Model'!$A$1:$N$53"}</definedName>
    <definedName name="baba_1" hidden="1">{"'Model'!$A$1:$N$53"}</definedName>
    <definedName name="baba_2" hidden="1">{"'Model'!$A$1:$N$53"}</definedName>
    <definedName name="baba_3" hidden="1">{"'Model'!$A$1:$N$53"}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" hidden="1">{"'Eng (page2)'!$A$1:$D$52"}</definedName>
    <definedName name="bbbb_1" hidden="1">{"'Model'!$A$1:$N$53"}</definedName>
    <definedName name="bbbb_2" hidden="1">{"'Model'!$A$1:$N$53"}</definedName>
    <definedName name="bbbb_3" hidden="1">{"'Model'!$A$1:$N$53"}</definedName>
    <definedName name="bbbbb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b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C자산화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beau" hidden="1">{"'Model'!$A$1:$N$53"}</definedName>
    <definedName name="beau_1" hidden="1">{"'Model'!$A$1:$N$53"}</definedName>
    <definedName name="beau_2" hidden="1">{"'Model'!$A$1:$N$53"}</definedName>
    <definedName name="beau_3" hidden="1">{"'Model'!$A$1:$N$53"}</definedName>
    <definedName name="BERW" hidden="1">{"'Eng (page2)'!$A$1:$D$52"}</definedName>
    <definedName name="beua" hidden="1">{"'Model'!$A$1:$N$53"}</definedName>
    <definedName name="beua_1" hidden="1">{"'Model'!$A$1:$N$53"}</definedName>
    <definedName name="beua_2" hidden="1">{"'Model'!$A$1:$N$53"}</definedName>
    <definedName name="beua_3" hidden="1">{"'Model'!$A$1:$N$53"}</definedName>
    <definedName name="BFY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G_Del" hidden="1">15</definedName>
    <definedName name="BG_Ins" hidden="1">4</definedName>
    <definedName name="BG_Mod" hidden="1">6</definedName>
    <definedName name="big" hidden="1">{"'Eng (page2)'!$A$1:$D$52"}</definedName>
    <definedName name="BIGC" hidden="1">{#N/A,#N/A,TRUE,"Str.";#N/A,#N/A,TRUE,"Steel &amp; Roof";#N/A,#N/A,TRUE,"Arc.";#N/A,#N/A,TRUE,"Preliminary";#N/A,#N/A,TRUE,"Sum_Prelim"}</definedName>
    <definedName name="Blacku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BNE_MESSAGES_HIDDEN" hidden="1">#REF!</definedName>
    <definedName name="BNGD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ODY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book1" hidden="1">{"'Eng (page2)'!$A$1:$D$52"}</definedName>
    <definedName name="BRFG" hidden="1">{"'Eng (page2)'!$A$1:$D$52"}</definedName>
    <definedName name="BRT" hidden="1">{"'Eng (page2)'!$A$1:$D$52"}</definedName>
    <definedName name="BSDF" hidden="1">{"'Eng (page2)'!$A$1:$D$52"}</definedName>
    <definedName name="BVV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C_note" hidden="1">{"'Eng (page2)'!$A$1:$D$52"}</definedName>
    <definedName name="CAE" hidden="1">{"'Eng (page2)'!$A$1:$D$52"}</definedName>
    <definedName name="CASE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cash" hidden="1">{"'Eng (page2)'!$A$1:$D$52"}</definedName>
    <definedName name="cat" hidden="1">{"'Eng (page2)'!$A$1:$D$52"}</definedName>
    <definedName name="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" hidden="1">{#N/A,#N/A,TRUE,"SUM";#N/A,#N/A,TRUE,"EE";#N/A,#N/A,TRUE,"AC";#N/A,#N/A,TRUE,"SN"}</definedName>
    <definedName name="ccf" hidden="1">{"'Eng (page2)'!$A$1:$D$52"}</definedName>
    <definedName name="ccf_1" hidden="1">{"'Eng (page2)'!$A$1:$D$52"}</definedName>
    <definedName name="ccf_2" hidden="1">{"'Eng (page2)'!$A$1:$D$52"}</definedName>
    <definedName name="ccf_3" hidden="1">{"'Eng (page2)'!$A$1:$D$52"}</definedName>
    <definedName name="CET" hidden="1">{"'Eng (page2)'!$A$1:$D$52"}</definedName>
    <definedName name="cf_1" hidden="1">{"'Eng (page2)'!$A$1:$D$52"}</definedName>
    <definedName name="cf_2" hidden="1">{"'Eng (page2)'!$A$1:$D$52"}</definedName>
    <definedName name="cf_3" hidden="1">{"'Eng (page2)'!$A$1:$D$52"}</definedName>
    <definedName name="CHAT" hidden="1">{"'WWW'!$A$1:$J$18"}</definedName>
    <definedName name="CHAT_1" hidden="1">{"'WWW'!$A$1:$J$18"}</definedName>
    <definedName name="CHAT_2" hidden="1">{"'WWW'!$A$1:$J$18"}</definedName>
    <definedName name="CHAT_3" hidden="1">{"'WWW'!$A$1:$J$18"}</definedName>
    <definedName name="chilled" hidden="1">{"'Eng (page2)'!$A$1:$D$52"}</definedName>
    <definedName name="Claim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Con" hidden="1">{"'Eng (page2)'!$A$1:$D$52"}</definedName>
    <definedName name="coun" hidden="1">{#N/A,#N/A,FALSE,"Assessment";#N/A,#N/A,FALSE,"Staffing";#N/A,#N/A,FALSE,"Hires";#N/A,#N/A,FALSE,"Assumptions"}</definedName>
    <definedName name="COUNT2" hidden="1">{#N/A,#N/A,FALSE,"Assessment";#N/A,#N/A,FALSE,"Staffing";#N/A,#N/A,FALSE,"Hires";#N/A,#N/A,FALSE,"Assumptions"}</definedName>
    <definedName name="csdcd" hidden="1">{"'Model'!$A$1:$N$53"}</definedName>
    <definedName name="csdcd_1" hidden="1">{"'Model'!$A$1:$N$53"}</definedName>
    <definedName name="csdcd_2" hidden="1">{"'Model'!$A$1:$N$53"}</definedName>
    <definedName name="csdcd_3" hidden="1">{"'Model'!$A$1:$N$53"}</definedName>
    <definedName name="CSODJWO" hidden="1">{#N/A,#N/A,TRUE,"SUM";#N/A,#N/A,TRUE,"EE";#N/A,#N/A,TRUE,"AC";#N/A,#N/A,TRUE,"SN"}</definedName>
    <definedName name="cut" hidden="1">{"'Eng (page2)'!$A$1:$D$52"}</definedName>
    <definedName name="cvcxvsvad" hidden="1">{"'Model'!$A$1:$N$53"}</definedName>
    <definedName name="cvcxvsvad_1" hidden="1">{"'Model'!$A$1:$N$53"}</definedName>
    <definedName name="cvcxvsvad_2" hidden="1">{"'Model'!$A$1:$N$53"}</definedName>
    <definedName name="cvcxvsvad_3" hidden="1">{"'Model'!$A$1:$N$53"}</definedName>
    <definedName name="cxzs" hidden="1">{"'Eng (page2)'!$A$1:$D$52"}</definedName>
    <definedName name="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_1" hidden="1">{"'Eng (page2)'!$A$1:$D$52"}</definedName>
    <definedName name="d_2" hidden="1">{"'Eng (page2)'!$A$1:$D$52"}</definedName>
    <definedName name="d_3" hidden="1">{"'Eng (page2)'!$A$1:$D$52"}</definedName>
    <definedName name="d_4" hidden="1">{"'Eng (page2)'!$A$1:$D$52"}</definedName>
    <definedName name="daa" hidden="1">{"'Model'!$A$1:$N$53"}</definedName>
    <definedName name="daa_1" hidden="1">{"'Model'!$A$1:$N$53"}</definedName>
    <definedName name="daa_2" hidden="1">{"'Model'!$A$1:$N$53"}</definedName>
    <definedName name="daa_3" hidden="1">{"'Model'!$A$1:$N$53"}</definedName>
    <definedName name="DATA_01" hidden="1">#REF!</definedName>
    <definedName name="DATA_06" hidden="1">#REF!</definedName>
    <definedName name="DATA_08" hidden="1">#REF!</definedName>
    <definedName name="dcds" hidden="1">{"'Model'!$A$1:$N$53"}</definedName>
    <definedName name="dcds_1" hidden="1">{"'Model'!$A$1:$N$53"}</definedName>
    <definedName name="dcds_2" hidden="1">{"'Model'!$A$1:$N$53"}</definedName>
    <definedName name="dcds_3" hidden="1">{"'Model'!$A$1:$N$53"}</definedName>
    <definedName name="d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dddd" hidden="1">{"Book Income",#N/A,FALSE,"B&amp;T";"Taxable Income",#N/A,FALSE,"B&amp;T"}</definedName>
    <definedName name="DDDDDDDD" hidden="1">{#N/A,#N/A,TRUE,"SUM";#N/A,#N/A,TRUE,"EE";#N/A,#N/A,TRUE,"AC";#N/A,#N/A,TRUE,"SN"}</definedName>
    <definedName name="deferincome" hidden="1">{"'Sell_Office'!$C$5:$D$6"}</definedName>
    <definedName name="DEWSLDW" hidden="1">{#N/A,#N/A,TRUE,"SUM";#N/A,#N/A,TRUE,"EE";#N/A,#N/A,TRUE,"AC";#N/A,#N/A,TRUE,"SN"}</definedName>
    <definedName name="DFDFDS" hidden="1">{#N/A,#N/A,TRUE,"SUM";#N/A,#N/A,TRUE,"EE";#N/A,#N/A,TRUE,"AC";#N/A,#N/A,TRUE,"SN"}</definedName>
    <definedName name="DFDFSDFSD" hidden="1">{#N/A,#N/A,TRUE,"SUM";#N/A,#N/A,TRUE,"EE";#N/A,#N/A,TRUE,"AC";#N/A,#N/A,TRUE,"SN"}</definedName>
    <definedName name="dfep" hidden="1">{"'Eng (page2)'!$A$1:$D$52"}</definedName>
    <definedName name="dfew" hidden="1">{"'Eng (page2)'!$A$1:$D$52"}</definedName>
    <definedName name="DFF" hidden="1">{#N/A,#N/A,TRUE,"SUM";#N/A,#N/A,TRUE,"EE";#N/A,#N/A,TRUE,"AC";#N/A,#N/A,TRUE,"SN"}</definedName>
    <definedName name="dfloldo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ASREAWERFA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FW" hidden="1">{"'Eng (page2)'!$A$1:$D$52"}</definedName>
    <definedName name="DFWE" hidden="1">{"'Eng (page2)'!$A$1:$D$52"}</definedName>
    <definedName name="dfzsdfz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g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K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DKD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DMFDSFD" hidden="1">{#N/A,#N/A,FALSE,"상재GS";#N/A,#N/A,FALSE,"상재GM";#N/A,#N/A,FALSE,"건재";#N/A,#N/A,FALSE,"SBR";#N/A,#N/A,FALSE,"부품";#N/A,#N/A,FALSE,"기능자재";#N/A,#N/A,FALSE,"특수"}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hidden="1">{"'Eng (page2)'!$A$1:$D$52"}</definedName>
    <definedName name="DRFE4" hidden="1">{"'Eng (page2)'!$A$1:$D$52"}</definedName>
    <definedName name="d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_1" hidden="1">{"'Model'!$A$1:$N$53"}</definedName>
    <definedName name="ds_2" hidden="1">{"'Model'!$A$1:$N$53"}</definedName>
    <definedName name="ds_3" hidden="1">{"'Model'!$A$1:$N$53"}</definedName>
    <definedName name="dsad" hidden="1">{"'Model'!$A$1:$N$53"}</definedName>
    <definedName name="dsad_1" hidden="1">{"'Model'!$A$1:$N$53"}</definedName>
    <definedName name="dsad_2" hidden="1">{"'Model'!$A$1:$N$53"}</definedName>
    <definedName name="dsad_3" hidden="1">{"'Model'!$A$1:$N$53"}</definedName>
    <definedName name="DSAFD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scds" hidden="1">{"'Model'!$A$1:$N$53"}</definedName>
    <definedName name="dscds_1" hidden="1">{"'Model'!$A$1:$N$53"}</definedName>
    <definedName name="dscds_2" hidden="1">{"'Model'!$A$1:$N$53"}</definedName>
    <definedName name="dscds_3" hidden="1">{"'Model'!$A$1:$N$53"}</definedName>
    <definedName name="dsd" hidden="1">{#N/A,#N/A,FALSE,"보고";#N/A,#N/A,FALSE,"유첨"}</definedName>
    <definedName name="DSE" hidden="1">{"'Eng (page2)'!$A$1:$D$52"}</definedName>
    <definedName name="DSFDSFDSFDS" hidden="1">{#N/A,#N/A,FALSE,"상재GS";#N/A,#N/A,FALSE,"상재GM";#N/A,#N/A,FALSE,"건재";#N/A,#N/A,FALSE,"SBR";#N/A,#N/A,FALSE,"부품";#N/A,#N/A,FALSE,"기능자재";#N/A,#N/A,FALSE,"특수"}</definedName>
    <definedName name="dsfdsfgdf" hidden="1">{#N/A,#N/A,FALSE,"보고";#N/A,#N/A,FALSE,"유첨"}</definedName>
    <definedName name="DSFSFSFDF" hidden="1">{#N/A,#N/A,FALSE,"상재GS";#N/A,#N/A,FALSE,"상재GM";#N/A,#N/A,FALSE,"건재";#N/A,#N/A,FALSE,"SBR";#N/A,#N/A,FALSE,"부품";#N/A,#N/A,FALSE,"기능자재";#N/A,#N/A,FALSE,"특수"}</definedName>
    <definedName name="DSJKLDE" hidden="1">{#N/A,#N/A,TRUE,"SUM";#N/A,#N/A,TRUE,"EE";#N/A,#N/A,TRUE,"AC";#N/A,#N/A,TRUE,"SN"}</definedName>
    <definedName name="DWA" hidden="1">{"'Eng (page2)'!$A$1:$D$52"}</definedName>
    <definedName name="e_1" hidden="1">{"'Eng (page2)'!$A$1:$D$52"}</definedName>
    <definedName name="e_2" hidden="1">{"'Eng (page2)'!$A$1:$D$52"}</definedName>
    <definedName name="e_3" hidden="1">{"'Eng (page2)'!$A$1:$D$52"}</definedName>
    <definedName name="e3eelephant" hidden="1">{"'Model'!$A$1:$N$53"}</definedName>
    <definedName name="e4e3" hidden="1">{"'Eng (page2)'!$A$1:$D$52"}</definedName>
    <definedName name="ee" hidden="1">{"'Eng (page2)'!$A$1:$D$52"}</definedName>
    <definedName name="eeafecs" hidden="1">{"'Eng (page2)'!$A$1:$D$52"}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ws" hidden="1">{"'Eng (page2)'!$A$1:$D$52"}</definedName>
    <definedName name="EFAWsFDE" hidden="1">{#N/A,#N/A,FALSE,"보고";#N/A,#N/A,FALSE,"유첨"}</definedName>
    <definedName name="EFDAZSWEF" hidden="1">{#N/A,#N/A,FALSE,"상재GS";#N/A,#N/A,FALSE,"상재GM";#N/A,#N/A,FALSE,"건재";#N/A,#N/A,FALSE,"SBR";#N/A,#N/A,FALSE,"부품";#N/A,#N/A,FALSE,"기능자재";#N/A,#N/A,FALSE,"특수"}</definedName>
    <definedName name="erer" hidden="1">{"'Eng (page2)'!$A$1:$D$52"}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tyu" hidden="1">{"'Eng (page2)'!$A$1:$D$52"}</definedName>
    <definedName name="ERW" hidden="1">{"'Eng (page2)'!$A$1:$D$52"}</definedName>
    <definedName name="ERWAERA" hidden="1">{#N/A,#N/A,FALSE,"상재GS";#N/A,#N/A,FALSE,"상재GM";#N/A,#N/A,FALSE,"건재";#N/A,#N/A,FALSE,"SBR";#N/A,#N/A,FALSE,"부품";#N/A,#N/A,FALSE,"기능자재";#N/A,#N/A,FALSE,"특수"}</definedName>
    <definedName name="erwq" hidden="1">{"'Eng (page2)'!$A$1:$D$52"}</definedName>
    <definedName name="etw" hidden="1">{"'Eng (page2)'!$A$1:$D$52"}</definedName>
    <definedName name="EV__LASTREFTIME__" hidden="1">39539.5434375</definedName>
    <definedName name="ewee" hidden="1">{"'Eng (page2)'!$A$1:$D$52"}</definedName>
    <definedName name="ewqde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rq" hidden="1">{"'Eng (page2)'!$A$1:$D$52"}</definedName>
    <definedName name="EWSD" hidden="1">{"'Eng (page2)'!$A$1:$D$52"}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c" hidden="1">{"'Eng (page2)'!$A$1:$D$52"}</definedName>
    <definedName name="exc_1" hidden="1">{"'Eng (page2)'!$A$1:$D$52"}</definedName>
    <definedName name="exc_2" hidden="1">{"'Eng (page2)'!$A$1:$D$52"}</definedName>
    <definedName name="exc_3" hidden="1">{"'Eng (page2)'!$A$1:$D$52"}</definedName>
    <definedName name="eㅁㅎㄴ소ㄴㄹㅇㅗㅎㄴㄳ호" hidden="1">{#N/A,#N/A,FALSE,"보고";#N/A,#N/A,FALSE,"유첨"}</definedName>
    <definedName name="FACTORY" hidden="1">{#N/A,#N/A,TRUE,"SUM";#N/A,#N/A,TRUE,"EE";#N/A,#N/A,TRUE,"AC";#N/A,#N/A,TRUE,"SN"}</definedName>
    <definedName name="FAT" hidden="1">{"'Eng (page2)'!$A$1:$D$52"}</definedName>
    <definedName name="fbf" hidden="1">{"'Model'!$A$1:$N$53"}</definedName>
    <definedName name="fbf_1" hidden="1">{"'Model'!$A$1:$N$53"}</definedName>
    <definedName name="fbf_2" hidden="1">{"'Model'!$A$1:$N$53"}</definedName>
    <definedName name="fbf_3" hidden="1">{"'Model'!$A$1:$N$53"}</definedName>
    <definedName name="FCT" hidden="1">{"'Eng (page2)'!$A$1:$D$52"}</definedName>
    <definedName name="fdfdfdfdfdfgfgffg" hidden="1">{"'Sell_Office'!$C$5:$D$6"}</definedName>
    <definedName name="FDFDSF" hidden="1">{#N/A,#N/A,TRUE,"SUM";#N/A,#N/A,TRUE,"EE";#N/A,#N/A,TRUE,"AC";#N/A,#N/A,TRUE,"SN"}</definedName>
    <definedName name="fdfs" hidden="1">{#N/A,#N/A,TRUE,"SUM";#N/A,#N/A,TRUE,"EE";#N/A,#N/A,TRUE,"AC";#N/A,#N/A,TRUE,"SN"}</definedName>
    <definedName name="fdfsdfs" hidden="1">{#N/A,#N/A,TRUE,"SUM";#N/A,#N/A,TRUE,"EE";#N/A,#N/A,TRUE,"AC";#N/A,#N/A,TRUE,"SN"}</definedName>
    <definedName name="FDKJG" hidden="1">{#N/A,#N/A,FALSE,"상재GS";#N/A,#N/A,FALSE,"상재GM";#N/A,#N/A,FALSE,"건재";#N/A,#N/A,FALSE,"SBR";#N/A,#N/A,FALSE,"부품";#N/A,#N/A,FALSE,"기능자재";#N/A,#N/A,FALSE,"특수"}</definedName>
    <definedName name="FDS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FDSUGJDSKJ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fdszfdzs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ffffd" hidden="1">{#N/A,#N/A,TRUE,"SUM";#N/A,#N/A,TRUE,"EE";#N/A,#N/A,TRUE,"AC";#N/A,#N/A,TRUE,"SN"}</definedName>
    <definedName name="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gdp" hidden="1">{"'Eng (page2)'!$A$1:$D$52"}</definedName>
    <definedName name="fgdp_1" hidden="1">{"'Eng (page2)'!$A$1:$D$52"}</definedName>
    <definedName name="fgdp_2" hidden="1">{"'Eng (page2)'!$A$1:$D$52"}</definedName>
    <definedName name="fgdp_3" hidden="1">{"'Eng (page2)'!$A$1:$D$52"}</definedName>
    <definedName name="FGE\" hidden="1">{"'Eng (page2)'!$A$1:$D$52"}</definedName>
    <definedName name="fgff" hidden="1">{#N/A,#N/A,TRUE,"SUM";#N/A,#N/A,TRUE,"EE";#N/A,#N/A,TRUE,"AC";#N/A,#N/A,TRUE,"SN"}</definedName>
    <definedName name="fgfgffgfgfg" hidden="1">{"'Sell_Office'!$C$5:$D$6"}</definedName>
    <definedName name="fgt" hidden="1">{#N/A,#N/A,FALSE,"SUMMARY"}</definedName>
    <definedName name="FGV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KT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jafj" hidden="1">{#N/A,#N/A,TRUE,"AIGFHK";#N/A,#N/A,TRUE,"UFC";#N/A,#N/A,TRUE,"PSB";#N/A,#N/A,TRUE,"AIGFT";#N/A,#N/A,TRUE,"CFA";#N/A,#N/A,TRUE,"AIG Bank Polska";#N/A,#N/A,TRUE,"AICCC TW";#N/A,#N/A,TRUE,"AICCC Ph";#N/A,#N/A,TRUE,"AICCC HK"}</definedName>
    <definedName name="fjfjjf" hidden="1">{#N/A,#N/A,FALSE,"상재GS";#N/A,#N/A,FALSE,"상재GM";#N/A,#N/A,FALSE,"건재";#N/A,#N/A,FALSE,"SBR";#N/A,#N/A,FALSE,"부품";#N/A,#N/A,FALSE,"기능자재";#N/A,#N/A,FALSE,"특수"}</definedName>
    <definedName name="FL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fojwp" hidden="1">{"'Eng (page2)'!$A$1:$D$52"}</definedName>
    <definedName name="FSDFSDF" hidden="1">{#N/A,#N/A,TRUE,"SUM";#N/A,#N/A,TRUE,"EE";#N/A,#N/A,TRUE,"AC";#N/A,#N/A,TRUE,"SN"}</definedName>
    <definedName name="ftre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ULL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funding" hidden="1">{#N/A,#N/A,TRUE,"AIGFHK";#N/A,#N/A,TRUE,"UFC";#N/A,#N/A,TRUE,"PSB";#N/A,#N/A,TRUE,"AIGFT";#N/A,#N/A,TRUE,"CFA";#N/A,#N/A,TRUE,"AIG Bank Polska";#N/A,#N/A,TRUE,"AICCC TW";#N/A,#N/A,TRUE,"AICCC Ph";#N/A,#N/A,TRUE,"AICCC HK"}</definedName>
    <definedName name="FWP" hidden="1">{"'Eng (page2)'!$A$1:$D$52"}</definedName>
    <definedName name="g_1" hidden="1">{"'Eng (page2)'!$A$1:$D$52"}</definedName>
    <definedName name="g_2" hidden="1">{"'Eng (page2)'!$A$1:$D$52"}</definedName>
    <definedName name="g_3" hidden="1">{"'Eng (page2)'!$A$1:$D$52"}</definedName>
    <definedName name="GC금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GDS" hidden="1">{#N/A,#N/A,FALSE,"Assessment";#N/A,#N/A,FALSE,"Staffing";#N/A,#N/A,FALSE,"Hires";#N/A,#N/A,FALSE,"Assumptions"}</definedName>
    <definedName name="gfd" hidden="1">{"Golf Assumptions",#N/A,FALSE,"Asu";"Golf PF1",#N/A,FALSE,"Golf";"Golf PF2",#N/A,FALSE,"Golf";"Golf Dep1",#N/A,FALSE,"Golf";"Golf Dep2",#N/A,FALSE,"Golf"}</definedName>
    <definedName name="gfg" hidden="1">{"'Eng (page2)'!$A$1:$D$52"}</definedName>
    <definedName name="gfgfgfgfgfgfg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" hidden="1">{#N/A,#N/A,TRUE,"SUM";#N/A,#N/A,TRUE,"EE";#N/A,#N/A,TRUE,"AC";#N/A,#N/A,TRUE,"SN"}</definedName>
    <definedName name="GG_1" hidden="1">{"'Model'!$A$1:$N$53"}</definedName>
    <definedName name="GG_2" hidden="1">{"'Model'!$A$1:$N$53"}</definedName>
    <definedName name="GG_3" hidden="1">{"'Model'!$A$1:$N$53"}</definedName>
    <definedName name="GGGGG" hidden="1">{#N/A,#N/A,TRUE,"SUM";#N/A,#N/A,TRUE,"EE";#N/A,#N/A,TRUE,"AC";#N/A,#N/A,TRUE,"SN"}</definedName>
    <definedName name="gh" hidden="1">{"'Eng (page2)'!$A$1:$D$52"}</definedName>
    <definedName name="ghaa" hidden="1">{"'Eng (page2)'!$A$1:$D$52"}</definedName>
    <definedName name="GHGHG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GHG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uu" hidden="1">{"'Eng (page2)'!$A$1:$D$52"}</definedName>
    <definedName name="GJHM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TL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gkw" hidden="1">{"'Eng (page2)'!$A$1:$D$52"}</definedName>
    <definedName name="gmk" hidden="1">{#N/A,#N/A,FALSE,"Assessment";#N/A,#N/A,FALSE,"Staffing";#N/A,#N/A,FALSE,"Hires";#N/A,#N/A,FALSE,"Assumptions"}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reg" hidden="1">{#N/A,#N/A,FALSE,"Assessment";#N/A,#N/A,FALSE,"Staffing";#N/A,#N/A,FALSE,"Hires";#N/A,#N/A,FALSE,"Assumptions"}</definedName>
    <definedName name="gridbankFeb0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WRT" hidden="1">{"'Eng (page2)'!$A$1:$D$52"}</definedName>
    <definedName name="hak" hidden="1">{#N/A,#N/A,FALSE,"Aging Summary";#N/A,#N/A,FALSE,"Ratio Analysis";#N/A,#N/A,FALSE,"Test 120 Day Accts";#N/A,#N/A,FALSE,"Tickmarks"}</definedName>
    <definedName name="he" hidden="1">{"'Eng (page2)'!$A$1:$D$52"}</definedName>
    <definedName name="hgfgy" hidden="1">{"Book Income",#N/A,FALSE,"B&amp;T";"Taxable Income",#N/A,FALSE,"B&amp;T"}</definedName>
    <definedName name="hhhh" hidden="1">{#N/A,#N/A,FALSE,"Assessment";#N/A,#N/A,FALSE,"Staffing";#N/A,#N/A,FALSE,"Hires";#N/A,#N/A,FALSE,"Assumptions"}</definedName>
    <definedName name="HHHHHH" hidden="1">{#N/A,#N/A,TRUE,"SUM";#N/A,#N/A,TRUE,"EE";#N/A,#N/A,TRUE,"AC";#N/A,#N/A,TRUE,"SN"}</definedName>
    <definedName name="HHK" hidden="1">{"'Eng (page2)'!$A$1:$D$52"}</definedName>
    <definedName name="HIIU" hidden="1">{"'Eng (page2)'!$A$1:$D$52"}</definedName>
    <definedName name="hijo" hidden="1">{"'Eng (page2)'!$A$1:$D$52"}</definedName>
    <definedName name="HING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HIO" hidden="1">{"'Eng (page2)'!$A$1:$D$52"}</definedName>
    <definedName name="HJHJG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ML" hidden="1">{"'Interest'!$A$1:$M$25"}</definedName>
    <definedName name="HOME" hidden="1">{#N/A,#N/A,FALSE,"Assessment";#N/A,#N/A,FALSE,"Staffing";#N/A,#N/A,FALSE,"Hires";#N/A,#N/A,FALSE,"Assumptions"}</definedName>
    <definedName name="HOMFE" hidden="1">{#N/A,#N/A,FALSE,"Assessment";#N/A,#N/A,FALSE,"Staffing";#N/A,#N/A,FALSE,"Hires";#N/A,#N/A,FALSE,"Assumptions"}</definedName>
    <definedName name="H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RTW" hidden="1">{"'Eng (page2)'!$A$1:$D$52"}</definedName>
    <definedName name="HTML_CodePage" hidden="1">874</definedName>
    <definedName name="HTML_Control" hidden="1">{"'Eng (page2)'!$A$1:$D$52"}</definedName>
    <definedName name="HTML_Control_1" hidden="1">{"'Model'!$A$1:$N$53"}</definedName>
    <definedName name="HTML_Control_2" hidden="1">{"'Model'!$A$1:$N$53"}</definedName>
    <definedName name="HTML_Control_3" hidden="1">{"'Model'!$A$1:$N$53"}</definedName>
    <definedName name="HTML_Control2" hidden="1">{"'Eng (page2)'!$A$1:$D$52"}</definedName>
    <definedName name="HTML_Controll" hidden="1">{"'Eng (page2)'!$A$1:$D$52"}</definedName>
    <definedName name="HTML_Description" hidden="1">"From 11/09/2003 00:00  To   10/10/2003  23:59"</definedName>
    <definedName name="HTML_Email" hidden="1">""</definedName>
    <definedName name="HTML_Header" hidden="1">"Sumary Report By Extension"</definedName>
    <definedName name="HTML_LastUpdate" hidden="1">"10/22/2003"</definedName>
    <definedName name="HTML_LineAfter" hidden="1">FALSE</definedName>
    <definedName name="HTML_LineBefore" hidden="1">FALSE</definedName>
    <definedName name="HTML_Name" hidden="1">"wipawan"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"C:\WINDOWS\Desktop\wan\Billing\report Ho\report2003\09-10\web\ho_ext_pwb09-10.htm"</definedName>
    <definedName name="HTML_PathTemplate" hidden="1">"\\Der2\vol1\DATABANK\DOWNLOAD\HEAD6-1.HTM"</definedName>
    <definedName name="HTML_Title" hidden="1">"ho_ext_pwb09-10"</definedName>
    <definedName name="hty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r" hidden="1">{"'Eng (page2)'!$A$1:$D$52"}</definedName>
    <definedName name="ii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KCC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IntroPrintArea" hidden="1">#REF!</definedName>
    <definedName name="io" hidden="1">{"'Eng (page2)'!$A$1:$D$52"}</definedName>
    <definedName name="IOGUI" hidden="1">{#N/A,#N/A,FALSE,"보고";#N/A,#N/A,FALSE,"유첨"}</definedName>
    <definedName name="IOHUI" hidden="1">{#N/A,#N/A,FALSE,"상재GS";#N/A,#N/A,FALSE,"상재GM";#N/A,#N/A,FALSE,"건재";#N/A,#N/A,FALSE,"SBR";#N/A,#N/A,FALSE,"부품";#N/A,#N/A,FALSE,"기능자재";#N/A,#N/A,FALSE,"특수"}</definedName>
    <definedName name="IOLGIU" hidden="1">{#N/A,#N/A,FALSE,"보고";#N/A,#N/A,FALSE,"유첨"}</definedName>
    <definedName name="IOP" hidden="1">{"'Eng (page2)'!$A$1:$D$52"}</definedName>
    <definedName name="iopo" hidden="1">{"'Model'!$A$1:$N$53"}</definedName>
    <definedName name="iopo_1" hidden="1">{"'Model'!$A$1:$N$53"}</definedName>
    <definedName name="iopo_2" hidden="1">{"'Model'!$A$1:$N$53"}</definedName>
    <definedName name="iopo_3" hidden="1">{"'Model'!$A$1:$N$53"}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REUT" hidden="1">"c6800"</definedName>
    <definedName name="IQ_CAL_Y" hidden="1">"c102"</definedName>
    <definedName name="IQ_CAL_Y_EST" hidden="1">"c6797"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LOW_ACT_OR_EST" hidden="1">"c4154"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.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B_OTHER_EXP_INC_TAX_US" hidden="1">"c6787"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REUT" hidden="1">"c5460"</definedName>
    <definedName name="IQ_EPS_EST" hidden="1">"c399"</definedName>
    <definedName name="IQ_EPS_EST_BOTTOM_UP" hidden="1">"c5489"</definedName>
    <definedName name="IQ_EPS_EST_BOTTOM_UP_REUT" hidden="1">"c5497"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REUT" hidden="1">"c5499"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REUT" hidden="1">"c5498"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_ACT_OR_EST" hidden="1">"c2224"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REUT" hidden="1">"c5500"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REUT" hidden="1">"c3835"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REUT" hidden="1">"c5458"</definedName>
    <definedName name="IQ_EST_EPS_GROWTH_1YR" hidden="1">"c1636"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REUT" hidden="1">"c5495"</definedName>
    <definedName name="IQ_EST_EPS_GROWTH_5YR_HIGH" hidden="1">"c1657"</definedName>
    <definedName name="IQ_EST_EPS_GROWTH_5YR_HIGH_REUT" hidden="1">"c5322"</definedName>
    <definedName name="IQ_EST_EPS_GROWTH_5YR_LOW" hidden="1">"c1658"</definedName>
    <definedName name="IQ_EST_EPS_GROWTH_5YR_LOW_REUT" hidden="1">"c5323"</definedName>
    <definedName name="IQ_EST_EPS_GROWTH_5YR_MEDIAN" hidden="1">"c1656"</definedName>
    <definedName name="IQ_EST_EPS_GROWTH_5YR_MEDIAN_REUT" hidden="1">"c5321"</definedName>
    <definedName name="IQ_EST_EPS_GROWTH_5YR_NUM" hidden="1">"c1659"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REUT" hidden="1">"c5325"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URPRISE_PERCENT" hidden="1">"c1635"</definedName>
    <definedName name="IQ_EST_EPS_SURPRISE_PERCENT_REUT" hidden="1">"c5459"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GW_DIFF_REUT" hidden="1">"c5425"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REUT" hidden="1">"c3870"</definedName>
    <definedName name="IQ_EST_NUM_HIGHEST_REC" hidden="1">"c5648"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REUT" hidden="1">"c3872"</definedName>
    <definedName name="IQ_EST_NUM_LOWEST_REC" hidden="1">"c5652"</definedName>
    <definedName name="IQ_EST_NUM_LOWEST_REC_REUT" hidden="1">"c3873"</definedName>
    <definedName name="IQ_EST_NUM_NEUTRAL_REC" hidden="1">"c5650"</definedName>
    <definedName name="IQ_EST_NUM_NEUTRAL_REC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SHARE_ACT_OR_EST" hidden="1">"c4446"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TDDEV_EST" hidden="1">"c422"</definedName>
    <definedName name="IQ_FFO_STDDEV_EST_REUT" hidden="1">"c3842"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REUT" hidden="1">"c6798"</definedName>
    <definedName name="IQ_FISCAL_Y" hidden="1">"c441"</definedName>
    <definedName name="IQ_FISCAL_Y_EST" hidden="1">"c6795"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CAPEX_ACT_OR_EST" hidden="1">"c4458"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ULTIFAMILY_RESIDENTIAL_LOANS_FDIC" hidden="1">"c6311"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EST_REUT" hidden="1">"c5368"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_REUT" hidden="1">"c5375"</definedName>
    <definedName name="IQ_NI_GW_GUIDANCE" hidden="1">"c4471"</definedName>
    <definedName name="IQ_NI_GW_HIGH_EST_REUT" hidden="1">"c5377"</definedName>
    <definedName name="IQ_NI_GW_HIGH_GUIDANCE" hidden="1">"c4178"</definedName>
    <definedName name="IQ_NI_GW_LOW_EST_REUT" hidden="1">"c5378"</definedName>
    <definedName name="IQ_NI_GW_LOW_GUIDANCE" hidden="1">"c4218"</definedName>
    <definedName name="IQ_NI_GW_MEDIAN_EST_REUT" hidden="1">"c5376"</definedName>
    <definedName name="IQ_NI_GW_NUM_EST_REUT" hidden="1">"c5379"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REUT" hidden="1">"c3917"</definedName>
    <definedName name="IQ_PERCENT_CHANGE_EST_EBITDA_18MONTHS" hidden="1">"c1805"</definedName>
    <definedName name="IQ_PERCENT_CHANGE_EST_EBITDA_18MONTHS_REUT" hidden="1">"c3918"</definedName>
    <definedName name="IQ_PERCENT_CHANGE_EST_EBITDA_3MONTHS" hidden="1">"c1801"</definedName>
    <definedName name="IQ_PERCENT_CHANGE_EST_EBITDA_3MONTHS_REUT" hidden="1">"c3914"</definedName>
    <definedName name="IQ_PERCENT_CHANGE_EST_EBITDA_6MONTHS" hidden="1">"c1802"</definedName>
    <definedName name="IQ_PERCENT_CHANGE_EST_EBITDA_6MONTHS_REUT" hidden="1">"c3915"</definedName>
    <definedName name="IQ_PERCENT_CHANGE_EST_EBITDA_9MONTHS" hidden="1">"c1803"</definedName>
    <definedName name="IQ_PERCENT_CHANGE_EST_EBITDA_9MONTHS_REUT" hidden="1">"c3916"</definedName>
    <definedName name="IQ_PERCENT_CHANGE_EST_EBITDA_DAY" hidden="1">"c1798"</definedName>
    <definedName name="IQ_PERCENT_CHANGE_EST_EBITDA_DAY_REUT" hidden="1">"c3912"</definedName>
    <definedName name="IQ_PERCENT_CHANGE_EST_EBITDA_MONTH" hidden="1">"c1800"</definedName>
    <definedName name="IQ_PERCENT_CHANGE_EST_EBITDA_MONTH_REUT" hidden="1">"c3913"</definedName>
    <definedName name="IQ_PERCENT_CHANGE_EST_EBITDA_WEEK" hidden="1">"c1799"</definedName>
    <definedName name="IQ_PERCENT_CHANGE_EST_EBITDA_WEEK_REUT" hidden="1">"c3961"</definedName>
    <definedName name="IQ_PERCENT_CHANGE_EST_EPS_12MONTHS" hidden="1">"c1788"</definedName>
    <definedName name="IQ_PERCENT_CHANGE_EST_EPS_12MONTHS_REUT" hidden="1">"c3902"</definedName>
    <definedName name="IQ_PERCENT_CHANGE_EST_EPS_18MONTHS" hidden="1">"c1789"</definedName>
    <definedName name="IQ_PERCENT_CHANGE_EST_EPS_18MONTHS_REUT" hidden="1">"c3903"</definedName>
    <definedName name="IQ_PERCENT_CHANGE_EST_EPS_3MONTHS" hidden="1">"c1785"</definedName>
    <definedName name="IQ_PERCENT_CHANGE_EST_EPS_3MONTHS_REUT" hidden="1">"c3899"</definedName>
    <definedName name="IQ_PERCENT_CHANGE_EST_EPS_6MONTHS" hidden="1">"c1786"</definedName>
    <definedName name="IQ_PERCENT_CHANGE_EST_EPS_6MONTHS_REUT" hidden="1">"c3900"</definedName>
    <definedName name="IQ_PERCENT_CHANGE_EST_EPS_9MONTHS" hidden="1">"c1787"</definedName>
    <definedName name="IQ_PERCENT_CHANGE_EST_EPS_9MONTHS_REUT" hidden="1">"c3901"</definedName>
    <definedName name="IQ_PERCENT_CHANGE_EST_EPS_DAY" hidden="1">"c1782"</definedName>
    <definedName name="IQ_PERCENT_CHANGE_EST_EPS_DAY_REUT" hidden="1">"c3896"</definedName>
    <definedName name="IQ_PERCENT_CHANGE_EST_EPS_MONTH" hidden="1">"c1784"</definedName>
    <definedName name="IQ_PERCENT_CHANGE_EST_EPS_MONTH_REUT" hidden="1">"c3898"</definedName>
    <definedName name="IQ_PERCENT_CHANGE_EST_EPS_WEEK" hidden="1">"c1783"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REUT" hidden="1">"c3951"</definedName>
    <definedName name="IQ_PERCENT_CHANGE_EST_PRICE_TARGET_DAY" hidden="1">"c1838"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REUT" hidden="1">"c3948"</definedName>
    <definedName name="IQ_PERCENT_CHANGE_EST_PRICE_TARGET_WEEK" hidden="1">"c1839"</definedName>
    <definedName name="IQ_PERCENT_CHANGE_EST_PRICE_TARGET_WEEK_REUT" hidden="1">"c3967"</definedName>
    <definedName name="IQ_PERCENT_CHANGE_EST_RECO_12MONTHS" hidden="1">"c1836"</definedName>
    <definedName name="IQ_PERCENT_CHANGE_EST_RECO_12MONTHS_REUT" hidden="1">"c3945"</definedName>
    <definedName name="IQ_PERCENT_CHANGE_EST_RECO_18MONTHS" hidden="1">"c1837"</definedName>
    <definedName name="IQ_PERCENT_CHANGE_EST_RECO_18MONTHS_REUT" hidden="1">"c3946"</definedName>
    <definedName name="IQ_PERCENT_CHANGE_EST_RECO_3MONTHS" hidden="1">"c1833"</definedName>
    <definedName name="IQ_PERCENT_CHANGE_EST_RECO_3MONTHS_REUT" hidden="1">"c3942"</definedName>
    <definedName name="IQ_PERCENT_CHANGE_EST_RECO_6MONTHS" hidden="1">"c1834"</definedName>
    <definedName name="IQ_PERCENT_CHANGE_EST_RECO_6MONTHS_REUT" hidden="1">"c3943"</definedName>
    <definedName name="IQ_PERCENT_CHANGE_EST_RECO_9MONTHS" hidden="1">"c1835"</definedName>
    <definedName name="IQ_PERCENT_CHANGE_EST_RECO_9MONTHS_REUT" hidden="1">"c3944"</definedName>
    <definedName name="IQ_PERCENT_CHANGE_EST_RECO_DAY" hidden="1">"c1830"</definedName>
    <definedName name="IQ_PERCENT_CHANGE_EST_RECO_DAY_REUT" hidden="1">"c3940"</definedName>
    <definedName name="IQ_PERCENT_CHANGE_EST_RECO_MONTH" hidden="1">"c1832"</definedName>
    <definedName name="IQ_PERCENT_CHANGE_EST_RECO_MONTH_REUT" hidden="1">"c3941"</definedName>
    <definedName name="IQ_PERCENT_CHANGE_EST_RECO_WEEK" hidden="1">"c1831"</definedName>
    <definedName name="IQ_PERCENT_CHANGE_EST_RECO_WEEK_REUT" hidden="1">"c3966"</definedName>
    <definedName name="IQ_PERCENT_CHANGE_EST_REV_12MONTHS" hidden="1">"c1796"</definedName>
    <definedName name="IQ_PERCENT_CHANGE_EST_REV_12MONTHS_REUT" hidden="1">"c3910"</definedName>
    <definedName name="IQ_PERCENT_CHANGE_EST_REV_18MONTHS" hidden="1">"c1797"</definedName>
    <definedName name="IQ_PERCENT_CHANGE_EST_REV_18MONTHS_REUT" hidden="1">"c3911"</definedName>
    <definedName name="IQ_PERCENT_CHANGE_EST_REV_3MONTHS" hidden="1">"c1793"</definedName>
    <definedName name="IQ_PERCENT_CHANGE_EST_REV_3MONTHS_REUT" hidden="1">"c3907"</definedName>
    <definedName name="IQ_PERCENT_CHANGE_EST_REV_6MONTHS" hidden="1">"c1794"</definedName>
    <definedName name="IQ_PERCENT_CHANGE_EST_REV_6MONTHS_REUT" hidden="1">"c3908"</definedName>
    <definedName name="IQ_PERCENT_CHANGE_EST_REV_9MONTHS" hidden="1">"c1795"</definedName>
    <definedName name="IQ_PERCENT_CHANGE_EST_REV_9MONTHS_REUT" hidden="1">"c3909"</definedName>
    <definedName name="IQ_PERCENT_CHANGE_EST_REV_DAY" hidden="1">"c1790"</definedName>
    <definedName name="IQ_PERCENT_CHANGE_EST_REV_DAY_REUT" hidden="1">"c3904"</definedName>
    <definedName name="IQ_PERCENT_CHANGE_EST_REV_MONTH" hidden="1">"c1792"</definedName>
    <definedName name="IQ_PERCENT_CHANGE_EST_REV_MONTH_REUT" hidden="1">"c3906"</definedName>
    <definedName name="IQ_PERCENT_CHANGE_EST_REV_WEEK" hidden="1">"c1791"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REUT" hidden="1">"c3968"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BOTTOM_UP" hidden="1">"c5486"</definedName>
    <definedName name="IQ_PRICE_TARGET_BOTTOM_UP_REUT" hidden="1">"c5494"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" hidden="1">"c2214"</definedName>
    <definedName name="IQ_REVENUE_ACT_OR_EST_REUT" hidden="1">"c5461"</definedName>
    <definedName name="IQ_REVENUE_EST" hidden="1">"c1126"</definedName>
    <definedName name="IQ_REVENUE_EST_BOTTOM_UP" hidden="1">"c5488"</definedName>
    <definedName name="IQ_REVENUE_EST_BOTTOM_UP_REUT" hidden="1">"c5496"</definedName>
    <definedName name="IQ_REVENUE_EST_REUT" hidden="1">"c3634"</definedName>
    <definedName name="IQ_REVENUE_GUIDANCE" hidden="1">"c4519"</definedName>
    <definedName name="IQ_REVENUE_HIGH_EST" hidden="1">"c1127"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39755.817349537</definedName>
    <definedName name="IQ_RISK_ADJ_BANK_ASSETS" hidden="1">"c2670"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t" hidden="1">{#N/A,#N/A,FALSE,"Aging Summary";#N/A,#N/A,FALSE,"Ratio Analysis";#N/A,#N/A,FALSE,"Test 120 Day Accts";#N/A,#N/A,FALSE,"Tickmarks"}</definedName>
    <definedName name="IUE" hidden="1">{"'Eng (page2)'!$A$1:$D$52"}</definedName>
    <definedName name="IUGI" hidden="1">{#N/A,#N/A,FALSE,"보고";#N/A,#N/A,FALSE,"유첨"}</definedName>
    <definedName name="IUO" hidden="1">{"'Eng (page2)'!$A$1:$D$52"}</definedName>
    <definedName name="iuy" hidden="1">{"'Model'!$A$1:$N$53"}</definedName>
    <definedName name="JD" hidden="1">{"'Eng (page2)'!$A$1:$D$52"}</definedName>
    <definedName name="jdfpe" hidden="1">{"'Eng (page2)'!$A$1:$D$52"}</definedName>
    <definedName name="jerr" hidden="1">{"'Eng (page2)'!$A$1:$D$52"}</definedName>
    <definedName name="jf.augflsh" hidden="1">{"PG1",#N/A,FALSE,"AugFlashTemplate";"PG2",#N/A,FALSE,"AugFlashTemplate"}</definedName>
    <definedName name="jfiee" hidden="1">{"'Eng (page2)'!$A$1:$D$52"}</definedName>
    <definedName name="jfjeo" hidden="1">{"'Eng (page2)'!$A$1:$D$52"}</definedName>
    <definedName name="jfkd" hidden="1">{"'Eng (page2)'!$A$1:$D$52"}</definedName>
    <definedName name="jfpwe" hidden="1">{"'Eng (page2)'!$A$1:$D$52"}</definedName>
    <definedName name="JHJHGK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ijiji" hidden="1">{"'Model'!$A$1:$N$53"}</definedName>
    <definedName name="jin" hidden="1">{"'Eng (page2)'!$A$1:$D$52"}</definedName>
    <definedName name="JIO" hidden="1">{"'Eng (page2)'!$A$1:$D$52"}</definedName>
    <definedName name="jj" hidden="1">{"Rent1",#N/A,FALSE,"RENT";"Rent2",#N/A,FALSE,"RENT"}</definedName>
    <definedName name="jj_1" hidden="1">{"'Model'!$A$1:$N$53"}</definedName>
    <definedName name="jj_2" hidden="1">{"'Model'!$A$1:$N$53"}</definedName>
    <definedName name="jj_3" hidden="1">{"'Model'!$A$1:$N$53"}</definedName>
    <definedName name="jjj" hidden="1">{"Book Income",#N/A,FALSE,"B&amp;T";"Taxable Income",#N/A,FALSE,"B&amp;T"}</definedName>
    <definedName name="jjjjjjjjjjj" hidden="1">{"'Sell_Office'!$C$5:$D$6"}</definedName>
    <definedName name="JKDFSJCSDKJ" hidden="1">{#N/A,#N/A,TRUE,"SUM";#N/A,#N/A,TRUE,"EE";#N/A,#N/A,TRUE,"AC";#N/A,#N/A,TRUE,"SN"}</definedName>
    <definedName name="JKL" hidden="1">{"'Eng (page2)'!$A$1:$D$52"}</definedName>
    <definedName name="JKLH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mhcd" hidden="1">{"'Eng (page2)'!$A$1:$D$52"}</definedName>
    <definedName name="JL" hidden="1">{"'Eng (page2)'!$A$1:$D$52"}</definedName>
    <definedName name="jlk" hidden="1">{#N/A,#N/A,FALSE,"Aging Summary";#N/A,#N/A,FALSE,"Ratio Analysis";#N/A,#N/A,FALSE,"Test 120 Day Accts";#N/A,#N/A,FALSE,"Tickmarks"}</definedName>
    <definedName name="jner" hidden="1">{"'Eng (page2)'!$A$1:$D$52"}</definedName>
    <definedName name="jo" hidden="1">{"'Eng (page2)'!$A$1:$D$52"}</definedName>
    <definedName name="JOP" hidden="1">{"'Eng (page2)'!$A$1:$D$52"}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er" hidden="1">{"'Eng (page2)'!$A$1:$D$52"}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as" hidden="1">{"'Eng (page2)'!$A$1:$D$52"}</definedName>
    <definedName name="KBVF" hidden="1">{"'Eng (page2)'!$A$1:$D$52"}</definedName>
    <definedName name="KCFE" hidden="1">{"'Eng (page2)'!$A$1:$D$52"}</definedName>
    <definedName name="KDFKDK" hidden="1">{#N/A,#N/A,FALSE,"상재GS";#N/A,#N/A,FALSE,"상재GM";#N/A,#N/A,FALSE,"건재";#N/A,#N/A,FALSE,"SBR";#N/A,#N/A,FALSE,"부품";#N/A,#N/A,FALSE,"기능자재";#N/A,#N/A,FALSE,"특수"}</definedName>
    <definedName name="ked" hidden="1">{"'Model'!$A$1:$N$53"}</definedName>
    <definedName name="ked_1" hidden="1">{"'Model'!$A$1:$N$53"}</definedName>
    <definedName name="ked_2" hidden="1">{"'Model'!$A$1:$N$53"}</definedName>
    <definedName name="ked_3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hidden="1">{"'Eng (page2)'!$A$1:$D$52"}</definedName>
    <definedName name="kevin" hidden="1">{#N/A,#N/A,FALSE,"Assessment";#N/A,#N/A,FALSE,"Staffing";#N/A,#N/A,FALSE,"Hires";#N/A,#N/A,FALSE,"Assumptions"}</definedName>
    <definedName name="kie" hidden="1">{"'Eng (page2)'!$A$1:$D$52"}</definedName>
    <definedName name="KIECO" hidden="1">#REF!</definedName>
    <definedName name="KING" hidden="1">#REF!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nk" hidden="1">{"FB Assumptions",#N/A,FALSE,"Asu";"FB Cashflow 1",#N/A,FALSE,"F&amp;B";"FB Cashflow 2",#N/A,FALSE,"F&amp;B"}</definedName>
    <definedName name="kjyt" hidden="1">{"'Eng (page2)'!$A$1:$D$52"}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IK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_1" hidden="1">{"'Model'!$A$1:$N$53"}</definedName>
    <definedName name="KKK_2" hidden="1">{"'Model'!$A$1:$N$53"}</definedName>
    <definedName name="KKK_3" hidden="1">{"'Model'!$A$1:$N$53"}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l" hidden="1">{"Book Income",#N/A,FALSE,"B&amp;T";"Taxable Income",#N/A,FALSE,"B&amp;T"}</definedName>
    <definedName name="klk" hidden="1">{"'Eng (page2)'!$A$1:$D$52"}</definedName>
    <definedName name="KLO" hidden="1">{"'Eng (page2)'!$A$1:$D$52"}</definedName>
    <definedName name="KOEW" hidden="1">{"'Eng (page2)'!$A$1:$D$52"}</definedName>
    <definedName name="KOI" hidden="1">#REF!</definedName>
    <definedName name="KOL" hidden="1">{"'Eng (page2)'!$A$1:$D$52"}</definedName>
    <definedName name="kow" hidden="1">{"'Eng (page2)'!$A$1:$D$52"}</definedName>
    <definedName name="kp" hidden="1">{"'Eng (page2)'!$A$1:$D$52"}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e" hidden="1">{"'Model'!$A$1:$N$53"}</definedName>
    <definedName name="kunnikar" hidden="1">{#N/A,#N/A,FALSE,"상재GS";#N/A,#N/A,FALSE,"상재GM";#N/A,#N/A,FALSE,"건재";#N/A,#N/A,FALSE,"SBR";#N/A,#N/A,FALSE,"부품";#N/A,#N/A,FALSE,"기능자재";#N/A,#N/A,FALSE,"특수"}</definedName>
    <definedName name="kuyh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" hidden="1">{"'Model'!$A$1:$N$53"}</definedName>
    <definedName name="LBJ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ledr" hidden="1">{"'Eng (page2)'!$A$1:$D$52"}</definedName>
    <definedName name="lf" hidden="1">#REF!</definedName>
    <definedName name="lhin" hidden="1">{"'Eng (page2)'!$A$1:$D$52"}</definedName>
    <definedName name="likj" hidden="1">{#N/A,#N/A,FALSE,"Assessment";#N/A,#N/A,FALSE,"Staffing";#N/A,#N/A,FALSE,"Hires";#N/A,#N/A,FALSE,"Assumptions"}</definedName>
    <definedName name="LIST" hidden="1">{#N/A,#N/A,FALSE,"보고";#N/A,#N/A,FALSE,"유첨"}</definedName>
    <definedName name="lkl" hidden="1">{#N/A,#N/A,FALSE,"Aging Summary";#N/A,#N/A,FALSE,"Ratio Analysis";#N/A,#N/A,FALSE,"Test 120 Day Accts";#N/A,#N/A,FALSE,"Tickmarks"}</definedName>
    <definedName name="LKㅏ" hidden="1">{#N/A,#N/A,FALSE,"상재GS";#N/A,#N/A,FALSE,"상재GM";#N/A,#N/A,FALSE,"건재";#N/A,#N/A,FALSE,"SBR";#N/A,#N/A,FALSE,"부품";#N/A,#N/A,FALSE,"기능자재";#N/A,#N/A,FALSE,"특수"}</definedName>
    <definedName name="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K" hidden="1">{"'Eng (page2)'!$A$1:$D$52"}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" hidden="1">{"'Eng (page2)'!$A$1:$D$52"}</definedName>
    <definedName name="loi" hidden="1">{"'Eng (page2)'!$A$1:$D$52"}</definedName>
    <definedName name="LOL" hidden="1">{"'Eng (page2)'!$A$1:$D$52"}</definedName>
    <definedName name="lop" hidden="1">{"'Eng (page2)'!$A$1:$D$52"}</definedName>
    <definedName name="l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W" hidden="1">{"'Eng (page2)'!$A$1:$D$52"}</definedName>
    <definedName name="lpppppppppp" hidden="1">{"'Sell_Office'!$C$5:$D$6"}</definedName>
    <definedName name="LV" hidden="1">{"'Eng (page2)'!$A$1:$D$52"}</definedName>
    <definedName name="ly" hidden="1">{"'Eng (page2)'!$A$1:$D$52"}</definedName>
    <definedName name="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AIN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MASTER" hidden="1">{#N/A,#N/A,TRUE,"일정"}</definedName>
    <definedName name="MCOP" hidden="1">{"'Eng (page2)'!$A$1:$D$52"}</definedName>
    <definedName name="MFPW" hidden="1">{"'Eng (page2)'!$A$1:$D$52"}</definedName>
    <definedName name="MKO" hidden="1">{"'Eng (page2)'!$A$1:$D$52"}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OL" hidden="1">{"'Eng (page2)'!$A$1:$D$52"}</definedName>
    <definedName name="monmon" hidden="1">{"'Model'!$A$1:$N$53"}</definedName>
    <definedName name="MPIC설비지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mun" hidden="1">{"'Model'!$A$1:$N$53"}</definedName>
    <definedName name="MWEP" hidden="1">{"'Eng (page2)'!$A$1:$D$52"}</definedName>
    <definedName name="n_2" hidden="1">{"'Model'!$A$1:$N$53"}</definedName>
    <definedName name="n_3" hidden="1">{"'Model'!$A$1:$N$53"}</definedName>
    <definedName name="n_4" hidden="1">{"'Model'!$A$1:$N$53"}</definedName>
    <definedName name="nan" hidden="1">{"'Model'!$A$1:$N$53"}</definedName>
    <definedName name="nan_1" hidden="1">{"'Model'!$A$1:$N$53"}</definedName>
    <definedName name="nan_2" hidden="1">{"'Model'!$A$1:$N$53"}</definedName>
    <definedName name="nan_3" hidden="1">{"'Model'!$A$1:$N$53"}</definedName>
    <definedName name="NATURE" hidden="1">{"'Eng (page2)'!$A$1:$D$52"}</definedName>
    <definedName name="ne" hidden="1">{"'Eng (page2)'!$A$1:$D$52"}</definedName>
    <definedName name="nee" hidden="1">{"'Eng (page2)'!$A$1:$D$52"}</definedName>
    <definedName name="neg" hidden="1">{"'Eng (page2)'!$A$1:$D$52"}</definedName>
    <definedName name="new" hidden="1">{"'Model'!$A$1:$N$53"}</definedName>
    <definedName name="new_1" hidden="1">{"'Model'!$A$1:$N$53"}</definedName>
    <definedName name="new_2" hidden="1">{"'Model'!$A$1:$N$53"}</definedName>
    <definedName name="new_3" hidden="1">{"'Model'!$A$1:$N$53"}</definedName>
    <definedName name="newขอุปกรณ์" hidden="1">{#N/A,#N/A,TRUE,"AIGFHK";#N/A,#N/A,TRUE,"UFC";#N/A,#N/A,TRUE,"PSB";#N/A,#N/A,TRUE,"AIGFT";#N/A,#N/A,TRUE,"CFA";#N/A,#N/A,TRUE,"AIG Bank Polska";#N/A,#N/A,TRUE,"AICCC TW";#N/A,#N/A,TRUE,"AICCC Ph";#N/A,#N/A,TRUE,"AICCC HK"}</definedName>
    <definedName name="nm" hidden="1">{"'Eng (page2)'!$A$1:$D$52"}</definedName>
    <definedName name="nn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nn_1" hidden="1">{"'Model'!$A$1:$N$53"}</definedName>
    <definedName name="nn_2" hidden="1">{"'Model'!$A$1:$N$53"}</definedName>
    <definedName name="nn_3" hidden="1">{"'Model'!$A$1:$N$53"}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ut" hidden="1">{"Book Income",#N/A,FALSE,"B&amp;T";"Taxable Income",#N/A,FALSE,"B&amp;T"}</definedName>
    <definedName name="OC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oeoeoeoeo" hidden="1">{"'Model'!$A$1:$N$53"}</definedName>
    <definedName name="oer" hidden="1">{"'Eng (page2)'!$A$1:$D$52"}</definedName>
    <definedName name="OIE" hidden="1">{"'Eng (page2)'!$A$1:$D$52"}</definedName>
    <definedName name="OIKM" hidden="1">{"'Eng (page2)'!$A$1:$D$52"}</definedName>
    <definedName name="ok" hidden="1">{"Book Income",#N/A,FALSE,"B&amp;T";"Taxable Income",#N/A,FALSE,"B&amp;T"}</definedName>
    <definedName name="ok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u" hidden="1">{"'Eng (page2)'!$A$1:$D$52"}</definedName>
    <definedName name="OL" hidden="1">{"'Eng (page2)'!$A$1:$D$52"}</definedName>
    <definedName name="Old" hidden="1">#REF!</definedName>
    <definedName name="old.augflsh" hidden="1">{"PG1",#N/A,FALSE,"AugFlashTemplate";"PG2",#N/A,FALSE,"AugFlashTemplate"}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o" hidden="1">{"'Eng (page2)'!$A$1:$D$52"}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o" hidden="1">{"'Sell_Office'!$C$5:$D$6"}</definedName>
    <definedName name="OP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gw" hidden="1">{"'Eng (page2)'!$A$1:$D$52"}</definedName>
    <definedName name="OPJ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OPLL" hidden="1">{"'Eng (page2)'!$A$1:$D$52"}</definedName>
    <definedName name="ot_1" hidden="1">{"'WWW'!$A$1:$J$18"}</definedName>
    <definedName name="ot_2" hidden="1">{"'WWW'!$A$1:$J$18"}</definedName>
    <definedName name="ot_3" hidden="1">{"'WWW'!$A$1:$J$18"}</definedName>
    <definedName name="P" hidden="1">{#N/A,#N/A,FALSE,"Aging Summary";#N/A,#N/A,FALSE,"Ratio Analysis";#N/A,#N/A,FALSE,"Test 120 Day Accts";#N/A,#N/A,FALSE,"Tickmarks"}</definedName>
    <definedName name="Panel" hidden="1">{#N/A,#N/A,TRUE,"SUM";#N/A,#N/A,TRUE,"EE";#N/A,#N/A,TRUE,"AC";#N/A,#N/A,TRUE,"SN"}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ul" hidden="1">{#N/A,#N/A,FALSE,"Assessment";#N/A,#N/A,FALSE,"Staffing";#N/A,#N/A,FALSE,"Hires";#N/A,#N/A,FALSE,"Assumptions"}</definedName>
    <definedName name="pearit" hidden="1">{"Sensitivity1",#N/A,FALSE,"Sensitivity";"Sensitivity2",#N/A,FALSE,"Sensitivity"}</definedName>
    <definedName name="pfwe" hidden="1">{"'Eng (page2)'!$A$1:$D$52"}</definedName>
    <definedName name="PH단계별" hidden="1">{#N/A,#N/A,TRUE,"일정"}</definedName>
    <definedName name="PIA" hidden="1">{#N/A,#N/A,FALSE,"상재GS";#N/A,#N/A,FALSE,"상재GM";#N/A,#N/A,FALSE,"건재";#N/A,#N/A,FALSE,"SBR";#N/A,#N/A,FALSE,"부품";#N/A,#N/A,FALSE,"기능자재";#N/A,#N/A,FALSE,"특수"}</definedName>
    <definedName name="PJIO" hidden="1">{#N/A,#N/A,FALSE,"보고";#N/A,#N/A,FALSE,"유첨"}</definedName>
    <definedName name="pkluj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pkpk" hidden="1">{"'Model'!$A$1:$N$53"}</definedName>
    <definedName name="pl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e" hidden="1">{"'Eng (page2)'!$A$1:$D$52"}</definedName>
    <definedName name="plo" hidden="1">{"'Eng (page2)'!$A$1:$D$52"}</definedName>
    <definedName name="Po" hidden="1">{#N/A,#N/A,FALSE,"Aging Summary";#N/A,#N/A,FALSE,"Ratio Analysis";#N/A,#N/A,FALSE,"Test 120 Day Accts";#N/A,#N/A,FALSE,"Tickmarks"}</definedName>
    <definedName name="PO0" hidden="1">{"'Eng (page2)'!$A$1:$D$52"}</definedName>
    <definedName name="poer" hidden="1">{"'Eng (page2)'!$A$1:$D$52"}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poopoo" hidden="1">{"'Model'!$A$1:$N$53"}</definedName>
    <definedName name="pp" hidden="1">{"'Eng (page2)'!$A$1:$D$52"}</definedName>
    <definedName name="ppp" hidden="1">{"'Eng (page2)'!$A$1:$D$52"}</definedName>
    <definedName name="pppooolll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" hidden="1">{"'Model'!$A$1:$N$53"}</definedName>
    <definedName name="pppppppppppppp" hidden="1">{"'Sell_Office'!$C$5:$D$6"}</definedName>
    <definedName name="Predic_12" hidden="1">{"'Eng (page2)'!$A$1:$D$52"}</definedName>
    <definedName name="Preliminary" hidden="1">{#N/A,#N/A,TRUE,"Str.";#N/A,#N/A,TRUE,"Steel &amp; Roof";#N/A,#N/A,TRUE,"Arc.";#N/A,#N/A,TRUE,"Preliminary";#N/A,#N/A,TRUE,"Sum_Prelim"}</definedName>
    <definedName name="pri" hidden="1">{#N/A,#N/A,TRUE,"Str.";#N/A,#N/A,TRUE,"Steel &amp; Roof";#N/A,#N/A,TRUE,"Arc.";#N/A,#N/A,TRUE,"Preliminary";#N/A,#N/A,TRUE,"Sum_Prelim"}</definedName>
    <definedName name="PRJE1" hidden="1">{"'Eng (page2)'!$A$1:$D$52"}</definedName>
    <definedName name="PROJEC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PSD" hidden="1">{"'Eng (page2)'!$A$1:$D$52"}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" hidden="1">{"'Sell_Office'!$C$5:$D$6"}</definedName>
    <definedName name="q_1" hidden="1">{"'Model'!$A$1:$N$53"}</definedName>
    <definedName name="q_2" hidden="1">{"'Model'!$A$1:$N$53"}</definedName>
    <definedName name="q_3" hidden="1">{"'Model'!$A$1:$N$53"}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R" hidden="1">{"'Eng (page2)'!$A$1:$D$52"}</definedName>
    <definedName name="qq" hidden="1">{"'Eng (page2)'!$A$1:$D$52"}</definedName>
    <definedName name="qq_1" hidden="1">{#N/A,#N/A,FALSE,"Macro2"}</definedName>
    <definedName name="qq_2" hidden="1">{#N/A,#N/A,FALSE,"Macro2"}</definedName>
    <definedName name="qq_3" hidden="1">{#N/A,#N/A,FALSE,"Macro2"}</definedName>
    <definedName name="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" hidden="1">{"'Eng (page2)'!$A$1:$D$52"}</definedName>
    <definedName name="qqqqqqqq" hidden="1">{"'Model'!$A$1:$N$53"}</definedName>
    <definedName name="QQW" hidden="1">{"'Eng (page2)'!$A$1:$D$52"}</definedName>
    <definedName name="QULITY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qw" hidden="1">{"'Eng (page2)'!$A$1:$D$52"}</definedName>
    <definedName name="qwe" hidden="1">{"'Eng (page2)'!$A$1:$D$52"}</definedName>
    <definedName name="qwer" hidden="1">{"'Eng (page2)'!$A$1:$D$52"}</definedName>
    <definedName name="QWSD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QWWE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QYI" hidden="1">{"'Eng (page2)'!$A$1:$D$52"}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R" hidden="1">{"'Eng (page2)'!$A$1:$D$52"}</definedName>
    <definedName name="resources" hidden="1">{#N/A,#N/A,FALSE,"Assessment";#N/A,#N/A,FALSE,"Staffing";#N/A,#N/A,FALSE,"Hires";#N/A,#N/A,FALSE,"Assumptions"}</definedName>
    <definedName name="RESPO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ew" hidden="1">{"'Model'!$A$1:$N$53"}</definedName>
    <definedName name="rewfre" hidden="1">{"'Model'!$A$1:$N$53"}</definedName>
    <definedName name="rewfre_1" hidden="1">{"'Model'!$A$1:$N$53"}</definedName>
    <definedName name="rewfre_2" hidden="1">{"'Model'!$A$1:$N$53"}</definedName>
    <definedName name="rewfre_3" hidden="1">{"'Model'!$A$1:$N$53"}</definedName>
    <definedName name="rf" hidden="1">{#N/A,#N/A,FALSE,"상재GS";#N/A,#N/A,FALSE,"상재GM";#N/A,#N/A,FALSE,"건재";#N/A,#N/A,FALSE,"SBR";#N/A,#N/A,FALSE,"부품";#N/A,#N/A,FALSE,"기능자재";#N/A,#N/A,FALSE,"특수"}</definedName>
    <definedName name="RJO" hidden="1">{"'Eng (page2)'!$A$1:$D$52"}</definedName>
    <definedName name="RK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RLA" hidden="1">{#N/A,#N/A,FALSE,"보고";#N/A,#N/A,FALSE,"유첨"}</definedName>
    <definedName name="ROBO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OOF" hidden="1">{#N/A,#N/A,TRUE,"일정"}</definedName>
    <definedName name="ROOF투자명세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P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qr" hidden="1">{"'Eng (page2)'!$A$1:$D$52"}</definedName>
    <definedName name="RRE" hidden="1">{"'Eng (page2)'!$A$1:$D$52"}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" hidden="1">{"'Eng (page2)'!$A$1:$D$52"}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utrut" hidden="1">{"'Model'!$A$1:$N$53"}</definedName>
    <definedName name="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AD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ad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APBEXdnldView" hidden="1">"416B2MF53SCLQOZSKO6L2RHKD"</definedName>
    <definedName name="SAPBEXrevision" hidden="1">1</definedName>
    <definedName name="SAPBEXsysID" hidden="1">"BP1"</definedName>
    <definedName name="SAPBEXwbID" hidden="1">"3XQ19Z9RH9EGRBRG8QV0FOFLY"</definedName>
    <definedName name="saq" hidden="1">{"'Eng (page2)'!$A$1:$D$52"}</definedName>
    <definedName name="SAS" hidden="1">{"'Eng (page2)'!$A$1:$D$52"}</definedName>
    <definedName name="SC금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A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DAS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df" hidden="1">{"'Eng (page2)'!$A$1:$D$52"}</definedName>
    <definedName name="sdf_1" hidden="1">{"'Eng (page2)'!$A$1:$D$52"}</definedName>
    <definedName name="sdf_2" hidden="1">{"'Eng (page2)'!$A$1:$D$52"}</definedName>
    <definedName name="sdf_3" hidden="1">{"'Eng (page2)'!$A$1:$D$52"}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KF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sdr" hidden="1">{"'Eng (page2)'!$A$1:$D$52"}</definedName>
    <definedName name="sdv" hidden="1">{#N/A,#N/A,FALSE,"Assessment";#N/A,#N/A,FALSE,"Staffing";#N/A,#N/A,FALSE,"Hires";#N/A,#N/A,FALSE,"Assumptions"}</definedName>
    <definedName name="sdvxc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ef" hidden="1">{#N/A,#N/A,FALSE,"Aging Summary";#N/A,#N/A,FALSE,"Ratio Analysis";#N/A,#N/A,FALSE,"Test 120 Day Accts";#N/A,#N/A,FALSE,"Tickmarks"}</definedName>
    <definedName name="sehw" hidden="1">{"'Eng (page2)'!$A$1:$D$52"}</definedName>
    <definedName name="SELECTOR" hidden="1">{#N/A,#N/A,TRUE,"일정"}</definedName>
    <definedName name="sell" hidden="1">{"'Eng (page2)'!$A$1:$D$52"}</definedName>
    <definedName name="sel개발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GA" hidden="1">{"PG1",#N/A,FALSE,"AugFlashTemplate";"PG2",#N/A,FALSE,"AugFlashTemplate"}</definedName>
    <definedName name="sheh" hidden="1">{"'Eng (page2)'!$A$1:$D$52"}</definedName>
    <definedName name="SLDJF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sm.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oftware" hidden="1">{"'Eng (page2)'!$A$1:$D$52"}</definedName>
    <definedName name="software_1" hidden="1">{"'Eng (page2)'!$A$1:$D$52"}</definedName>
    <definedName name="software_2" hidden="1">{"'Eng (page2)'!$A$1:$D$52"}</definedName>
    <definedName name="software_3" hidden="1">{"'Eng (page2)'!$A$1:$D$52"}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on" hidden="1">{#N/A,#N/A,TRUE,"SUM";#N/A,#N/A,TRUE,"EE";#N/A,#N/A,TRUE,"AC";#N/A,#N/A,TRUE,"SN"}</definedName>
    <definedName name="Sort" hidden="1">#REF!</definedName>
    <definedName name="SPO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pvc원가" hidden="1">{#N/A,#N/A,FALSE,"상재GS";#N/A,#N/A,FALSE,"상재GM";#N/A,#N/A,FALSE,"건재";#N/A,#N/A,FALSE,"SBR";#N/A,#N/A,FALSE,"부품";#N/A,#N/A,FALSE,"기능자재";#N/A,#N/A,FALSE,"특수"}</definedName>
    <definedName name="srd" hidden="1">{"'Eng (page2)'!$A$1:$D$52"}</definedName>
    <definedName name="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E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affing2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stamp" hidden="1">{"'Eng (page2)'!$A$1:$D$52"}</definedName>
    <definedName name="STE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TEW" hidden="1">{"'Eng (page2)'!$A$1:$D$52"}</definedName>
    <definedName name="STOCK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m" hidden="1">{#N/A,#N/A,TRUE,"SUM";#N/A,#N/A,TRUE,"EE";#N/A,#N/A,TRUE,"AC";#N/A,#N/A,TRUE,"SN"}</definedName>
    <definedName name="summar" hidden="1">{#N/A,#N/A,TRUE,"SUM";#N/A,#N/A,TRUE,"EE";#N/A,#N/A,TRUE,"AC";#N/A,#N/A,TRUE,"SN"}</definedName>
    <definedName name="supawit" hidden="1">#REF!</definedName>
    <definedName name="SWA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SX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X" hidden="1">{"'Eng (page2)'!$A$1:$D$52"}</definedName>
    <definedName name="T2004HP16" hidden="1">{#N/A,#N/A,TRUE,"일정"}</definedName>
    <definedName name="T200SEL금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200팀별투자비" hidden="1">{#N/A,#N/A,TRUE,"일정"}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" hidden="1">{#N/A,#N/A,FALSE,"Aging Summary";#N/A,#N/A,FALSE,"Ratio Analysis";#N/A,#N/A,FALSE,"Test 120 Day Accts";#N/A,#N/A,FALSE,"Tickmarks"}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_Comm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B_group" hidden="1">{"'Sell_Office'!$C$5:$D$6"}</definedName>
    <definedName name="TB_print" hidden="1">{"'Sell_Office'!$C$5:$D$6"}</definedName>
    <definedName name="te" hidden="1">{"'Eng (page2)'!$A$1:$D$52"}</definedName>
    <definedName name="Tea" hidden="1">{"'Sell_Office'!$C$5:$D$6"}</definedName>
    <definedName name="Temp_2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s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est_1" hidden="1">{"'Model'!$A$1:$N$53"}</definedName>
    <definedName name="test_2" hidden="1">{"'Model'!$A$1:$N$53"}</definedName>
    <definedName name="test_3" hidden="1">{"'Model'!$A$1:$N$53"}</definedName>
    <definedName name="test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est3" hidden="1">#REF!</definedName>
    <definedName name="tew" hidden="1">{"'Eng (page2)'!$A$1:$D$52"}</definedName>
    <definedName name="TextRefCopyRangeCount" hidden="1">21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hidden="1">{"'Eng (page2)'!$A$1:$D$52"}</definedName>
    <definedName name="THF" hidden="1">{#N/A,#N/A,TRUE,"AIGFHK";#N/A,#N/A,TRUE,"UFC";#N/A,#N/A,TRUE,"PSB";#N/A,#N/A,TRUE,"AIGFT";#N/A,#N/A,TRUE,"CFA";#N/A,#N/A,TRUE,"AIG Bank Polska";#N/A,#N/A,TRUE,"AICCC TW";#N/A,#N/A,TRUE,"AICCC Ph";#N/A,#N/A,TRUE,"AICCC HK"}</definedName>
    <definedName name="TJ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JK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R" hidden="1">{"'Eng (page2)'!$A$1:$D$52"}</definedName>
    <definedName name="tre" hidden="1">{"'Model'!$A$1:$N$53"}</definedName>
    <definedName name="tre4r564t" hidden="1">{"'Eng (page2)'!$A$1:$D$52"}</definedName>
    <definedName name="Treasury2" hidden="1">{#N/A,#N/A,TRUE,"AIGFHK";#N/A,#N/A,TRUE,"UFC";#N/A,#N/A,TRUE,"PSB";#N/A,#N/A,TRUE,"AIGFT";#N/A,#N/A,TRUE,"CFA";#N/A,#N/A,TRUE,"AIG Bank Polska";#N/A,#N/A,TRUE,"AICCC TW";#N/A,#N/A,TRUE,"AICCC Ph";#N/A,#N/A,TRUE,"AICCC HK"}</definedName>
    <definedName name="treetree" hidden="1">{"'Model'!$A$1:$N$53"}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N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T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ttttttttttttt" hidden="1">{#N/A,#N/A,FALSE,"상재GS";#N/A,#N/A,FALSE,"상재GM";#N/A,#N/A,FALSE,"건재";#N/A,#N/A,FALSE,"SBR";#N/A,#N/A,FALSE,"부품";#N/A,#N/A,FALSE,"기능자재";#N/A,#N/A,FALSE,"특수"}</definedName>
    <definedName name="tun" hidden="1">{"'Model'!$A$1:$N$53"}</definedName>
    <definedName name="tun_1" hidden="1">{"'Model'!$A$1:$N$53"}</definedName>
    <definedName name="tun_2" hidden="1">{"'Model'!$A$1:$N$53"}</definedName>
    <definedName name="tun_3" hidden="1">{"'Model'!$A$1:$N$53"}</definedName>
    <definedName name="twdgridban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WE" hidden="1">{"'Eng (page2)'!$A$1:$D$52"}</definedName>
    <definedName name="u_1" hidden="1">{"'Model'!$A$1:$N$53"}</definedName>
    <definedName name="u_2" hidden="1">{"'Model'!$A$1:$N$53"}</definedName>
    <definedName name="u_3" hidden="1">{"'Model'!$A$1:$N$53"}</definedName>
    <definedName name="ui" hidden="1">#REF!</definedName>
    <definedName name="ujj" hidden="1">{"'Eng (page2)'!$A$1:$D$52"}</definedName>
    <definedName name="UKL" hidden="1">{"'Eng (page2)'!$A$1:$D$52"}</definedName>
    <definedName name="unew" hidden="1">{"'Model'!$A$1:$N$53"}</definedName>
    <definedName name="UNI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O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O" hidden="1">{"'Eng (page2)'!$A$1:$D$52"}</definedName>
    <definedName name="Uor" hidden="1">{"'Eng (page2)'!$A$1:$D$52"}</definedName>
    <definedName name="UPGRADE" hidden="1">{#N/A,#N/A,FALSE,"상재GS";#N/A,#N/A,FALSE,"상재GM";#N/A,#N/A,FALSE,"건재";#N/A,#N/A,FALSE,"SBR";#N/A,#N/A,FALSE,"부품";#N/A,#N/A,FALSE,"기능자재";#N/A,#N/A,FALSE,"특수"}</definedName>
    <definedName name="ut사용" hidden="1">{#N/A,#N/A,FALSE,"상재GS";#N/A,#N/A,FALSE,"상재GM";#N/A,#N/A,FALSE,"건재";#N/A,#N/A,FALSE,"SBR";#N/A,#N/A,FALSE,"부품";#N/A,#N/A,FALSE,"기능자재";#N/A,#N/A,FALSE,"특수"}</definedName>
    <definedName name="uu" hidden="1">{#N/A,#N/A,TRUE,"AIGFHK";#N/A,#N/A,TRUE,"UFC";#N/A,#N/A,TRUE,"PSB";#N/A,#N/A,TRUE,"AIGFT";#N/A,#N/A,TRUE,"CFA";#N/A,#N/A,TRUE,"AIG Bank Polska";#N/A,#N/A,TRUE,"AICCC TW";#N/A,#N/A,TRUE,"AICCC Ph";#N/A,#N/A,TRUE,"AICCC HK"}</definedName>
    <definedName name="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YGI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V222SEL종합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vcx" hidden="1">{"'Model'!$A$1:$N$53"}</definedName>
    <definedName name="vcx_1" hidden="1">{"'Model'!$A$1:$N$53"}</definedName>
    <definedName name="vcx_2" hidden="1">{"'Model'!$A$1:$N$53"}</definedName>
    <definedName name="vcx_3" hidden="1">{"'Model'!$A$1:$N$53"}</definedName>
    <definedName name="VDF" hidden="1">{"'Eng (page2)'!$A$1:$D$52"}</definedName>
    <definedName name="veevee" hidden="1">{"'Model'!$A$1:$N$53"}</definedName>
    <definedName name="VEN" hidden="1">{#N/A,#N/A,TRUE,"SUM";#N/A,#N/A,TRUE,"EE";#N/A,#N/A,TRUE,"AC";#N/A,#N/A,TRUE,"SN"}</definedName>
    <definedName name="VLI" hidden="1">{"'Proposal Balance Sheet'!$A$268:$L$320"}</definedName>
    <definedName name="VTM_1315205" hidden="1">#REF!</definedName>
    <definedName name="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" hidden="1">{"'Sell_Office'!$C$5:$D$6"}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xvx" hidden="1">{"'Eng (page2)'!$A$1:$D$52"}</definedName>
    <definedName name="vxvx_1" hidden="1">{"'Eng (page2)'!$A$1:$D$52"}</definedName>
    <definedName name="vxvx_2" hidden="1">{"'Eng (page2)'!$A$1:$D$52"}</definedName>
    <definedName name="vxvx_3" hidden="1">{"'Eng (page2)'!$A$1:$D$52"}</definedName>
    <definedName name="walkthrough" hidden="1">{"'Eng (page2)'!$A$1:$D$52"}</definedName>
    <definedName name="wanna" hidden="1">{"'Model'!$A$1:$N$53"}</definedName>
    <definedName name="We" hidden="1">{#N/A,#N/A,FALSE,"Aging Summary";#N/A,#N/A,FALSE,"Ratio Analysis";#N/A,#N/A,FALSE,"Test 120 Day Accts";#N/A,#N/A,FALSE,"Tickmarks"}</definedName>
    <definedName name="WED" hidden="1">{"'Eng (page2)'!$A$1:$D$52"}</definedName>
    <definedName name="weee" hidden="1">{"'Eng (page2)'!$A$1:$D$52"}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wee" hidden="1">{"'Model'!$A$1:$N$53"}</definedName>
    <definedName name="werwer" hidden="1">{"'Model'!$A$1:$N$53"}</definedName>
    <definedName name="wewewertrhgjgxd" hidden="1">{"'Eng (page2)'!$A$1:$D$52"}</definedName>
    <definedName name="WHI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J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P투자사업개요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qwrr" hidden="1">{"'Eng (page2)'!$A$1:$D$52"}</definedName>
    <definedName name="wqwrr_1" hidden="1">{"'Eng (page2)'!$A$1:$D$52"}</definedName>
    <definedName name="wqwrr_2" hidden="1">{"'Eng (page2)'!$A$1:$D$52"}</definedName>
    <definedName name="wqwrr_3" hidden="1">{"'Eng (page2)'!$A$1:$D$52"}</definedName>
    <definedName name="wr" hidden="1">{"'Eng (page2)'!$A$1:$D$52"}</definedName>
    <definedName name="WRM" hidden="1">{#N/A,#N/A,FALSE,"보고";#N/A,#N/A,FALSE,"유첨"}</definedName>
    <definedName name="wrn.3." hidden="1">{#N/A,#N/A,FALSE,"Macro2"}</definedName>
    <definedName name="wrn.3._1" hidden="1">{#N/A,#N/A,FALSE,"Macro2"}</definedName>
    <definedName name="wrn.3._2" hidden="1">{#N/A,#N/A,FALSE,"Macro2"}</definedName>
    <definedName name="wrn.3._3" hidden="1">{#N/A,#N/A,FALSE,"Macro2"}</definedName>
    <definedName name="wrn.96년보." hidden="1">{#N/A,#N/A,FALSE,"표지";#N/A,#N/A,FALSE,"생산현황";#N/A,#N/A,FALSE,"중량수율";#N/A,#N/A,FALSE,"길이수율";#N/A,#N/A,FALSE,"노동";#N/A,#N/A,FALSE,"기기";#N/A,#N/A,FALSE,"기기가동(누계)";#N/A,#N/A,FALSE,"자소원료";#N/A,#N/A,FALSE,"GS";#N/A,#N/A,FALSE,"GR";#N/A,#N/A,FALSE,"EM";#N/A,#N/A,FALSE,"GM";#N/A,#N/A,FALSE,"UV";#N/A,#N/A,FALSE,"WP";#N/A,#N/A,FALSE,"SMC";#N/A,#N/A,FALSE,"PRESS";#N/A,#N/A,FALSE,"NGX";#N/A,#N/A,FALSE,"ART";#N/A,#N/A,FALSE,"RF";#N/A,#N/A,FALSE,"BC";#N/A,#N/A,FALSE,"대형사출"}</definedName>
    <definedName name="wrn.A." hidden="1">{#N/A,#N/A,TRUE,"SUM";#N/A,#N/A,TRUE,"EE";#N/A,#N/A,TRUE,"AC";#N/A,#N/A,TRUE,"SN"}</definedName>
    <definedName name="wrn.ACCEL._.PERF." hidden="1">{#N/A,#N/A,FALSE,"입력SHT"}</definedName>
    <definedName name="wrn.Aging._.and._.Trend._.Analysis." hidden="1">{#N/A,#N/A,FALSE,"Aging Summary";#N/A,#N/A,FALSE,"Ratio Analysis";#N/A,#N/A,FALSE,"Test 120 Day Accts";#N/A,#N/A,FALSE,"Tickmarks"}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ugFlsh." hidden="1">{"PG1",#N/A,FALSE,"AugFlashTemplate";"PG2",#N/A,FALSE,"AugFlashTemplate"}</definedName>
    <definedName name="wrn.Bal_Sht_Inc_Stmt." hidden="1">{"Income_Statement",#N/A,FALSE,"XNV";"Balance_Sheet",#N/A,FALSE,"XNV"}</definedName>
    <definedName name="wrn.Balance_Sheet." hidden="1">{"Balance_Sheet",#N/A,FALSE,"XNV"}</definedName>
    <definedName name="wrn.Bank.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ILLS._.OF._.QUANTITY." hidden="1">{#N/A,#N/A,TRUE,"Str.";#N/A,#N/A,TRUE,"Steel &amp; Roof";#N/A,#N/A,TRUE,"Arc.";#N/A,#N/A,TRUE,"Preliminary";#N/A,#N/A,TRUE,"Sum_Prelim"}</definedName>
    <definedName name="wrn.BORROWING._.ANALYSIS.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CAPA" hidden="1">{#N/A,#N/A,FALSE,"상재GS";#N/A,#N/A,FALSE,"상재GM";#N/A,#N/A,FALSE,"건재";#N/A,#N/A,FALSE,"SBR";#N/A,#N/A,FALSE,"부품";#N/A,#N/A,FALSE,"기능자재";#N/A,#N/A,FALSE,"특수"}</definedName>
    <definedName name="wrn.CAPA." hidden="1">{#N/A,#N/A,FALSE,"상재GS";#N/A,#N/A,FALSE,"상재GM";#N/A,#N/A,FALSE,"건재";#N/A,#N/A,FALSE,"SBR";#N/A,#N/A,FALSE,"부품";#N/A,#N/A,FALSE,"기능자재";#N/A,#N/A,FALSE,"특수"}</definedName>
    <definedName name="wrn.CAPA2." hidden="1">{#N/A,#N/A,FALSE,"보고";#N/A,#N/A,FALSE,"유첨"}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DDD.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rn.Executive._.Reports.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Financials.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hidden="1">{"Golf Assumptions",#N/A,FALSE,"Asu";"Golf PF1",#N/A,FALSE,"Golf";"Golf PF2",#N/A,FALSE,"Golf";"Golf Dep1",#N/A,FALSE,"Golf";"Golf Dep2",#N/A,FALSE,"Golf"}</definedName>
    <definedName name="wrn.Income." hidden="1">{"Book Income",#N/A,FALSE,"B&amp;T";"Taxable Income",#N/A,FALSE,"B&amp;T"}</definedName>
    <definedName name="wrn.Income_Statement." hidden="1">{"Income_Statement",#N/A,FALSE,"XNV"}</definedName>
    <definedName name="wrn.Jury.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Rate._.Reports." hidden="1">{#N/A,#N/A,FALSE,"Monthly Rate By Activity";#N/A,#N/A,FALSE,"Hourly Rate By Activity";#N/A,#N/A,FALSE,"Monthly Rate By Custom Resource";#N/A,#N/A,FALSE,"Hourly Rate By Custom Resource"}</definedName>
    <definedName name="wrn.Rawandpk.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wrn.Rent." hidden="1">{"Rent1",#N/A,FALSE,"RENT";"Rent2",#N/A,FALSE,"RENT"}</definedName>
    <definedName name="wrn.Rippert.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corecard." hidden="1">{"Page1",#N/A,FALSE,"Page 1";"Page2",#N/A,FALSE,"Page 2"}</definedName>
    <definedName name="wrn.Sensitive." hidden="1">{"Sensitivity1",#N/A,FALSE,"Sensitivity";"Sensitivity2",#N/A,FALSE,"Sensitivity"}</definedName>
    <definedName name="wrn.sertchai." hidden="1">{#N/A,#N/A,FALSE,"Macro2"}</definedName>
    <definedName name="wrn.sertchai._1" hidden="1">{#N/A,#N/A,FALSE,"Macro2"}</definedName>
    <definedName name="wrn.sertchai._2" hidden="1">{#N/A,#N/A,FALSE,"Macro2"}</definedName>
    <definedName name="wrn.sertchai._3" hidden="1">{#N/A,#N/A,FALSE,"Macro2"}</definedName>
    <definedName name="wrn.Staffing." hidden="1">{#N/A,#N/A,FALSE,"Assessment";#N/A,#N/A,FALSE,"Staffing";#N/A,#N/A,FALSE,"Hires";#N/A,#N/A,FALSE,"Assumptions"}</definedName>
    <definedName name="wrn.Staffing._.Inputs." hidden="1">{#N/A,#N/A,FALSE,"Overall Staffing Review";#N/A,#N/A,FALSE,"Detailed Resource Mix Review";#N/A,#N/A,FALSE,"Detailed Pyramid Review";#N/A,#N/A,FALSE,"Hours By Activity";#N/A,#N/A,FALSE,"Hours By Custom Resource"}</definedName>
    <definedName name="wrn.Staffing1" hidden="1">{#N/A,#N/A,FALSE,"Assessment";#N/A,#N/A,FALSE,"Staffing";#N/A,#N/A,FALSE,"Hires";#N/A,#N/A,FALSE,"Assumptions"}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pplemental._.Information." hidden="1">{#N/A,#N/A,FALSE,"Assumptions";#N/A,#N/A,FALSE,"DNP Expense Summary";#N/A,#N/A,FALSE,"Sensitivity Analysis"}</definedName>
    <definedName name="wrn.test2." hidden="1">{#N/A,#N/A,FALSE,"SUMMARY"}</definedName>
    <definedName name="wrn.test3." hidden="1">{#N/A,#N/A,FALSE,"SUMMARY"}</definedName>
    <definedName name="wrn.Total._.F_CS." hidden="1">{"c&amp;FS_total",#N/A,FALSE,"F&amp;CS-lc";"C&amp;FS_business",#N/A,FALSE,"F&amp;CS-lc";"C&amp;FS_infrastructure",#N/A,FALSE,"F&amp;CS-lc"}</definedName>
    <definedName name="wrn.Total._.F_CSUsdollar." hidden="1">{"F&amp;CS_total_US$",#N/A,FALSE,"F&amp;CS-US$";"F&amp;CS_business_US$",#N/A,FALSE,"F&amp;CS-US$";"F&amp;CS_infrastructure_US$",#N/A,FALSE,"F&amp;CS-US$"}</definedName>
    <definedName name="wrn.Total._.L_M." hidden="1">{"L&amp;M_total",#N/A,FALSE,"Leasing&amp;Mgmt.-lc";"L&amp;M_business",#N/A,FALSE,"Leasing&amp;Mgmt.-lc";"L&amp;M_leasing",#N/A,FALSE,"Leasing&amp;Mgmt.-lc";"L&amp;M_infrastructure",#N/A,FALSE,"Leasing&amp;Mgmt.-lc"}</definedName>
    <definedName name="wrn.Total._.L_M_US." hidden="1">{"L&amp;M_total_US$",#N/A,FALSE,"Leasing&amp;Mgmt.-US$";"L&amp;M_business_US$",#N/A,FALSE,"Leasing&amp;Mgmt.-US$";"L&amp;M_Leasing_US$",#N/A,FALSE,"Leasing&amp;Mgmt.-US$";"L&amp;M_infrastructure_US$",#N/A,FALSE,"Leasing&amp;Mgmt.-US$"}</definedName>
    <definedName name="wrn.Total_IM." hidden="1">{"IM_total",#N/A,FALSE,"IM-lc";"IM_business",#N/A,FALSE,"IM-lc";"IM_infrastructure",#N/A,FALSE,"IM-lc"}</definedName>
    <definedName name="wrn.Total_IM_US." hidden="1">{"IM_total_US$",#N/A,FALSE,"IM-US$";"IM_business_US$",#N/A,FALSE,"IM-US$";"IM_infrastructure_US$",#N/A,FALSE,"IM-US$"}</definedName>
    <definedName name="wrn.Total_Service_Providers." hidden="1">{"Inter_Business_Direct_Alloc (XNV)",#N/A,FALSE,"XNV";"Inter_Business_Indirect_Alloc (XNV)",#N/A,FALSE,"XNV";"Corporate_Services (XNV)",#N/A,FALSE,"XNV"}</definedName>
    <definedName name="wrn.Total_Service_Providers2" hidden="1">{"Inter_Business_Direct_Alloc (XNV)",#N/A,FALSE,"XNV";"Inter_Business_Indirect_Alloc (XNV)",#N/A,FALSE,"XNV";"Corporate_Services (XNV)",#N/A,FALSE,"XNV"}</definedName>
    <definedName name="WRN.운영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rn.운영1.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RN.월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wrn.월보.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주간._.보고." hidden="1">{#N/A,#N/A,TRUE,"일정"}</definedName>
    <definedName name="WRNCAPA2" hidden="1">{#N/A,#N/A,FALSE,"보고";#N/A,#N/A,FALSE,"유첨"}</definedName>
    <definedName name="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.augflsh" hidden="1">{"PG1",#N/A,FALSE,"AugFlashTemplate";"PG2",#N/A,FALSE,"AugFlashTemplate"}</definedName>
    <definedName name="WWE" hidden="1">{"'Eng (page2)'!$A$1:$D$52"}</definedName>
    <definedName name="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" hidden="1">{#N/A,#N/A,TRUE,"AIGFHK";#N/A,#N/A,TRUE,"UFC";#N/A,#N/A,TRUE,"PSB";#N/A,#N/A,TRUE,"AIGFT";#N/A,#N/A,TRUE,"CFA";#N/A,#N/A,TRUE,"AIG Bank Polska";#N/A,#N/A,TRUE,"AICCC TW";#N/A,#N/A,TRUE,"AICCC Ph";#N/A,#N/A,TRUE,"AICCC HK"}</definedName>
    <definedName name="XREF_COLUMN_1" hidden="1">#REF!</definedName>
    <definedName name="XRefColumnsCount" hidden="1">1</definedName>
    <definedName name="XRefCopy1" hidden="1">#REF!</definedName>
    <definedName name="XRefCopyRangeCount" hidden="1">1</definedName>
    <definedName name="XXIbnew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x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xxxx" hidden="1">{"'Eng (page2)'!$A$1:$D$52"}</definedName>
    <definedName name="yhn" hidden="1">{"'Eng (page2)'!$A$1:$D$52"}</definedName>
    <definedName name="yinyin" hidden="1">{"'Model'!$A$1:$N$53"}</definedName>
    <definedName name="yiu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RE" hidden="1">{"'Eng (page2)'!$A$1:$D$52"}</definedName>
    <definedName name="ytr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try" hidden="1">{"'Eng (page2)'!$A$1:$D$52"}</definedName>
    <definedName name="YTU" hidden="1">{"'Eng (page2)'!$A$1:$D$52"}</definedName>
    <definedName name="yuk" hidden="1">{#N/A,#N/A,FALSE,"Aging Summary";#N/A,#N/A,FALSE,"Ratio Analysis";#N/A,#N/A,FALSE,"Test 120 Day Accts";#N/A,#N/A,FALSE,"Tickmarks"}</definedName>
    <definedName name="ywer" hidden="1">{"'Eng (page2)'!$A$1:$D$52"}</definedName>
    <definedName name="YWRW" hidden="1">{"'Eng (page2)'!$A$1:$D$52"}</definedName>
    <definedName name="yy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YYY" hidden="1">#REF!</definedName>
    <definedName name="Z_0CCEA51C_6B5A_492A_905D_2F185A7C043A_.wvu.PrintArea" hidden="1">#REF!</definedName>
    <definedName name="Z_49B219E1_4786_11D6_A7AB_00062912FA68_.wvu.Cols" hidden="1">#REF!</definedName>
    <definedName name="Z_49B219E1_4786_11D6_A7AB_00062912FA68_.wvu.PrintArea" hidden="1">#REF!</definedName>
    <definedName name="Z_A3B3E038_AAE0_4F24_B01A_BCF5B017EAC3_.wvu.PrintArea" localSheetId="4" hidden="1">'CF 8'!$A$1:$H$61</definedName>
    <definedName name="Z_A3B3E038_AAE0_4F24_B01A_BCF5B017EAC3_.wvu.PrintArea" localSheetId="1" hidden="1">'SOCI 5'!$A$1:$K$40</definedName>
    <definedName name="Z_AB004A4F_858A_4AC9_ADF0_FD624C01378E_.wvu.PrintArea" hidden="1">#REF!</definedName>
    <definedName name="Z_AB004A4F_858A_4AC9_ADF0_FD624C01378E_.wvu.Rows" hidden="1">#REF!,#REF!,#REF!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b" hidden="1">{#N/A,#N/A,FALSE,"Aging Summary";#N/A,#N/A,FALSE,"Ratio Analysis";#N/A,#N/A,FALSE,"Test 120 Day Accts";#N/A,#N/A,FALSE,"Tickmarks"}</definedName>
    <definedName name="zc" hidden="1">{#N/A,#N/A,FALSE,"Aging Summary";#N/A,#N/A,FALSE,"Ratio Analysis";#N/A,#N/A,FALSE,"Test 120 Day Accts";#N/A,#N/A,FALSE,"Tickmarks"}</definedName>
    <definedName name="ZD1copy" hidden="1">{"'Eng (page2)'!$A$1:$D$52"}</definedName>
    <definedName name="ze" hidden="1">{"'Model'!$A$1:$N$53"}</definedName>
    <definedName name="zv" hidden="1">{#N/A,#N/A,FALSE,"Aging Summary";#N/A,#N/A,FALSE,"Ratio Analysis";#N/A,#N/A,FALSE,"Test 120 Day Accts";#N/A,#N/A,FALSE,"Tickmarks"}</definedName>
    <definedName name="zx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zxc" hidden="1">{"'Eng (page2)'!$A$1:$D$52"}</definedName>
    <definedName name="zxcv" hidden="1">{"'Eng (page2)'!$A$1:$D$52"}</definedName>
    <definedName name="zz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" hidden="1">{"'Model'!$A$1:$N$53"}</definedName>
    <definedName name="ก_1" hidden="1">{"'Model'!$A$1:$N$53"}</definedName>
    <definedName name="ก_2" hidden="1">{"'Model'!$A$1:$N$53"}</definedName>
    <definedName name="ก_3" hidden="1">{"'Model'!$A$1:$N$53"}</definedName>
    <definedName name="ขขขขข" hidden="1">{"'Sell_Office'!$C$5:$D$6"}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รวม" hidden="1">{#N/A,#N/A,TRUE,"Str.";#N/A,#N/A,TRUE,"Steel &amp; Roof";#N/A,#N/A,TRUE,"Arc.";#N/A,#N/A,TRUE,"Preliminary";#N/A,#N/A,TRUE,"Sum_Prelim"}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ส่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ส่วนลดจ่าย" hidden="1">{"'Eng (page2)'!$A$1:$D$52"}</definedName>
    <definedName name="สำเริง" hidden="1">{#N/A,#N/A,TRUE,"Str.";#N/A,#N/A,TRUE,"Steel &amp; Roof";#N/A,#N/A,TRUE,"Arc.";#N/A,#N/A,TRUE,"Preliminary";#N/A,#N/A,TRUE,"Sum_Prelim"}</definedName>
    <definedName name="าาา" hidden="1">{"'Model'!$A$1:$N$53"}</definedName>
    <definedName name="าาาา" hidden="1">{"'Model'!$A$1:$N$53"}</definedName>
    <definedName name="ㄱㄱ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ㄱㄱㄱ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ㄱㄷㄷㅀㄱ" hidden="1">{#N/A,#N/A,FALSE,"보고";#N/A,#N/A,FALSE,"유첨"}</definedName>
    <definedName name="ㄱㄷㅎ" hidden="1">{#N/A,#N/A,FALSE,"보고";#N/A,#N/A,FALSE,"유첨"}</definedName>
    <definedName name="ㄱㄻㄷㄱㅎ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ㄱㅁㄱㄷㅀ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ㄱㅎㄹㅋㅁㄱ" hidden="1">{#N/A,#N/A,FALSE,"보고";#N/A,#N/A,FALSE,"유첨"}</definedName>
    <definedName name="ㄱㅎㅁㄷㅋㄱ" hidden="1">{#N/A,#N/A,FALSE,"상재GS";#N/A,#N/A,FALSE,"상재GM";#N/A,#N/A,FALSE,"건재";#N/A,#N/A,FALSE,"SBR";#N/A,#N/A,FALSE,"부품";#N/A,#N/A,FALSE,"기능자재";#N/A,#N/A,FALSE,"특수"}</definedName>
    <definedName name="ㄱㅎㅁㄷㅋㄴㄱ" hidden="1">{#N/A,#N/A,FALSE,"상재GS";#N/A,#N/A,FALSE,"상재GM";#N/A,#N/A,FALSE,"건재";#N/A,#N/A,FALSE,"SBR";#N/A,#N/A,FALSE,"부품";#N/A,#N/A,FALSE,"기능자재";#N/A,#N/A,FALSE,"특수"}</definedName>
    <definedName name="ㄱㅎㅋㄽㅎ" hidden="1">{#N/A,#N/A,FALSE,"상재GS";#N/A,#N/A,FALSE,"상재GM";#N/A,#N/A,FALSE,"건재";#N/A,#N/A,FALSE,"SBR";#N/A,#N/A,FALSE,"부품";#N/A,#N/A,FALSE,"기능자재";#N/A,#N/A,FALSE,"특수"}</definedName>
    <definedName name="값복사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검수기준_mu" hidden="1">{#N/A,#N/A,FALSE,"상재GS";#N/A,#N/A,FALSE,"상재GM";#N/A,#N/A,FALSE,"건재";#N/A,#N/A,FALSE,"SBR";#N/A,#N/A,FALSE,"부품";#N/A,#N/A,FALSE,"기능자재";#N/A,#N/A,FALSE,"특수"}</definedName>
    <definedName name="격막전해조" hidden="1">{#N/A,#N/A,FALSE,"상재GS";#N/A,#N/A,FALSE,"상재GM";#N/A,#N/A,FALSE,"건재";#N/A,#N/A,FALSE,"SBR";#N/A,#N/A,FALSE,"부품";#N/A,#N/A,FALSE,"기능자재";#N/A,#N/A,FALSE,"특수"}</definedName>
    <definedName name="경인2팀" hidden="1">{#N/A,#N/A,FALSE,"보고";#N/A,#N/A,FALSE,"유첨"}</definedName>
    <definedName name="경쟁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고정비" hidden="1">{#N/A,#N/A,FALSE,"상재GS";#N/A,#N/A,FALSE,"상재GM";#N/A,#N/A,FALSE,"건재";#N/A,#N/A,FALSE,"SBR";#N/A,#N/A,FALSE,"부품";#N/A,#N/A,FALSE,"기능자재";#N/A,#N/A,FALSE,"특수"}</definedName>
    <definedName name="고정비78" hidden="1">{#N/A,#N/A,FALSE,"상재GS";#N/A,#N/A,FALSE,"상재GM";#N/A,#N/A,FALSE,"건재";#N/A,#N/A,FALSE,"SBR";#N/A,#N/A,FALSE,"부품";#N/A,#N/A,FALSE,"기능자재";#N/A,#N/A,FALSE,"특수"}</definedName>
    <definedName name="고정비산출" hidden="1">{#N/A,#N/A,FALSE,"상재GS";#N/A,#N/A,FALSE,"상재GM";#N/A,#N/A,FALSE,"건재";#N/A,#N/A,FALSE,"SBR";#N/A,#N/A,FALSE,"부품";#N/A,#N/A,FALSE,"기능자재";#N/A,#N/A,FALSE,"특수"}</definedName>
    <definedName name="기본양식공통" hidden="1">{#N/A,#N/A,FALSE,"보고";#N/A,#N/A,FALSE,"유첨"}</definedName>
    <definedName name="긴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" hidden="1">{#N/A,#N/A,FALSE,"보고";#N/A,#N/A,FALSE,"유첨"}</definedName>
    <definedName name="김경섭" hidden="1">{#N/A,#N/A,FALSE,"상재GS";#N/A,#N/A,FALSE,"상재GM";#N/A,#N/A,FALSE,"건재";#N/A,#N/A,FALSE,"SBR";#N/A,#N/A,FALSE,"부품";#N/A,#N/A,FALSE,"기능자재";#N/A,#N/A,FALSE,"특수"}</definedName>
    <definedName name="김두만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두만님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정룡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ㄳ요ㅓㅕㅛ" hidden="1">{#N/A,#N/A,FALSE,"상재GS";#N/A,#N/A,FALSE,"상재GM";#N/A,#N/A,FALSE,"건재";#N/A,#N/A,FALSE,"SBR";#N/A,#N/A,FALSE,"부품";#N/A,#N/A,FALSE,"기능자재";#N/A,#N/A,FALSE,"특수"}</definedName>
    <definedName name="ㄳㅌ요65ㅕ" hidden="1">{#N/A,#N/A,FALSE,"보고";#N/A,#N/A,FALSE,"유첨"}</definedName>
    <definedName name="ㄳㅎ" hidden="1">{#N/A,#N/A,FALSE,"보고";#N/A,#N/A,FALSE,"유첨"}</definedName>
    <definedName name="ㄳㅎㄱㄷ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ㄴ" hidden="1">#REF!</definedName>
    <definedName name="ㄴㄱㄷㄳㄷ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ㄴㄴ" hidden="1">{"'2001년(품의전) 8월'!$A$5:$L$64","'2001년(품의전) 8월'!$C$73"}</definedName>
    <definedName name="ㄴㄴㄴ" hidden="1">{#N/A,#N/A,FALSE,"상재GS";#N/A,#N/A,FALSE,"상재GM";#N/A,#N/A,FALSE,"건재";#N/A,#N/A,FALSE,"SBR";#N/A,#N/A,FALSE,"부품";#N/A,#N/A,FALSE,"기능자재";#N/A,#N/A,FALSE,"특수"}</definedName>
    <definedName name="ㄴㄴㄴㄴㄴ" hidden="1">{#N/A,#N/A,FALSE,"보고";#N/A,#N/A,FALSE,"유첨"}</definedName>
    <definedName name="ㄴㄹㅇ" hidden="1">{#N/A,#N/A,FALSE,"상재GS";#N/A,#N/A,FALSE,"상재GM";#N/A,#N/A,FALSE,"건재";#N/A,#N/A,FALSE,"SBR";#N/A,#N/A,FALSE,"부품";#N/A,#N/A,FALSE,"기능자재";#N/A,#N/A,FALSE,"특수"}</definedName>
    <definedName name="ㄴㄹㅇ네ㄹ" hidden="1">{#N/A,#N/A,FALSE,"보고";#N/A,#N/A,FALSE,"유첨"}</definedName>
    <definedName name="ㄴㅁㅇ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ㄴㅇ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ㄴㅇㄹㅇㄴ러ㅣㅇㄴ릥ㄹ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ㄴㅇ랑니랑ㄴㄹ" hidden="1">{#N/A,#N/A,FALSE,"보고";#N/A,#N/A,FALSE,"유첨"}</definedName>
    <definedName name="나" hidden="1">{#N/A,#N/A,FALSE,"상재GS";#N/A,#N/A,FALSE,"상재GM";#N/A,#N/A,FALSE,"건재";#N/A,#N/A,FALSE,"SBR";#N/A,#N/A,FALSE,"부품";#N/A,#N/A,FALSE,"기능자재";#N/A,#N/A,FALSE,"특수"}</definedName>
    <definedName name="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누계" hidden="1">{#N/A,#N/A,FALSE,"상재GS";#N/A,#N/A,FALSE,"상재GM";#N/A,#N/A,FALSE,"건재";#N/A,#N/A,FALSE,"SBR";#N/A,#N/A,FALSE,"부품";#N/A,#N/A,FALSE,"기능자재";#N/A,#N/A,FALSE,"특수"}</definedName>
    <definedName name="ㄷㄱㄹㅇ른ㅇㄹ" hidden="1">{#N/A,#N/A,FALSE,"상재GS";#N/A,#N/A,FALSE,"상재GM";#N/A,#N/A,FALSE,"건재";#N/A,#N/A,FALSE,"SBR";#N/A,#N/A,FALSE,"부품";#N/A,#N/A,FALSE,"기능자재";#N/A,#N/A,FALSE,"특수"}</definedName>
    <definedName name="ㄷㄱㅈ" hidden="1">{#N/A,#N/A,FALSE,"보고";#N/A,#N/A,FALSE,"유첨"}</definedName>
    <definedName name="ㄷㄷ" hidden="1">{#N/A,#N/A,FALSE,"보고";#N/A,#N/A,FALSE,"유첨"}</definedName>
    <definedName name="ㄷㄹㅇㅈ" hidden="1">{#N/A,#N/A,FALSE,"보고";#N/A,#N/A,FALSE,"유첨"}</definedName>
    <definedName name="ㄷㅇㄺㅅ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단가" hidden="1">{#N/A,#N/A,FALSE,"상재GS";#N/A,#N/A,FALSE,"상재GM";#N/A,#N/A,FALSE,"건재";#N/A,#N/A,FALSE,"SBR";#N/A,#N/A,FALSE,"부품";#N/A,#N/A,FALSE,"기능자재";#N/A,#N/A,FALSE,"특수"}</definedName>
    <definedName name="단가추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단수" hidden="1">{#N/A,#N/A,FALSE,"보고";#N/A,#N/A,FALSE,"유첨"}</definedName>
    <definedName name="대우계획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동력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ㄹ" hidden="1">{#N/A,#N/A,FALSE,"보고";#N/A,#N/A,FALSE,"유첨"}</definedName>
    <definedName name="ㄹㄴㄹ" hidden="1">{#N/A,#N/A,FALSE,"상재GS";#N/A,#N/A,FALSE,"상재GM";#N/A,#N/A,FALSE,"건재";#N/A,#N/A,FALSE,"SBR";#N/A,#N/A,FALSE,"부품";#N/A,#N/A,FALSE,"기능자재";#N/A,#N/A,FALSE,"특수"}</definedName>
    <definedName name="ㄹㄷㅇㅎㅍ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ㄹ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ㄹㄹ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ㄹㄹㄹ" hidden="1">{#N/A,#N/A,FALSE,"보고";#N/A,#N/A,FALSE,"유첨"}</definedName>
    <definedName name="ㄹㄹㅇ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로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ㄹㅇㄴ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ㅇㅇ" hidden="1">{#N/A,#N/A,FALSE,"상재GS";#N/A,#N/A,FALSE,"상재GM";#N/A,#N/A,FALSE,"건재";#N/A,#N/A,FALSE,"SBR";#N/A,#N/A,FALSE,"부품";#N/A,#N/A,FALSE,"기능자재";#N/A,#N/A,FALSE,"특수"}</definedName>
    <definedName name="ㄹㅇㅍㅁㅋ" hidden="1">{#N/A,#N/A,FALSE,"상재GS";#N/A,#N/A,FALSE,"상재GM";#N/A,#N/A,FALSE,"건재";#N/A,#N/A,FALSE,"SBR";#N/A,#N/A,FALSE,"부품";#N/A,#N/A,FALSE,"기능자재";#N/A,#N/A,FALSE,"특수"}</definedName>
    <definedName name="ㄹㅎ" hidden="1">{#N/A,#N/A,FALSE,"상재GS";#N/A,#N/A,FALSE,"상재GM";#N/A,#N/A,FALSE,"건재";#N/A,#N/A,FALSE,"SBR";#N/A,#N/A,FALSE,"부품";#N/A,#N/A,FALSE,"기능자재";#N/A,#N/A,FALSE,"특수"}</definedName>
    <definedName name="ㄹ해" hidden="1">{#N/A,#N/A,FALSE,"상재GS";#N/A,#N/A,FALSE,"상재GM";#N/A,#N/A,FALSE,"건재";#N/A,#N/A,FALSE,"SBR";#N/A,#N/A,FALSE,"부품";#N/A,#N/A,FALSE,"기능자재";#N/A,#N/A,FALSE,"특수"}</definedName>
    <definedName name="ㄹㅗㅗ" hidden="1">{#N/A,#N/A,FALSE,"보고";#N/A,#N/A,FALSE,"유첨"}</definedName>
    <definedName name="라ㅏ랄" hidden="1">{#N/A,#N/A,FALSE,"상재GS";#N/A,#N/A,FALSE,"상재GM";#N/A,#N/A,FALSE,"건재";#N/A,#N/A,FALSE,"SBR";#N/A,#N/A,FALSE,"부품";#N/A,#N/A,FALSE,"기능자재";#N/A,#N/A,FALSE,"특수"}</definedName>
    <definedName name="루프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ㄺㅅ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ㅀㄴㅇㄱㅀ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ㅀ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ㅀㅁ" hidden="1">{#N/A,#N/A,FALSE,"상재GS";#N/A,#N/A,FALSE,"상재GM";#N/A,#N/A,FALSE,"건재";#N/A,#N/A,FALSE,"SBR";#N/A,#N/A,FALSE,"부품";#N/A,#N/A,FALSE,"기능자재";#N/A,#N/A,FALSE,"특수"}</definedName>
    <definedName name="ㅁㅁ" hidden="1">{#N/A,#N/A,FALSE,"보고";#N/A,#N/A,FALSE,"유첨"}</definedName>
    <definedName name="ㅁㅇㄹ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매출2" hidden="1">{#N/A,#N/A,FALSE,"상재GS";#N/A,#N/A,FALSE,"상재GM";#N/A,#N/A,FALSE,"건재";#N/A,#N/A,FALSE,"SBR";#N/A,#N/A,FALSE,"부품";#N/A,#N/A,FALSE,"기능자재";#N/A,#N/A,FALSE,"특수"}</definedName>
    <definedName name="매출계획" hidden="1">{#N/A,#N/A,FALSE,"상재GS";#N/A,#N/A,FALSE,"상재GM";#N/A,#N/A,FALSE,"건재";#N/A,#N/A,FALSE,"SBR";#N/A,#N/A,FALSE,"부품";#N/A,#N/A,FALSE,"기능자재";#N/A,#N/A,FALSE,"특수"}</definedName>
    <definedName name="메인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모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목차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목차1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목차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미" hidden="1">{#N/A,#N/A,TRUE,"일정"}</definedName>
    <definedName name="미승인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ㅂ" hidden="1">{#N/A,#N/A,FALSE,"상재GS";#N/A,#N/A,FALSE,"상재GM";#N/A,#N/A,FALSE,"건재";#N/A,#N/A,FALSE,"SBR";#N/A,#N/A,FALSE,"부품";#N/A,#N/A,FALSE,"기능자재";#N/A,#N/A,FALSE,"특수"}</definedName>
    <definedName name="ㅂㅂ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ㅂㅈㄱㅇㄷㅂㅈ" hidden="1">{#N/A,#N/A,FALSE,"보고";#N/A,#N/A,FALSE,"유첨"}</definedName>
    <definedName name="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박정" hidden="1">{#N/A,#N/A,TRUE,"일정"}</definedName>
    <definedName name="반기별매출" hidden="1">{#N/A,#N/A,FALSE,"상재GS";#N/A,#N/A,FALSE,"상재GM";#N/A,#N/A,FALSE,"건재";#N/A,#N/A,FALSE,"SBR";#N/A,#N/A,FALSE,"부품";#N/A,#N/A,FALSE,"기능자재";#N/A,#N/A,FALSE,"특수"}</definedName>
    <definedName name="버트렉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별첨" hidden="1">{#N/A,#N/A,FALSE,"상재GS";#N/A,#N/A,FALSE,"상재GM";#N/A,#N/A,FALSE,"건재";#N/A,#N/A,FALSE,"SBR";#N/A,#N/A,FALSE,"부품";#N/A,#N/A,FALSE,"기능자재";#N/A,#N/A,FALSE,"특수"}</definedName>
    <definedName name="보전원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" hidden="1">{#N/A,#N/A,FALSE,"상재GS";#N/A,#N/A,FALSE,"상재GM";#N/A,#N/A,FALSE,"건재";#N/A,#N/A,FALSE,"SBR";#N/A,#N/A,FALSE,"부품";#N/A,#N/A,FALSE,"기능자재";#N/A,#N/A,FALSE,"특수"}</definedName>
    <definedName name="부강1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10" hidden="1">{#N/A,#N/A,FALSE,"상재GS";#N/A,#N/A,FALSE,"상재GM";#N/A,#N/A,FALSE,"건재";#N/A,#N/A,FALSE,"SBR";#N/A,#N/A,FALSE,"부품";#N/A,#N/A,FALSE,"기능자재";#N/A,#N/A,FALSE,"특수"}</definedName>
    <definedName name="부강11" hidden="1">{#N/A,#N/A,FALSE,"상재GS";#N/A,#N/A,FALSE,"상재GM";#N/A,#N/A,FALSE,"건재";#N/A,#N/A,FALSE,"SBR";#N/A,#N/A,FALSE,"부품";#N/A,#N/A,FALSE,"기능자재";#N/A,#N/A,FALSE,"특수"}</definedName>
    <definedName name="부강12" hidden="1">{#N/A,#N/A,FALSE,"보고";#N/A,#N/A,FALSE,"유첨"}</definedName>
    <definedName name="부강13" hidden="1">{#N/A,#N/A,FALSE,"보고";#N/A,#N/A,FALSE,"유첨"}</definedName>
    <definedName name="부강1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부강15" hidden="1">{#N/A,#N/A,FALSE,"상재GS";#N/A,#N/A,FALSE,"상재GM";#N/A,#N/A,FALSE,"건재";#N/A,#N/A,FALSE,"SBR";#N/A,#N/A,FALSE,"부품";#N/A,#N/A,FALSE,"기능자재";#N/A,#N/A,FALSE,"특수"}</definedName>
    <definedName name="부강16" hidden="1">{#N/A,#N/A,FALSE,"상재GS";#N/A,#N/A,FALSE,"상재GM";#N/A,#N/A,FALSE,"건재";#N/A,#N/A,FALSE,"SBR";#N/A,#N/A,FALSE,"부품";#N/A,#N/A,FALSE,"기능자재";#N/A,#N/A,FALSE,"특수"}</definedName>
    <definedName name="부강3" hidden="1">{#N/A,#N/A,FALSE,"상재GS";#N/A,#N/A,FALSE,"상재GM";#N/A,#N/A,FALSE,"건재";#N/A,#N/A,FALSE,"SBR";#N/A,#N/A,FALSE,"부품";#N/A,#N/A,FALSE,"기능자재";#N/A,#N/A,FALSE,"특수"}</definedName>
    <definedName name="부강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부강6" hidden="1">{#N/A,#N/A,FALSE,"보고";#N/A,#N/A,FALSE,"유첨"}</definedName>
    <definedName name="부강7" hidden="1">{#N/A,#N/A,FALSE,"상재GS";#N/A,#N/A,FALSE,"상재GM";#N/A,#N/A,FALSE,"건재";#N/A,#N/A,FALSE,"SBR";#N/A,#N/A,FALSE,"부품";#N/A,#N/A,FALSE,"기능자재";#N/A,#N/A,FALSE,"특수"}</definedName>
    <definedName name="부강8" hidden="1">{#N/A,#N/A,FALSE,"상재GS";#N/A,#N/A,FALSE,"상재GM";#N/A,#N/A,FALSE,"건재";#N/A,#N/A,FALSE,"SBR";#N/A,#N/A,FALSE,"부품";#N/A,#N/A,FALSE,"기능자재";#N/A,#N/A,FALSE,"특수"}</definedName>
    <definedName name="부강9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서별현황유첨1" hidden="1">{#N/A,#N/A,FALSE,"상재GS";#N/A,#N/A,FALSE,"상재GM";#N/A,#N/A,FALSE,"건재";#N/A,#N/A,FALSE,"SBR";#N/A,#N/A,FALSE,"부품";#N/A,#N/A,FALSE,"기능자재";#N/A,#N/A,FALSE,"특수"}</definedName>
    <definedName name="부품" hidden="1">{#N/A,#N/A,FALSE,"상재GS";#N/A,#N/A,FALSE,"상재GM";#N/A,#N/A,FALSE,"건재";#N/A,#N/A,FALSE,"SBR";#N/A,#N/A,FALSE,"부품";#N/A,#N/A,FALSE,"기능자재";#N/A,#N/A,FALSE,"특수"}</definedName>
    <definedName name="비계" hidden="1">{#N/A,#N/A,FALSE,"상재GS";#N/A,#N/A,FALSE,"상재GM";#N/A,#N/A,FALSE,"건재";#N/A,#N/A,FALSE,"SBR";#N/A,#N/A,FALSE,"부품";#N/A,#N/A,FALSE,"기능자재";#N/A,#N/A,FALSE,"특수"}</definedName>
    <definedName name="ㅅ" hidden="1">{#N/A,#N/A,FALSE,"상재GS";#N/A,#N/A,FALSE,"상재GM";#N/A,#N/A,FALSE,"건재";#N/A,#N/A,FALSE,"SBR";#N/A,#N/A,FALSE,"부품";#N/A,#N/A,FALSE,"기능자재";#N/A,#N/A,FALSE,"특수"}</definedName>
    <definedName name="ㅅㄱ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ㅅㄱㅌ" hidden="1">{#N/A,#N/A,FALSE,"상재GS";#N/A,#N/A,FALSE,"상재GM";#N/A,#N/A,FALSE,"건재";#N/A,#N/A,FALSE,"SBR";#N/A,#N/A,FALSE,"부품";#N/A,#N/A,FALSE,"기능자재";#N/A,#N/A,FALSE,"특수"}</definedName>
    <definedName name="ㅅㄱㅗㅅㄱㅗ" hidden="1">{#N/A,#N/A,FALSE,"보고";#N/A,#N/A,FALSE,"유첨"}</definedName>
    <definedName name="ㅅㄱㅗㅅㄱㅗㅗㅅㄱ" hidden="1">{#N/A,#N/A,FALSE,"상재GS";#N/A,#N/A,FALSE,"상재GM";#N/A,#N/A,FALSE,"건재";#N/A,#N/A,FALSE,"SBR";#N/A,#N/A,FALSE,"부품";#N/A,#N/A,FALSE,"기능자재";#N/A,#N/A,FALSE,"특수"}</definedName>
    <definedName name="ㅅ고ㅅ" hidden="1">{#N/A,#N/A,FALSE,"보고";#N/A,#N/A,FALSE,"유첨"}</definedName>
    <definedName name="ㅅ곤ㅅ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ㅅ곹ㅅ" hidden="1">{#N/A,#N/A,FALSE,"상재GS";#N/A,#N/A,FALSE,"상재GM";#N/A,#N/A,FALSE,"건재";#N/A,#N/A,FALSE,"SBR";#N/A,#N/A,FALSE,"부품";#N/A,#N/A,FALSE,"기능자재";#N/A,#N/A,FALSE,"특수"}</definedName>
    <definedName name="ㅅ교ㅗㄴ토" hidden="1">{#N/A,#N/A,FALSE,"보고";#N/A,#N/A,FALSE,"유첨"}</definedName>
    <definedName name="ㅅ룡ㅅ" hidden="1">{#N/A,#N/A,FALSE,"보고";#N/A,#N/A,FALSE,"유첨"}</definedName>
    <definedName name="ㅅㅅ" hidden="1">{#N/A,#N/A,FALSE,"상재GS";#N/A,#N/A,FALSE,"상재GM";#N/A,#N/A,FALSE,"건재";#N/A,#N/A,FALSE,"SBR";#N/A,#N/A,FALSE,"부품";#N/A,#N/A,FALSE,"기능자재";#N/A,#N/A,FALSE,"특수"}</definedName>
    <definedName name="ㅅㅅㅅ" hidden="1">{#N/A,#N/A,TRUE,"일정"}</definedName>
    <definedName name="ㅅㅌㄱ" hidden="1">{#N/A,#N/A,FALSE,"상재GS";#N/A,#N/A,FALSE,"상재GM";#N/A,#N/A,FALSE,"건재";#N/A,#N/A,FALSE,"SBR";#N/A,#N/A,FALSE,"부품";#N/A,#N/A,FALSE,"기능자재";#N/A,#N/A,FALSE,"특수"}</definedName>
    <definedName name="ㅅㅎ" hidden="1">{#N/A,#N/A,FALSE,"상재GS";#N/A,#N/A,FALSE,"상재GM";#N/A,#N/A,FALSE,"건재";#N/A,#N/A,FALSE,"SBR";#N/A,#N/A,FALSE,"부품";#N/A,#N/A,FALSE,"기능자재";#N/A,#N/A,FALSE,"특수"}</definedName>
    <definedName name="ㅅㅗㅅ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새claim" hidden="1">{#N/A,#N/A,FALSE,"상재GS";#N/A,#N/A,FALSE,"상재GM";#N/A,#N/A,FALSE,"건재";#N/A,#N/A,FALSE,"SBR";#N/A,#N/A,FALSE,"부품";#N/A,#N/A,FALSE,"기능자재";#N/A,#N/A,FALSE,"특수"}</definedName>
    <definedName name="생산실적_평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선생님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설비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세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소" hidden="1">{#N/A,#N/A,FALSE,"상재GS";#N/A,#N/A,FALSE,"상재GM";#N/A,#N/A,FALSE,"건재";#N/A,#N/A,FALSE,"SBR";#N/A,#N/A,FALSE,"부품";#N/A,#N/A,FALSE,"기능자재";#N/A,#N/A,FALSE,"특수"}</definedName>
    <definedName name="속ㄴ" hidden="1">{#N/A,#N/A,FALSE,"상재GS";#N/A,#N/A,FALSE,"상재GM";#N/A,#N/A,FALSE,"건재";#N/A,#N/A,FALSE,"SBR";#N/A,#N/A,FALSE,"부품";#N/A,#N/A,FALSE,"기능자재";#N/A,#N/A,FALSE,"특수"}</definedName>
    <definedName name="쇼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쇼ㅕㅓ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쇼ㅗㅌㅅㄱ" hidden="1">{#N/A,#N/A,FALSE,"상재GS";#N/A,#N/A,FALSE,"상재GM";#N/A,#N/A,FALSE,"건재";#N/A,#N/A,FALSE,"SBR";#N/A,#N/A,FALSE,"부품";#N/A,#N/A,FALSE,"기능자재";#N/A,#N/A,FALSE,"특수"}</definedName>
    <definedName name="쇼ㅗㅌㅋㄴ교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숀ㄱ쇽쇼ㅛㅛㅛ" hidden="1">{#N/A,#N/A,FALSE,"상재GS";#N/A,#N/A,FALSE,"상재GM";#N/A,#N/A,FALSE,"건재";#N/A,#N/A,FALSE,"SBR";#N/A,#N/A,FALSE,"부품";#N/A,#N/A,FALSE,"기능자재";#N/A,#N/A,FALSE,"특수"}</definedName>
    <definedName name="숕ㄳ" hidden="1">{#N/A,#N/A,FALSE,"상재GS";#N/A,#N/A,FALSE,"상재GM";#N/A,#N/A,FALSE,"건재";#N/A,#N/A,FALSE,"SBR";#N/A,#N/A,FALSE,"부품";#N/A,#N/A,FALSE,"기능자재";#N/A,#N/A,FALSE,"특수"}</definedName>
    <definedName name="수정계획" hidden="1">{#N/A,#N/A,FALSE,"상재GS";#N/A,#N/A,FALSE,"상재GM";#N/A,#N/A,FALSE,"건재";#N/A,#N/A,FALSE,"SBR";#N/A,#N/A,FALSE,"부품";#N/A,#N/A,FALSE,"기능자재";#N/A,#N/A,FALSE,"특수"}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제품" hidden="1">{#N/A,#N/A,FALSE,"보고";#N/A,#N/A,FALSE,"유첨"}</definedName>
    <definedName name="실적" hidden="1">{#N/A,#N/A,FALSE,"보고";#N/A,#N/A,FALSE,"유첨"}</definedName>
    <definedName name="ㅇ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ㅇㄱㄷ" hidden="1">{#N/A,#N/A,FALSE,"보고";#N/A,#N/A,FALSE,"유첨"}</definedName>
    <definedName name="ㅇㄴ" hidden="1">{#N/A,#N/A,FALSE,"보고";#N/A,#N/A,FALSE,"유첨"}</definedName>
    <definedName name="ㅇㄴ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ㄹㅇ날ㅇㄴ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ㄹㅇㄹ" hidden="1">{#N/A,#N/A,FALSE,"상재GS";#N/A,#N/A,FALSE,"상재GM";#N/A,#N/A,FALSE,"건재";#N/A,#N/A,FALSE,"SBR";#N/A,#N/A,FALSE,"부품";#N/A,#N/A,FALSE,"기능자재";#N/A,#N/A,FALSE,"특수"}</definedName>
    <definedName name="ㅇㄴ러ㅗㅇ니라ㅓㅇ니ㅏㅓㄹㅇㄴ" hidden="1">{#N/A,#N/A,FALSE,"보고";#N/A,#N/A,FALSE,"유첨"}</definedName>
    <definedName name="ㅇㄴ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ㄻㄴㅇ" hidden="1">{#N/A,#N/A,FALSE,"상재GS";#N/A,#N/A,FALSE,"상재GM";#N/A,#N/A,FALSE,"건재";#N/A,#N/A,FALSE,"SBR";#N/A,#N/A,FALSE,"부품";#N/A,#N/A,FALSE,"기능자재";#N/A,#N/A,FALSE,"특수"}</definedName>
    <definedName name="ㅇ널ㅇㄴㄹㅇ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ㅇ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ㄻㄴㄱㄷ" hidden="1">{#N/A,#N/A,FALSE,"보고";#N/A,#N/A,FALSE,"유첨"}</definedName>
    <definedName name="ㅇㅀㄹㅇㅎㄹㄷㅎ" hidden="1">{#N/A,#N/A,FALSE,"보고";#N/A,#N/A,FALSE,"유첨"}</definedName>
    <definedName name="ㅇㅀㄹㅇㅎㄹㅇㅎ" hidden="1">{#N/A,#N/A,FALSE,"상재GS";#N/A,#N/A,FALSE,"상재GM";#N/A,#N/A,FALSE,"건재";#N/A,#N/A,FALSE,"SBR";#N/A,#N/A,FALSE,"부품";#N/A,#N/A,FALSE,"기능자재";#N/A,#N/A,FALSE,"특수"}</definedName>
    <definedName name="ㅇㅀㅇ" hidden="1">{#N/A,#N/A,FALSE,"상재GS";#N/A,#N/A,FALSE,"상재GM";#N/A,#N/A,FALSE,"건재";#N/A,#N/A,FALSE,"SBR";#N/A,#N/A,FALSE,"부품";#N/A,#N/A,FALSE,"기능자재";#N/A,#N/A,FALSE,"특수"}</definedName>
    <definedName name="ㅇ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ㅇㅇ" hidden="1">{"'2001년(품의전) 8월'!$A$5:$L$64","'2001년(품의전) 8월'!$C$73"}</definedName>
    <definedName name="ㅇㅎㄹㅇㄶㅇㅀ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아앙" hidden="1">{#N/A,#N/A,FALSE,"상재GS";#N/A,#N/A,FALSE,"상재GM";#N/A,#N/A,FALSE,"건재";#N/A,#N/A,FALSE,"SBR";#N/A,#N/A,FALSE,"부품";#N/A,#N/A,FALSE,"기능자재";#N/A,#N/A,FALSE,"특수"}</definedName>
    <definedName name="안녕하세용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업무계획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업보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예상투자비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우" hidden="1">{#N/A,#N/A,FALSE,"보고";#N/A,#N/A,FALSE,"유첨"}</definedName>
    <definedName name="운영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운영계획1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울산_내외자" hidden="1">{#N/A,#N/A,FALSE,"보고";#N/A,#N/A,FALSE,"유첨"}</definedName>
    <definedName name="웅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워롭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원가2" hidden="1">{#N/A,#N/A,FALSE,"상재GS";#N/A,#N/A,FALSE,"상재GM";#N/A,#N/A,FALSE,"건재";#N/A,#N/A,FALSE,"SBR";#N/A,#N/A,FALSE,"부품";#N/A,#N/A,FALSE,"기능자재";#N/A,#N/A,FALSE,"특수"}</definedName>
    <definedName name="원가절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원가절감분석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원가절감세부" hidden="1">{#N/A,#N/A,FALSE,"상재GS";#N/A,#N/A,FALSE,"상재GM";#N/A,#N/A,FALSE,"건재";#N/A,#N/A,FALSE,"SBR";#N/A,#N/A,FALSE,"부품";#N/A,#N/A,FALSE,"기능자재";#N/A,#N/A,FALSE,"특수"}</definedName>
    <definedName name="원본_1" hidden="1">{#N/A,#N/A,FALSE,"보고";#N/A,#N/A,FALSE,"유첨"}</definedName>
    <definedName name="월12" hidden="1">{#N/A,#N/A,FALSE,"보고";#N/A,#N/A,FALSE,"유첨"}</definedName>
    <definedName name="월별2" hidden="1">{#N/A,#N/A,FALSE,"상재GS";#N/A,#N/A,FALSE,"상재GM";#N/A,#N/A,FALSE,"건재";#N/A,#N/A,FALSE,"SBR";#N/A,#N/A,FALSE,"부품";#N/A,#N/A,FALSE,"기능자재";#N/A,#N/A,FALSE,"특수"}</definedName>
    <definedName name="월별2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월별손익" hidden="1">{#N/A,#N/A,FALSE,"상재GS";#N/A,#N/A,FALSE,"상재GM";#N/A,#N/A,FALSE,"건재";#N/A,#N/A,FALSE,"SBR";#N/A,#N/A,FALSE,"부품";#N/A,#N/A,FALSE,"기능자재";#N/A,#N/A,FALSE,"특수"}</definedName>
    <definedName name="월별손익2" hidden="1">{#N/A,#N/A,FALSE,"보고";#N/A,#N/A,FALSE,"유첨"}</definedName>
    <definedName name="월보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유사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이" hidden="1">{#N/A,#N/A,FALSE,"상재GS";#N/A,#N/A,FALSE,"상재GM";#N/A,#N/A,FALSE,"건재";#N/A,#N/A,FALSE,"SBR";#N/A,#N/A,FALSE,"부품";#N/A,#N/A,FALSE,"기능자재";#N/A,#N/A,FALSE,"특수"}</definedName>
    <definedName name="이름" hidden="1">{#N/A,#N/A,FALSE,"상재GS";#N/A,#N/A,FALSE,"상재GM";#N/A,#N/A,FALSE,"건재";#N/A,#N/A,FALSE,"SBR";#N/A,#N/A,FALSE,"부품";#N/A,#N/A,FALSE,"기능자재";#N/A,#N/A,FALSE,"특수"}</definedName>
    <definedName name="이법제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이세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이승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이안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인원" hidden="1">{#N/A,#N/A,FALSE,"보고";#N/A,#N/A,FALSE,"유첨"}</definedName>
    <definedName name="인큐" hidden="1">{#N/A,#N/A,FALSE,"보고";#N/A,#N/A,FALSE,"유첨"}</definedName>
    <definedName name="일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일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일정계획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잊내윤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ㅈ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ㅈ구2.CAPA" hidden="1">{#N/A,#N/A,FALSE,"상재GS";#N/A,#N/A,FALSE,"상재GM";#N/A,#N/A,FALSE,"건재";#N/A,#N/A,FALSE,"SBR";#N/A,#N/A,FALSE,"부품";#N/A,#N/A,FALSE,"기능자재";#N/A,#N/A,FALSE,"특수"}</definedName>
    <definedName name="ㅈㄷㄱㅂ" hidden="1">{#N/A,#N/A,FALSE,"보고";#N/A,#N/A,FALSE,"유첨"}</definedName>
    <definedName name="ㅈㄷㄹㄹ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ㅈㅈㅈ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자가상하차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자료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자산화A4" hidden="1">{#N/A,#N/A,FALSE,"상재GS";#N/A,#N/A,FALSE,"상재GM";#N/A,#N/A,FALSE,"건재";#N/A,#N/A,FALSE,"SBR";#N/A,#N/A,FALSE,"부품";#N/A,#N/A,FALSE,"기능자재";#N/A,#N/A,FALSE,"특수"}</definedName>
    <definedName name="자산화목록" hidden="1">{#N/A,#N/A,FALSE,"상재GS";#N/A,#N/A,FALSE,"상재GM";#N/A,#N/A,FALSE,"건재";#N/A,#N/A,FALSE,"SBR";#N/A,#N/A,FALSE,"부품";#N/A,#N/A,FALSE,"기능자재";#N/A,#N/A,FALSE,"특수"}</definedName>
    <definedName name="자소량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장식자재" hidden="1">{#N/A,#N/A,FALSE,"상재GS";#N/A,#N/A,FALSE,"상재GM";#N/A,#N/A,FALSE,"건재";#N/A,#N/A,FALSE,"SBR";#N/A,#N/A,FALSE,"부품";#N/A,#N/A,FALSE,"기능자재";#N/A,#N/A,FALSE,"특수"}</definedName>
    <definedName name="전년비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정도" hidden="1">{#N/A,#N/A,FALSE,"상재GS";#N/A,#N/A,FALSE,"상재GM";#N/A,#N/A,FALSE,"건재";#N/A,#N/A,FALSE,"SBR";#N/A,#N/A,FALSE,"부품";#N/A,#N/A,FALSE,"기능자재";#N/A,#N/A,FALSE,"특수"}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상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제목" hidden="1">{#N/A,#N/A,FALSE,"상재GS";#N/A,#N/A,FALSE,"상재GM";#N/A,#N/A,FALSE,"건재";#N/A,#N/A,FALSE,"SBR";#N/A,#N/A,FALSE,"부품";#N/A,#N/A,FALSE,"기능자재";#N/A,#N/A,FALSE,"특수"}</definedName>
    <definedName name="종필" hidden="1">{#N/A,#N/A,FALSE,"상재GS";#N/A,#N/A,FALSE,"상재GM";#N/A,#N/A,FALSE,"건재";#N/A,#N/A,FALSE,"SBR";#N/A,#N/A,FALSE,"부품";#N/A,#N/A,FALSE,"기능자재";#N/A,#N/A,FALSE,"특수"}</definedName>
    <definedName name="주요업무추진계획실적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ㅊㅊㅊ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채권계획" hidden="1">{#N/A,#N/A,FALSE,"보고";#N/A,#N/A,FALSE,"유첨"}</definedName>
    <definedName name="챛" hidden="1">{#N/A,#N/A,FALSE,"상재GS";#N/A,#N/A,FALSE,"상재GM";#N/A,#N/A,FALSE,"건재";#N/A,#N/A,FALSE,"SBR";#N/A,#N/A,FALSE,"부품";#N/A,#N/A,FALSE,"기능자재";#N/A,#N/A,FALSE,"특수"}</definedName>
    <definedName name="카파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캐퍼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클레임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투자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투자지출CAS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ㅍㅊ" hidden="1">{#N/A,#N/A,FALSE,"상재GS";#N/A,#N/A,FALSE,"상재GM";#N/A,#N/A,FALSE,"건재";#N/A,#N/A,FALSE,"SBR";#N/A,#N/A,FALSE,"부품";#N/A,#N/A,FALSE,"기능자재";#N/A,#N/A,FALSE,"특수"}</definedName>
    <definedName name="ㅍㅍㅍ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펜다" hidden="1">{#N/A,#N/A,TRUE,"일정"}</definedName>
    <definedName name="포지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프레스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ㅎㄱㄻㅋㄷㄱ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ㅎㄷㄴㄳ" hidden="1">{#N/A,#N/A,FALSE,"상재GS";#N/A,#N/A,FALSE,"상재GM";#N/A,#N/A,FALSE,"건재";#N/A,#N/A,FALSE,"SBR";#N/A,#N/A,FALSE,"부품";#N/A,#N/A,FALSE,"기능자재";#N/A,#N/A,FALSE,"특수"}</definedName>
    <definedName name="ㅎㄹ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ㅎㄹㅋㅁ" hidden="1">{#N/A,#N/A,FALSE,"보고";#N/A,#N/A,FALSE,"유첨"}</definedName>
    <definedName name="ㅎㄿㅇㄴ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ㅎㅀ" hidden="1">{#N/A,#N/A,FALSE,"보고";#N/A,#N/A,FALSE,"유첨"}</definedName>
    <definedName name="ㅎㅁㅋㄱ" hidden="1">{#N/A,#N/A,FALSE,"보고";#N/A,#N/A,FALSE,"유첨"}</definedName>
    <definedName name="ㅎㅋㄹ" hidden="1">{#N/A,#N/A,FALSE,"보고";#N/A,#N/A,FALSE,"유첨"}</definedName>
    <definedName name="ㅎㅎㅎ" hidden="1">{#N/A,#N/A,FALSE,"보고";#N/A,#N/A,FALSE,"유첨"}</definedName>
    <definedName name="한" hidden="1">{#N/A,#N/A,FALSE,"상재GS";#N/A,#N/A,FALSE,"상재GM";#N/A,#N/A,FALSE,"건재";#N/A,#N/A,FALSE,"SBR";#N/A,#N/A,FALSE,"부품";#N/A,#N/A,FALSE,"기능자재";#N/A,#N/A,FALSE,"특수"}</definedName>
    <definedName name="허ㅣㅏㅇㅀㅁㄱㄷ" hidden="1">{#N/A,#N/A,FALSE,"보고";#N/A,#N/A,FALSE,"유첨"}</definedName>
    <definedName name="현안과제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현안과제1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ㅏ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ㅏㅇㄹ" hidden="1">{#N/A,#N/A,FALSE,"상재GS";#N/A,#N/A,FALSE,"상재GM";#N/A,#N/A,FALSE,"건재";#N/A,#N/A,FALSE,"SBR";#N/A,#N/A,FALSE,"부품";#N/A,#N/A,FALSE,"기능자재";#N/A,#N/A,FALSE,"특수"}</definedName>
    <definedName name="ㅏㅏㅏ" hidden="1">{#N/A,#N/A,FALSE,"상재GS";#N/A,#N/A,FALSE,"상재GM";#N/A,#N/A,FALSE,"건재";#N/A,#N/A,FALSE,"SBR";#N/A,#N/A,FALSE,"부품";#N/A,#N/A,FALSE,"기능자재";#N/A,#N/A,FALSE,"특수"}</definedName>
    <definedName name="ㅏㅕㅛㅑㅀ피ㅐ" hidden="1">{#N/A,#N/A,FALSE,"보고";#N/A,#N/A,FALSE,"유첨"}</definedName>
    <definedName name="ㅏㅣ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ㅐㅓㅎㄹㅇ헐ㅇㅎㄹㅇ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ㅑ하ㅛㅕㅑㅏ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ㅑㅛㅕㅑ8ㅐ897" hidden="1">{#N/A,#N/A,FALSE,"상재GS";#N/A,#N/A,FALSE,"상재GM";#N/A,#N/A,FALSE,"건재";#N/A,#N/A,FALSE,"SBR";#N/A,#N/A,FALSE,"부품";#N/A,#N/A,FALSE,"기능자재";#N/A,#N/A,FALSE,"특수"}</definedName>
    <definedName name="ㅓ" hidden="1">{#N/A,#N/A,FALSE,"보고";#N/A,#N/A,FALSE,"유첨"}</definedName>
    <definedName name="ㅓㄹ" hidden="1">{#N/A,#N/A,TRUE,"일정"}</definedName>
    <definedName name="ㅓㅎㅊ료ㅓㅕㅗ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ㅓ횿러ㅛㅕ" hidden="1">{#N/A,#N/A,FALSE,"상재GS";#N/A,#N/A,FALSE,"상재GM";#N/A,#N/A,FALSE,"건재";#N/A,#N/A,FALSE,"SBR";#N/A,#N/A,FALSE,"부품";#N/A,#N/A,FALSE,"기능자재";#N/A,#N/A,FALSE,"특수"}</definedName>
    <definedName name="ㅓㅓㄹ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ㅓㅓㅓ" hidden="1">{#N/A,#N/A,FALSE,"상재GS";#N/A,#N/A,FALSE,"상재GM";#N/A,#N/A,FALSE,"건재";#N/A,#N/A,FALSE,"SBR";#N/A,#N/A,FALSE,"부품";#N/A,#N/A,FALSE,"기능자재";#N/A,#N/A,FALSE,"특수"}</definedName>
    <definedName name="ㅓㅕㅘㅕㅑ" hidden="1">{#N/A,#N/A,FALSE,"상재GS";#N/A,#N/A,FALSE,"상재GM";#N/A,#N/A,FALSE,"건재";#N/A,#N/A,FALSE,"SBR";#N/A,#N/A,FALSE,"부품";#N/A,#N/A,FALSE,"기능자재";#N/A,#N/A,FALSE,"특수"}</definedName>
    <definedName name="ㅓㅗㅎ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ㅓㅘㅏ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ㅓㅢㅔㅏ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ㅔㅣㅏㄹㅇㄹ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6ㅓㅗㅇㅊ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쇼어ㅕㅅ요" hidden="1">{#N/A,#N/A,FALSE,"상재GS";#N/A,#N/A,FALSE,"상재GM";#N/A,#N/A,FALSE,"건재";#N/A,#N/A,FALSE,"SBR";#N/A,#N/A,FALSE,"부품";#N/A,#N/A,FALSE,"기능자재";#N/A,#N/A,FALSE,"특수"}</definedName>
    <definedName name="ㅕ쇼여" hidden="1">{#N/A,#N/A,FALSE,"상재GS";#N/A,#N/A,FALSE,"상재GM";#N/A,#N/A,FALSE,"건재";#N/A,#N/A,FALSE,"SBR";#N/A,#N/A,FALSE,"부품";#N/A,#N/A,FALSE,"기능자재";#N/A,#N/A,FALSE,"특수"}</definedName>
    <definedName name="ㅕㅏ렃ㅎ쇼ㅓㅕㅇ쇼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ㅑㅏㅛㄹ펴ㅑ8ㅐㅛ" hidden="1">{#N/A,#N/A,FALSE,"상재GS";#N/A,#N/A,FALSE,"상재GM";#N/A,#N/A,FALSE,"건재";#N/A,#N/A,FALSE,"SBR";#N/A,#N/A,FALSE,"부품";#N/A,#N/A,FALSE,"기능자재";#N/A,#N/A,FALSE,"특수"}</definedName>
    <definedName name="ㅕㅑㅏㅛㄹ혀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ㅓㅇㅊㅅ료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ㅛㄹ혀" hidden="1">{#N/A,#N/A,FALSE,"보고";#N/A,#N/A,FALSE,"유첨"}</definedName>
    <definedName name="ㅕㅛ려" hidden="1">{#N/A,#N/A,FALSE,"보고";#N/A,#N/A,FALSE,"유첨"}</definedName>
    <definedName name="ㅕㅛㅅㅇ려ㅛ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ㅅㅇㅊ료ㅓㅕ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ㅇㅊㅅ교ㅕ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ㅑㅎ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ㅗ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ㅗㄱ" hidden="1">{#N/A,#N/A,FALSE,"상재GS";#N/A,#N/A,FALSE,"상재GM";#N/A,#N/A,FALSE,"건재";#N/A,#N/A,FALSE,"SBR";#N/A,#N/A,FALSE,"부품";#N/A,#N/A,FALSE,"기능자재";#N/A,#N/A,FALSE,"특수"}</definedName>
    <definedName name="ㅗ료ㅓㅗㅅ료ㅏ" hidden="1">{#N/A,#N/A,FALSE,"상재GS";#N/A,#N/A,FALSE,"상재GM";#N/A,#N/A,FALSE,"건재";#N/A,#N/A,FALSE,"SBR";#N/A,#N/A,FALSE,"부품";#N/A,#N/A,FALSE,"기능자재";#N/A,#N/A,FALSE,"특수"}</definedName>
    <definedName name="ㅗㅅ고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ㅗㅇㅌㄱ쇼" hidden="1">{#N/A,#N/A,FALSE,"보고";#N/A,#N/A,FALSE,"유첨"}</definedName>
    <definedName name="ㅗㅎ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ㅗ허ㅎ" hidden="1">{#N/A,#N/A,FALSE,"상재GS";#N/A,#N/A,FALSE,"상재GM";#N/A,#N/A,FALSE,"건재";#N/A,#N/A,FALSE,"SBR";#N/A,#N/A,FALSE,"부품";#N/A,#N/A,FALSE,"기능자재";#N/A,#N/A,FALSE,"특수"}</definedName>
    <definedName name="ㅗㅓ" hidden="1">{#N/A,#N/A,FALSE,"상재GS";#N/A,#N/A,FALSE,"상재GM";#N/A,#N/A,FALSE,"건재";#N/A,#N/A,FALSE,"SBR";#N/A,#N/A,FALSE,"부품";#N/A,#N/A,FALSE,"기능자재";#N/A,#N/A,FALSE,"특수"}</definedName>
    <definedName name="ㅗㅗ" hidden="1">{"'2001년(품의전) 8월'!$A$5:$L$64","'2001년(품의전) 8월'!$C$73"}</definedName>
    <definedName name="ㅗㅗㅗ" hidden="1">{#N/A,#N/A,FALSE,"상재GS";#N/A,#N/A,FALSE,"상재GM";#N/A,#N/A,FALSE,"건재";#N/A,#N/A,FALSE,"SBR";#N/A,#N/A,FALSE,"부품";#N/A,#N/A,FALSE,"기능자재";#N/A,#N/A,FALSE,"특수"}</definedName>
    <definedName name="ㅛ" hidden="1">{#N/A,#N/A,FALSE,"상재GS";#N/A,#N/A,FALSE,"상재GM";#N/A,#N/A,FALSE,"건재";#N/A,#N/A,FALSE,"SBR";#N/A,#N/A,FALSE,"부품";#N/A,#N/A,FALSE,"기능자재";#N/A,#N/A,FALSE,"특수"}</definedName>
    <definedName name="ㅛㄱㅌ숏" hidden="1">{#N/A,#N/A,FALSE,"상재GS";#N/A,#N/A,FALSE,"상재GM";#N/A,#N/A,FALSE,"건재";#N/A,#N/A,FALSE,"SBR";#N/A,#N/A,FALSE,"부품";#N/A,#N/A,FALSE,"기능자재";#N/A,#N/A,FALSE,"특수"}</definedName>
    <definedName name="ㅛㄴㅅㅇㅌㅅ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ㅅㄱ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ㅇㅊ료ㅕ" hidden="1">{#N/A,#N/A,FALSE,"보고";#N/A,#N/A,FALSE,"유첨"}</definedName>
    <definedName name="ㅛㅅㅇㅊ툐" hidden="1">{#N/A,#N/A,FALSE,"상재GS";#N/A,#N/A,FALSE,"상재GM";#N/A,#N/A,FALSE,"건재";#N/A,#N/A,FALSE,"SBR";#N/A,#N/A,FALSE,"부품";#N/A,#N/A,FALSE,"기능자재";#N/A,#N/A,FALSE,"특수"}</definedName>
    <definedName name="ㅛㅅㅇ처ㅕ쇼" hidden="1">{#N/A,#N/A,FALSE,"상재GS";#N/A,#N/A,FALSE,"상재GM";#N/A,#N/A,FALSE,"건재";#N/A,#N/A,FALSE,"SBR";#N/A,#N/A,FALSE,"부품";#N/A,#N/A,FALSE,"기능자재";#N/A,#N/A,FALSE,"특수"}</definedName>
    <definedName name="ㅛㅅㅇ처ㅕㅗㅛ" hidden="1">{#N/A,#N/A,FALSE,"상재GS";#N/A,#N/A,FALSE,"상재GM";#N/A,#N/A,FALSE,"건재";#N/A,#N/A,FALSE,"SBR";#N/A,#N/A,FALSE,"부품";#N/A,#N/A,FALSE,"기능자재";#N/A,#N/A,FALSE,"특수"}</definedName>
    <definedName name="ㅛㅅㅇ쳐ㅛ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ㅇ초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ㅇ쵸" hidden="1">{#N/A,#N/A,FALSE,"보고";#N/A,#N/A,FALSE,"유첨"}</definedName>
    <definedName name="ㅛㅅ옃료" hidden="1">{#N/A,#N/A,FALSE,"상재GS";#N/A,#N/A,FALSE,"상재GM";#N/A,#N/A,FALSE,"건재";#N/A,#N/A,FALSE,"SBR";#N/A,#N/A,FALSE,"부품";#N/A,#N/A,FALSE,"기능자재";#N/A,#N/A,FALSE,"특수"}</definedName>
    <definedName name="ㅛㅅㅊ어ㅕ료" hidden="1">{#N/A,#N/A,FALSE,"상재GS";#N/A,#N/A,FALSE,"상재GM";#N/A,#N/A,FALSE,"건재";#N/A,#N/A,FALSE,"SBR";#N/A,#N/A,FALSE,"부품";#N/A,#N/A,FALSE,"기능자재";#N/A,#N/A,FALSE,"특수"}</definedName>
    <definedName name="ㅛㅅ처ㅕㅛ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ㅌㅇㄽ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ㅅ툐ㅗㅛ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셜요ㅕ" hidden="1">{#N/A,#N/A,FALSE,"상재GS";#N/A,#N/A,FALSE,"상재GM";#N/A,#N/A,FALSE,"건재";#N/A,#N/A,FALSE,"SBR";#N/A,#N/A,FALSE,"부품";#N/A,#N/A,FALSE,"기능자재";#N/A,#N/A,FALSE,"특수"}</definedName>
    <definedName name="ㅛ열ㅊ쇼" hidden="1">{#N/A,#N/A,FALSE,"상재GS";#N/A,#N/A,FALSE,"상재GM";#N/A,#N/A,FALSE,"건재";#N/A,#N/A,FALSE,"SBR";#N/A,#N/A,FALSE,"부품";#N/A,#N/A,FALSE,"기능자재";#N/A,#N/A,FALSE,"특수"}</definedName>
    <definedName name="ㅛㅊㅅ려" hidden="1">{#N/A,#N/A,FALSE,"상재GS";#N/A,#N/A,FALSE,"상재GM";#N/A,#N/A,FALSE,"건재";#N/A,#N/A,FALSE,"SBR";#N/A,#N/A,FALSE,"부품";#N/A,#N/A,FALSE,"기능자재";#N/A,#N/A,FALSE,"특수"}</definedName>
    <definedName name="ㅛㅌㄴㄱㄷ쇼ㅗ" hidden="1">{#N/A,#N/A,FALSE,"보고";#N/A,#N/A,FALSE,"유첨"}</definedName>
    <definedName name="ㅛㅌㅇㅅㄱㅎ" hidden="1">{#N/A,#N/A,FALSE,"상재GS";#N/A,#N/A,FALSE,"상재GM";#N/A,#N/A,FALSE,"건재";#N/A,#N/A,FALSE,"SBR";#N/A,#N/A,FALSE,"부품";#N/A,#N/A,FALSE,"기능자재";#N/A,#N/A,FALSE,"특수"}</definedName>
    <definedName name="ㅛ톣" hidden="1">{#N/A,#N/A,FALSE,"상재GS";#N/A,#N/A,FALSE,"상재GM";#N/A,#N/A,FALSE,"건재";#N/A,#N/A,FALSE,"SBR";#N/A,#N/A,FALSE,"부품";#N/A,#N/A,FALSE,"기능자재";#N/A,#N/A,FALSE,"특수"}</definedName>
    <definedName name="ㅛㅓㅕㅀ쳥ㅅㄱ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ㅓㅕㅇ춋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ㅕㅅㄹㅇㅊ" hidden="1">{#N/A,#N/A,FALSE,"보고";#N/A,#N/A,FALSE,"유첨"}</definedName>
    <definedName name="ㅛㅕㅅ여ㅓㅗ" hidden="1">{#N/A,#N/A,FALSE,"상재GS";#N/A,#N/A,FALSE,"상재GM";#N/A,#N/A,FALSE,"건재";#N/A,#N/A,FALSE,"SBR";#N/A,#N/A,FALSE,"부품";#N/A,#N/A,FALSE,"기능자재";#N/A,#N/A,FALSE,"특수"}</definedName>
    <definedName name="ㅛㅕㅇㅅ려" hidden="1">{#N/A,#N/A,FALSE,"상재GS";#N/A,#N/A,FALSE,"상재GM";#N/A,#N/A,FALSE,"건재";#N/A,#N/A,FALSE,"SBR";#N/A,#N/A,FALSE,"부품";#N/A,#N/A,FALSE,"기능자재";#N/A,#N/A,FALSE,"특수"}</definedName>
    <definedName name="ㅛㅕㅇㅅ료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ㅕㅇ쇼ㅕ" hidden="1">{#N/A,#N/A,FALSE,"상재GS";#N/A,#N/A,FALSE,"상재GM";#N/A,#N/A,FALSE,"건재";#N/A,#N/A,FALSE,"SBR";#N/A,#N/A,FALSE,"부품";#N/A,#N/A,FALSE,"기능자재";#N/A,#N/A,FALSE,"특수"}</definedName>
    <definedName name="ㅛㅕㅇㅊㅅ료ㅕ" hidden="1">{#N/A,#N/A,FALSE,"상재GS";#N/A,#N/A,FALSE,"상재GM";#N/A,#N/A,FALSE,"건재";#N/A,#N/A,FALSE,"SBR";#N/A,#N/A,FALSE,"부품";#N/A,#N/A,FALSE,"기능자재";#N/A,#N/A,FALSE,"특수"}</definedName>
    <definedName name="ㅛㅕ엋쇼6ㅕ" hidden="1">{#N/A,#N/A,FALSE,"보고";#N/A,#N/A,FALSE,"유첨"}</definedName>
    <definedName name="ㅛㅕ하햐ㅛㅕ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ㅕㅗㅗㅓㅕㅛ" hidden="1">{#N/A,#N/A,FALSE,"보고";#N/A,#N/A,FALSE,"유첨"}</definedName>
    <definedName name="ㅛㅗㄴㄱ쇼ㅗ" hidden="1">{#N/A,#N/A,FALSE,"상재GS";#N/A,#N/A,FALSE,"상재GM";#N/A,#N/A,FALSE,"건재";#N/A,#N/A,FALSE,"SBR";#N/A,#N/A,FALSE,"부품";#N/A,#N/A,FALSE,"기능자재";#N/A,#N/A,FALSE,"특수"}</definedName>
    <definedName name="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ㅛ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ㅛㅛㅛㅛㅛㅛ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ㅜ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ㅠㅠㅠ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ㅣㄴㄹ" hidden="1">{#N/A,#N/A,FALSE,"상재GS";#N/A,#N/A,FALSE,"상재GM";#N/A,#N/A,FALSE,"건재";#N/A,#N/A,FALSE,"SBR";#N/A,#N/A,FALSE,"부품";#N/A,#N/A,FALSE,"기능자재";#N/A,#N/A,FALSE,"특수"}</definedName>
    <definedName name="ㅣㅇㄴ" hidden="1">{#N/A,#N/A,FALSE,"상재GS";#N/A,#N/A,FALSE,"상재GM";#N/A,#N/A,FALSE,"건재";#N/A,#N/A,FALSE,"SBR";#N/A,#N/A,FALSE,"부품";#N/A,#N/A,FALSE,"기능자재";#N/A,#N/A,FALSE,"특수"}</definedName>
    <definedName name="ㅣㅣ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费用" hidden="1">#REF!</definedName>
  </definedNames>
  <calcPr calcId="191028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1" i="9" l="1"/>
  <c r="G31" i="9"/>
  <c r="I31" i="9"/>
  <c r="I31" i="21" l="1"/>
  <c r="I33" i="21" s="1"/>
  <c r="I35" i="21" s="1"/>
  <c r="G35" i="21"/>
  <c r="E35" i="21"/>
  <c r="D35" i="21"/>
  <c r="C35" i="21"/>
  <c r="J33" i="21"/>
  <c r="H33" i="21"/>
  <c r="F33" i="21"/>
  <c r="K28" i="21"/>
  <c r="M32" i="20"/>
  <c r="M34" i="20" s="1"/>
  <c r="M36" i="20" s="1"/>
  <c r="H36" i="20"/>
  <c r="D36" i="20"/>
  <c r="N34" i="20"/>
  <c r="N36" i="20" s="1"/>
  <c r="L34" i="20"/>
  <c r="L36" i="20" s="1"/>
  <c r="J34" i="20"/>
  <c r="J36" i="20" s="1"/>
  <c r="G34" i="20"/>
  <c r="G36" i="20" s="1"/>
  <c r="E34" i="20"/>
  <c r="E36" i="20" s="1"/>
  <c r="C34" i="20"/>
  <c r="C36" i="20" s="1"/>
  <c r="O28" i="20"/>
  <c r="K31" i="21" l="1"/>
  <c r="K33" i="21" s="1"/>
  <c r="K35" i="21" s="1"/>
  <c r="F13" i="6" l="1"/>
  <c r="B13" i="6"/>
  <c r="J49" i="15"/>
  <c r="F49" i="15"/>
  <c r="H58" i="15"/>
  <c r="D58" i="15"/>
  <c r="H49" i="15"/>
  <c r="D49" i="15" l="1"/>
  <c r="D15" i="15" l="1"/>
  <c r="B57" i="6" l="1"/>
  <c r="H13" i="6"/>
  <c r="D13" i="6"/>
  <c r="F12" i="6"/>
  <c r="H12" i="6"/>
  <c r="B12" i="6"/>
  <c r="D12" i="6"/>
  <c r="I16" i="21"/>
  <c r="K11" i="21"/>
  <c r="K22" i="20"/>
  <c r="K15" i="20"/>
  <c r="O11" i="20"/>
  <c r="O15" i="20" l="1"/>
  <c r="D54" i="6" l="1"/>
  <c r="C16" i="21"/>
  <c r="C16" i="20"/>
  <c r="F57" i="6" l="1"/>
  <c r="D41" i="6"/>
  <c r="H54" i="6"/>
  <c r="K22" i="21"/>
  <c r="K15" i="21"/>
  <c r="K16" i="21" s="1"/>
  <c r="K18" i="21" s="1"/>
  <c r="G23" i="21"/>
  <c r="E23" i="21"/>
  <c r="C23" i="21"/>
  <c r="I18" i="21"/>
  <c r="G16" i="21"/>
  <c r="G18" i="21" s="1"/>
  <c r="E16" i="21"/>
  <c r="E18" i="21" s="1"/>
  <c r="C18" i="21"/>
  <c r="G25" i="21" l="1"/>
  <c r="E25" i="21"/>
  <c r="C25" i="21"/>
  <c r="K16" i="20" l="1"/>
  <c r="K18" i="20" s="1"/>
  <c r="C23" i="20"/>
  <c r="O22" i="20"/>
  <c r="G23" i="20"/>
  <c r="E23" i="20"/>
  <c r="E25" i="20" s="1"/>
  <c r="C18" i="20"/>
  <c r="M16" i="20"/>
  <c r="M18" i="20" s="1"/>
  <c r="I16" i="20"/>
  <c r="I18" i="20" s="1"/>
  <c r="G16" i="20"/>
  <c r="G18" i="20" s="1"/>
  <c r="E16" i="20"/>
  <c r="E18" i="20" s="1"/>
  <c r="G37" i="9"/>
  <c r="M21" i="20" s="1"/>
  <c r="M23" i="20" s="1"/>
  <c r="M25" i="20" l="1"/>
  <c r="G25" i="20"/>
  <c r="C25" i="20"/>
  <c r="O16" i="20"/>
  <c r="O18" i="20" s="1"/>
  <c r="F64" i="15" l="1"/>
  <c r="F39" i="15"/>
  <c r="F38" i="15"/>
  <c r="H41" i="6" l="1"/>
  <c r="G19" i="9"/>
  <c r="E19" i="9"/>
  <c r="D25" i="15" l="1"/>
  <c r="D27" i="15" s="1"/>
  <c r="J33" i="9" l="1"/>
  <c r="J19" i="9"/>
  <c r="J21" i="9" s="1"/>
  <c r="K19" i="9"/>
  <c r="F19" i="9"/>
  <c r="F21" i="9" s="1"/>
  <c r="F23" i="9" s="1"/>
  <c r="F25" i="9" s="1"/>
  <c r="K13" i="9"/>
  <c r="G13" i="9"/>
  <c r="G21" i="9" l="1"/>
  <c r="G23" i="9" s="1"/>
  <c r="G25" i="9" s="1"/>
  <c r="G28" i="9" s="1"/>
  <c r="K21" i="9"/>
  <c r="K23" i="9" s="1"/>
  <c r="K25" i="9" s="1"/>
  <c r="K28" i="9" s="1"/>
  <c r="F33" i="9"/>
  <c r="F28" i="9"/>
  <c r="F38" i="9" s="1"/>
  <c r="J28" i="9"/>
  <c r="J38" i="9" s="1"/>
  <c r="G38" i="9" l="1"/>
  <c r="G36" i="9" s="1"/>
  <c r="I21" i="20" s="1"/>
  <c r="D10" i="6"/>
  <c r="D20" i="6" s="1"/>
  <c r="D30" i="6" s="1"/>
  <c r="D32" i="6" s="1"/>
  <c r="D56" i="6" s="1"/>
  <c r="D58" i="6" s="1"/>
  <c r="G33" i="9"/>
  <c r="G40" i="9" s="1"/>
  <c r="K38" i="9"/>
  <c r="K36" i="9" s="1"/>
  <c r="I21" i="21" s="1"/>
  <c r="H10" i="6"/>
  <c r="H20" i="6" s="1"/>
  <c r="K33" i="9"/>
  <c r="K31" i="9" s="1"/>
  <c r="K40" i="9" s="1"/>
  <c r="K21" i="20" l="1"/>
  <c r="I23" i="20"/>
  <c r="I25" i="20" s="1"/>
  <c r="H30" i="6"/>
  <c r="H32" i="6" s="1"/>
  <c r="H56" i="6" s="1"/>
  <c r="H58" i="6" s="1"/>
  <c r="K21" i="21"/>
  <c r="K23" i="21" s="1"/>
  <c r="K25" i="21" s="1"/>
  <c r="I23" i="21"/>
  <c r="I25" i="21" s="1"/>
  <c r="O21" i="20" l="1"/>
  <c r="O23" i="20" s="1"/>
  <c r="O25" i="20" s="1"/>
  <c r="K23" i="20"/>
  <c r="K25" i="20" s="1"/>
  <c r="G69" i="15" l="1"/>
  <c r="E69" i="15"/>
  <c r="J64" i="15"/>
  <c r="J66" i="15" s="1"/>
  <c r="F66" i="15"/>
  <c r="J43" i="15"/>
  <c r="H43" i="15"/>
  <c r="F43" i="15"/>
  <c r="D43" i="15"/>
  <c r="D51" i="15" s="1"/>
  <c r="J25" i="15"/>
  <c r="H25" i="15"/>
  <c r="F25" i="15"/>
  <c r="J15" i="15"/>
  <c r="H15" i="15"/>
  <c r="F15" i="15"/>
  <c r="F51" i="15" l="1"/>
  <c r="J27" i="15"/>
  <c r="J51" i="15"/>
  <c r="J68" i="15" s="1"/>
  <c r="F27" i="15"/>
  <c r="F68" i="15"/>
  <c r="H51" i="15"/>
  <c r="H27" i="15"/>
  <c r="J69" i="15" l="1"/>
  <c r="F69" i="15"/>
  <c r="C20" i="6" l="1"/>
  <c r="C30" i="6" s="1"/>
  <c r="C32" i="6" s="1"/>
  <c r="C41" i="6"/>
  <c r="C54" i="6"/>
  <c r="E41" i="6"/>
  <c r="F41" i="6"/>
  <c r="G41" i="6"/>
  <c r="C58" i="6" l="1"/>
  <c r="E13" i="9" l="1"/>
  <c r="F36" i="9" l="1"/>
  <c r="J36" i="9"/>
  <c r="H19" i="9"/>
  <c r="H21" i="9" s="1"/>
  <c r="H23" i="9" s="1"/>
  <c r="H25" i="9" s="1"/>
  <c r="I19" i="9"/>
  <c r="I13" i="9"/>
  <c r="H28" i="9" l="1"/>
  <c r="H38" i="9" s="1"/>
  <c r="H36" i="9" s="1"/>
  <c r="H33" i="9"/>
  <c r="I21" i="9"/>
  <c r="J40" i="9"/>
  <c r="H40" i="9"/>
  <c r="F40" i="9"/>
  <c r="I23" i="9" l="1"/>
  <c r="I25" i="9" s="1"/>
  <c r="E23" i="9"/>
  <c r="E25" i="9" l="1"/>
  <c r="E28" i="9" s="1"/>
  <c r="E38" i="9" s="1"/>
  <c r="E36" i="9" s="1"/>
  <c r="I32" i="20" s="1"/>
  <c r="F10" i="6"/>
  <c r="I28" i="9"/>
  <c r="E33" i="9"/>
  <c r="E31" i="9" s="1"/>
  <c r="E40" i="9" s="1"/>
  <c r="B10" i="6"/>
  <c r="I38" i="9"/>
  <c r="I36" i="9" s="1"/>
  <c r="I33" i="9"/>
  <c r="I40" i="9" s="1"/>
  <c r="K32" i="20" l="1"/>
  <c r="I34" i="20"/>
  <c r="I36" i="20" s="1"/>
  <c r="E54" i="6"/>
  <c r="F54" i="6"/>
  <c r="G54" i="6"/>
  <c r="B54" i="6"/>
  <c r="B41" i="6"/>
  <c r="E20" i="6"/>
  <c r="E30" i="6" s="1"/>
  <c r="E32" i="6" s="1"/>
  <c r="F20" i="6"/>
  <c r="G20" i="6"/>
  <c r="G30" i="6" s="1"/>
  <c r="G32" i="6" s="1"/>
  <c r="B20" i="6"/>
  <c r="K34" i="20" l="1"/>
  <c r="K36" i="20" s="1"/>
  <c r="O32" i="20"/>
  <c r="O34" i="20" s="1"/>
  <c r="O36" i="20" s="1"/>
  <c r="F30" i="6"/>
  <c r="F32" i="6" s="1"/>
  <c r="F56" i="6" s="1"/>
  <c r="F58" i="6" s="1"/>
  <c r="B30" i="6"/>
  <c r="B32" i="6" s="1"/>
  <c r="B56" i="6" s="1"/>
  <c r="B58" i="6" s="1"/>
  <c r="H64" i="15"/>
  <c r="E56" i="6"/>
  <c r="E58" i="6" s="1"/>
  <c r="G56" i="6"/>
  <c r="G58" i="6" s="1"/>
  <c r="H66" i="15" l="1"/>
  <c r="H68" i="15" s="1"/>
  <c r="H69" i="15" s="1"/>
  <c r="D64" i="15" l="1"/>
  <c r="D66" i="15" l="1"/>
  <c r="D68" i="15" l="1"/>
  <c r="D69" i="15" s="1"/>
</calcChain>
</file>

<file path=xl/sharedStrings.xml><?xml version="1.0" encoding="utf-8"?>
<sst xmlns="http://schemas.openxmlformats.org/spreadsheetml/2006/main" count="239" uniqueCount="142">
  <si>
    <t>บริษัท เมพ คอร์ปอเรชั่น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</si>
  <si>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</si>
  <si>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</si>
  <si>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</si>
  <si>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31 มีนาคม</t>
  </si>
  <si>
    <t>31 ธันวาคม</t>
  </si>
  <si>
    <t>สินทรัพย์</t>
  </si>
  <si>
    <t>หมายเหตุ</t>
  </si>
  <si>
    <t>(ไม่ได้ตรวจสอบ)</t>
  </si>
  <si>
    <t>(บาท)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</si>
  <si>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</si>
  <si>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</si>
  <si>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</si>
  <si>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ลูกหนี้อื่น</t>
  </si>
  <si>
    <t>เงินให้กู้ยืมระยะสั้น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</si>
  <si>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</si>
  <si>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</si>
  <si>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</si>
  <si>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</si>
  <si>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ส่วนปรับปรุงอาคารและอุปกรณ์ </t>
  </si>
  <si>
    <t>สินทรัพย์สิทธิการใช้</t>
  </si>
  <si>
    <t>ค่าความนิยม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</si>
  <si>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</si>
  <si>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</si>
  <si>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</si>
  <si>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</si>
  <si>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</si>
  <si>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</si>
  <si>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</si>
  <si>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</si>
  <si>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เจ้าหนี้อื่น</t>
  </si>
  <si>
    <t>หนี้สินที่เกิดจากสัญญา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</si>
  <si>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</si>
  <si>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</si>
  <si>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</si>
  <si>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</si>
  <si>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</si>
  <si>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</si>
  <si>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</si>
  <si>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</si>
  <si>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</si>
  <si>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(หุ้นสามัญจำนวน 300,000,000 หุ้น มูลค่า 0.50 บาทต่อหุ้น)</t>
  </si>
  <si>
    <t xml:space="preserve">   ทุนที่ออกและชำระแล้ว</t>
  </si>
  <si>
    <t>ส่วนเกินมูลค่าหุ้น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</si>
  <si>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</si>
  <si>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</si>
  <si>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</si>
  <si>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</si>
  <si>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</si>
  <si>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</si>
  <si>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</si>
  <si>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</si>
  <si>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</si>
  <si>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สำหรับงวดสามเดือนสิ้นสุดวันที่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</si>
  <si>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</si>
  <si>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รายได้จากการขายและบริการ</t>
  </si>
  <si>
    <t>รายได้จากการลงทุน</t>
  </si>
  <si>
    <t>รายได้อื่น</t>
  </si>
  <si>
    <t>รวมรายได้</t>
  </si>
  <si>
    <t>ค่าใช้จ่าย</t>
  </si>
  <si>
    <t>ต้นทุนขายและบริการ</t>
  </si>
  <si>
    <t>ค่าใช้จ่ายในการขาย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</si>
  <si>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</si>
  <si>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</si>
  <si>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</si>
  <si>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</si>
  <si>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</si>
  <si>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</si>
  <si>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</si>
  <si>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</t>
  </si>
  <si>
    <t>กำไรขาดทุนเบ็ดเสร็จรวมสำหรับงวด</t>
  </si>
  <si>
    <t xml:space="preserve">การแบ่งปันกำไร 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</si>
  <si>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</si>
  <si>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</si>
  <si>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</si>
  <si>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 xml:space="preserve">กำไรต่อหุ้นขั้นพื้นฐาน </t>
  </si>
  <si>
    <t>งบการเปลี่ยนแปลงส่วนของผู้ถือหุ้น (ไม่ได้ตรวจสอบ)</t>
  </si>
  <si>
    <t>รวมส่วนของ</t>
  </si>
  <si>
    <t>ส่วนได้เสีย</t>
  </si>
  <si>
    <t>ที่ออกและ</t>
  </si>
  <si>
    <t>ทุนสำรอง</t>
  </si>
  <si>
    <t>ยังไม่ได้</t>
  </si>
  <si>
    <t>ที่ไม่มี</t>
  </si>
  <si>
    <t>ชำระแล้ว</t>
  </si>
  <si>
    <t>ตามกฎหมาย</t>
  </si>
  <si>
    <t>จัดสรร</t>
  </si>
  <si>
    <t>บริษัทใหญ่</t>
  </si>
  <si>
    <t>อำนาจควบคุม</t>
  </si>
  <si>
    <t>ผู้ถือหุ้น</t>
  </si>
  <si>
    <t>สำหรับงวดสามเดือนสิ้นสุดวันที่ 31 มีนาคม 2566</t>
  </si>
  <si>
    <t>ยอดคงเหลือ ณ วันที่ 1 มกราคม 2566</t>
  </si>
  <si>
    <t>รายการกับผู้ถือหุ้นที่บันทึกโดยตรงเข้าส่วนของผู้ถือหุ้น</t>
  </si>
  <si>
    <t>เพิ่มหุ้นสามัญ</t>
  </si>
  <si>
    <t>รวมรายการกับผู้ถือหุ้นที่บันทึกโดยตรงเข้าส่วนของผู้ถือหุ้น</t>
  </si>
  <si>
    <t>กำไรขาดทุนเบ็ดเสร็จสำหรับงวด</t>
  </si>
  <si>
    <t>กำไร</t>
  </si>
  <si>
    <t>รวมกำไรขาดทุนเบ็ดเสร็จสำหรับงวด</t>
  </si>
  <si>
    <t>ยอดคงเหลือ ณ วันที่ 31 มีนาคม 2566</t>
  </si>
  <si>
    <t>สำหรับงวดสามเดือนสิ้นสุดวันที่ 31 มีนาคม 2567</t>
  </si>
  <si>
    <t>ยอดคงเหลือ ณ วันที่ 1 มกราคม 2567</t>
  </si>
  <si>
    <t>ยอดคงเหลือ ณ วันที่ 31 มีนาคม 2567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</si>
  <si>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</si>
  <si>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</si>
  <si>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</si>
  <si>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r>
      <t>ค่าเสื่อมราคา</t>
    </r>
    <r>
      <rPr>
        <sz val="15"/>
        <rFont val="Angsana New"/>
        <family val="1"/>
      </rPr>
      <t>และค่าตัดจำหน่าย</t>
    </r>
  </si>
  <si>
    <t>(กลับรายการ) ผลขาดทุนจากการด้อยค่า</t>
  </si>
  <si>
    <t>(กลับรายการ) ประมาณการหนี้สินไม่หมุนเวียนสำหรับผลประโยชน์พนักงาน</t>
  </si>
  <si>
    <t>กำไรจากการขายส่วนปรับปรุงอาคารและอุปกรณ์</t>
  </si>
  <si>
    <t>ค่าใช้จ่ายผลประโยชน์พนักงาน</t>
  </si>
  <si>
    <t>ดอกเบี้ยรับ</t>
  </si>
  <si>
    <t>การเปลี่ยนแปลงในสินทรัพย์และหนี้สินดำเนินงาน</t>
  </si>
  <si>
    <t>หนี้สินไม่หมุนเวียนอื่น</t>
  </si>
  <si>
    <t xml:space="preserve">กระแสเงินสดสุทธิได้มาจากการดำเนินงาน </t>
  </si>
  <si>
    <t>ภาษีเงินได้จ่ายออก</t>
  </si>
  <si>
    <t xml:space="preserve">กระแสเงินสดสุทธิได้มาจากกิจกรรมดำเนินงาน </t>
  </si>
  <si>
    <t>กระแสเงินสดจากกิจกรรมลงทุน</t>
  </si>
  <si>
    <t>เงินสดจ่ายเพื่อซื้อส่วนปรับปรุงอาคารและอุปกรณ์</t>
  </si>
  <si>
    <t>เงินสดจ่ายเพื่อซื้อสินทรัพย์ไม่มีตัวตน</t>
  </si>
  <si>
    <t>เงินสดรับจากการให้กู้ยืมระยะสั้น</t>
  </si>
  <si>
    <t>เงินสดจ่ายเพื่อซื้อหุ้นสามัญในบริษัทย่อย</t>
  </si>
  <si>
    <t>บริษัท เมพ คอร์ปอเรชั่น จำกัด และบริษัทย่อย</t>
  </si>
  <si>
    <t>กระแสเงินสดจากกิจกรรมจัดหาเงิน</t>
  </si>
  <si>
    <t>เงินสดจ่ายชำระหนี้สินตามสัญญาเช่า</t>
  </si>
  <si>
    <t>เงินสดรับจากการออกหุ้นสามัญ</t>
  </si>
  <si>
    <t>เงินปันผลจ่ายให้ผู้ถือหุ้นของบริษัท</t>
  </si>
  <si>
    <t>ดอกเบี้ยจ่าย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</si>
  <si>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</si>
  <si>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</si>
  <si>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มีนาคม</t>
  </si>
  <si>
    <t>รายการที่ไม่ใช่เงินสด</t>
  </si>
  <si>
    <t>เงินปันผลค้างจ่าย</t>
  </si>
  <si>
    <t xml:space="preserve">เงินสดและรายการเทียบเท่าเงินสดเพิ่มขึ้น </t>
  </si>
  <si>
    <t>รวม</t>
  </si>
  <si>
    <t>ส่วนของ</t>
  </si>
  <si>
    <t>เงินสดรับจากการขายสินทรัพย์ไม่มีตัวตนอื่น</t>
  </si>
  <si>
    <t>ทุน</t>
  </si>
  <si>
    <t>เงินทุนที่ได้รับจากผู้ถือหุ้น</t>
  </si>
  <si>
    <t>รวมเงินทุนที่ได้รับจากผู้ถือหุ้น</t>
  </si>
  <si>
    <t>กำไรหรือขาดทุน</t>
  </si>
  <si>
    <t>กระแสเงินสดใช้ไปในกิจกรรมลงทุน</t>
  </si>
  <si>
    <t>ส่วนของหนี้สินตามสัญญาเช่าที่ถึงกำหนดชำระภายในหนึ่งปี</t>
  </si>
  <si>
    <t>หนี้สินตามสัญญาเช่า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</si>
</sst>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.0_);_(* \(#,##0.0\);_(* &quot;-&quot;??_);_(@_)"/>
  </numFmts>
  <fonts count="23" x14ac:knownFonts="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8"/>
      <name val="Angsana New"/>
      <family val="1"/>
    </font>
    <font>
      <sz val="10"/>
      <name val="Arial"/>
      <family val="2"/>
    </font>
    <font>
      <sz val="15"/>
      <color indexed="10"/>
      <name val="Angsana New"/>
      <family val="1"/>
    </font>
    <font>
      <i/>
      <sz val="15"/>
      <color rgb="FF0000FF"/>
      <name val="Angsana New"/>
      <family val="1"/>
    </font>
    <font>
      <b/>
      <i/>
      <sz val="15"/>
      <color rgb="FF0000FF"/>
      <name val="Angsana New"/>
      <family val="1"/>
    </font>
    <font>
      <b/>
      <i/>
      <sz val="15"/>
      <color indexed="10"/>
      <name val="Angsana New"/>
      <family val="1"/>
    </font>
    <font>
      <sz val="15"/>
      <name val="Angsana New"/>
      <family val="1"/>
    </font>
    <font>
      <sz val="11"/>
      <name val="Times New Roman"/>
      <family val="1"/>
    </font>
    <font>
      <sz val="9"/>
      <name val="Angsana New"/>
      <family val="1"/>
    </font>
    <font>
      <b/>
      <sz val="15"/>
      <name val="Times New Roman"/>
      <family val="1"/>
    </font>
    <font>
      <sz val="15"/>
      <name val="Arial"/>
      <family val="2"/>
    </font>
    <font>
      <sz val="15"/>
      <name val="Times New Roman"/>
      <family val="1"/>
    </font>
    <font>
      <i/>
      <sz val="16"/>
      <name val="Angsana New"/>
      <family val="1"/>
    </font>
    <font>
      <sz val="16"/>
      <name val="Angsana New"/>
      <family val="1"/>
    </font>
    <font>
      <sz val="11"/>
      <color indexed="8"/>
      <name val="Tahoma"/>
      <family val="2"/>
      <charset val="222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27">
    <xf numFmtId="0" fontId="0" fillId="0" borderId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0" fontId="14" fillId="0" borderId="0"/>
    <xf numFmtId="0" fontId="14" fillId="0" borderId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1" fillId="0" borderId="0"/>
    <xf numFmtId="0" fontId="1" fillId="0" borderId="0"/>
    <xf numFmtId="164" fontId="2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63">
    <xf numFmtId="0" fontId="0" fillId="0" borderId="0" xfId="0"/>
    <xf numFmtId="0" fontId="3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3" fillId="0" borderId="0" xfId="0" applyFont="1"/>
    <xf numFmtId="0" fontId="6" fillId="0" borderId="0" xfId="0" applyFont="1"/>
    <xf numFmtId="0" fontId="5" fillId="0" borderId="0" xfId="0" applyFont="1" applyAlignment="1">
      <alignment horizontal="left"/>
    </xf>
    <xf numFmtId="0" fontId="0" fillId="0" borderId="0" xfId="0" applyAlignment="1">
      <alignment horizontal="left"/>
    </xf>
    <xf numFmtId="0" fontId="5" fillId="0" borderId="0" xfId="0" applyFont="1"/>
    <xf numFmtId="0" fontId="0" fillId="0" borderId="0" xfId="0" applyAlignment="1">
      <alignment horizontal="center"/>
    </xf>
    <xf numFmtId="41" fontId="0" fillId="0" borderId="0" xfId="1" applyNumberFormat="1" applyFont="1" applyFill="1" applyAlignment="1"/>
    <xf numFmtId="41" fontId="0" fillId="0" borderId="0" xfId="0" applyNumberFormat="1" applyAlignment="1">
      <alignment horizontal="right"/>
    </xf>
    <xf numFmtId="41" fontId="0" fillId="0" borderId="0" xfId="0" applyNumberFormat="1"/>
    <xf numFmtId="41" fontId="4" fillId="0" borderId="0" xfId="0" applyNumberFormat="1" applyFont="1" applyAlignment="1">
      <alignment horizontal="right"/>
    </xf>
    <xf numFmtId="41" fontId="4" fillId="0" borderId="0" xfId="0" applyNumberFormat="1" applyFont="1"/>
    <xf numFmtId="41" fontId="4" fillId="0" borderId="0" xfId="1" applyNumberFormat="1" applyFont="1" applyFill="1" applyBorder="1" applyAlignment="1">
      <alignment horizontal="right"/>
    </xf>
    <xf numFmtId="41" fontId="0" fillId="0" borderId="0" xfId="1" applyNumberFormat="1" applyFont="1" applyFill="1" applyBorder="1" applyAlignment="1"/>
    <xf numFmtId="0" fontId="0" fillId="0" borderId="0" xfId="0" applyAlignment="1">
      <alignment horizontal="right"/>
    </xf>
    <xf numFmtId="41" fontId="4" fillId="0" borderId="2" xfId="1" applyNumberFormat="1" applyFont="1" applyFill="1" applyBorder="1" applyAlignment="1"/>
    <xf numFmtId="41" fontId="4" fillId="0" borderId="0" xfId="1" applyNumberFormat="1" applyFont="1" applyFill="1" applyAlignment="1"/>
    <xf numFmtId="41" fontId="4" fillId="0" borderId="0" xfId="1" applyNumberFormat="1" applyFont="1" applyFill="1" applyBorder="1" applyAlignment="1"/>
    <xf numFmtId="41" fontId="4" fillId="0" borderId="1" xfId="1" applyNumberFormat="1" applyFont="1" applyFill="1" applyBorder="1" applyAlignment="1"/>
    <xf numFmtId="43" fontId="0" fillId="0" borderId="0" xfId="1" applyFont="1" applyFill="1" applyAlignment="1"/>
    <xf numFmtId="43" fontId="4" fillId="0" borderId="0" xfId="1" applyFont="1" applyFill="1" applyBorder="1" applyAlignment="1"/>
    <xf numFmtId="0" fontId="10" fillId="0" borderId="0" xfId="0" applyFont="1" applyAlignment="1">
      <alignment horizontal="left"/>
    </xf>
    <xf numFmtId="43" fontId="10" fillId="0" borderId="0" xfId="1" applyFont="1" applyFill="1" applyAlignment="1">
      <alignment horizontal="left"/>
    </xf>
    <xf numFmtId="43" fontId="11" fillId="0" borderId="0" xfId="1" applyFont="1" applyFill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/>
    <xf numFmtId="41" fontId="4" fillId="0" borderId="0" xfId="1" applyNumberFormat="1" applyFont="1" applyFill="1" applyBorder="1" applyAlignment="1">
      <alignment wrapText="1"/>
    </xf>
    <xf numFmtId="41" fontId="4" fillId="0" borderId="1" xfId="1" applyNumberFormat="1" applyFont="1" applyFill="1" applyBorder="1" applyAlignment="1">
      <alignment horizontal="right"/>
    </xf>
    <xf numFmtId="41" fontId="4" fillId="0" borderId="0" xfId="1" applyNumberFormat="1" applyFont="1" applyFill="1" applyAlignment="1">
      <alignment horizontal="left"/>
    </xf>
    <xf numFmtId="41" fontId="0" fillId="0" borderId="0" xfId="1" applyNumberFormat="1" applyFont="1" applyFill="1" applyAlignment="1">
      <alignment horizontal="left"/>
    </xf>
    <xf numFmtId="0" fontId="5" fillId="0" borderId="0" xfId="0" applyFont="1" applyAlignment="1">
      <alignment horizontal="center"/>
    </xf>
    <xf numFmtId="43" fontId="4" fillId="0" borderId="0" xfId="1" applyFont="1" applyFill="1" applyAlignment="1">
      <alignment horizontal="center"/>
    </xf>
    <xf numFmtId="43" fontId="5" fillId="0" borderId="0" xfId="1" applyFont="1" applyFill="1" applyAlignment="1">
      <alignment horizontal="center"/>
    </xf>
    <xf numFmtId="0" fontId="4" fillId="0" borderId="0" xfId="0" applyFont="1" applyAlignment="1">
      <alignment horizontal="left"/>
    </xf>
    <xf numFmtId="43" fontId="0" fillId="0" borderId="0" xfId="1" applyFont="1" applyFill="1" applyBorder="1" applyAlignment="1"/>
    <xf numFmtId="165" fontId="0" fillId="0" borderId="0" xfId="1" applyNumberFormat="1" applyFont="1" applyFill="1" applyAlignment="1"/>
    <xf numFmtId="37" fontId="4" fillId="0" borderId="0" xfId="0" applyNumberFormat="1" applyFont="1"/>
    <xf numFmtId="37" fontId="5" fillId="0" borderId="0" xfId="0" applyNumberFormat="1" applyFont="1" applyAlignment="1">
      <alignment horizontal="center"/>
    </xf>
    <xf numFmtId="0" fontId="0" fillId="0" borderId="0" xfId="0" applyAlignment="1">
      <alignment wrapText="1"/>
    </xf>
    <xf numFmtId="165" fontId="4" fillId="0" borderId="0" xfId="1" applyNumberFormat="1" applyFont="1"/>
    <xf numFmtId="0" fontId="0" fillId="0" borderId="0" xfId="0" applyAlignment="1">
      <alignment horizontal="left" indent="1"/>
    </xf>
    <xf numFmtId="165" fontId="4" fillId="0" borderId="2" xfId="1" applyNumberFormat="1" applyFont="1" applyFill="1" applyBorder="1" applyAlignment="1"/>
    <xf numFmtId="43" fontId="4" fillId="0" borderId="1" xfId="1" applyFont="1" applyFill="1" applyBorder="1" applyAlignment="1"/>
    <xf numFmtId="43" fontId="13" fillId="0" borderId="4" xfId="1" applyFont="1" applyFill="1" applyBorder="1" applyAlignment="1"/>
    <xf numFmtId="41" fontId="4" fillId="0" borderId="0" xfId="0" applyNumberFormat="1" applyFont="1" applyAlignment="1">
      <alignment horizontal="center"/>
    </xf>
    <xf numFmtId="41" fontId="13" fillId="0" borderId="0" xfId="1" applyNumberFormat="1" applyFont="1" applyFill="1" applyAlignment="1"/>
    <xf numFmtId="165" fontId="13" fillId="0" borderId="0" xfId="1" applyNumberFormat="1" applyFont="1" applyFill="1" applyAlignment="1"/>
    <xf numFmtId="41" fontId="13" fillId="0" borderId="4" xfId="1" applyNumberFormat="1" applyFont="1" applyFill="1" applyBorder="1" applyAlignment="1"/>
    <xf numFmtId="41" fontId="13" fillId="0" borderId="4" xfId="1" applyNumberFormat="1" applyFont="1" applyFill="1" applyBorder="1" applyAlignment="1">
      <alignment horizontal="right"/>
    </xf>
    <xf numFmtId="41" fontId="13" fillId="0" borderId="0" xfId="1" applyNumberFormat="1" applyFont="1" applyFill="1" applyBorder="1" applyAlignment="1"/>
    <xf numFmtId="37" fontId="4" fillId="0" borderId="3" xfId="0" applyNumberFormat="1" applyFont="1" applyBorder="1"/>
    <xf numFmtId="37" fontId="0" fillId="0" borderId="0" xfId="0" applyNumberFormat="1"/>
    <xf numFmtId="37" fontId="0" fillId="0" borderId="0" xfId="1" applyNumberFormat="1" applyFont="1" applyFill="1" applyAlignment="1"/>
    <xf numFmtId="165" fontId="0" fillId="0" borderId="0" xfId="1" applyNumberFormat="1" applyFont="1" applyFill="1" applyBorder="1" applyAlignment="1"/>
    <xf numFmtId="165" fontId="4" fillId="0" borderId="0" xfId="1" applyNumberFormat="1" applyFont="1" applyFill="1" applyBorder="1" applyAlignment="1"/>
    <xf numFmtId="165" fontId="0" fillId="0" borderId="4" xfId="1" applyNumberFormat="1" applyFont="1" applyFill="1" applyBorder="1" applyAlignment="1"/>
    <xf numFmtId="165" fontId="4" fillId="0" borderId="4" xfId="1" applyNumberFormat="1" applyFont="1" applyFill="1" applyBorder="1" applyAlignment="1"/>
    <xf numFmtId="165" fontId="0" fillId="0" borderId="0" xfId="1" applyNumberFormat="1" applyFont="1" applyFill="1" applyAlignment="1">
      <alignment horizontal="right"/>
    </xf>
    <xf numFmtId="165" fontId="0" fillId="0" borderId="4" xfId="1" applyNumberFormat="1" applyFont="1" applyFill="1" applyBorder="1" applyAlignment="1">
      <alignment horizontal="right"/>
    </xf>
    <xf numFmtId="165" fontId="0" fillId="0" borderId="0" xfId="1" applyNumberFormat="1" applyFont="1" applyFill="1" applyBorder="1" applyAlignment="1">
      <alignment horizontal="right"/>
    </xf>
    <xf numFmtId="165" fontId="4" fillId="0" borderId="2" xfId="1" applyNumberFormat="1" applyFont="1" applyFill="1" applyBorder="1" applyAlignment="1">
      <alignment horizontal="right"/>
    </xf>
    <xf numFmtId="165" fontId="4" fillId="0" borderId="0" xfId="1" applyNumberFormat="1" applyFont="1" applyFill="1" applyBorder="1" applyAlignment="1">
      <alignment horizontal="right"/>
    </xf>
    <xf numFmtId="165" fontId="4" fillId="0" borderId="3" xfId="1" applyNumberFormat="1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 vertical="top"/>
    </xf>
    <xf numFmtId="0" fontId="15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165" fontId="4" fillId="0" borderId="0" xfId="1" applyNumberFormat="1" applyFont="1" applyBorder="1" applyAlignment="1">
      <alignment horizontal="right"/>
    </xf>
    <xf numFmtId="165" fontId="0" fillId="0" borderId="0" xfId="1" applyNumberFormat="1" applyFont="1" applyBorder="1" applyAlignment="1">
      <alignment horizontal="right"/>
    </xf>
    <xf numFmtId="3" fontId="0" fillId="0" borderId="0" xfId="0" applyNumberFormat="1"/>
    <xf numFmtId="41" fontId="0" fillId="0" borderId="0" xfId="1" applyNumberFormat="1" applyFont="1" applyFill="1" applyBorder="1" applyAlignment="1">
      <alignment horizontal="right"/>
    </xf>
    <xf numFmtId="41" fontId="0" fillId="0" borderId="0" xfId="1" applyNumberFormat="1" applyFont="1" applyFill="1" applyAlignment="1">
      <alignment horizontal="right"/>
    </xf>
    <xf numFmtId="165" fontId="16" fillId="0" borderId="0" xfId="1" applyNumberFormat="1" applyFont="1" applyFill="1"/>
    <xf numFmtId="43" fontId="0" fillId="0" borderId="4" xfId="1" applyFont="1" applyFill="1" applyBorder="1" applyAlignment="1"/>
    <xf numFmtId="0" fontId="13" fillId="0" borderId="0" xfId="0" applyFont="1" applyAlignment="1">
      <alignment horizontal="left"/>
    </xf>
    <xf numFmtId="165" fontId="13" fillId="0" borderId="0" xfId="1" applyNumberFormat="1" applyFont="1"/>
    <xf numFmtId="37" fontId="13" fillId="0" borderId="0" xfId="0" applyNumberFormat="1" applyFont="1"/>
    <xf numFmtId="37" fontId="13" fillId="0" borderId="1" xfId="0" applyNumberFormat="1" applyFont="1" applyBorder="1"/>
    <xf numFmtId="37" fontId="13" fillId="0" borderId="0" xfId="1" applyNumberFormat="1" applyFont="1"/>
    <xf numFmtId="43" fontId="0" fillId="0" borderId="0" xfId="1" applyFont="1" applyFill="1"/>
    <xf numFmtId="43" fontId="0" fillId="0" borderId="0" xfId="1" applyFont="1"/>
    <xf numFmtId="43" fontId="4" fillId="0" borderId="0" xfId="1" applyFont="1"/>
    <xf numFmtId="165" fontId="13" fillId="0" borderId="4" xfId="1" applyNumberFormat="1" applyFont="1" applyFill="1" applyBorder="1"/>
    <xf numFmtId="166" fontId="0" fillId="0" borderId="0" xfId="0" applyNumberFormat="1" applyAlignment="1">
      <alignment horizontal="right"/>
    </xf>
    <xf numFmtId="166" fontId="0" fillId="0" borderId="0" xfId="0" applyNumberFormat="1"/>
    <xf numFmtId="165" fontId="0" fillId="0" borderId="0" xfId="1" applyNumberFormat="1" applyFont="1" applyFill="1"/>
    <xf numFmtId="37" fontId="0" fillId="0" borderId="0" xfId="0" applyNumberFormat="1" applyAlignment="1">
      <alignment horizontal="right"/>
    </xf>
    <xf numFmtId="43" fontId="0" fillId="0" borderId="0" xfId="3" applyFont="1" applyFill="1" applyAlignment="1">
      <alignment horizontal="right"/>
    </xf>
    <xf numFmtId="0" fontId="4" fillId="0" borderId="0" xfId="0" applyFont="1" applyAlignment="1">
      <alignment wrapText="1"/>
    </xf>
    <xf numFmtId="165" fontId="4" fillId="0" borderId="4" xfId="1" applyNumberFormat="1" applyFont="1" applyFill="1" applyBorder="1" applyAlignment="1">
      <alignment horizontal="right"/>
    </xf>
    <xf numFmtId="165" fontId="0" fillId="0" borderId="0" xfId="4" applyNumberFormat="1" applyFont="1" applyFill="1" applyBorder="1" applyAlignment="1">
      <alignment horizontal="right" vertical="center"/>
    </xf>
    <xf numFmtId="0" fontId="19" fillId="0" borderId="0" xfId="0" applyFont="1"/>
    <xf numFmtId="0" fontId="20" fillId="0" borderId="0" xfId="0" applyFont="1"/>
    <xf numFmtId="165" fontId="0" fillId="0" borderId="0" xfId="0" applyNumberFormat="1"/>
    <xf numFmtId="43" fontId="0" fillId="0" borderId="0" xfId="0" applyNumberFormat="1"/>
    <xf numFmtId="165" fontId="13" fillId="0" borderId="0" xfId="1" applyNumberFormat="1" applyFont="1" applyFill="1"/>
    <xf numFmtId="165" fontId="4" fillId="0" borderId="0" xfId="3" applyNumberFormat="1" applyFont="1" applyFill="1" applyAlignment="1">
      <alignment horizontal="right" vertical="center"/>
    </xf>
    <xf numFmtId="165" fontId="4" fillId="0" borderId="0" xfId="3" applyNumberFormat="1" applyFont="1" applyFill="1" applyAlignment="1">
      <alignment horizontal="right"/>
    </xf>
    <xf numFmtId="165" fontId="17" fillId="0" borderId="0" xfId="3" applyNumberFormat="1" applyFont="1" applyFill="1" applyAlignment="1">
      <alignment horizontal="right" vertical="center"/>
    </xf>
    <xf numFmtId="165" fontId="18" fillId="0" borderId="0" xfId="3" applyNumberFormat="1" applyFont="1" applyFill="1" applyAlignment="1">
      <alignment horizontal="right"/>
    </xf>
    <xf numFmtId="41" fontId="0" fillId="0" borderId="4" xfId="0" applyNumberFormat="1" applyBorder="1"/>
    <xf numFmtId="43" fontId="4" fillId="0" borderId="0" xfId="1" applyFont="1" applyFill="1" applyBorder="1" applyAlignment="1">
      <alignment horizontal="center"/>
    </xf>
    <xf numFmtId="43" fontId="11" fillId="0" borderId="0" xfId="1" applyFont="1" applyFill="1" applyBorder="1" applyAlignment="1">
      <alignment horizontal="left"/>
    </xf>
    <xf numFmtId="43" fontId="5" fillId="0" borderId="0" xfId="1" applyFont="1" applyFill="1" applyBorder="1" applyAlignment="1">
      <alignment horizontal="center"/>
    </xf>
    <xf numFmtId="165" fontId="13" fillId="0" borderId="0" xfId="1" applyNumberFormat="1" applyFont="1" applyFill="1" applyBorder="1"/>
    <xf numFmtId="166" fontId="0" fillId="0" borderId="0" xfId="1" applyNumberFormat="1" applyFont="1" applyFill="1" applyBorder="1" applyAlignment="1"/>
    <xf numFmtId="43" fontId="11" fillId="0" borderId="0" xfId="1" applyFont="1" applyFill="1" applyBorder="1" applyAlignment="1">
      <alignment horizontal="center"/>
    </xf>
    <xf numFmtId="165" fontId="13" fillId="0" borderId="0" xfId="1" applyNumberFormat="1" applyFont="1" applyFill="1" applyBorder="1" applyAlignment="1"/>
    <xf numFmtId="165" fontId="4" fillId="0" borderId="0" xfId="3" applyNumberFormat="1" applyFont="1" applyFill="1" applyBorder="1" applyAlignment="1">
      <alignment horizontal="right"/>
    </xf>
    <xf numFmtId="10" fontId="0" fillId="0" borderId="0" xfId="21" applyNumberFormat="1" applyFont="1"/>
    <xf numFmtId="0" fontId="9" fillId="0" borderId="0" xfId="0" applyFont="1" applyAlignment="1">
      <alignment horizontal="center"/>
    </xf>
    <xf numFmtId="165" fontId="4" fillId="0" borderId="0" xfId="0" applyNumberFormat="1" applyFont="1"/>
    <xf numFmtId="43" fontId="4" fillId="0" borderId="0" xfId="1" applyFont="1" applyFill="1" applyBorder="1" applyAlignment="1">
      <alignment horizontal="right"/>
    </xf>
    <xf numFmtId="41" fontId="5" fillId="0" borderId="0" xfId="1" applyNumberFormat="1" applyFont="1" applyFill="1" applyAlignment="1">
      <alignment horizontal="center"/>
    </xf>
    <xf numFmtId="43" fontId="0" fillId="0" borderId="0" xfId="1" applyFont="1" applyFill="1" applyAlignment="1">
      <alignment horizontal="center"/>
    </xf>
    <xf numFmtId="165" fontId="4" fillId="0" borderId="2" xfId="3" applyNumberFormat="1" applyFont="1" applyFill="1" applyBorder="1" applyAlignment="1">
      <alignment horizontal="right"/>
    </xf>
    <xf numFmtId="165" fontId="0" fillId="0" borderId="0" xfId="3" applyNumberFormat="1" applyFont="1" applyFill="1" applyBorder="1" applyAlignment="1">
      <alignment horizontal="right" vertical="center"/>
    </xf>
    <xf numFmtId="43" fontId="0" fillId="0" borderId="0" xfId="1" applyFont="1" applyBorder="1"/>
    <xf numFmtId="10" fontId="0" fillId="0" borderId="0" xfId="21" applyNumberFormat="1" applyFont="1" applyBorder="1"/>
    <xf numFmtId="41" fontId="13" fillId="0" borderId="0" xfId="1" applyNumberFormat="1" applyFont="1" applyFill="1" applyBorder="1" applyAlignment="1">
      <alignment horizontal="right"/>
    </xf>
    <xf numFmtId="165" fontId="13" fillId="0" borderId="0" xfId="1" applyNumberFormat="1" applyFont="1" applyBorder="1" applyAlignment="1">
      <alignment horizontal="right"/>
    </xf>
    <xf numFmtId="0" fontId="6" fillId="0" borderId="0" xfId="0" applyFont="1" applyAlignment="1">
      <alignment horizontal="left" indent="1"/>
    </xf>
    <xf numFmtId="165" fontId="0" fillId="0" borderId="0" xfId="1" applyNumberFormat="1" applyFont="1" applyAlignment="1">
      <alignment horizontal="right"/>
    </xf>
    <xf numFmtId="165" fontId="4" fillId="0" borderId="0" xfId="1" applyNumberFormat="1" applyFont="1" applyFill="1" applyAlignment="1">
      <alignment horizontal="right"/>
    </xf>
    <xf numFmtId="165" fontId="4" fillId="0" borderId="0" xfId="1" applyNumberFormat="1" applyFont="1" applyAlignment="1">
      <alignment horizontal="right"/>
    </xf>
    <xf numFmtId="165" fontId="17" fillId="0" borderId="0" xfId="1" applyNumberFormat="1" applyFont="1" applyFill="1" applyAlignment="1">
      <alignment horizontal="right" vertical="center"/>
    </xf>
    <xf numFmtId="165" fontId="18" fillId="0" borderId="0" xfId="1" applyNumberFormat="1" applyFont="1" applyFill="1" applyAlignment="1">
      <alignment horizontal="right"/>
    </xf>
    <xf numFmtId="165" fontId="0" fillId="0" borderId="0" xfId="1" applyNumberFormat="1" applyFont="1" applyFill="1" applyBorder="1" applyAlignment="1">
      <alignment horizontal="right" vertical="center"/>
    </xf>
    <xf numFmtId="165" fontId="5" fillId="0" borderId="0" xfId="0" applyNumberFormat="1" applyFont="1" applyAlignment="1">
      <alignment horizontal="center"/>
    </xf>
    <xf numFmtId="165" fontId="4" fillId="0" borderId="0" xfId="1" applyNumberFormat="1" applyFont="1" applyBorder="1"/>
    <xf numFmtId="165" fontId="4" fillId="0" borderId="0" xfId="1" applyNumberFormat="1" applyFont="1" applyFill="1" applyBorder="1" applyAlignment="1">
      <alignment horizontal="right" vertical="center"/>
    </xf>
    <xf numFmtId="43" fontId="4" fillId="0" borderId="0" xfId="0" applyNumberFormat="1" applyFont="1"/>
    <xf numFmtId="41" fontId="4" fillId="0" borderId="4" xfId="1" applyNumberFormat="1" applyFont="1" applyFill="1" applyBorder="1" applyAlignment="1"/>
    <xf numFmtId="165" fontId="4" fillId="0" borderId="2" xfId="0" applyNumberFormat="1" applyFont="1" applyBorder="1"/>
    <xf numFmtId="165" fontId="13" fillId="0" borderId="0" xfId="0" applyNumberFormat="1" applyFont="1"/>
    <xf numFmtId="165" fontId="4" fillId="0" borderId="1" xfId="0" applyNumberFormat="1" applyFont="1" applyBorder="1"/>
    <xf numFmtId="165" fontId="4" fillId="0" borderId="4" xfId="1" applyNumberFormat="1" applyFont="1" applyBorder="1" applyAlignment="1">
      <alignment horizontal="right"/>
    </xf>
    <xf numFmtId="165" fontId="4" fillId="0" borderId="2" xfId="1" applyNumberFormat="1" applyFont="1" applyBorder="1" applyAlignment="1">
      <alignment horizontal="right"/>
    </xf>
    <xf numFmtId="165" fontId="4" fillId="0" borderId="1" xfId="1" applyNumberFormat="1" applyFont="1" applyBorder="1" applyAlignment="1">
      <alignment horizontal="right" vertical="center"/>
    </xf>
    <xf numFmtId="165" fontId="13" fillId="0" borderId="0" xfId="1" applyNumberFormat="1" applyFont="1" applyFill="1" applyAlignment="1">
      <alignment horizontal="right"/>
    </xf>
    <xf numFmtId="41" fontId="4" fillId="0" borderId="2" xfId="1" applyNumberFormat="1" applyFont="1" applyFill="1" applyBorder="1" applyAlignment="1">
      <alignment horizontal="right"/>
    </xf>
    <xf numFmtId="165" fontId="4" fillId="0" borderId="3" xfId="1" applyNumberFormat="1" applyFont="1" applyFill="1" applyBorder="1" applyAlignment="1"/>
    <xf numFmtId="43" fontId="13" fillId="0" borderId="0" xfId="1" applyFont="1"/>
    <xf numFmtId="165" fontId="4" fillId="0" borderId="4" xfId="0" applyNumberFormat="1" applyFont="1" applyBorder="1"/>
    <xf numFmtId="165" fontId="4" fillId="0" borderId="2" xfId="1" applyNumberFormat="1" applyFont="1" applyBorder="1"/>
    <xf numFmtId="165" fontId="4" fillId="0" borderId="3" xfId="0" applyNumberFormat="1" applyFont="1" applyBorder="1"/>
    <xf numFmtId="165" fontId="4" fillId="0" borderId="0" xfId="1" applyNumberFormat="1" applyFont="1" applyBorder="1" applyAlignment="1">
      <alignment horizontal="right" vertical="center"/>
    </xf>
    <xf numFmtId="37" fontId="0" fillId="0" borderId="4" xfId="0" applyNumberFormat="1" applyBorder="1" applyAlignment="1">
      <alignment horizontal="right"/>
    </xf>
    <xf numFmtId="43" fontId="0" fillId="0" borderId="4" xfId="3" applyFont="1" applyFill="1" applyBorder="1" applyAlignment="1">
      <alignment horizontal="right"/>
    </xf>
    <xf numFmtId="165" fontId="13" fillId="0" borderId="4" xfId="3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43" fontId="4" fillId="0" borderId="0" xfId="1" applyFont="1" applyFill="1" applyAlignment="1">
      <alignment horizontal="center"/>
    </xf>
    <xf numFmtId="43" fontId="5" fillId="0" borderId="0" xfId="1" applyFont="1" applyFill="1" applyAlignment="1">
      <alignment horizontal="center"/>
    </xf>
    <xf numFmtId="43" fontId="0" fillId="0" borderId="0" xfId="1" applyFont="1" applyFill="1" applyAlignment="1">
      <alignment horizontal="center" wrapText="1"/>
    </xf>
    <xf numFmtId="43" fontId="0" fillId="0" borderId="0" xfId="1" applyFont="1" applyFill="1" applyAlignment="1">
      <alignment horizontal="center"/>
    </xf>
    <xf numFmtId="0" fontId="0" fillId="0" borderId="4" xfId="0" applyBorder="1" applyAlignment="1">
      <alignment horizontal="center"/>
    </xf>
    <xf numFmtId="41" fontId="4" fillId="0" borderId="0" xfId="0" applyNumberFormat="1" applyFont="1" applyAlignment="1">
      <alignment horizontal="center"/>
    </xf>
    <xf numFmtId="41" fontId="5" fillId="0" borderId="0" xfId="0" applyNumberFormat="1" applyFont="1" applyAlignment="1">
      <alignment horizontal="center"/>
    </xf>
    <xf numFmtId="41" fontId="0" fillId="0" borderId="0" xfId="0" applyNumberFormat="1" applyAlignment="1">
      <alignment horizontal="center" wrapText="1"/>
    </xf>
    <xf numFmtId="41" fontId="0" fillId="0" borderId="0" xfId="0" applyNumberFormat="1" applyAlignment="1">
      <alignment horizontal="center"/>
    </xf>
  </cellXfs>
  <cellStyles count="27">
    <cellStyle name="Comma" xfId="1" builtinId="3"/>
    <cellStyle name="Comma 10 3" xfId="19" xr:uid="{D7F79B84-4033-43AF-9CE9-A29296434FA5}"/>
    <cellStyle name="Comma 101" xfId="4" xr:uid="{00000000-0005-0000-0000-000001000000}"/>
    <cellStyle name="Comma 2" xfId="2" xr:uid="{00000000-0005-0000-0000-000002000000}"/>
    <cellStyle name="Comma 2 2" xfId="3" xr:uid="{00000000-0005-0000-0000-000003000000}"/>
    <cellStyle name="Comma 268" xfId="18" xr:uid="{C99FC1B9-FB37-47A8-A448-1987BF8BFD62}"/>
    <cellStyle name="Comma 275" xfId="6" xr:uid="{00000000-0005-0000-0000-000004000000}"/>
    <cellStyle name="Comma 276" xfId="5" xr:uid="{00000000-0005-0000-0000-000005000000}"/>
    <cellStyle name="Comma 278" xfId="11" xr:uid="{6B0AB21A-208F-4D59-9EFF-85E0702D68DF}"/>
    <cellStyle name="Comma 282" xfId="12" xr:uid="{0E827182-51C7-4BA4-9B82-ADAD54FC4F96}"/>
    <cellStyle name="Comma 283" xfId="13" xr:uid="{EE194641-CB9A-4365-9FED-279DB6AC4F7D}"/>
    <cellStyle name="Comma 3" xfId="22" xr:uid="{8CEE962F-D937-43D0-B6D0-EBAC4FA726BA}"/>
    <cellStyle name="Comma 4" xfId="26" xr:uid="{4A7F376F-D6DA-42AC-884B-3E8EA97916AD}"/>
    <cellStyle name="Comma 7" xfId="25" xr:uid="{2827C686-F954-4997-AAE0-8DDA33FE38D1}"/>
    <cellStyle name="Comma 86" xfId="7" xr:uid="{34FB4EF6-8591-475F-81B2-80F68816D5CD}"/>
    <cellStyle name="Comma 90" xfId="8" xr:uid="{3DD0205C-F5EF-415A-A81E-CD5DC442F7DD}"/>
    <cellStyle name="Comma 93" xfId="14" xr:uid="{1975B510-E9E5-497B-9527-845969EE2BD0}"/>
    <cellStyle name="Comma 94" xfId="15" xr:uid="{74AE469D-4235-417B-8D0C-9FA82CD91D84}"/>
    <cellStyle name="Comma 95" xfId="16" xr:uid="{FF4A963C-A03D-4AC2-A77F-A86182950242}"/>
    <cellStyle name="Comma 98" xfId="17" xr:uid="{43C90476-62DB-4DE4-9FE7-C212BDCF29A3}"/>
    <cellStyle name="Normal" xfId="0" builtinId="0"/>
    <cellStyle name="Normal 14 50" xfId="10" xr:uid="{653EA45A-D08E-4455-AD99-0EDCE1B7ADD2}"/>
    <cellStyle name="Normal 2" xfId="9" xr:uid="{EA5FAB2B-7628-4A86-A980-EC1194BD157C}"/>
    <cellStyle name="Normal 3" xfId="20" xr:uid="{1F6B9203-9A70-4CE2-8FCA-6ADC2B6B9E6C}"/>
    <cellStyle name="Normal 4" xfId="24" xr:uid="{8686DB10-1CE8-4D32-A2BB-C142A006AAC1}"/>
    <cellStyle name="Normal 8" xfId="23" xr:uid="{EA0FF7F0-7A21-4E5A-9D38-FD66A77CD59E}"/>
    <cellStyle name="Percent" xfId="21" builtinId="5"/>
  </cellStyles>
  <dxfs count="0"/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E5B0B8-FD15-49AB-AE5B-F81B8B8E3A87}">
  <sheetPr codeName="Sheet1">
    <tabColor rgb="FF7030A0"/>
  </sheetPr>
  <dimension ref="A1:R72"/>
  <sheetViews>
    <sheetView view="pageBreakPreview" topLeftCell="A22" zoomScale="55" zoomScaleNormal="55" zoomScaleSheetLayoutView="55" workbookViewId="0">
      <selection activeCell="A47" sqref="A47"/>
    </sheetView>
  </sheetViews>
  <sheetFormatPr defaultColWidth="9.15234375" defaultRowHeight="21.4" x14ac:dyDescent="0.85"/>
  <cols>
    <col min="1" max="1" width="48" style="6" customWidth="1"/>
    <col min="2" max="2" width="9.53515625" bestFit="1" customWidth="1"/>
    <col min="3" max="3" width="1.3828125" customWidth="1"/>
    <col min="4" max="4" width="19.69140625" customWidth="1"/>
    <col min="5" max="5" width="1.15234375" customWidth="1"/>
    <col min="6" max="6" width="18.15234375" bestFit="1" customWidth="1"/>
    <col min="7" max="7" width="1.15234375" customWidth="1"/>
    <col min="8" max="8" width="22" customWidth="1"/>
    <col min="9" max="9" width="1.15234375" customWidth="1"/>
    <col min="10" max="10" width="18.15234375" bestFit="1" customWidth="1"/>
    <col min="11" max="11" width="12.53515625" bestFit="1" customWidth="1"/>
    <col min="12" max="12" width="10.15234375" bestFit="1" customWidth="1"/>
    <col min="15" max="15" width="9.3828125" style="111" bestFit="1" customWidth="1"/>
    <col min="18" max="18" width="10" bestFit="1" customWidth="1"/>
  </cols>
  <sheetData>
    <row r="1" spans="1:14" ht="21.6" customHeight="1" x14ac:dyDescent="0.85">
      <c r="A1" s="66" t="s">
        <v>0</v>
      </c>
    </row>
    <row r="2" spans="1:14" ht="21.6" customHeight="1" x14ac:dyDescent="0.95">
      <c r="A2" s="1" t="s">
        <v>1</v>
      </c>
    </row>
    <row r="3" spans="1:14" ht="21.6" customHeight="1" x14ac:dyDescent="0.95">
      <c r="A3" s="1"/>
    </row>
    <row r="4" spans="1:14" ht="21.6" customHeight="1" x14ac:dyDescent="0.9">
      <c r="B4" s="8"/>
      <c r="C4" s="8"/>
      <c r="D4" s="153" t="s">
        <v>2</v>
      </c>
      <c r="E4" s="153"/>
      <c r="F4" s="153"/>
      <c r="G4" s="65"/>
      <c r="H4" s="153" t="s">
        <v>3</v>
      </c>
      <c r="I4" s="153"/>
      <c r="J4" s="153"/>
    </row>
    <row r="5" spans="1:14" ht="21.6" customHeight="1" x14ac:dyDescent="0.9">
      <c r="B5" s="8"/>
      <c r="C5" s="8"/>
      <c r="D5" s="8" t="s">
        <v>4</v>
      </c>
      <c r="E5" s="8"/>
      <c r="F5" s="8" t="s">
        <v>5</v>
      </c>
      <c r="G5" s="65"/>
      <c r="H5" s="8" t="s">
        <v>4</v>
      </c>
      <c r="I5" s="8"/>
      <c r="J5" s="8" t="s">
        <v>5</v>
      </c>
    </row>
    <row r="6" spans="1:14" ht="21.6" customHeight="1" x14ac:dyDescent="0.95">
      <c r="A6" s="1" t="s">
        <v>6</v>
      </c>
      <c r="B6" s="32" t="s">
        <v>7</v>
      </c>
      <c r="C6" s="32"/>
      <c r="D6" s="8">
        <v>2567</v>
      </c>
      <c r="E6" s="8"/>
      <c r="F6" s="8">
        <v>2566</v>
      </c>
      <c r="G6" s="8"/>
      <c r="H6" s="8">
        <v>2567</v>
      </c>
      <c r="I6" s="8"/>
      <c r="J6" s="8">
        <v>2566</v>
      </c>
    </row>
    <row r="7" spans="1:14" ht="21.6" customHeight="1" x14ac:dyDescent="0.95">
      <c r="A7" s="1"/>
      <c r="B7" s="32"/>
      <c r="C7" s="32"/>
      <c r="D7" s="8" t="s">
        <v>8</v>
      </c>
      <c r="F7" s="112"/>
      <c r="G7" s="8"/>
      <c r="H7" s="8" t="s">
        <v>8</v>
      </c>
      <c r="I7" s="8"/>
      <c r="J7" s="112"/>
    </row>
    <row r="8" spans="1:14" ht="21.6" customHeight="1" x14ac:dyDescent="0.85">
      <c r="A8" s="67"/>
      <c r="B8" s="8"/>
      <c r="C8" s="8"/>
      <c r="D8" s="152" t="s">
        <v>9</v>
      </c>
      <c r="E8" s="152"/>
      <c r="F8" s="152"/>
      <c r="G8" s="152"/>
      <c r="H8" s="152"/>
      <c r="I8" s="152"/>
      <c r="J8" s="152"/>
    </row>
    <row r="9" spans="1:14" ht="21.6" customHeight="1" x14ac:dyDescent="0.9">
      <c r="A9" s="2" t="s">
        <v>10</v>
      </c>
      <c r="B9" s="32"/>
      <c r="C9" s="32"/>
    </row>
    <row r="10" spans="1:14" ht="21.6" customHeight="1" x14ac:dyDescent="0.85">
      <c r="A10" s="6" t="s">
        <v>11</v>
      </c>
      <c r="B10" s="32"/>
      <c r="C10" s="32"/>
      <c r="D10" s="53">
        <v>1482859113</v>
      </c>
      <c r="E10" s="53"/>
      <c r="F10" s="53">
        <v>1345811895</v>
      </c>
      <c r="G10" s="53"/>
      <c r="H10" s="53">
        <v>1458838432</v>
      </c>
      <c r="I10" s="53"/>
      <c r="J10" s="53">
        <v>1322642118</v>
      </c>
      <c r="L10" s="82"/>
      <c r="M10" s="82"/>
      <c r="N10" s="82"/>
    </row>
    <row r="11" spans="1:14" ht="21.6" customHeight="1" x14ac:dyDescent="0.85">
      <c r="A11" s="6" t="s">
        <v>12</v>
      </c>
      <c r="B11" s="32"/>
      <c r="C11" s="32"/>
      <c r="D11" s="53">
        <v>77704166</v>
      </c>
      <c r="E11" s="53">
        <v>0</v>
      </c>
      <c r="F11" s="53">
        <v>73107437</v>
      </c>
      <c r="G11" s="53"/>
      <c r="H11" s="53">
        <v>68690779</v>
      </c>
      <c r="I11" s="53"/>
      <c r="J11" s="54">
        <v>66936788</v>
      </c>
      <c r="L11" s="82"/>
      <c r="M11" s="82"/>
      <c r="N11" s="82"/>
    </row>
    <row r="12" spans="1:14" ht="21.6" customHeight="1" x14ac:dyDescent="0.85">
      <c r="A12" s="6" t="s">
        <v>13</v>
      </c>
      <c r="B12" s="32"/>
      <c r="C12" s="32"/>
      <c r="D12" s="53">
        <v>14953589</v>
      </c>
      <c r="E12" s="53"/>
      <c r="F12" s="53">
        <v>13290637</v>
      </c>
      <c r="G12" s="53"/>
      <c r="H12" s="53">
        <v>8515096</v>
      </c>
      <c r="I12" s="53"/>
      <c r="J12" s="54">
        <v>8389966</v>
      </c>
      <c r="L12" s="82"/>
      <c r="M12" s="82"/>
      <c r="N12" s="82"/>
    </row>
    <row r="13" spans="1:14" ht="21.6" customHeight="1" x14ac:dyDescent="0.85">
      <c r="A13" s="6" t="s">
        <v>14</v>
      </c>
      <c r="B13" s="32">
        <v>2</v>
      </c>
      <c r="C13" s="32"/>
      <c r="D13" s="82">
        <v>0</v>
      </c>
      <c r="E13" s="53"/>
      <c r="F13" s="82">
        <v>0</v>
      </c>
      <c r="G13" s="53"/>
      <c r="H13" s="53">
        <v>6700000</v>
      </c>
      <c r="I13" s="53"/>
      <c r="J13" s="54">
        <v>6700000</v>
      </c>
      <c r="L13" s="82"/>
      <c r="M13" s="82"/>
      <c r="N13" s="82"/>
    </row>
    <row r="14" spans="1:14" ht="21.6" customHeight="1" x14ac:dyDescent="0.85">
      <c r="A14" s="6" t="s">
        <v>15</v>
      </c>
      <c r="B14" s="32"/>
      <c r="C14" s="32"/>
      <c r="D14" s="53">
        <v>7163683</v>
      </c>
      <c r="E14" s="53"/>
      <c r="F14" s="53">
        <v>6287791</v>
      </c>
      <c r="G14" s="53"/>
      <c r="H14" s="82">
        <v>0</v>
      </c>
      <c r="I14" s="36"/>
      <c r="J14" s="21">
        <v>0</v>
      </c>
      <c r="L14" s="82"/>
      <c r="M14" s="82"/>
      <c r="N14" s="82"/>
    </row>
    <row r="15" spans="1:14" ht="21.6" customHeight="1" x14ac:dyDescent="0.9">
      <c r="A15" s="35" t="s">
        <v>16</v>
      </c>
      <c r="B15" s="32"/>
      <c r="C15" s="32"/>
      <c r="D15" s="135">
        <f>SUM(D10:D14)</f>
        <v>1582680551</v>
      </c>
      <c r="E15" s="38">
        <v>0</v>
      </c>
      <c r="F15" s="135">
        <f>SUM(F10:F14)</f>
        <v>1438497760</v>
      </c>
      <c r="G15" s="38"/>
      <c r="H15" s="135">
        <f>SUM(H10:H14)</f>
        <v>1542744307</v>
      </c>
      <c r="I15" s="38"/>
      <c r="J15" s="135">
        <f>SUM(J10:J14)</f>
        <v>1404668872</v>
      </c>
      <c r="L15" s="82"/>
      <c r="M15" s="82"/>
      <c r="N15" s="82"/>
    </row>
    <row r="16" spans="1:14" ht="21" customHeight="1" x14ac:dyDescent="0.85">
      <c r="B16" s="32"/>
      <c r="C16" s="32"/>
      <c r="D16" s="53"/>
      <c r="E16" s="53"/>
      <c r="F16" s="53"/>
      <c r="G16" s="53"/>
      <c r="H16" s="53"/>
      <c r="I16" s="53"/>
      <c r="J16" s="53"/>
      <c r="L16" s="82"/>
      <c r="M16" s="82"/>
      <c r="N16" s="82"/>
    </row>
    <row r="17" spans="1:18" ht="21.6" customHeight="1" x14ac:dyDescent="0.9">
      <c r="A17" s="2" t="s">
        <v>17</v>
      </c>
      <c r="B17" s="32"/>
      <c r="C17" s="32"/>
      <c r="D17" s="53"/>
      <c r="E17" s="53"/>
      <c r="F17" s="53"/>
      <c r="G17" s="53"/>
      <c r="H17" s="53"/>
      <c r="I17" s="53"/>
      <c r="J17" s="53"/>
      <c r="L17" s="82"/>
      <c r="M17" s="82"/>
      <c r="N17" s="82"/>
    </row>
    <row r="18" spans="1:18" ht="19.5" customHeight="1" x14ac:dyDescent="0.85">
      <c r="A18" s="40" t="s">
        <v>18</v>
      </c>
      <c r="B18" s="32"/>
      <c r="C18" s="32"/>
      <c r="D18" s="82">
        <v>0</v>
      </c>
      <c r="E18" s="55"/>
      <c r="F18" s="37">
        <v>0</v>
      </c>
      <c r="G18" s="55"/>
      <c r="H18" s="53">
        <v>16249900</v>
      </c>
      <c r="I18" s="55"/>
      <c r="J18" s="37">
        <v>16249900</v>
      </c>
      <c r="K18" s="111"/>
      <c r="L18" s="82"/>
      <c r="M18" s="82"/>
      <c r="N18" s="82"/>
    </row>
    <row r="19" spans="1:18" ht="21.6" customHeight="1" x14ac:dyDescent="0.85">
      <c r="A19" s="6" t="s">
        <v>19</v>
      </c>
      <c r="B19" s="32"/>
      <c r="C19" s="32"/>
      <c r="D19" s="53">
        <v>2339613</v>
      </c>
      <c r="E19" s="55"/>
      <c r="F19" s="37">
        <v>2243269</v>
      </c>
      <c r="G19" s="55"/>
      <c r="H19" s="53">
        <v>1680648</v>
      </c>
      <c r="I19" s="55"/>
      <c r="J19" s="37">
        <v>1599759</v>
      </c>
      <c r="L19" s="82"/>
      <c r="M19" s="82"/>
      <c r="N19" s="82"/>
    </row>
    <row r="20" spans="1:18" ht="21.6" customHeight="1" x14ac:dyDescent="0.85">
      <c r="A20" s="6" t="s">
        <v>20</v>
      </c>
      <c r="B20" s="32"/>
      <c r="C20" s="32"/>
      <c r="D20" s="53">
        <v>3392005</v>
      </c>
      <c r="E20" s="55"/>
      <c r="F20" s="37">
        <v>4118278</v>
      </c>
      <c r="G20" s="55"/>
      <c r="H20" s="53">
        <v>1508861</v>
      </c>
      <c r="I20" s="55"/>
      <c r="J20" s="37">
        <v>1856472</v>
      </c>
      <c r="L20" s="82"/>
      <c r="M20" s="82"/>
      <c r="N20" s="82"/>
    </row>
    <row r="21" spans="1:18" ht="21.6" customHeight="1" x14ac:dyDescent="0.85">
      <c r="A21" s="6" t="s">
        <v>21</v>
      </c>
      <c r="B21" s="32"/>
      <c r="C21" s="32"/>
      <c r="D21" s="53">
        <v>3582912</v>
      </c>
      <c r="E21" s="32"/>
      <c r="F21" s="37">
        <v>3582912</v>
      </c>
      <c r="G21" s="55"/>
      <c r="H21" s="82">
        <v>0</v>
      </c>
      <c r="I21" s="55"/>
      <c r="J21" s="37">
        <v>0</v>
      </c>
      <c r="L21" s="82"/>
      <c r="M21" s="82"/>
      <c r="N21" s="82"/>
    </row>
    <row r="22" spans="1:18" ht="21.6" customHeight="1" x14ac:dyDescent="0.85">
      <c r="A22" s="6" t="s">
        <v>22</v>
      </c>
      <c r="B22" s="32"/>
      <c r="C22" s="32"/>
      <c r="D22" s="53">
        <v>6955404</v>
      </c>
      <c r="E22" s="32"/>
      <c r="F22" s="37">
        <v>7197679</v>
      </c>
      <c r="G22" s="55"/>
      <c r="H22" s="53">
        <v>23211519</v>
      </c>
      <c r="I22" s="55"/>
      <c r="J22" s="37">
        <v>23871377</v>
      </c>
      <c r="L22" s="82"/>
      <c r="M22" s="82"/>
      <c r="N22" s="82"/>
      <c r="R22" s="95"/>
    </row>
    <row r="23" spans="1:18" ht="21.6" customHeight="1" x14ac:dyDescent="0.85">
      <c r="A23" s="6" t="s">
        <v>23</v>
      </c>
      <c r="B23" s="32"/>
      <c r="C23" s="32"/>
      <c r="D23" s="53">
        <v>1096888</v>
      </c>
      <c r="E23" s="55"/>
      <c r="F23" s="37">
        <v>1068487</v>
      </c>
      <c r="G23" s="55"/>
      <c r="H23" s="53">
        <v>990731</v>
      </c>
      <c r="I23" s="55"/>
      <c r="J23" s="37">
        <v>952209</v>
      </c>
      <c r="L23" s="82"/>
      <c r="M23" s="82"/>
      <c r="N23" s="82"/>
    </row>
    <row r="24" spans="1:18" ht="21.6" customHeight="1" x14ac:dyDescent="0.85">
      <c r="A24" s="76" t="s">
        <v>24</v>
      </c>
      <c r="B24" s="130"/>
      <c r="C24" s="32"/>
      <c r="D24" s="53">
        <v>1214171</v>
      </c>
      <c r="E24" s="55"/>
      <c r="F24" s="37">
        <v>1528641</v>
      </c>
      <c r="G24" s="55"/>
      <c r="H24" s="53">
        <v>608592</v>
      </c>
      <c r="I24" s="55"/>
      <c r="J24" s="37">
        <v>823311</v>
      </c>
      <c r="L24" s="82"/>
      <c r="M24" s="82"/>
      <c r="N24" s="82"/>
    </row>
    <row r="25" spans="1:18" ht="21.6" customHeight="1" x14ac:dyDescent="0.9">
      <c r="A25" s="35" t="s">
        <v>25</v>
      </c>
      <c r="B25" s="39"/>
      <c r="C25" s="32"/>
      <c r="D25" s="135">
        <f>SUM(D18:D24)</f>
        <v>18580993</v>
      </c>
      <c r="E25" s="65"/>
      <c r="F25" s="135">
        <f>SUM(F18:F24)</f>
        <v>19739266</v>
      </c>
      <c r="G25" s="38"/>
      <c r="H25" s="135">
        <f>SUM(H18:H24)</f>
        <v>44250251</v>
      </c>
      <c r="I25" s="38"/>
      <c r="J25" s="135">
        <f>SUM(J18:J24)</f>
        <v>45353028</v>
      </c>
      <c r="L25" s="82"/>
      <c r="M25" s="82"/>
      <c r="N25" s="82"/>
    </row>
    <row r="26" spans="1:18" ht="21" customHeight="1" x14ac:dyDescent="0.9">
      <c r="A26" s="35"/>
      <c r="B26" s="39"/>
      <c r="C26" s="32"/>
      <c r="D26" s="38"/>
      <c r="E26" s="38"/>
      <c r="F26" s="38"/>
      <c r="G26" s="38"/>
      <c r="H26" s="38"/>
      <c r="I26" s="38"/>
      <c r="J26" s="38"/>
      <c r="L26" s="82"/>
      <c r="M26" s="82"/>
      <c r="N26" s="82"/>
    </row>
    <row r="27" spans="1:18" ht="22.15" thickBot="1" x14ac:dyDescent="0.95">
      <c r="A27" s="35" t="s">
        <v>26</v>
      </c>
      <c r="B27" s="39"/>
      <c r="C27" s="32"/>
      <c r="D27" s="137">
        <f>D15+D25</f>
        <v>1601261544</v>
      </c>
      <c r="E27" s="38"/>
      <c r="F27" s="137">
        <f>F15+F25</f>
        <v>1458237026</v>
      </c>
      <c r="G27" s="38"/>
      <c r="H27" s="137">
        <f>H25+H15</f>
        <v>1586994558</v>
      </c>
      <c r="I27" s="38"/>
      <c r="J27" s="137">
        <f>J25+J15</f>
        <v>1450021900</v>
      </c>
      <c r="L27" s="82"/>
      <c r="M27" s="82"/>
      <c r="N27" s="82"/>
    </row>
    <row r="28" spans="1:18" ht="21" customHeight="1" thickTop="1" x14ac:dyDescent="0.9">
      <c r="A28" s="68"/>
      <c r="B28" s="32"/>
      <c r="C28" s="32"/>
      <c r="D28" s="133"/>
      <c r="E28" s="38"/>
      <c r="F28" s="38"/>
      <c r="G28" s="38"/>
      <c r="H28" s="38"/>
      <c r="I28" s="38"/>
      <c r="J28" s="38"/>
      <c r="L28" s="82"/>
      <c r="M28" s="82"/>
      <c r="N28" s="82"/>
    </row>
    <row r="29" spans="1:18" ht="21.6" customHeight="1" x14ac:dyDescent="0.85">
      <c r="A29" s="66" t="s">
        <v>0</v>
      </c>
      <c r="L29" s="82"/>
      <c r="M29" s="82"/>
      <c r="N29" s="82"/>
    </row>
    <row r="30" spans="1:18" ht="21.6" customHeight="1" x14ac:dyDescent="0.95">
      <c r="A30" s="1" t="s">
        <v>1</v>
      </c>
      <c r="L30" s="82"/>
      <c r="M30" s="82"/>
      <c r="N30" s="82"/>
    </row>
    <row r="31" spans="1:18" ht="21.6" customHeight="1" x14ac:dyDescent="0.95">
      <c r="A31" s="1"/>
      <c r="L31" s="82"/>
      <c r="M31" s="82"/>
      <c r="N31" s="119"/>
    </row>
    <row r="32" spans="1:18" ht="21.6" customHeight="1" x14ac:dyDescent="0.9">
      <c r="A32" s="67"/>
      <c r="B32" s="8"/>
      <c r="C32" s="8"/>
      <c r="D32" s="153" t="s">
        <v>2</v>
      </c>
      <c r="E32" s="153"/>
      <c r="F32" s="153"/>
      <c r="G32" s="65"/>
      <c r="H32" s="153" t="s">
        <v>3</v>
      </c>
      <c r="I32" s="153"/>
      <c r="J32" s="153"/>
      <c r="L32" s="82"/>
      <c r="M32" s="82"/>
      <c r="N32" s="82"/>
    </row>
    <row r="33" spans="1:15" ht="21.6" customHeight="1" x14ac:dyDescent="0.9">
      <c r="B33" s="8"/>
      <c r="C33" s="8"/>
      <c r="D33" s="8" t="s">
        <v>4</v>
      </c>
      <c r="E33" s="8"/>
      <c r="F33" s="8" t="s">
        <v>5</v>
      </c>
      <c r="G33" s="65"/>
      <c r="H33" s="8" t="s">
        <v>4</v>
      </c>
      <c r="I33" s="8"/>
      <c r="J33" s="8" t="s">
        <v>5</v>
      </c>
      <c r="L33" s="82"/>
      <c r="M33" s="82"/>
      <c r="N33" s="82"/>
    </row>
    <row r="34" spans="1:15" ht="21.6" customHeight="1" x14ac:dyDescent="0.95">
      <c r="A34" s="1" t="s">
        <v>27</v>
      </c>
      <c r="B34" s="32"/>
      <c r="C34" s="8"/>
      <c r="D34" s="8">
        <v>2567</v>
      </c>
      <c r="E34" s="8"/>
      <c r="F34" s="8">
        <v>2566</v>
      </c>
      <c r="G34" s="8"/>
      <c r="H34" s="8">
        <v>2567</v>
      </c>
      <c r="I34" s="8"/>
      <c r="J34" s="8">
        <v>2566</v>
      </c>
      <c r="L34" s="82"/>
      <c r="M34" s="82"/>
      <c r="N34" s="82"/>
    </row>
    <row r="35" spans="1:15" ht="21.6" customHeight="1" x14ac:dyDescent="0.95">
      <c r="A35" s="1"/>
      <c r="B35" s="32"/>
      <c r="C35" s="8"/>
      <c r="D35" s="8" t="s">
        <v>8</v>
      </c>
      <c r="F35" s="112"/>
      <c r="G35" s="8"/>
      <c r="H35" s="8" t="s">
        <v>8</v>
      </c>
      <c r="I35" s="8"/>
      <c r="J35" s="112"/>
      <c r="L35" s="82"/>
      <c r="M35" s="82"/>
      <c r="N35" s="82"/>
    </row>
    <row r="36" spans="1:15" ht="21.6" customHeight="1" x14ac:dyDescent="0.85">
      <c r="A36" s="67"/>
      <c r="C36" s="32"/>
      <c r="D36" s="152" t="s">
        <v>9</v>
      </c>
      <c r="E36" s="152"/>
      <c r="F36" s="152"/>
      <c r="G36" s="152"/>
      <c r="H36" s="152"/>
      <c r="I36" s="152"/>
      <c r="J36" s="152"/>
      <c r="L36" s="82"/>
      <c r="M36" s="82"/>
      <c r="N36" s="82"/>
    </row>
    <row r="37" spans="1:15" ht="21.6" customHeight="1" x14ac:dyDescent="0.9">
      <c r="A37" s="2" t="s">
        <v>28</v>
      </c>
      <c r="B37" s="8"/>
      <c r="C37" s="8"/>
      <c r="D37" s="53"/>
      <c r="E37" s="53"/>
      <c r="F37" s="53"/>
      <c r="G37" s="53"/>
      <c r="H37" s="53"/>
      <c r="I37" s="53"/>
      <c r="J37" s="53"/>
      <c r="L37" s="82"/>
      <c r="M37" s="82"/>
      <c r="N37" s="82"/>
    </row>
    <row r="38" spans="1:15" ht="21.6" customHeight="1" x14ac:dyDescent="0.85">
      <c r="A38" s="6" t="s">
        <v>29</v>
      </c>
      <c r="B38" s="32"/>
      <c r="C38" s="32"/>
      <c r="D38" s="53">
        <v>163914957</v>
      </c>
      <c r="E38" s="55"/>
      <c r="F38" s="136">
        <f>145653219</f>
        <v>145653219</v>
      </c>
      <c r="G38" s="55"/>
      <c r="H38" s="53">
        <v>162223712</v>
      </c>
      <c r="I38" s="55"/>
      <c r="J38" s="37">
        <v>144276063</v>
      </c>
      <c r="L38" s="82"/>
      <c r="M38" s="82"/>
      <c r="N38" s="82"/>
    </row>
    <row r="39" spans="1:15" ht="21.6" customHeight="1" x14ac:dyDescent="0.85">
      <c r="A39" s="6" t="s">
        <v>30</v>
      </c>
      <c r="B39" s="32"/>
      <c r="C39" s="32"/>
      <c r="D39" s="53">
        <v>16567123</v>
      </c>
      <c r="E39" s="55"/>
      <c r="F39" s="136">
        <f>29448456</f>
        <v>29448456</v>
      </c>
      <c r="G39" s="55"/>
      <c r="H39" s="53">
        <v>8748804</v>
      </c>
      <c r="I39" s="55"/>
      <c r="J39" s="37">
        <v>28042820</v>
      </c>
      <c r="L39" s="82"/>
      <c r="M39" s="82"/>
      <c r="N39" s="82"/>
    </row>
    <row r="40" spans="1:15" ht="21.6" customHeight="1" x14ac:dyDescent="0.85">
      <c r="A40" s="6" t="s">
        <v>31</v>
      </c>
      <c r="B40" s="32"/>
      <c r="C40" s="32"/>
      <c r="D40" s="53">
        <v>37742280</v>
      </c>
      <c r="E40" s="55">
        <v>0</v>
      </c>
      <c r="F40" s="136">
        <v>35704056</v>
      </c>
      <c r="G40" s="55">
        <v>0</v>
      </c>
      <c r="H40" s="53">
        <v>37484687</v>
      </c>
      <c r="I40" s="55"/>
      <c r="J40" s="55">
        <v>35456815</v>
      </c>
      <c r="L40" s="119"/>
      <c r="M40" s="119"/>
      <c r="N40" s="119"/>
      <c r="O40" s="120"/>
    </row>
    <row r="41" spans="1:15" ht="21.6" customHeight="1" x14ac:dyDescent="0.85">
      <c r="A41" s="6" t="s">
        <v>140</v>
      </c>
      <c r="B41" s="32"/>
      <c r="C41" s="32"/>
      <c r="D41" s="53">
        <v>2949922</v>
      </c>
      <c r="E41" s="55"/>
      <c r="F41" s="37">
        <v>2929463</v>
      </c>
      <c r="G41" s="55"/>
      <c r="H41" s="53">
        <v>1422233</v>
      </c>
      <c r="I41" s="55"/>
      <c r="J41" s="37">
        <v>1414846</v>
      </c>
      <c r="L41" s="82"/>
      <c r="M41" s="119"/>
      <c r="N41" s="82"/>
      <c r="O41" s="120"/>
    </row>
    <row r="42" spans="1:15" ht="21.6" customHeight="1" x14ac:dyDescent="0.85">
      <c r="A42" s="6" t="s">
        <v>32</v>
      </c>
      <c r="B42" s="32"/>
      <c r="C42" s="32"/>
      <c r="D42" s="53">
        <v>79576043</v>
      </c>
      <c r="E42" s="55"/>
      <c r="F42" s="37">
        <v>52427849</v>
      </c>
      <c r="G42" s="55"/>
      <c r="H42" s="53">
        <v>78113917</v>
      </c>
      <c r="I42" s="55"/>
      <c r="J42" s="37">
        <v>51497880</v>
      </c>
      <c r="L42" s="82"/>
      <c r="M42" s="82"/>
      <c r="N42" s="82"/>
    </row>
    <row r="43" spans="1:15" ht="21.6" customHeight="1" x14ac:dyDescent="0.9">
      <c r="A43" s="35" t="s">
        <v>33</v>
      </c>
      <c r="B43" s="32"/>
      <c r="C43" s="32"/>
      <c r="D43" s="135">
        <f>SUM(D38:D42)</f>
        <v>300750325</v>
      </c>
      <c r="E43" s="56"/>
      <c r="F43" s="135">
        <f>SUM(F38:F42)</f>
        <v>266163043</v>
      </c>
      <c r="G43" s="56"/>
      <c r="H43" s="135">
        <f>SUM(H38:H42)</f>
        <v>287993353</v>
      </c>
      <c r="I43" s="56"/>
      <c r="J43" s="135">
        <f>SUM(J38:J42)</f>
        <v>260688424</v>
      </c>
      <c r="L43" s="82"/>
      <c r="M43" s="82"/>
      <c r="N43" s="82"/>
    </row>
    <row r="44" spans="1:15" x14ac:dyDescent="0.85">
      <c r="B44" s="32"/>
      <c r="C44" s="32"/>
      <c r="D44" s="53"/>
      <c r="E44" s="53"/>
      <c r="F44" s="53"/>
      <c r="G44" s="53"/>
      <c r="H44" s="53"/>
      <c r="I44" s="53"/>
      <c r="J44" s="53"/>
      <c r="L44" s="82"/>
      <c r="M44" s="82"/>
      <c r="N44" s="82"/>
    </row>
    <row r="45" spans="1:15" ht="21.6" customHeight="1" x14ac:dyDescent="0.9">
      <c r="A45" s="2" t="s">
        <v>34</v>
      </c>
      <c r="B45" s="32"/>
      <c r="C45" s="32"/>
      <c r="D45" s="53"/>
      <c r="E45" s="53"/>
      <c r="F45" s="53"/>
      <c r="G45" s="53"/>
      <c r="H45" s="53"/>
      <c r="I45" s="53"/>
      <c r="J45" s="53"/>
      <c r="L45" s="82"/>
      <c r="M45" s="82"/>
      <c r="N45" s="82"/>
    </row>
    <row r="46" spans="1:15" ht="21.6" customHeight="1" x14ac:dyDescent="0.85">
      <c r="A46" s="6" t="s">
        <v>141</v>
      </c>
      <c r="B46" s="32"/>
      <c r="C46" s="32"/>
      <c r="D46" s="53">
        <v>493402</v>
      </c>
      <c r="E46" s="55"/>
      <c r="F46" s="37">
        <v>1238602</v>
      </c>
      <c r="G46" s="55"/>
      <c r="H46" s="53">
        <v>119862</v>
      </c>
      <c r="I46" s="55"/>
      <c r="J46" s="77">
        <v>478202</v>
      </c>
      <c r="L46" s="82"/>
      <c r="M46" s="82"/>
      <c r="N46" s="82"/>
    </row>
    <row r="47" spans="1:15" ht="21.6" customHeight="1" x14ac:dyDescent="0.85">
      <c r="A47" s="6" t="s">
        <v>35</v>
      </c>
      <c r="B47" s="32"/>
      <c r="C47" s="32"/>
      <c r="D47" s="53">
        <v>6753185</v>
      </c>
      <c r="E47" s="55"/>
      <c r="F47" s="37">
        <v>6489484</v>
      </c>
      <c r="G47" s="55"/>
      <c r="H47" s="53">
        <v>4595962</v>
      </c>
      <c r="I47" s="55"/>
      <c r="J47" s="78">
        <v>4401531</v>
      </c>
      <c r="L47" s="82"/>
      <c r="M47" s="82"/>
      <c r="N47" s="82"/>
    </row>
    <row r="48" spans="1:15" ht="21.6" customHeight="1" x14ac:dyDescent="0.85">
      <c r="A48" s="6" t="s">
        <v>111</v>
      </c>
      <c r="B48" s="32"/>
      <c r="C48" s="32"/>
      <c r="D48" s="53">
        <v>3424713</v>
      </c>
      <c r="E48" s="55"/>
      <c r="F48" s="37">
        <v>0</v>
      </c>
      <c r="G48" s="55"/>
      <c r="H48" s="53">
        <v>3424713</v>
      </c>
      <c r="I48" s="55"/>
      <c r="J48" s="144">
        <v>0</v>
      </c>
      <c r="L48" s="82"/>
      <c r="M48" s="82"/>
      <c r="N48" s="82"/>
    </row>
    <row r="49" spans="1:14" ht="21" customHeight="1" x14ac:dyDescent="0.9">
      <c r="A49" s="35" t="s">
        <v>36</v>
      </c>
      <c r="B49" s="32"/>
      <c r="C49" s="32"/>
      <c r="D49" s="135">
        <f>SUM(D46:D48)</f>
        <v>10671300</v>
      </c>
      <c r="E49" s="56"/>
      <c r="F49" s="135">
        <f>SUM(F46:F48)</f>
        <v>7728086</v>
      </c>
      <c r="G49" s="56"/>
      <c r="H49" s="135">
        <f>SUM(H46:H48)</f>
        <v>8140537</v>
      </c>
      <c r="I49" s="56"/>
      <c r="J49" s="135">
        <f>SUM(J46:J48)</f>
        <v>4879733</v>
      </c>
      <c r="L49" s="82"/>
      <c r="M49" s="82"/>
      <c r="N49" s="82"/>
    </row>
    <row r="50" spans="1:14" ht="21" customHeight="1" x14ac:dyDescent="0.9">
      <c r="A50" s="35"/>
      <c r="B50" s="32"/>
      <c r="C50" s="32"/>
      <c r="D50" s="56"/>
      <c r="E50" s="56"/>
      <c r="F50" s="56"/>
      <c r="G50" s="56"/>
      <c r="H50" s="56"/>
      <c r="I50" s="56"/>
      <c r="J50" s="56"/>
      <c r="L50" s="82"/>
      <c r="M50" s="82"/>
      <c r="N50" s="82"/>
    </row>
    <row r="51" spans="1:14" ht="21.6" customHeight="1" x14ac:dyDescent="0.9">
      <c r="A51" s="35" t="s">
        <v>37</v>
      </c>
      <c r="B51" s="32"/>
      <c r="C51" s="32"/>
      <c r="D51" s="145">
        <f>D49+D43</f>
        <v>311421625</v>
      </c>
      <c r="E51" s="56"/>
      <c r="F51" s="134">
        <f>F49+F43</f>
        <v>273891129</v>
      </c>
      <c r="G51" s="56"/>
      <c r="H51" s="145">
        <f>H49+H43</f>
        <v>296133890</v>
      </c>
      <c r="I51" s="56"/>
      <c r="J51" s="134">
        <f>J49+J43</f>
        <v>265568157</v>
      </c>
      <c r="L51" s="82"/>
      <c r="M51" s="82"/>
      <c r="N51" s="82"/>
    </row>
    <row r="52" spans="1:14" ht="21.6" customHeight="1" x14ac:dyDescent="0.9">
      <c r="A52" s="68"/>
      <c r="B52" s="32"/>
      <c r="C52" s="32"/>
      <c r="D52" s="38"/>
      <c r="E52" s="38"/>
      <c r="F52" s="38"/>
      <c r="G52" s="38"/>
      <c r="H52" s="38"/>
      <c r="I52" s="38"/>
      <c r="J52" s="38"/>
      <c r="L52" s="82"/>
      <c r="M52" s="82"/>
      <c r="N52" s="82"/>
    </row>
    <row r="53" spans="1:14" ht="21.6" customHeight="1" x14ac:dyDescent="0.9">
      <c r="A53" s="2" t="s">
        <v>38</v>
      </c>
      <c r="B53" s="32"/>
      <c r="C53" s="32"/>
      <c r="D53" s="53"/>
      <c r="E53" s="53"/>
      <c r="F53" s="53"/>
      <c r="G53" s="53"/>
      <c r="H53" s="53"/>
      <c r="I53" s="53"/>
      <c r="J53" s="53"/>
      <c r="L53" s="82"/>
      <c r="M53" s="82"/>
      <c r="N53" s="82"/>
    </row>
    <row r="54" spans="1:14" ht="21.6" customHeight="1" x14ac:dyDescent="0.85">
      <c r="A54" s="6" t="s">
        <v>39</v>
      </c>
      <c r="B54" s="32"/>
      <c r="C54" s="32"/>
      <c r="D54" s="53"/>
      <c r="E54" s="53"/>
      <c r="F54" s="78"/>
      <c r="G54" s="53"/>
      <c r="H54" s="53"/>
      <c r="I54" s="53"/>
      <c r="J54" s="53"/>
      <c r="L54" s="82"/>
      <c r="M54" s="82"/>
      <c r="N54" s="82"/>
    </row>
    <row r="55" spans="1:14" ht="21.6" customHeight="1" x14ac:dyDescent="0.85">
      <c r="A55" s="6" t="s">
        <v>40</v>
      </c>
      <c r="B55" s="32"/>
      <c r="C55" s="32"/>
      <c r="D55" s="53"/>
      <c r="E55" s="53"/>
      <c r="F55" s="78"/>
      <c r="G55" s="53"/>
      <c r="H55" s="53"/>
      <c r="I55" s="53"/>
      <c r="J55" s="53"/>
      <c r="L55" s="82"/>
      <c r="M55" s="82"/>
      <c r="N55" s="82"/>
    </row>
    <row r="56" spans="1:14" ht="21.6" customHeight="1" thickBot="1" x14ac:dyDescent="0.9">
      <c r="A56" s="5" t="s">
        <v>41</v>
      </c>
      <c r="B56" s="32"/>
      <c r="C56" s="32"/>
      <c r="D56" s="79">
        <v>150000000</v>
      </c>
      <c r="E56" s="53"/>
      <c r="F56" s="79">
        <v>150000000</v>
      </c>
      <c r="G56" s="53"/>
      <c r="H56" s="79">
        <v>150000000</v>
      </c>
      <c r="I56" s="53"/>
      <c r="J56" s="79">
        <v>150000000</v>
      </c>
      <c r="L56" s="82"/>
      <c r="M56" s="82"/>
      <c r="N56" s="82"/>
    </row>
    <row r="57" spans="1:14" ht="21.6" customHeight="1" thickTop="1" x14ac:dyDescent="0.85">
      <c r="A57" s="6" t="s">
        <v>42</v>
      </c>
      <c r="B57" s="32"/>
      <c r="C57" s="32"/>
      <c r="D57" s="15"/>
      <c r="E57" s="53"/>
      <c r="F57" s="78"/>
      <c r="G57" s="53"/>
      <c r="H57" s="15"/>
      <c r="I57" s="53"/>
      <c r="J57" s="15"/>
      <c r="L57" s="82"/>
      <c r="M57" s="82"/>
      <c r="N57" s="82"/>
    </row>
    <row r="58" spans="1:14" ht="21.6" customHeight="1" x14ac:dyDescent="0.85">
      <c r="A58" s="5" t="s">
        <v>41</v>
      </c>
      <c r="B58" s="32"/>
      <c r="C58" s="32"/>
      <c r="D58" s="55">
        <f>D56</f>
        <v>150000000</v>
      </c>
      <c r="E58" s="53"/>
      <c r="F58" s="77">
        <v>150000000</v>
      </c>
      <c r="G58" s="53"/>
      <c r="H58" s="55">
        <f>H56</f>
        <v>150000000</v>
      </c>
      <c r="I58" s="53"/>
      <c r="J58" s="77">
        <v>150000000</v>
      </c>
      <c r="K58" s="95"/>
      <c r="L58" s="82"/>
      <c r="M58" s="82"/>
      <c r="N58" s="82"/>
    </row>
    <row r="59" spans="1:14" ht="21.6" customHeight="1" x14ac:dyDescent="0.85">
      <c r="A59" s="5" t="s">
        <v>43</v>
      </c>
      <c r="B59" s="32"/>
      <c r="C59" s="32"/>
      <c r="D59" s="53">
        <v>626618313</v>
      </c>
      <c r="E59" s="53"/>
      <c r="F59" s="77">
        <v>626618313</v>
      </c>
      <c r="G59" s="53"/>
      <c r="H59" s="53">
        <v>626618313</v>
      </c>
      <c r="I59" s="53"/>
      <c r="J59" s="78">
        <v>626618313</v>
      </c>
      <c r="K59" s="95"/>
      <c r="L59" s="82"/>
      <c r="M59" s="82"/>
      <c r="N59" s="82"/>
    </row>
    <row r="60" spans="1:14" ht="21.6" customHeight="1" x14ac:dyDescent="0.85">
      <c r="A60" s="6" t="s">
        <v>44</v>
      </c>
      <c r="B60" s="32"/>
      <c r="C60" s="32"/>
      <c r="F60" s="78"/>
      <c r="H60" s="36"/>
      <c r="J60" s="36"/>
      <c r="L60" s="82"/>
      <c r="M60" s="82"/>
      <c r="N60" s="82"/>
    </row>
    <row r="61" spans="1:14" ht="21.6" customHeight="1" x14ac:dyDescent="0.85">
      <c r="A61" s="6" t="s">
        <v>45</v>
      </c>
      <c r="B61" s="32"/>
      <c r="C61" s="32"/>
      <c r="D61" s="9"/>
      <c r="F61" s="78"/>
      <c r="H61" s="9"/>
      <c r="J61" s="9"/>
      <c r="L61" s="82"/>
      <c r="M61" s="82"/>
      <c r="N61" s="82"/>
    </row>
    <row r="62" spans="1:14" ht="21.6" customHeight="1" x14ac:dyDescent="0.85">
      <c r="A62" s="6" t="s">
        <v>46</v>
      </c>
      <c r="B62" s="32"/>
      <c r="C62" s="32"/>
      <c r="D62" s="53">
        <v>15000000</v>
      </c>
      <c r="F62" s="80">
        <v>15000000</v>
      </c>
      <c r="H62" s="53">
        <v>15000000</v>
      </c>
      <c r="J62" s="80">
        <v>15000000</v>
      </c>
      <c r="L62" s="82"/>
      <c r="M62" s="82"/>
      <c r="N62" s="82"/>
    </row>
    <row r="63" spans="1:14" ht="21.6" customHeight="1" x14ac:dyDescent="0.85">
      <c r="A63" s="6" t="s">
        <v>47</v>
      </c>
      <c r="B63" s="32"/>
      <c r="C63" s="32"/>
      <c r="D63" s="84">
        <v>495642808</v>
      </c>
      <c r="F63" s="84">
        <v>390709935</v>
      </c>
      <c r="H63" s="102">
        <v>499242355</v>
      </c>
      <c r="J63" s="102">
        <v>392835430</v>
      </c>
      <c r="L63" s="82"/>
      <c r="M63" s="82"/>
      <c r="N63" s="82"/>
    </row>
    <row r="64" spans="1:14" ht="21.6" customHeight="1" x14ac:dyDescent="0.9">
      <c r="A64" s="35" t="s">
        <v>48</v>
      </c>
      <c r="B64" s="32"/>
      <c r="C64" s="32"/>
      <c r="D64" s="113">
        <f>SUM(D58:D63)</f>
        <v>1287261121</v>
      </c>
      <c r="F64" s="113">
        <f>SUM(F58:F63)</f>
        <v>1182328248</v>
      </c>
      <c r="H64" s="113">
        <f>SUM(H58:H63)</f>
        <v>1290860668</v>
      </c>
      <c r="J64" s="113">
        <f>SUM(J58:J63)</f>
        <v>1184453743</v>
      </c>
      <c r="L64" s="82"/>
      <c r="M64" s="82"/>
      <c r="N64" s="82"/>
    </row>
    <row r="65" spans="1:14" ht="21.6" customHeight="1" x14ac:dyDescent="0.85">
      <c r="A65" s="76" t="s">
        <v>49</v>
      </c>
      <c r="B65" s="32"/>
      <c r="C65" s="32"/>
      <c r="D65" s="53">
        <v>2578798</v>
      </c>
      <c r="E65" s="53"/>
      <c r="F65" s="87">
        <v>2017649</v>
      </c>
      <c r="G65" s="53"/>
      <c r="H65" s="82">
        <v>0</v>
      </c>
      <c r="I65" s="53"/>
      <c r="J65" s="81">
        <v>0</v>
      </c>
      <c r="K65" s="95"/>
      <c r="L65" s="82"/>
      <c r="M65" s="82"/>
      <c r="N65" s="82"/>
    </row>
    <row r="66" spans="1:14" ht="21.6" customHeight="1" x14ac:dyDescent="0.9">
      <c r="A66" s="35" t="s">
        <v>50</v>
      </c>
      <c r="B66" s="32"/>
      <c r="C66" s="32"/>
      <c r="D66" s="135">
        <f>SUM(D64:D65)</f>
        <v>1289839919</v>
      </c>
      <c r="E66" s="53"/>
      <c r="F66" s="135">
        <f>SUM(F64:F65)</f>
        <v>1184345897</v>
      </c>
      <c r="G66" s="53"/>
      <c r="H66" s="135">
        <f>SUM(H64:H65)</f>
        <v>1290860668</v>
      </c>
      <c r="I66" s="53"/>
      <c r="J66" s="135">
        <f>SUM(J64:J65)</f>
        <v>1184453743</v>
      </c>
      <c r="K66" s="11"/>
      <c r="L66" s="82"/>
      <c r="M66" s="82"/>
      <c r="N66" s="82"/>
    </row>
    <row r="67" spans="1:14" ht="20.25" customHeight="1" x14ac:dyDescent="0.9">
      <c r="A67" s="35"/>
      <c r="B67" s="32"/>
      <c r="C67" s="32"/>
      <c r="D67" s="38"/>
      <c r="F67" s="38"/>
      <c r="H67" s="9"/>
      <c r="J67" s="9"/>
      <c r="K67" s="96"/>
      <c r="L67" s="82"/>
      <c r="M67" s="82"/>
      <c r="N67" s="82"/>
    </row>
    <row r="68" spans="1:14" ht="22.15" thickBot="1" x14ac:dyDescent="0.95">
      <c r="A68" s="35" t="s">
        <v>51</v>
      </c>
      <c r="B68" s="32"/>
      <c r="C68" s="32"/>
      <c r="D68" s="137">
        <f>D66+D51</f>
        <v>1601261544</v>
      </c>
      <c r="F68" s="137">
        <f>F66+F51</f>
        <v>1458237026</v>
      </c>
      <c r="H68" s="137">
        <f>H66+H51</f>
        <v>1586994558</v>
      </c>
      <c r="J68" s="137">
        <f>J66+J51</f>
        <v>1450021900</v>
      </c>
      <c r="L68" s="82"/>
      <c r="M68" s="82"/>
      <c r="N68" s="82"/>
    </row>
    <row r="69" spans="1:14" ht="21.6" hidden="1" customHeight="1" thickTop="1" x14ac:dyDescent="0.9">
      <c r="A69" s="35"/>
      <c r="B69" s="32"/>
      <c r="C69" s="32"/>
      <c r="D69" s="83">
        <f>D68-D27</f>
        <v>0</v>
      </c>
      <c r="E69" s="83">
        <f>E68-E27</f>
        <v>0</v>
      </c>
      <c r="F69" s="83">
        <f>F68-F27</f>
        <v>0</v>
      </c>
      <c r="G69" s="83">
        <f>G68-G27</f>
        <v>0</v>
      </c>
      <c r="H69" s="83">
        <f>H68-H27</f>
        <v>0</v>
      </c>
      <c r="I69" s="38"/>
      <c r="J69" s="83">
        <f>J68-J27</f>
        <v>0</v>
      </c>
    </row>
    <row r="70" spans="1:14" ht="21.75" thickTop="1" x14ac:dyDescent="0.85"/>
    <row r="72" spans="1:14" x14ac:dyDescent="0.85">
      <c r="D72" s="95"/>
    </row>
  </sheetData>
  <mergeCells count="6">
    <mergeCell ref="D36:J36"/>
    <mergeCell ref="D4:F4"/>
    <mergeCell ref="H4:J4"/>
    <mergeCell ref="D8:J8"/>
    <mergeCell ref="D32:F32"/>
    <mergeCell ref="H32:J32"/>
  </mergeCells>
  <pageMargins left="0.8" right="0.8" top="0.48" bottom="0.5" header="0.5" footer="0.5"/>
  <pageSetup paperSize="9" scale="69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7030A0"/>
  </sheetPr>
  <dimension ref="A1:L48"/>
  <sheetViews>
    <sheetView view="pageBreakPreview" topLeftCell="A25" zoomScale="85" zoomScaleNormal="25" zoomScaleSheetLayoutView="85" workbookViewId="0">
      <selection activeCell="D41" sqref="D41"/>
    </sheetView>
  </sheetViews>
  <sheetFormatPr defaultColWidth="9.15234375" defaultRowHeight="21.75" customHeight="1" x14ac:dyDescent="0.85"/>
  <cols>
    <col min="1" max="1" width="16.53515625" style="6" customWidth="1"/>
    <col min="2" max="2" width="26" style="6" customWidth="1"/>
    <col min="3" max="3" width="30.4609375" customWidth="1"/>
    <col min="4" max="4" width="10.3828125" customWidth="1"/>
    <col min="5" max="5" width="16.4609375" style="21" customWidth="1"/>
    <col min="6" max="6" width="1.15234375" style="36" customWidth="1"/>
    <col min="7" max="7" width="16.4609375" style="21" customWidth="1"/>
    <col min="8" max="8" width="1.15234375" style="36" customWidth="1"/>
    <col min="9" max="9" width="16.4609375" style="21" customWidth="1"/>
    <col min="10" max="10" width="1.15234375" style="36" customWidth="1"/>
    <col min="11" max="11" width="16.4609375" style="21" customWidth="1"/>
    <col min="19" max="19" width="9.15234375" customWidth="1"/>
  </cols>
  <sheetData>
    <row r="1" spans="1:11" ht="24.75" customHeight="1" x14ac:dyDescent="0.95">
      <c r="A1" s="1" t="s">
        <v>0</v>
      </c>
      <c r="B1" s="35"/>
      <c r="C1" s="32"/>
      <c r="D1" s="32"/>
      <c r="E1" s="22"/>
      <c r="F1" s="22"/>
      <c r="G1" s="22"/>
      <c r="H1" s="22"/>
      <c r="I1" s="22"/>
      <c r="J1" s="22"/>
      <c r="K1" s="22"/>
    </row>
    <row r="2" spans="1:11" ht="21.75" customHeight="1" x14ac:dyDescent="0.95">
      <c r="A2" s="1" t="s">
        <v>52</v>
      </c>
      <c r="B2" s="35"/>
      <c r="C2" s="8"/>
      <c r="D2" s="8"/>
      <c r="E2" s="33"/>
      <c r="F2" s="103"/>
      <c r="G2" s="33"/>
      <c r="H2" s="103"/>
      <c r="I2" s="33"/>
      <c r="J2" s="103"/>
      <c r="K2" s="33"/>
    </row>
    <row r="3" spans="1:11" ht="21.75" customHeight="1" x14ac:dyDescent="0.9">
      <c r="A3" s="23"/>
      <c r="B3" s="23"/>
      <c r="C3" s="23"/>
      <c r="D3" s="23"/>
      <c r="E3" s="24"/>
      <c r="F3" s="104"/>
      <c r="G3" s="24"/>
      <c r="H3" s="108"/>
      <c r="I3" s="25"/>
      <c r="J3" s="108"/>
      <c r="K3" s="25"/>
    </row>
    <row r="4" spans="1:11" ht="21.75" customHeight="1" x14ac:dyDescent="0.9">
      <c r="C4" s="8"/>
      <c r="D4" s="8"/>
      <c r="E4" s="154" t="s">
        <v>2</v>
      </c>
      <c r="F4" s="154"/>
      <c r="G4" s="154"/>
      <c r="H4" s="103"/>
      <c r="I4" s="154" t="s">
        <v>3</v>
      </c>
      <c r="J4" s="154"/>
      <c r="K4" s="154"/>
    </row>
    <row r="5" spans="1:11" ht="21.75" customHeight="1" x14ac:dyDescent="0.9">
      <c r="C5" s="8"/>
      <c r="D5" s="8"/>
      <c r="E5" s="156" t="s">
        <v>53</v>
      </c>
      <c r="F5" s="157"/>
      <c r="G5" s="157"/>
      <c r="H5" s="103"/>
      <c r="I5" s="156" t="s">
        <v>53</v>
      </c>
      <c r="J5" s="157"/>
      <c r="K5" s="157"/>
    </row>
    <row r="6" spans="1:11" ht="21.75" customHeight="1" x14ac:dyDescent="0.9">
      <c r="C6" s="8"/>
      <c r="D6" s="8"/>
      <c r="E6" s="156" t="s">
        <v>4</v>
      </c>
      <c r="F6" s="156"/>
      <c r="G6" s="156"/>
      <c r="H6" s="103"/>
      <c r="I6" s="156" t="s">
        <v>4</v>
      </c>
      <c r="J6" s="156"/>
      <c r="K6" s="156"/>
    </row>
    <row r="7" spans="1:11" ht="21.75" customHeight="1" x14ac:dyDescent="0.85">
      <c r="D7" s="32" t="s">
        <v>7</v>
      </c>
      <c r="E7" s="8">
        <v>2567</v>
      </c>
      <c r="F7" s="8"/>
      <c r="G7" s="8">
        <v>2566</v>
      </c>
      <c r="H7" s="8"/>
      <c r="I7" s="8">
        <v>2567</v>
      </c>
      <c r="J7" s="8"/>
      <c r="K7" s="8">
        <v>2566</v>
      </c>
    </row>
    <row r="8" spans="1:11" ht="21.75" customHeight="1" x14ac:dyDescent="0.9">
      <c r="A8" s="35"/>
      <c r="B8" s="2"/>
      <c r="D8" s="32"/>
      <c r="E8" s="155" t="s">
        <v>9</v>
      </c>
      <c r="F8" s="155"/>
      <c r="G8" s="155"/>
      <c r="H8" s="155"/>
      <c r="I8" s="155"/>
      <c r="J8" s="155"/>
      <c r="K8" s="155"/>
    </row>
    <row r="9" spans="1:11" ht="21.75" customHeight="1" x14ac:dyDescent="0.9">
      <c r="A9" s="2" t="s">
        <v>54</v>
      </c>
      <c r="B9" s="2"/>
      <c r="D9" s="32"/>
      <c r="E9" s="34"/>
      <c r="F9" s="105"/>
      <c r="G9" s="34"/>
      <c r="H9" s="105"/>
      <c r="I9" s="34"/>
      <c r="J9" s="105"/>
      <c r="K9" s="34"/>
    </row>
    <row r="10" spans="1:11" ht="21.75" customHeight="1" x14ac:dyDescent="0.85">
      <c r="A10" s="6" t="s">
        <v>55</v>
      </c>
      <c r="D10" s="32"/>
      <c r="E10" s="47">
        <v>522333221</v>
      </c>
      <c r="F10" s="51"/>
      <c r="G10" s="47">
        <v>455073941</v>
      </c>
      <c r="H10" s="51"/>
      <c r="I10" s="47">
        <v>498337345</v>
      </c>
      <c r="J10" s="51"/>
      <c r="K10" s="47">
        <v>439949796</v>
      </c>
    </row>
    <row r="11" spans="1:11" ht="21.75" customHeight="1" x14ac:dyDescent="0.85">
      <c r="A11" s="6" t="s">
        <v>56</v>
      </c>
      <c r="D11" s="32"/>
      <c r="E11" s="47">
        <v>1057</v>
      </c>
      <c r="F11" s="51"/>
      <c r="G11" s="47">
        <v>848</v>
      </c>
      <c r="H11" s="51"/>
      <c r="I11" s="47">
        <v>6031</v>
      </c>
      <c r="J11" s="51"/>
      <c r="K11" s="47">
        <v>5786</v>
      </c>
    </row>
    <row r="12" spans="1:11" ht="21.75" customHeight="1" x14ac:dyDescent="0.85">
      <c r="A12" s="6" t="s">
        <v>57</v>
      </c>
      <c r="D12" s="32"/>
      <c r="E12" s="47">
        <v>3859413</v>
      </c>
      <c r="F12" s="51"/>
      <c r="G12" s="47">
        <v>2212957</v>
      </c>
      <c r="H12" s="51"/>
      <c r="I12" s="47">
        <v>3808767</v>
      </c>
      <c r="J12" s="109"/>
      <c r="K12" s="47">
        <v>2238816</v>
      </c>
    </row>
    <row r="13" spans="1:11" ht="21.75" customHeight="1" x14ac:dyDescent="0.9">
      <c r="A13" s="35" t="s">
        <v>58</v>
      </c>
      <c r="B13" s="35"/>
      <c r="C13" s="32"/>
      <c r="D13" s="32"/>
      <c r="E13" s="146">
        <f>SUM(E10:E12)</f>
        <v>526193691</v>
      </c>
      <c r="F13" s="19"/>
      <c r="G13" s="17">
        <f>SUM(G10:G12)</f>
        <v>457287746</v>
      </c>
      <c r="H13" s="19"/>
      <c r="I13" s="146">
        <f>SUM(I10:I12)</f>
        <v>502152143</v>
      </c>
      <c r="J13" s="19"/>
      <c r="K13" s="17">
        <f>SUM(K10:K12)</f>
        <v>442194398</v>
      </c>
    </row>
    <row r="14" spans="1:11" ht="16.5" customHeight="1" x14ac:dyDescent="0.9">
      <c r="A14" s="35"/>
      <c r="B14" s="35"/>
      <c r="C14" s="32"/>
      <c r="D14" s="32"/>
      <c r="E14" s="18"/>
      <c r="F14" s="19"/>
      <c r="G14" s="18"/>
      <c r="H14" s="19"/>
      <c r="I14" s="18"/>
      <c r="J14" s="19"/>
      <c r="K14" s="18"/>
    </row>
    <row r="15" spans="1:11" ht="21.75" customHeight="1" x14ac:dyDescent="0.9">
      <c r="A15" s="2" t="s">
        <v>59</v>
      </c>
      <c r="B15" s="2"/>
      <c r="C15" s="32"/>
      <c r="D15" s="32"/>
      <c r="E15" s="18"/>
      <c r="F15" s="19"/>
      <c r="G15" s="18"/>
      <c r="H15" s="19"/>
      <c r="I15" s="18"/>
      <c r="J15" s="19"/>
      <c r="K15" s="18"/>
    </row>
    <row r="16" spans="1:11" ht="21.75" customHeight="1" x14ac:dyDescent="0.85">
      <c r="A16" s="6" t="s">
        <v>60</v>
      </c>
      <c r="C16" s="32"/>
      <c r="D16" s="32"/>
      <c r="E16" s="47">
        <v>356462143</v>
      </c>
      <c r="F16" s="51"/>
      <c r="G16" s="47">
        <v>315778401</v>
      </c>
      <c r="H16" s="51"/>
      <c r="I16" s="47">
        <v>338554824</v>
      </c>
      <c r="J16" s="109"/>
      <c r="K16" s="48">
        <v>305503171</v>
      </c>
    </row>
    <row r="17" spans="1:11" ht="21.75" customHeight="1" x14ac:dyDescent="0.85">
      <c r="A17" s="6" t="s">
        <v>61</v>
      </c>
      <c r="C17" s="32"/>
      <c r="D17" s="32"/>
      <c r="E17" s="47">
        <v>16465304</v>
      </c>
      <c r="F17" s="51"/>
      <c r="G17" s="47">
        <v>13982607</v>
      </c>
      <c r="H17" s="51"/>
      <c r="I17" s="47">
        <v>14142555</v>
      </c>
      <c r="J17" s="109"/>
      <c r="K17" s="48">
        <v>12343686</v>
      </c>
    </row>
    <row r="18" spans="1:11" ht="21.75" customHeight="1" x14ac:dyDescent="0.85">
      <c r="A18" s="6" t="s">
        <v>62</v>
      </c>
      <c r="C18" s="32"/>
      <c r="D18" s="32"/>
      <c r="E18" s="47">
        <v>20576090</v>
      </c>
      <c r="F18" s="51"/>
      <c r="G18" s="47">
        <v>18862138</v>
      </c>
      <c r="H18" s="51"/>
      <c r="I18" s="47">
        <v>16443595</v>
      </c>
      <c r="J18" s="109"/>
      <c r="K18" s="48">
        <v>17066968</v>
      </c>
    </row>
    <row r="19" spans="1:11" ht="21.75" customHeight="1" x14ac:dyDescent="0.9">
      <c r="A19" s="35" t="s">
        <v>63</v>
      </c>
      <c r="B19" s="35"/>
      <c r="C19" s="32"/>
      <c r="D19" s="32"/>
      <c r="E19" s="146">
        <f>SUM(E16:E18)</f>
        <v>393503537</v>
      </c>
      <c r="F19" s="19">
        <f t="shared" ref="F19" si="0">SUM(F16:F18)</f>
        <v>0</v>
      </c>
      <c r="G19" s="17">
        <f>SUM(G16:G18)</f>
        <v>348623146</v>
      </c>
      <c r="H19" s="19">
        <f t="shared" ref="H19:K19" si="1">SUM(H16:H18)</f>
        <v>0</v>
      </c>
      <c r="I19" s="146">
        <f t="shared" si="1"/>
        <v>369140974</v>
      </c>
      <c r="J19" s="19">
        <f t="shared" si="1"/>
        <v>0</v>
      </c>
      <c r="K19" s="17">
        <f t="shared" si="1"/>
        <v>334913825</v>
      </c>
    </row>
    <row r="20" spans="1:11" ht="21.75" customHeight="1" x14ac:dyDescent="0.85">
      <c r="C20" s="32"/>
      <c r="D20" s="32"/>
      <c r="E20" s="47"/>
      <c r="F20" s="51"/>
      <c r="G20" s="47"/>
      <c r="H20" s="51"/>
      <c r="I20" s="47"/>
      <c r="J20" s="51"/>
      <c r="K20" s="47"/>
    </row>
    <row r="21" spans="1:11" ht="21.75" customHeight="1" x14ac:dyDescent="0.9">
      <c r="A21" s="35" t="s">
        <v>64</v>
      </c>
      <c r="C21" s="32"/>
      <c r="D21" s="32"/>
      <c r="E21" s="41">
        <f>E13-E19</f>
        <v>132690154</v>
      </c>
      <c r="F21" s="131">
        <f t="shared" ref="F21:K21" si="2">F13-F19</f>
        <v>0</v>
      </c>
      <c r="G21" s="41">
        <f>G13-G19</f>
        <v>108664600</v>
      </c>
      <c r="H21" s="131">
        <f t="shared" si="2"/>
        <v>0</v>
      </c>
      <c r="I21" s="41">
        <f t="shared" si="2"/>
        <v>133011169</v>
      </c>
      <c r="J21" s="131">
        <f t="shared" si="2"/>
        <v>0</v>
      </c>
      <c r="K21" s="41">
        <f t="shared" si="2"/>
        <v>107280573</v>
      </c>
    </row>
    <row r="22" spans="1:11" ht="21.75" customHeight="1" x14ac:dyDescent="0.85">
      <c r="A22" s="6" t="s">
        <v>65</v>
      </c>
      <c r="C22" s="32"/>
      <c r="D22" s="32"/>
      <c r="E22" s="49">
        <v>-25949</v>
      </c>
      <c r="F22" s="51"/>
      <c r="G22" s="49">
        <v>-26719</v>
      </c>
      <c r="H22" s="51"/>
      <c r="I22" s="49">
        <v>-8632</v>
      </c>
      <c r="J22" s="51"/>
      <c r="K22" s="49">
        <v>-25021</v>
      </c>
    </row>
    <row r="23" spans="1:11" ht="21.75" customHeight="1" x14ac:dyDescent="0.9">
      <c r="A23" s="35" t="s">
        <v>66</v>
      </c>
      <c r="C23" s="32"/>
      <c r="D23" s="32"/>
      <c r="E23" s="113">
        <f>SUM(E21:E22)</f>
        <v>132664205</v>
      </c>
      <c r="F23" s="113">
        <f t="shared" ref="F23:K23" si="3">SUM(F21:F22)</f>
        <v>0</v>
      </c>
      <c r="G23" s="113">
        <f t="shared" si="3"/>
        <v>108637881</v>
      </c>
      <c r="H23" s="113">
        <f t="shared" si="3"/>
        <v>0</v>
      </c>
      <c r="I23" s="113">
        <f>SUM(I21:I22)</f>
        <v>133002537</v>
      </c>
      <c r="J23" s="51"/>
      <c r="K23" s="38">
        <f t="shared" si="3"/>
        <v>107255552</v>
      </c>
    </row>
    <row r="24" spans="1:11" ht="21.75" customHeight="1" x14ac:dyDescent="0.85">
      <c r="A24" s="6" t="s">
        <v>67</v>
      </c>
      <c r="C24" s="32"/>
      <c r="D24" s="32"/>
      <c r="E24" s="47">
        <v>-27170183</v>
      </c>
      <c r="F24" s="51"/>
      <c r="G24" s="50">
        <v>-21729752</v>
      </c>
      <c r="H24" s="51"/>
      <c r="I24" s="47">
        <v>-26595612</v>
      </c>
      <c r="J24" s="51"/>
      <c r="K24" s="50">
        <v>-21453543</v>
      </c>
    </row>
    <row r="25" spans="1:11" ht="21.75" customHeight="1" thickBot="1" x14ac:dyDescent="0.95">
      <c r="A25" s="35" t="s">
        <v>68</v>
      </c>
      <c r="B25" s="35"/>
      <c r="C25" s="32"/>
      <c r="D25" s="32"/>
      <c r="E25" s="147">
        <f>SUM(E23:E24)</f>
        <v>105494022</v>
      </c>
      <c r="F25" s="113">
        <f t="shared" ref="F25:K25" si="4">SUM(F23:F24)</f>
        <v>0</v>
      </c>
      <c r="G25" s="147">
        <f>SUM(G23:G24)</f>
        <v>86908129</v>
      </c>
      <c r="H25" s="113">
        <f t="shared" si="4"/>
        <v>0</v>
      </c>
      <c r="I25" s="147">
        <f t="shared" si="4"/>
        <v>106406925</v>
      </c>
      <c r="J25" s="51"/>
      <c r="K25" s="52">
        <f t="shared" si="4"/>
        <v>85802009</v>
      </c>
    </row>
    <row r="26" spans="1:11" ht="21.75" customHeight="1" thickTop="1" x14ac:dyDescent="0.9">
      <c r="A26" s="35"/>
      <c r="B26" s="35"/>
      <c r="C26" s="32"/>
      <c r="D26" s="32"/>
      <c r="E26" s="51"/>
      <c r="F26" s="51"/>
      <c r="G26" s="51"/>
      <c r="H26" s="51"/>
      <c r="I26" s="51"/>
      <c r="J26" s="51"/>
      <c r="K26" s="51"/>
    </row>
    <row r="27" spans="1:11" ht="21.75" customHeight="1" x14ac:dyDescent="0.9">
      <c r="A27" s="6" t="s">
        <v>69</v>
      </c>
      <c r="B27" s="35"/>
      <c r="C27" s="32"/>
      <c r="D27" s="32"/>
      <c r="E27" s="51">
        <v>0</v>
      </c>
      <c r="F27" s="51"/>
      <c r="G27" s="51">
        <v>0</v>
      </c>
      <c r="H27" s="51"/>
      <c r="I27" s="51">
        <v>0</v>
      </c>
      <c r="J27" s="51"/>
      <c r="K27" s="51">
        <v>0</v>
      </c>
    </row>
    <row r="28" spans="1:11" ht="21.75" customHeight="1" thickBot="1" x14ac:dyDescent="0.95">
      <c r="A28" s="35" t="s">
        <v>70</v>
      </c>
      <c r="B28" s="35"/>
      <c r="C28" s="32"/>
      <c r="D28" s="32"/>
      <c r="E28" s="143">
        <f>E25</f>
        <v>105494022</v>
      </c>
      <c r="F28" s="19" t="e">
        <f>F25+#REF!</f>
        <v>#REF!</v>
      </c>
      <c r="G28" s="143">
        <f>G25</f>
        <v>86908129</v>
      </c>
      <c r="H28" s="19" t="e">
        <f>H25+#REF!</f>
        <v>#REF!</v>
      </c>
      <c r="I28" s="143">
        <f>I25</f>
        <v>106406925</v>
      </c>
      <c r="J28" s="19" t="e">
        <f>J25+#REF!</f>
        <v>#REF!</v>
      </c>
      <c r="K28" s="143">
        <f>K25</f>
        <v>85802009</v>
      </c>
    </row>
    <row r="29" spans="1:11" ht="22.15" thickTop="1" x14ac:dyDescent="0.9">
      <c r="A29" s="35"/>
      <c r="B29" s="35"/>
      <c r="C29" s="32"/>
      <c r="D29" s="32"/>
      <c r="E29" s="19"/>
      <c r="F29" s="19"/>
      <c r="G29" s="19"/>
      <c r="H29" s="19"/>
      <c r="I29" s="19"/>
      <c r="J29" s="19"/>
      <c r="K29" s="19"/>
    </row>
    <row r="30" spans="1:11" ht="21.75" customHeight="1" x14ac:dyDescent="0.9">
      <c r="A30" s="35" t="s">
        <v>71</v>
      </c>
      <c r="B30" s="35"/>
      <c r="C30" s="32"/>
      <c r="D30" s="32"/>
      <c r="E30" s="51"/>
      <c r="F30" s="51"/>
      <c r="G30" s="51"/>
      <c r="H30" s="51"/>
      <c r="I30" s="51"/>
      <c r="J30" s="51"/>
      <c r="K30" s="51"/>
    </row>
    <row r="31" spans="1:11" ht="21.75" customHeight="1" x14ac:dyDescent="0.85">
      <c r="A31" s="6" t="s">
        <v>72</v>
      </c>
      <c r="C31" s="32"/>
      <c r="D31" s="32"/>
      <c r="E31" s="97">
        <f>E33-E32</f>
        <v>104932873</v>
      </c>
      <c r="F31" s="51"/>
      <c r="G31" s="47">
        <f>G33-G32</f>
        <v>86631568</v>
      </c>
      <c r="H31" s="51"/>
      <c r="I31" s="97">
        <f>I33-I32</f>
        <v>106406925</v>
      </c>
      <c r="J31" s="51"/>
      <c r="K31" s="47">
        <f>K33-K32</f>
        <v>85802009</v>
      </c>
    </row>
    <row r="32" spans="1:11" ht="21.6" customHeight="1" x14ac:dyDescent="0.85">
      <c r="A32" s="6" t="s">
        <v>73</v>
      </c>
      <c r="C32" s="32"/>
      <c r="D32" s="32"/>
      <c r="E32" s="47">
        <v>561149</v>
      </c>
      <c r="F32" s="51"/>
      <c r="G32" s="49">
        <v>276561</v>
      </c>
      <c r="H32" s="51"/>
      <c r="I32" s="45">
        <v>0</v>
      </c>
      <c r="J32" s="51"/>
      <c r="K32" s="45">
        <v>0</v>
      </c>
    </row>
    <row r="33" spans="1:12" ht="21.6" customHeight="1" thickBot="1" x14ac:dyDescent="0.95">
      <c r="A33" s="35" t="s">
        <v>68</v>
      </c>
      <c r="B33" s="35"/>
      <c r="C33" s="32"/>
      <c r="D33" s="32"/>
      <c r="E33" s="143">
        <f t="shared" ref="E33:K33" si="5">E25</f>
        <v>105494022</v>
      </c>
      <c r="F33" s="19">
        <f t="shared" si="5"/>
        <v>0</v>
      </c>
      <c r="G33" s="20">
        <f t="shared" si="5"/>
        <v>86908129</v>
      </c>
      <c r="H33" s="19">
        <f t="shared" si="5"/>
        <v>0</v>
      </c>
      <c r="I33" s="143">
        <f t="shared" si="5"/>
        <v>106406925</v>
      </c>
      <c r="J33" s="19">
        <f t="shared" si="5"/>
        <v>0</v>
      </c>
      <c r="K33" s="20">
        <f t="shared" si="5"/>
        <v>85802009</v>
      </c>
    </row>
    <row r="34" spans="1:12" ht="22.15" thickTop="1" x14ac:dyDescent="0.9">
      <c r="A34" s="35"/>
      <c r="B34" s="35"/>
      <c r="C34" s="32"/>
      <c r="D34" s="32"/>
      <c r="E34" s="28"/>
      <c r="F34" s="28"/>
      <c r="G34" s="28"/>
      <c r="H34" s="28"/>
      <c r="I34" s="28"/>
      <c r="J34" s="28"/>
      <c r="K34" s="28"/>
    </row>
    <row r="35" spans="1:12" ht="21.75" customHeight="1" x14ac:dyDescent="0.9">
      <c r="A35" s="35" t="s">
        <v>74</v>
      </c>
      <c r="B35" s="35"/>
      <c r="C35" s="32"/>
      <c r="D35" s="32"/>
      <c r="E35" s="28"/>
      <c r="F35" s="28"/>
      <c r="G35" s="28"/>
      <c r="H35" s="28"/>
      <c r="I35" s="28"/>
      <c r="J35" s="28"/>
      <c r="K35" s="28"/>
    </row>
    <row r="36" spans="1:12" ht="21.75" customHeight="1" x14ac:dyDescent="0.85">
      <c r="A36" s="6" t="s">
        <v>72</v>
      </c>
      <c r="C36" s="32"/>
      <c r="D36" s="32"/>
      <c r="E36" s="97">
        <f>E38-E37</f>
        <v>104932873</v>
      </c>
      <c r="F36" s="106" t="e">
        <f t="shared" ref="F36:J36" si="6">F38-F37</f>
        <v>#REF!</v>
      </c>
      <c r="G36" s="97">
        <f>G38-G37</f>
        <v>86631568</v>
      </c>
      <c r="H36" s="106" t="e">
        <f t="shared" si="6"/>
        <v>#REF!</v>
      </c>
      <c r="I36" s="97">
        <f>I38-I37</f>
        <v>106406925</v>
      </c>
      <c r="J36" s="106" t="e">
        <f t="shared" si="6"/>
        <v>#REF!</v>
      </c>
      <c r="K36" s="97">
        <f>K38-K37</f>
        <v>85802009</v>
      </c>
    </row>
    <row r="37" spans="1:12" ht="21.75" customHeight="1" x14ac:dyDescent="0.85">
      <c r="A37" s="6" t="s">
        <v>73</v>
      </c>
      <c r="C37" s="32"/>
      <c r="D37" s="32"/>
      <c r="E37" s="47">
        <v>561149</v>
      </c>
      <c r="F37" s="51"/>
      <c r="G37" s="49">
        <f>G32</f>
        <v>276561</v>
      </c>
      <c r="H37" s="51"/>
      <c r="I37" s="45">
        <v>0</v>
      </c>
      <c r="J37" s="51"/>
      <c r="K37" s="45">
        <v>0</v>
      </c>
    </row>
    <row r="38" spans="1:12" ht="21.6" customHeight="1" thickBot="1" x14ac:dyDescent="0.95">
      <c r="A38" s="35" t="s">
        <v>70</v>
      </c>
      <c r="B38" s="35"/>
      <c r="C38" s="32"/>
      <c r="D38" s="32"/>
      <c r="E38" s="143">
        <f>E28</f>
        <v>105494022</v>
      </c>
      <c r="F38" s="19" t="e">
        <f t="shared" ref="F38:K38" si="7">F28</f>
        <v>#REF!</v>
      </c>
      <c r="G38" s="20">
        <f>G28</f>
        <v>86908129</v>
      </c>
      <c r="H38" s="19" t="e">
        <f t="shared" si="7"/>
        <v>#REF!</v>
      </c>
      <c r="I38" s="143">
        <f t="shared" si="7"/>
        <v>106406925</v>
      </c>
      <c r="J38" s="19" t="e">
        <f t="shared" si="7"/>
        <v>#REF!</v>
      </c>
      <c r="K38" s="20">
        <f t="shared" si="7"/>
        <v>85802009</v>
      </c>
      <c r="L38" s="11"/>
    </row>
    <row r="39" spans="1:12" ht="21" customHeight="1" thickTop="1" x14ac:dyDescent="0.9">
      <c r="C39" s="32"/>
      <c r="D39" s="32"/>
      <c r="E39" s="28"/>
      <c r="F39" s="28"/>
      <c r="G39" s="28"/>
      <c r="H39" s="28"/>
      <c r="I39" s="28"/>
      <c r="J39" s="28"/>
      <c r="K39" s="28"/>
    </row>
    <row r="40" spans="1:12" ht="24" customHeight="1" thickBot="1" x14ac:dyDescent="0.95">
      <c r="A40" s="35" t="s">
        <v>75</v>
      </c>
      <c r="D40" s="32">
        <v>4</v>
      </c>
      <c r="E40" s="44">
        <f>E31/300000000</f>
        <v>0.34977624333333335</v>
      </c>
      <c r="F40" s="22">
        <f t="shared" ref="F40:J40" si="8">F31/50000</f>
        <v>0</v>
      </c>
      <c r="G40" s="44">
        <f>G31/289000000</f>
        <v>0.29976321107266435</v>
      </c>
      <c r="H40" s="22">
        <f t="shared" si="8"/>
        <v>0</v>
      </c>
      <c r="I40" s="44">
        <f>I31/300000000</f>
        <v>0.35468975000000003</v>
      </c>
      <c r="J40" s="22">
        <f t="shared" si="8"/>
        <v>0</v>
      </c>
      <c r="K40" s="44">
        <f>K31/289000000</f>
        <v>0.29689276470588233</v>
      </c>
    </row>
    <row r="41" spans="1:12" ht="21.75" customHeight="1" thickTop="1" x14ac:dyDescent="0.85"/>
    <row r="46" spans="1:12" ht="21.75" customHeight="1" x14ac:dyDescent="0.85">
      <c r="F46" s="107"/>
    </row>
    <row r="47" spans="1:12" ht="21.75" customHeight="1" x14ac:dyDescent="0.85">
      <c r="F47" s="107"/>
    </row>
    <row r="48" spans="1:12" ht="21.75" customHeight="1" x14ac:dyDescent="0.85">
      <c r="F48" s="107"/>
    </row>
  </sheetData>
  <mergeCells count="7">
    <mergeCell ref="E4:G4"/>
    <mergeCell ref="I4:K4"/>
    <mergeCell ref="E8:K8"/>
    <mergeCell ref="E5:G5"/>
    <mergeCell ref="I5:K5"/>
    <mergeCell ref="E6:G6"/>
    <mergeCell ref="I6:K6"/>
  </mergeCells>
  <phoneticPr fontId="7" type="noConversion"/>
  <pageMargins left="0.7" right="0.7" top="0.48" bottom="0.5" header="0.5" footer="0.5"/>
  <pageSetup paperSize="9" scale="64" firstPageNumber="5" fitToHeight="0" orientation="portrait" useFirstPageNumber="1" r:id="rId1"/>
  <headerFooter>
    <oddFooter xml:space="preserve">&amp;Lหมายเหตุประกอบงบการเงินเป็นส่วนหนึ่งของงบการเงินระหว่างกาลนี้
&amp;C&amp;14&amp;P&amp;R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D0945E-282F-4B16-BB0E-43C602F8A7D0}">
  <sheetPr>
    <tabColor rgb="FFFF0000"/>
    <pageSetUpPr fitToPage="1"/>
  </sheetPr>
  <dimension ref="A1:S64"/>
  <sheetViews>
    <sheetView view="pageBreakPreview" topLeftCell="A25" zoomScale="85" zoomScaleNormal="70" zoomScaleSheetLayoutView="85" workbookViewId="0">
      <selection activeCell="A33" sqref="A33"/>
    </sheetView>
  </sheetViews>
  <sheetFormatPr defaultColWidth="9.15234375" defaultRowHeight="21.4" x14ac:dyDescent="0.85"/>
  <cols>
    <col min="1" max="1" width="62.69140625" style="6" customWidth="1"/>
    <col min="2" max="2" width="9" style="7" customWidth="1"/>
    <col min="3" max="3" width="21.69140625" customWidth="1"/>
    <col min="4" max="4" width="1" customWidth="1"/>
    <col min="5" max="5" width="18.15234375" customWidth="1"/>
    <col min="6" max="6" width="1" customWidth="1"/>
    <col min="7" max="7" width="21.69140625" customWidth="1"/>
    <col min="8" max="8" width="1" customWidth="1"/>
    <col min="9" max="9" width="21.69140625" customWidth="1"/>
    <col min="10" max="10" width="1" customWidth="1"/>
    <col min="11" max="11" width="21.69140625" customWidth="1"/>
    <col min="12" max="12" width="1" customWidth="1"/>
    <col min="13" max="13" width="21.69140625" customWidth="1"/>
    <col min="14" max="14" width="1" customWidth="1"/>
    <col min="15" max="15" width="21.69140625" customWidth="1"/>
    <col min="16" max="16" width="1.3828125" customWidth="1"/>
    <col min="17" max="17" width="17.15234375" customWidth="1"/>
    <col min="18" max="18" width="21.15234375" customWidth="1"/>
  </cols>
  <sheetData>
    <row r="1" spans="1:16" s="94" customFormat="1" ht="26.25" customHeight="1" x14ac:dyDescent="0.95">
      <c r="A1" s="1" t="s">
        <v>0</v>
      </c>
      <c r="B1" s="93"/>
    </row>
    <row r="2" spans="1:16" s="94" customFormat="1" ht="23.25" x14ac:dyDescent="0.95">
      <c r="A2" s="1" t="s">
        <v>76</v>
      </c>
      <c r="B2" s="93"/>
    </row>
    <row r="3" spans="1:16" ht="21.75" x14ac:dyDescent="0.9">
      <c r="A3" s="35"/>
    </row>
    <row r="4" spans="1:16" ht="18.95" customHeight="1" x14ac:dyDescent="0.9">
      <c r="C4" s="153" t="s">
        <v>2</v>
      </c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  <c r="P4" s="27"/>
    </row>
    <row r="5" spans="1:16" ht="18.95" customHeight="1" x14ac:dyDescent="0.9">
      <c r="B5" s="6"/>
      <c r="G5" s="158" t="s">
        <v>44</v>
      </c>
      <c r="H5" s="158"/>
      <c r="I5" s="158"/>
      <c r="J5" s="8"/>
      <c r="K5" s="32"/>
      <c r="L5" s="65"/>
      <c r="M5" s="65"/>
      <c r="O5" s="65"/>
      <c r="P5" s="65"/>
    </row>
    <row r="6" spans="1:16" ht="18.95" customHeight="1" x14ac:dyDescent="0.85">
      <c r="B6" s="8"/>
      <c r="C6" s="8" t="s">
        <v>135</v>
      </c>
      <c r="G6" s="8"/>
      <c r="J6" s="8"/>
      <c r="K6" s="8" t="s">
        <v>132</v>
      </c>
      <c r="L6" s="8"/>
      <c r="M6" s="8" t="s">
        <v>78</v>
      </c>
      <c r="N6" s="8"/>
      <c r="O6" s="8"/>
      <c r="P6" s="8"/>
    </row>
    <row r="7" spans="1:16" x14ac:dyDescent="0.85">
      <c r="B7" s="8"/>
      <c r="C7" s="8" t="s">
        <v>79</v>
      </c>
      <c r="E7" s="8"/>
      <c r="G7" s="8" t="s">
        <v>80</v>
      </c>
      <c r="H7" s="8"/>
      <c r="I7" s="8" t="s">
        <v>81</v>
      </c>
      <c r="J7" s="8"/>
      <c r="K7" s="8" t="s">
        <v>133</v>
      </c>
      <c r="L7" s="8"/>
      <c r="M7" s="8" t="s">
        <v>82</v>
      </c>
      <c r="N7" s="8"/>
      <c r="O7" s="8" t="s">
        <v>77</v>
      </c>
      <c r="P7" s="8"/>
    </row>
    <row r="8" spans="1:16" x14ac:dyDescent="0.85">
      <c r="B8" s="32"/>
      <c r="C8" s="8" t="s">
        <v>83</v>
      </c>
      <c r="E8" s="8" t="s">
        <v>43</v>
      </c>
      <c r="G8" s="8" t="s">
        <v>84</v>
      </c>
      <c r="H8" s="8"/>
      <c r="I8" s="8" t="s">
        <v>85</v>
      </c>
      <c r="J8" s="8"/>
      <c r="K8" s="8" t="s">
        <v>86</v>
      </c>
      <c r="L8" s="8"/>
      <c r="M8" s="8" t="s">
        <v>87</v>
      </c>
      <c r="N8" s="8"/>
      <c r="O8" s="8" t="s">
        <v>88</v>
      </c>
      <c r="P8" s="8"/>
    </row>
    <row r="9" spans="1:16" ht="21.75" x14ac:dyDescent="0.9">
      <c r="A9" s="35"/>
      <c r="B9" s="32"/>
      <c r="C9" s="152" t="s">
        <v>9</v>
      </c>
      <c r="D9" s="152"/>
      <c r="E9" s="152"/>
      <c r="F9" s="152"/>
      <c r="G9" s="152"/>
      <c r="H9" s="152"/>
      <c r="I9" s="152"/>
      <c r="J9" s="152"/>
      <c r="K9" s="152"/>
      <c r="L9" s="152"/>
      <c r="M9" s="152"/>
      <c r="N9" s="152"/>
      <c r="O9" s="152"/>
      <c r="P9" s="7"/>
    </row>
    <row r="10" spans="1:16" ht="21" customHeight="1" x14ac:dyDescent="0.9">
      <c r="A10" s="35" t="s">
        <v>89</v>
      </c>
      <c r="B10" s="32"/>
      <c r="C10" s="10"/>
      <c r="D10" s="10"/>
      <c r="E10" s="10"/>
      <c r="F10" s="10"/>
      <c r="G10" s="73"/>
      <c r="H10" s="10"/>
      <c r="I10" s="73"/>
      <c r="J10" s="73"/>
      <c r="K10" s="10"/>
      <c r="L10" s="10"/>
      <c r="M10" s="73"/>
      <c r="N10" s="10"/>
      <c r="O10" s="10"/>
      <c r="P10" s="88"/>
    </row>
    <row r="11" spans="1:16" ht="21" customHeight="1" x14ac:dyDescent="0.9">
      <c r="A11" s="35" t="s">
        <v>90</v>
      </c>
      <c r="B11" s="32"/>
      <c r="C11" s="98">
        <v>138750000</v>
      </c>
      <c r="D11" s="98"/>
      <c r="E11" s="98">
        <v>9743313</v>
      </c>
      <c r="F11" s="98"/>
      <c r="G11" s="98">
        <v>15000000</v>
      </c>
      <c r="H11" s="98"/>
      <c r="I11" s="98">
        <v>19336800</v>
      </c>
      <c r="J11" s="98"/>
      <c r="K11" s="98">
        <v>182830113</v>
      </c>
      <c r="L11" s="98"/>
      <c r="M11" s="98">
        <v>969419</v>
      </c>
      <c r="N11" s="98"/>
      <c r="O11" s="98">
        <f>SUM(K11:M11)</f>
        <v>183799532</v>
      </c>
    </row>
    <row r="12" spans="1:16" x14ac:dyDescent="0.85">
      <c r="A12" s="40"/>
      <c r="B12" s="32"/>
      <c r="C12" s="10"/>
      <c r="D12" s="10"/>
      <c r="E12" s="10"/>
      <c r="F12" s="10"/>
      <c r="G12" s="73"/>
      <c r="H12" s="10"/>
      <c r="I12" s="73"/>
      <c r="J12" s="73"/>
      <c r="K12" s="10"/>
      <c r="L12" s="10"/>
      <c r="M12" s="73"/>
      <c r="N12" s="10"/>
      <c r="O12" s="10"/>
      <c r="P12" s="88"/>
    </row>
    <row r="13" spans="1:16" ht="21.75" x14ac:dyDescent="0.9">
      <c r="A13" s="35" t="s">
        <v>91</v>
      </c>
      <c r="B13" s="32"/>
      <c r="C13" s="88"/>
      <c r="D13" s="88"/>
      <c r="E13" s="88"/>
      <c r="F13" s="88"/>
      <c r="G13" s="89"/>
      <c r="H13" s="88"/>
      <c r="I13" s="89"/>
      <c r="J13" s="88"/>
      <c r="K13" s="88"/>
      <c r="L13" s="88"/>
      <c r="M13" s="89"/>
      <c r="N13" s="88"/>
      <c r="O13" s="88"/>
    </row>
    <row r="14" spans="1:16" ht="21" customHeight="1" x14ac:dyDescent="0.9">
      <c r="A14" s="123" t="s">
        <v>136</v>
      </c>
      <c r="B14" s="32"/>
      <c r="C14" s="88"/>
      <c r="D14" s="88"/>
      <c r="E14" s="88"/>
      <c r="F14" s="88"/>
      <c r="G14" s="89"/>
      <c r="H14" s="88"/>
      <c r="I14" s="89"/>
      <c r="J14" s="88"/>
      <c r="K14" s="88"/>
      <c r="L14" s="88"/>
      <c r="M14" s="89"/>
      <c r="N14" s="88"/>
      <c r="O14" s="88"/>
    </row>
    <row r="15" spans="1:16" ht="21" customHeight="1" x14ac:dyDescent="0.85">
      <c r="A15" s="42" t="s">
        <v>92</v>
      </c>
      <c r="B15" s="32"/>
      <c r="C15" s="149">
        <v>11250000</v>
      </c>
      <c r="D15" s="88"/>
      <c r="E15" s="149">
        <v>616875000</v>
      </c>
      <c r="F15" s="88"/>
      <c r="G15" s="150">
        <v>0</v>
      </c>
      <c r="H15" s="88"/>
      <c r="I15" s="150">
        <v>0</v>
      </c>
      <c r="J15" s="88"/>
      <c r="K15" s="151">
        <f>SUM(C15:J15)</f>
        <v>628125000</v>
      </c>
      <c r="L15" s="88"/>
      <c r="M15" s="150">
        <v>0</v>
      </c>
      <c r="N15" s="88"/>
      <c r="O15" s="151">
        <f>K15+M15</f>
        <v>628125000</v>
      </c>
    </row>
    <row r="16" spans="1:16" s="27" customFormat="1" ht="21.75" x14ac:dyDescent="0.9">
      <c r="A16" s="123" t="s">
        <v>137</v>
      </c>
      <c r="B16" s="26"/>
      <c r="C16" s="138">
        <f>SUM(C14:C15)</f>
        <v>11250000</v>
      </c>
      <c r="D16" s="63"/>
      <c r="E16" s="138">
        <f>SUM(E14:E15)</f>
        <v>616875000</v>
      </c>
      <c r="F16" s="63"/>
      <c r="G16" s="138">
        <f>SUM(G14:G15)</f>
        <v>0</v>
      </c>
      <c r="H16" s="125"/>
      <c r="I16" s="138">
        <f>SUM(I14:I15)</f>
        <v>0</v>
      </c>
      <c r="J16" s="125"/>
      <c r="K16" s="138">
        <f>SUM(K14:K15)</f>
        <v>628125000</v>
      </c>
      <c r="L16" s="63"/>
      <c r="M16" s="138">
        <f>SUM(M14:M15)</f>
        <v>0</v>
      </c>
      <c r="N16" s="63"/>
      <c r="O16" s="138">
        <f>SUM(O14:O15)</f>
        <v>628125000</v>
      </c>
    </row>
    <row r="17" spans="1:19" s="27" customFormat="1" ht="8.4499999999999993" customHeight="1" x14ac:dyDescent="0.9">
      <c r="A17" s="123"/>
      <c r="B17" s="26"/>
      <c r="C17" s="63"/>
      <c r="D17" s="63"/>
      <c r="E17" s="63"/>
      <c r="F17" s="63"/>
      <c r="G17" s="63"/>
      <c r="H17" s="63"/>
      <c r="I17" s="63"/>
      <c r="J17" s="63"/>
      <c r="K17" s="132"/>
      <c r="L17" s="63"/>
      <c r="M17" s="63"/>
      <c r="N17" s="63"/>
      <c r="O17" s="132"/>
    </row>
    <row r="18" spans="1:19" ht="21" customHeight="1" x14ac:dyDescent="0.9">
      <c r="A18" s="90" t="s">
        <v>93</v>
      </c>
      <c r="B18" s="32"/>
      <c r="C18" s="91">
        <f>C16</f>
        <v>11250000</v>
      </c>
      <c r="D18" s="63"/>
      <c r="E18" s="91">
        <f>E16</f>
        <v>616875000</v>
      </c>
      <c r="F18" s="63"/>
      <c r="G18" s="91">
        <f>G16</f>
        <v>0</v>
      </c>
      <c r="H18" s="63"/>
      <c r="I18" s="91">
        <f>I16</f>
        <v>0</v>
      </c>
      <c r="J18" s="63"/>
      <c r="K18" s="91">
        <f>K16</f>
        <v>628125000</v>
      </c>
      <c r="L18" s="63"/>
      <c r="M18" s="91">
        <f>M16</f>
        <v>0</v>
      </c>
      <c r="N18" s="124"/>
      <c r="O18" s="91">
        <f>O16</f>
        <v>628125000</v>
      </c>
    </row>
    <row r="19" spans="1:19" s="27" customFormat="1" ht="21.75" x14ac:dyDescent="0.9">
      <c r="A19" s="4"/>
      <c r="B19" s="26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</row>
    <row r="20" spans="1:19" ht="21.75" x14ac:dyDescent="0.9">
      <c r="A20" s="90" t="s">
        <v>94</v>
      </c>
      <c r="B20" s="32"/>
      <c r="C20" s="126"/>
      <c r="D20" s="126"/>
      <c r="E20" s="126"/>
      <c r="F20" s="126"/>
      <c r="G20" s="126"/>
      <c r="H20" s="126"/>
      <c r="I20" s="127"/>
      <c r="J20" s="128"/>
      <c r="K20" s="128"/>
      <c r="L20" s="128"/>
      <c r="M20" s="128"/>
      <c r="N20" s="128"/>
      <c r="O20" s="128"/>
    </row>
    <row r="21" spans="1:19" ht="21" customHeight="1" x14ac:dyDescent="0.9">
      <c r="A21" s="42" t="s">
        <v>138</v>
      </c>
      <c r="B21" s="32"/>
      <c r="C21" s="37">
        <v>0</v>
      </c>
      <c r="D21" s="124"/>
      <c r="E21" s="37">
        <v>0</v>
      </c>
      <c r="F21" s="124"/>
      <c r="G21" s="37">
        <v>0</v>
      </c>
      <c r="H21" s="126"/>
      <c r="I21" s="59">
        <f>'SOCI 5'!G36</f>
        <v>86631568</v>
      </c>
      <c r="J21" s="59"/>
      <c r="K21" s="59">
        <f>SUM(C21:I21)</f>
        <v>86631568</v>
      </c>
      <c r="L21" s="124"/>
      <c r="M21" s="124">
        <f>'SOCI 5'!G37</f>
        <v>276561</v>
      </c>
      <c r="N21" s="124"/>
      <c r="O21" s="124">
        <f>K21+M21</f>
        <v>86908129</v>
      </c>
    </row>
    <row r="22" spans="1:19" ht="21" customHeight="1" x14ac:dyDescent="0.9">
      <c r="A22" s="42" t="s">
        <v>69</v>
      </c>
      <c r="B22" s="32"/>
      <c r="C22" s="55">
        <v>0</v>
      </c>
      <c r="D22" s="126"/>
      <c r="E22" s="55">
        <v>0</v>
      </c>
      <c r="F22" s="126"/>
      <c r="G22" s="55">
        <v>0</v>
      </c>
      <c r="H22" s="126"/>
      <c r="I22" s="55">
        <v>0</v>
      </c>
      <c r="J22" s="59"/>
      <c r="K22" s="59">
        <f>SUM(C22:I22)</f>
        <v>0</v>
      </c>
      <c r="L22" s="129"/>
      <c r="M22" s="129">
        <v>0</v>
      </c>
      <c r="N22" s="129"/>
      <c r="O22" s="124">
        <f>K22+M22</f>
        <v>0</v>
      </c>
      <c r="Q22" s="21"/>
      <c r="R22" s="96"/>
      <c r="S22" s="21"/>
    </row>
    <row r="23" spans="1:19" ht="21" customHeight="1" x14ac:dyDescent="0.9">
      <c r="A23" s="90" t="s">
        <v>96</v>
      </c>
      <c r="B23" s="26"/>
      <c r="C23" s="139">
        <f>SUM(C21:C22)</f>
        <v>0</v>
      </c>
      <c r="D23" s="125"/>
      <c r="E23" s="139">
        <f>SUM(E21:E22)</f>
        <v>0</v>
      </c>
      <c r="F23" s="125"/>
      <c r="G23" s="139">
        <f>SUM(G21:G22)</f>
        <v>0</v>
      </c>
      <c r="H23" s="125"/>
      <c r="I23" s="139">
        <f>SUM(I21:I22)</f>
        <v>86631568</v>
      </c>
      <c r="J23" s="63"/>
      <c r="K23" s="139">
        <f>SUM(K21:K22)</f>
        <v>86631568</v>
      </c>
      <c r="L23" s="63"/>
      <c r="M23" s="139">
        <f>SUM(M21:M22)</f>
        <v>276561</v>
      </c>
      <c r="N23" s="63"/>
      <c r="O23" s="139">
        <f>SUM(O21:O22)</f>
        <v>86908129</v>
      </c>
      <c r="Q23" s="95"/>
    </row>
    <row r="24" spans="1:19" ht="16.5" customHeight="1" x14ac:dyDescent="0.85">
      <c r="A24" s="40"/>
      <c r="B24" s="32"/>
      <c r="C24" s="124"/>
      <c r="D24" s="124"/>
      <c r="E24" s="124"/>
      <c r="F24" s="124"/>
      <c r="G24" s="59"/>
      <c r="H24" s="124"/>
      <c r="I24" s="59"/>
      <c r="J24" s="61"/>
      <c r="K24" s="124"/>
      <c r="L24" s="70"/>
      <c r="M24" s="59"/>
      <c r="N24" s="70"/>
      <c r="O24" s="124"/>
      <c r="P24" s="88"/>
      <c r="Q24" s="21"/>
      <c r="R24" s="96"/>
      <c r="S24" s="21"/>
    </row>
    <row r="25" spans="1:19" ht="23.45" customHeight="1" thickBot="1" x14ac:dyDescent="0.95">
      <c r="A25" s="90" t="s">
        <v>97</v>
      </c>
      <c r="B25" s="34"/>
      <c r="C25" s="140">
        <f>C11+C18+C23</f>
        <v>150000000</v>
      </c>
      <c r="D25" s="63"/>
      <c r="E25" s="140">
        <f>E11+E18+E23</f>
        <v>626618313</v>
      </c>
      <c r="F25" s="63"/>
      <c r="G25" s="140">
        <f>G11+G18+G23</f>
        <v>15000000</v>
      </c>
      <c r="H25" s="63"/>
      <c r="I25" s="140">
        <f>I11+I18+I23</f>
        <v>105968368</v>
      </c>
      <c r="J25" s="63"/>
      <c r="K25" s="140">
        <f>K11+K18+K23</f>
        <v>897586681</v>
      </c>
      <c r="L25" s="63"/>
      <c r="M25" s="140">
        <f>M11+M18+M23</f>
        <v>1245980</v>
      </c>
      <c r="N25" s="63"/>
      <c r="O25" s="140">
        <f>O11+O18+O23</f>
        <v>898832661</v>
      </c>
      <c r="Q25" s="21"/>
    </row>
    <row r="26" spans="1:19" ht="23.45" customHeight="1" thickTop="1" x14ac:dyDescent="0.9">
      <c r="A26" s="90"/>
      <c r="B26" s="34"/>
      <c r="C26" s="148"/>
      <c r="D26" s="63"/>
      <c r="E26" s="148"/>
      <c r="F26" s="63"/>
      <c r="G26" s="148"/>
      <c r="H26" s="63"/>
      <c r="I26" s="148"/>
      <c r="J26" s="63"/>
      <c r="K26" s="148"/>
      <c r="L26" s="63"/>
      <c r="M26" s="148"/>
      <c r="N26" s="63"/>
      <c r="O26" s="148"/>
      <c r="Q26" s="21"/>
    </row>
    <row r="27" spans="1:19" ht="21" customHeight="1" x14ac:dyDescent="0.9">
      <c r="A27" s="35" t="s">
        <v>98</v>
      </c>
      <c r="B27" s="32"/>
      <c r="C27" s="10"/>
      <c r="D27" s="10"/>
      <c r="E27" s="10"/>
      <c r="F27" s="10"/>
      <c r="G27" s="73"/>
      <c r="H27" s="10"/>
      <c r="I27" s="73"/>
      <c r="J27" s="73"/>
      <c r="K27" s="10"/>
      <c r="L27" s="10"/>
      <c r="M27" s="73"/>
      <c r="N27" s="10"/>
      <c r="O27" s="10"/>
      <c r="P27" s="88"/>
    </row>
    <row r="28" spans="1:19" ht="21" customHeight="1" x14ac:dyDescent="0.9">
      <c r="A28" s="35" t="s">
        <v>99</v>
      </c>
      <c r="B28" s="32"/>
      <c r="C28" s="98">
        <v>150000000</v>
      </c>
      <c r="D28" s="98"/>
      <c r="E28" s="98">
        <v>626618313</v>
      </c>
      <c r="F28" s="98"/>
      <c r="G28" s="98">
        <v>15000000</v>
      </c>
      <c r="H28" s="98"/>
      <c r="I28" s="98">
        <v>390709935</v>
      </c>
      <c r="J28" s="98"/>
      <c r="K28" s="98">
        <v>1182328248</v>
      </c>
      <c r="L28" s="98"/>
      <c r="M28" s="98">
        <v>2017649</v>
      </c>
      <c r="N28" s="98"/>
      <c r="O28" s="98">
        <f>SUM(K28:M28)</f>
        <v>1184345897</v>
      </c>
    </row>
    <row r="29" spans="1:19" x14ac:dyDescent="0.85">
      <c r="A29" s="40"/>
      <c r="B29" s="32"/>
      <c r="C29" s="10"/>
      <c r="D29" s="10"/>
      <c r="E29" s="10"/>
      <c r="F29" s="10"/>
      <c r="G29" s="73"/>
      <c r="H29" s="10"/>
      <c r="I29" s="73"/>
      <c r="J29" s="73"/>
      <c r="K29" s="10"/>
      <c r="L29" s="10"/>
      <c r="M29" s="73"/>
      <c r="N29" s="10"/>
      <c r="O29" s="10"/>
      <c r="P29" s="88"/>
    </row>
    <row r="30" spans="1:19" s="27" customFormat="1" ht="21.75" x14ac:dyDescent="0.9">
      <c r="A30" s="4"/>
      <c r="B30" s="26"/>
      <c r="C30" s="99"/>
      <c r="D30" s="99"/>
      <c r="E30" s="99"/>
      <c r="F30" s="99"/>
      <c r="G30" s="99"/>
      <c r="H30" s="99"/>
      <c r="I30" s="99"/>
      <c r="J30" s="99"/>
      <c r="K30" s="99"/>
      <c r="L30" s="99"/>
      <c r="M30" s="99"/>
      <c r="N30" s="99"/>
      <c r="O30" s="99"/>
    </row>
    <row r="31" spans="1:19" ht="21.75" x14ac:dyDescent="0.9">
      <c r="A31" s="90" t="s">
        <v>94</v>
      </c>
      <c r="B31" s="32"/>
      <c r="C31" s="12"/>
      <c r="D31" s="12"/>
      <c r="E31" s="12"/>
      <c r="F31" s="12"/>
      <c r="G31" s="12"/>
      <c r="H31" s="12"/>
      <c r="I31" s="100"/>
      <c r="J31" s="101"/>
      <c r="K31" s="101"/>
      <c r="L31" s="101"/>
      <c r="M31" s="101"/>
      <c r="N31" s="101"/>
      <c r="O31" s="101"/>
    </row>
    <row r="32" spans="1:19" ht="21" customHeight="1" x14ac:dyDescent="0.9">
      <c r="A32" s="42" t="s">
        <v>138</v>
      </c>
      <c r="B32" s="32"/>
      <c r="C32" s="21">
        <v>0</v>
      </c>
      <c r="D32" s="10"/>
      <c r="E32" s="21">
        <v>0</v>
      </c>
      <c r="F32" s="10"/>
      <c r="G32" s="21">
        <v>0</v>
      </c>
      <c r="H32" s="12"/>
      <c r="I32" s="59">
        <f>'SOCI 5'!E36</f>
        <v>104932873</v>
      </c>
      <c r="J32" s="73"/>
      <c r="K32" s="59">
        <f>SUM(C32:I32)</f>
        <v>104932873</v>
      </c>
      <c r="L32" s="10"/>
      <c r="M32" s="59">
        <f>'SOCI 5'!E37</f>
        <v>561149</v>
      </c>
      <c r="N32" s="10"/>
      <c r="O32" s="124">
        <f>K32+M32</f>
        <v>105494022</v>
      </c>
    </row>
    <row r="33" spans="1:19" ht="21" customHeight="1" x14ac:dyDescent="0.9">
      <c r="A33" s="42" t="s">
        <v>69</v>
      </c>
      <c r="B33" s="32"/>
      <c r="C33" s="36">
        <v>0</v>
      </c>
      <c r="D33" s="12"/>
      <c r="E33" s="21">
        <v>0</v>
      </c>
      <c r="F33" s="12"/>
      <c r="G33" s="36">
        <v>0</v>
      </c>
      <c r="H33" s="12"/>
      <c r="I33" s="55">
        <v>0</v>
      </c>
      <c r="J33" s="73"/>
      <c r="K33" s="118">
        <v>0</v>
      </c>
      <c r="L33" s="92"/>
      <c r="M33" s="118">
        <v>0</v>
      </c>
      <c r="N33" s="92"/>
      <c r="O33" s="92">
        <v>0</v>
      </c>
      <c r="Q33" s="21"/>
      <c r="R33" s="96"/>
      <c r="S33" s="21"/>
    </row>
    <row r="34" spans="1:19" ht="21" customHeight="1" x14ac:dyDescent="0.9">
      <c r="A34" s="90" t="s">
        <v>96</v>
      </c>
      <c r="B34" s="26"/>
      <c r="C34" s="117">
        <f>SUM(C32:C33)</f>
        <v>0</v>
      </c>
      <c r="D34" s="99"/>
      <c r="E34" s="117">
        <f>SUM(E32:E33)</f>
        <v>0</v>
      </c>
      <c r="F34" s="99"/>
      <c r="G34" s="117">
        <f>SUM(G32:G33)</f>
        <v>0</v>
      </c>
      <c r="H34" s="99"/>
      <c r="I34" s="117">
        <f>SUM(I32:I33)</f>
        <v>104932873</v>
      </c>
      <c r="J34" s="110">
        <f t="shared" ref="J34:O34" si="0">SUM(J32:J33)</f>
        <v>0</v>
      </c>
      <c r="K34" s="117">
        <f t="shared" si="0"/>
        <v>104932873</v>
      </c>
      <c r="L34" s="110">
        <f t="shared" si="0"/>
        <v>0</v>
      </c>
      <c r="M34" s="117">
        <f t="shared" si="0"/>
        <v>561149</v>
      </c>
      <c r="N34" s="110">
        <f t="shared" si="0"/>
        <v>0</v>
      </c>
      <c r="O34" s="117">
        <f t="shared" si="0"/>
        <v>105494022</v>
      </c>
      <c r="Q34" s="95"/>
    </row>
    <row r="35" spans="1:19" ht="16.5" customHeight="1" x14ac:dyDescent="0.85">
      <c r="A35" s="40"/>
      <c r="B35" s="32"/>
      <c r="C35" s="10"/>
      <c r="D35" s="10"/>
      <c r="E35" s="10"/>
      <c r="F35" s="10"/>
      <c r="G35" s="73"/>
      <c r="H35" s="10"/>
      <c r="I35" s="73"/>
      <c r="J35" s="72"/>
      <c r="K35" s="10"/>
      <c r="L35" s="10"/>
      <c r="M35" s="73"/>
      <c r="N35" s="10"/>
      <c r="O35" s="10"/>
      <c r="P35" s="88"/>
      <c r="Q35" s="21"/>
      <c r="R35" s="96"/>
      <c r="S35" s="21"/>
    </row>
    <row r="36" spans="1:19" ht="23.45" customHeight="1" thickBot="1" x14ac:dyDescent="0.95">
      <c r="A36" s="90" t="s">
        <v>100</v>
      </c>
      <c r="B36" s="34"/>
      <c r="C36" s="29">
        <f>+C28+C34</f>
        <v>150000000</v>
      </c>
      <c r="D36" s="14" t="e">
        <f>+D28+D34+#REF!</f>
        <v>#REF!</v>
      </c>
      <c r="E36" s="29">
        <f>+E28+E34</f>
        <v>626618313</v>
      </c>
      <c r="F36" s="14"/>
      <c r="G36" s="29">
        <f>+G28+G34</f>
        <v>15000000</v>
      </c>
      <c r="H36" s="14" t="e">
        <f>+H28+H34+#REF!</f>
        <v>#REF!</v>
      </c>
      <c r="I36" s="29">
        <f>+I28+I34</f>
        <v>495642808</v>
      </c>
      <c r="J36" s="14" t="e">
        <f>+J28+J34+#REF!</f>
        <v>#REF!</v>
      </c>
      <c r="K36" s="29">
        <f>+K28+K34</f>
        <v>1287261121</v>
      </c>
      <c r="L36" s="14" t="e">
        <f>+L28+L34+#REF!</f>
        <v>#REF!</v>
      </c>
      <c r="M36" s="29">
        <f>+M28+M34</f>
        <v>2578798</v>
      </c>
      <c r="N36" s="14" t="e">
        <f>+N28+N34+#REF!</f>
        <v>#REF!</v>
      </c>
      <c r="O36" s="29">
        <f>+O28+O34</f>
        <v>1289839919</v>
      </c>
      <c r="Q36" s="21"/>
    </row>
    <row r="37" spans="1:19" ht="23.25" customHeight="1" thickTop="1" x14ac:dyDescent="0.85">
      <c r="C37" s="11"/>
      <c r="E37" s="11"/>
      <c r="G37" s="11"/>
      <c r="I37" s="11"/>
      <c r="K37" s="11"/>
      <c r="M37" s="11"/>
      <c r="O37" s="21"/>
    </row>
    <row r="38" spans="1:19" ht="23.25" customHeight="1" x14ac:dyDescent="0.85">
      <c r="M38" s="21"/>
    </row>
    <row r="39" spans="1:19" ht="23.25" customHeight="1" x14ac:dyDescent="0.85">
      <c r="M39" s="96"/>
    </row>
    <row r="62" spans="8:8" ht="23.25" customHeight="1" x14ac:dyDescent="0.85">
      <c r="H62" s="86"/>
    </row>
    <row r="63" spans="8:8" ht="23.25" customHeight="1" x14ac:dyDescent="0.85">
      <c r="H63" s="86"/>
    </row>
    <row r="64" spans="8:8" ht="23.25" customHeight="1" x14ac:dyDescent="0.85">
      <c r="H64" s="86"/>
    </row>
  </sheetData>
  <mergeCells count="3">
    <mergeCell ref="C4:O4"/>
    <mergeCell ref="G5:I5"/>
    <mergeCell ref="C9:O9"/>
  </mergeCells>
  <pageMargins left="0.7" right="0.7" top="0.75" bottom="0.75" header="0.3" footer="0.3"/>
  <pageSetup paperSize="9" scale="65" firstPageNumber="6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1AA201-77C6-4E9E-97B4-40DA27D32CD9}">
  <sheetPr>
    <tabColor rgb="FFFF0000"/>
  </sheetPr>
  <dimension ref="A1:O73"/>
  <sheetViews>
    <sheetView view="pageBreakPreview" topLeftCell="A13" zoomScale="70" zoomScaleNormal="70" zoomScaleSheetLayoutView="70" workbookViewId="0">
      <selection activeCell="B7" sqref="B7:B16"/>
    </sheetView>
  </sheetViews>
  <sheetFormatPr defaultColWidth="9.15234375" defaultRowHeight="21.4" x14ac:dyDescent="0.85"/>
  <cols>
    <col min="1" max="1" width="77.15234375" style="6" customWidth="1"/>
    <col min="2" max="2" width="13" style="6" customWidth="1"/>
    <col min="3" max="3" width="24.921875" customWidth="1"/>
    <col min="4" max="4" width="1" customWidth="1"/>
    <col min="5" max="5" width="24.921875" customWidth="1"/>
    <col min="6" max="6" width="1.15234375" customWidth="1"/>
    <col min="7" max="7" width="24.921875" customWidth="1"/>
    <col min="8" max="8" width="1.15234375" customWidth="1"/>
    <col min="9" max="9" width="24.921875" customWidth="1"/>
    <col min="10" max="10" width="1.15234375" customWidth="1"/>
    <col min="11" max="11" width="24.921875" customWidth="1"/>
    <col min="12" max="12" width="12.69140625" bestFit="1" customWidth="1"/>
    <col min="13" max="13" width="15.69140625" customWidth="1"/>
    <col min="14" max="14" width="10.15234375" bestFit="1" customWidth="1"/>
  </cols>
  <sheetData>
    <row r="1" spans="1:11" s="94" customFormat="1" ht="23.25" x14ac:dyDescent="0.95">
      <c r="A1" s="1" t="s">
        <v>0</v>
      </c>
      <c r="B1" s="1"/>
    </row>
    <row r="2" spans="1:11" s="94" customFormat="1" ht="23.25" x14ac:dyDescent="0.95">
      <c r="A2" s="1" t="s">
        <v>76</v>
      </c>
      <c r="B2" s="1"/>
    </row>
    <row r="3" spans="1:11" ht="21.75" x14ac:dyDescent="0.9">
      <c r="A3" s="27"/>
      <c r="B3" s="27"/>
      <c r="C3" s="27"/>
      <c r="D3" s="27"/>
      <c r="E3" s="27"/>
    </row>
    <row r="4" spans="1:11" ht="21.75" x14ac:dyDescent="0.9">
      <c r="C4" s="153" t="s">
        <v>3</v>
      </c>
      <c r="D4" s="153"/>
      <c r="E4" s="153"/>
      <c r="F4" s="153"/>
      <c r="G4" s="153"/>
      <c r="H4" s="153"/>
      <c r="I4" s="153"/>
      <c r="J4" s="153"/>
      <c r="K4" s="153"/>
    </row>
    <row r="5" spans="1:11" x14ac:dyDescent="0.85">
      <c r="F5" s="8"/>
      <c r="G5" s="158" t="s">
        <v>44</v>
      </c>
      <c r="H5" s="158"/>
      <c r="I5" s="158"/>
    </row>
    <row r="6" spans="1:11" x14ac:dyDescent="0.85">
      <c r="C6" s="8" t="s">
        <v>135</v>
      </c>
      <c r="D6" s="8"/>
      <c r="E6" s="8"/>
      <c r="F6" s="8"/>
      <c r="J6" s="8"/>
      <c r="K6" s="116"/>
    </row>
    <row r="7" spans="1:11" x14ac:dyDescent="0.85">
      <c r="C7" s="8" t="s">
        <v>79</v>
      </c>
      <c r="D7" s="8"/>
      <c r="E7" s="8"/>
      <c r="F7" s="8"/>
      <c r="G7" s="8" t="s">
        <v>80</v>
      </c>
      <c r="H7" s="8"/>
      <c r="I7" s="8" t="s">
        <v>81</v>
      </c>
      <c r="J7" s="8"/>
      <c r="K7" s="116" t="s">
        <v>77</v>
      </c>
    </row>
    <row r="8" spans="1:11" x14ac:dyDescent="0.85">
      <c r="B8" s="32"/>
      <c r="C8" s="8" t="s">
        <v>83</v>
      </c>
      <c r="D8" s="8"/>
      <c r="E8" s="8" t="s">
        <v>43</v>
      </c>
      <c r="F8" s="8"/>
      <c r="G8" s="8" t="s">
        <v>84</v>
      </c>
      <c r="H8" s="8"/>
      <c r="I8" s="8" t="s">
        <v>85</v>
      </c>
      <c r="J8" s="8"/>
      <c r="K8" s="116" t="s">
        <v>88</v>
      </c>
    </row>
    <row r="9" spans="1:11" ht="21.75" x14ac:dyDescent="0.9">
      <c r="A9" s="35"/>
      <c r="B9" s="35"/>
      <c r="C9" s="152" t="s">
        <v>9</v>
      </c>
      <c r="D9" s="152"/>
      <c r="E9" s="152"/>
      <c r="F9" s="152"/>
      <c r="G9" s="152"/>
      <c r="H9" s="152"/>
      <c r="I9" s="152"/>
      <c r="J9" s="152"/>
      <c r="K9" s="152"/>
    </row>
    <row r="10" spans="1:11" ht="21.75" x14ac:dyDescent="0.9">
      <c r="A10" s="35" t="s">
        <v>89</v>
      </c>
      <c r="B10" s="35"/>
      <c r="K10" s="71"/>
    </row>
    <row r="11" spans="1:11" ht="21.75" x14ac:dyDescent="0.9">
      <c r="A11" s="35" t="s">
        <v>90</v>
      </c>
      <c r="B11" s="35"/>
      <c r="C11" s="14">
        <v>138750000</v>
      </c>
      <c r="D11" s="14"/>
      <c r="E11" s="69">
        <v>9743313</v>
      </c>
      <c r="F11" s="14"/>
      <c r="G11" s="14">
        <v>15000000</v>
      </c>
      <c r="H11" s="14"/>
      <c r="I11" s="14">
        <v>19096008</v>
      </c>
      <c r="J11" s="14">
        <v>0</v>
      </c>
      <c r="K11" s="14">
        <f>SUM(C11:I11)</f>
        <v>182589321</v>
      </c>
    </row>
    <row r="12" spans="1:11" s="18" customFormat="1" ht="21.4" customHeight="1" x14ac:dyDescent="0.9">
      <c r="A12" s="30"/>
      <c r="B12" s="30"/>
      <c r="C12" s="72"/>
      <c r="D12" s="72"/>
      <c r="E12" s="72"/>
      <c r="F12" s="72"/>
      <c r="G12" s="72"/>
      <c r="H12" s="72"/>
      <c r="I12" s="73"/>
      <c r="J12" s="72"/>
      <c r="K12" s="14"/>
    </row>
    <row r="13" spans="1:11" ht="21" customHeight="1" x14ac:dyDescent="0.9">
      <c r="A13" s="35" t="s">
        <v>91</v>
      </c>
      <c r="B13" s="115"/>
      <c r="C13" s="69"/>
      <c r="D13" s="69"/>
      <c r="E13" s="69"/>
      <c r="F13" s="69"/>
      <c r="G13" s="69"/>
      <c r="H13" s="69"/>
      <c r="I13" s="69"/>
      <c r="J13" s="69"/>
      <c r="K13" s="14"/>
    </row>
    <row r="14" spans="1:11" ht="21" customHeight="1" x14ac:dyDescent="0.9">
      <c r="A14" s="123" t="s">
        <v>136</v>
      </c>
      <c r="B14" s="115"/>
      <c r="C14" s="69"/>
      <c r="D14" s="69"/>
      <c r="E14" s="69"/>
      <c r="F14" s="69"/>
      <c r="G14" s="69"/>
      <c r="H14" s="69"/>
      <c r="I14" s="69"/>
      <c r="J14" s="69"/>
      <c r="K14" s="14"/>
    </row>
    <row r="15" spans="1:11" ht="21" customHeight="1" x14ac:dyDescent="0.9">
      <c r="A15" s="42" t="s">
        <v>92</v>
      </c>
      <c r="B15" s="32"/>
      <c r="C15" s="122">
        <v>11250000</v>
      </c>
      <c r="D15" s="122"/>
      <c r="E15" s="122">
        <v>616875000</v>
      </c>
      <c r="F15" s="122"/>
      <c r="G15" s="122">
        <v>0</v>
      </c>
      <c r="H15" s="122"/>
      <c r="I15" s="122">
        <v>0</v>
      </c>
      <c r="J15" s="69"/>
      <c r="K15" s="70">
        <f>SUM(C15:I15)</f>
        <v>628125000</v>
      </c>
    </row>
    <row r="16" spans="1:11" ht="21" customHeight="1" x14ac:dyDescent="0.9">
      <c r="A16" s="123" t="s">
        <v>137</v>
      </c>
      <c r="B16" s="115"/>
      <c r="C16" s="62">
        <f>SUM(C15:C15)</f>
        <v>11250000</v>
      </c>
      <c r="D16" s="63"/>
      <c r="E16" s="62">
        <f>SUM(E15:E15)</f>
        <v>616875000</v>
      </c>
      <c r="F16" s="63"/>
      <c r="G16" s="62">
        <f>SUM(G15:G15)</f>
        <v>0</v>
      </c>
      <c r="H16" s="63"/>
      <c r="I16" s="62">
        <f>SUM(I15:I15)</f>
        <v>0</v>
      </c>
      <c r="J16" s="63"/>
      <c r="K16" s="62">
        <f>SUM(K15:K15)</f>
        <v>628125000</v>
      </c>
    </row>
    <row r="17" spans="1:15" ht="8.4499999999999993" customHeight="1" x14ac:dyDescent="0.9">
      <c r="A17" s="35"/>
      <c r="B17" s="115"/>
      <c r="C17" s="69"/>
      <c r="D17" s="69"/>
      <c r="E17" s="69"/>
      <c r="F17" s="69"/>
      <c r="G17" s="69"/>
      <c r="H17" s="69"/>
      <c r="I17" s="69"/>
      <c r="J17" s="69"/>
      <c r="K17" s="69"/>
    </row>
    <row r="18" spans="1:15" s="18" customFormat="1" ht="21.75" x14ac:dyDescent="0.9">
      <c r="A18" s="90" t="s">
        <v>93</v>
      </c>
      <c r="B18" s="30"/>
      <c r="C18" s="91">
        <f>C16</f>
        <v>11250000</v>
      </c>
      <c r="D18" s="63"/>
      <c r="E18" s="91">
        <f>E16</f>
        <v>616875000</v>
      </c>
      <c r="F18" s="114"/>
      <c r="G18" s="91">
        <f>G16</f>
        <v>0</v>
      </c>
      <c r="H18" s="114"/>
      <c r="I18" s="91">
        <f>I16</f>
        <v>0</v>
      </c>
      <c r="J18" s="114"/>
      <c r="K18" s="91">
        <f>K16</f>
        <v>628125000</v>
      </c>
    </row>
    <row r="19" spans="1:15" ht="21.4" customHeight="1" x14ac:dyDescent="0.9">
      <c r="A19" s="35"/>
      <c r="B19" s="115"/>
      <c r="C19" s="69"/>
      <c r="D19" s="69"/>
      <c r="E19" s="69"/>
      <c r="F19" s="69"/>
      <c r="G19" s="69"/>
      <c r="H19" s="69"/>
      <c r="I19" s="69"/>
      <c r="J19" s="69"/>
      <c r="K19" s="69"/>
    </row>
    <row r="20" spans="1:15" ht="21.75" x14ac:dyDescent="0.9">
      <c r="A20" s="35" t="s">
        <v>94</v>
      </c>
      <c r="B20" s="35"/>
      <c r="C20" s="14"/>
      <c r="D20" s="14"/>
      <c r="E20" s="14"/>
      <c r="F20" s="14"/>
      <c r="G20" s="14"/>
      <c r="H20" s="14"/>
      <c r="I20" s="74"/>
      <c r="J20" s="14"/>
      <c r="K20" s="14"/>
    </row>
    <row r="21" spans="1:15" x14ac:dyDescent="0.85">
      <c r="A21" s="42" t="s">
        <v>138</v>
      </c>
      <c r="B21" s="31"/>
      <c r="C21" s="36">
        <v>0</v>
      </c>
      <c r="D21" s="36"/>
      <c r="E21" s="36">
        <v>0</v>
      </c>
      <c r="F21" s="72"/>
      <c r="G21" s="36">
        <v>0</v>
      </c>
      <c r="H21" s="72"/>
      <c r="I21" s="59">
        <f>'SOCI 5'!K36</f>
        <v>85802009</v>
      </c>
      <c r="J21" s="72"/>
      <c r="K21" s="72">
        <f>SUM(C21:I21)</f>
        <v>85802009</v>
      </c>
    </row>
    <row r="22" spans="1:15" x14ac:dyDescent="0.85">
      <c r="A22" s="42" t="s">
        <v>69</v>
      </c>
      <c r="B22" s="31"/>
      <c r="C22" s="75">
        <v>0</v>
      </c>
      <c r="D22" s="36"/>
      <c r="E22" s="36">
        <v>0</v>
      </c>
      <c r="F22" s="72"/>
      <c r="G22" s="75">
        <v>0</v>
      </c>
      <c r="H22" s="72"/>
      <c r="I22" s="75">
        <v>0</v>
      </c>
      <c r="J22" s="72"/>
      <c r="K22" s="75">
        <f t="shared" ref="K22" si="0">SUM(C22:I22)</f>
        <v>0</v>
      </c>
    </row>
    <row r="23" spans="1:15" ht="21.75" x14ac:dyDescent="0.9">
      <c r="A23" s="35" t="s">
        <v>96</v>
      </c>
      <c r="B23" s="35"/>
      <c r="C23" s="43">
        <f>SUM(C21:C22)</f>
        <v>0</v>
      </c>
      <c r="D23" s="56"/>
      <c r="E23" s="43">
        <f>SUM(E21:E22)</f>
        <v>0</v>
      </c>
      <c r="F23" s="56">
        <v>0</v>
      </c>
      <c r="G23" s="43">
        <f>SUM(G21:G22)</f>
        <v>0</v>
      </c>
      <c r="H23" s="56">
        <v>0</v>
      </c>
      <c r="I23" s="43">
        <f>SUM(I21:I22)</f>
        <v>85802009</v>
      </c>
      <c r="J23" s="56">
        <v>0</v>
      </c>
      <c r="K23" s="43">
        <f>SUM(K21:K22)</f>
        <v>85802009</v>
      </c>
    </row>
    <row r="24" spans="1:15" s="18" customFormat="1" ht="21.4" customHeight="1" x14ac:dyDescent="0.9">
      <c r="A24" s="30"/>
      <c r="B24" s="30"/>
      <c r="C24" s="72"/>
      <c r="D24" s="72"/>
      <c r="E24" s="72"/>
      <c r="F24" s="72"/>
      <c r="G24" s="72"/>
      <c r="H24" s="72"/>
      <c r="I24" s="73"/>
      <c r="J24" s="72"/>
      <c r="K24" s="72"/>
      <c r="M24" s="19"/>
      <c r="N24" s="19"/>
      <c r="O24" s="19"/>
    </row>
    <row r="25" spans="1:15" ht="22.15" thickBot="1" x14ac:dyDescent="0.95">
      <c r="A25" s="35" t="s">
        <v>97</v>
      </c>
      <c r="B25" s="35"/>
      <c r="C25" s="29">
        <f>+C11+C23+C16</f>
        <v>150000000</v>
      </c>
      <c r="D25" s="14"/>
      <c r="E25" s="29">
        <f>+E11+E23+E16</f>
        <v>626618313</v>
      </c>
      <c r="F25" s="72"/>
      <c r="G25" s="29">
        <f>+G11+G23+G16</f>
        <v>15000000</v>
      </c>
      <c r="H25" s="72"/>
      <c r="I25" s="29">
        <f>+I11+I23+I16</f>
        <v>104898017</v>
      </c>
      <c r="J25" s="72"/>
      <c r="K25" s="29">
        <f>+K11+K23+K16</f>
        <v>896516330</v>
      </c>
      <c r="L25" s="11"/>
    </row>
    <row r="26" spans="1:15" ht="17.649999999999999" customHeight="1" thickTop="1" x14ac:dyDescent="0.85">
      <c r="C26" s="11"/>
      <c r="E26" s="11"/>
      <c r="G26" s="21"/>
      <c r="I26" s="11"/>
      <c r="K26" s="11"/>
    </row>
    <row r="27" spans="1:15" ht="21.75" x14ac:dyDescent="0.9">
      <c r="A27" s="35" t="s">
        <v>98</v>
      </c>
      <c r="B27" s="35"/>
      <c r="C27" s="55"/>
      <c r="K27" s="71"/>
    </row>
    <row r="28" spans="1:15" ht="21.75" x14ac:dyDescent="0.9">
      <c r="A28" s="35" t="s">
        <v>99</v>
      </c>
      <c r="B28" s="35"/>
      <c r="C28" s="14">
        <v>150000000</v>
      </c>
      <c r="D28" s="14"/>
      <c r="E28" s="14">
        <v>626618313</v>
      </c>
      <c r="F28" s="14"/>
      <c r="G28" s="14">
        <v>15000000</v>
      </c>
      <c r="H28" s="14"/>
      <c r="I28" s="14">
        <v>392835430</v>
      </c>
      <c r="J28" s="14"/>
      <c r="K28" s="14">
        <f>SUM(C28:I28)</f>
        <v>1184453743</v>
      </c>
    </row>
    <row r="29" spans="1:15" s="18" customFormat="1" ht="21.4" customHeight="1" x14ac:dyDescent="0.9">
      <c r="A29" s="30"/>
      <c r="B29" s="30"/>
      <c r="C29" s="72"/>
      <c r="D29" s="72"/>
      <c r="E29" s="72"/>
      <c r="F29" s="72"/>
      <c r="G29" s="72"/>
      <c r="H29" s="72"/>
      <c r="I29" s="73"/>
      <c r="J29" s="72"/>
      <c r="K29" s="14"/>
    </row>
    <row r="30" spans="1:15" ht="21.75" x14ac:dyDescent="0.9">
      <c r="A30" s="35" t="s">
        <v>94</v>
      </c>
      <c r="B30" s="35"/>
      <c r="C30" s="14"/>
      <c r="D30" s="14"/>
      <c r="E30" s="14"/>
      <c r="F30" s="14"/>
      <c r="G30" s="14"/>
      <c r="H30" s="14"/>
      <c r="I30" s="74"/>
      <c r="J30" s="14"/>
      <c r="K30" s="14"/>
    </row>
    <row r="31" spans="1:15" x14ac:dyDescent="0.85">
      <c r="A31" s="42" t="s">
        <v>95</v>
      </c>
      <c r="B31" s="31"/>
      <c r="C31" s="36">
        <v>0</v>
      </c>
      <c r="D31" s="36"/>
      <c r="E31" s="36">
        <v>0</v>
      </c>
      <c r="F31" s="72"/>
      <c r="G31" s="36">
        <v>0</v>
      </c>
      <c r="H31" s="72"/>
      <c r="I31" s="72">
        <f>'SOCI 5'!I36</f>
        <v>106406925</v>
      </c>
      <c r="J31" s="72"/>
      <c r="K31" s="121">
        <f>SUM(C31:I31)</f>
        <v>106406925</v>
      </c>
    </row>
    <row r="32" spans="1:15" x14ac:dyDescent="0.85">
      <c r="A32" s="42" t="s">
        <v>69</v>
      </c>
      <c r="B32" s="31"/>
      <c r="C32" s="75">
        <v>0</v>
      </c>
      <c r="D32" s="36"/>
      <c r="E32" s="36">
        <v>0</v>
      </c>
      <c r="F32" s="72"/>
      <c r="G32" s="75">
        <v>0</v>
      </c>
      <c r="H32" s="72"/>
      <c r="I32" s="36">
        <v>0</v>
      </c>
      <c r="J32" s="72"/>
      <c r="K32" s="36">
        <v>0</v>
      </c>
    </row>
    <row r="33" spans="1:15" ht="21.75" x14ac:dyDescent="0.9">
      <c r="A33" s="35" t="s">
        <v>96</v>
      </c>
      <c r="B33" s="35"/>
      <c r="C33" s="43">
        <v>0</v>
      </c>
      <c r="D33" s="56"/>
      <c r="E33" s="43">
        <v>0</v>
      </c>
      <c r="F33" s="56">
        <f t="shared" ref="F33" si="1">SUM(F31:F32)</f>
        <v>0</v>
      </c>
      <c r="G33" s="43">
        <v>0</v>
      </c>
      <c r="H33" s="56">
        <f t="shared" ref="H33:J33" si="2">SUM(H31:H32)</f>
        <v>0</v>
      </c>
      <c r="I33" s="43">
        <f>SUM(I31:I32)</f>
        <v>106406925</v>
      </c>
      <c r="J33" s="56">
        <f t="shared" si="2"/>
        <v>0</v>
      </c>
      <c r="K33" s="142">
        <f>SUM(K31:K32)</f>
        <v>106406925</v>
      </c>
    </row>
    <row r="34" spans="1:15" s="18" customFormat="1" ht="21.4" customHeight="1" x14ac:dyDescent="0.9">
      <c r="A34" s="30"/>
      <c r="B34" s="30"/>
      <c r="C34" s="72"/>
      <c r="D34" s="72"/>
      <c r="E34" s="72"/>
      <c r="F34" s="72"/>
      <c r="G34" s="72"/>
      <c r="H34" s="72"/>
      <c r="I34" s="73"/>
      <c r="J34" s="72"/>
      <c r="K34" s="72"/>
      <c r="M34" s="19"/>
      <c r="N34" s="19"/>
      <c r="O34" s="19"/>
    </row>
    <row r="35" spans="1:15" ht="22.15" thickBot="1" x14ac:dyDescent="0.95">
      <c r="A35" s="35" t="s">
        <v>100</v>
      </c>
      <c r="B35" s="35"/>
      <c r="C35" s="29">
        <f>C28+C33</f>
        <v>150000000</v>
      </c>
      <c r="D35" s="14" t="e">
        <f>D28+#REF!+D33</f>
        <v>#REF!</v>
      </c>
      <c r="E35" s="29">
        <f>E28+E33</f>
        <v>626618313</v>
      </c>
      <c r="F35" s="72"/>
      <c r="G35" s="29">
        <f>G28+G33</f>
        <v>15000000</v>
      </c>
      <c r="H35" s="72"/>
      <c r="I35" s="29">
        <f>I28+I33</f>
        <v>499242355</v>
      </c>
      <c r="J35" s="72"/>
      <c r="K35" s="29">
        <f>K28+K33</f>
        <v>1290860668</v>
      </c>
      <c r="L35" s="11"/>
    </row>
    <row r="36" spans="1:15" ht="21.75" thickTop="1" x14ac:dyDescent="0.85"/>
    <row r="71" spans="8:8" x14ac:dyDescent="0.85">
      <c r="H71" s="86"/>
    </row>
    <row r="72" spans="8:8" x14ac:dyDescent="0.85">
      <c r="H72" s="86"/>
    </row>
    <row r="73" spans="8:8" x14ac:dyDescent="0.85">
      <c r="H73" s="86"/>
    </row>
  </sheetData>
  <mergeCells count="3">
    <mergeCell ref="C4:K4"/>
    <mergeCell ref="G5:I5"/>
    <mergeCell ref="C9:K9"/>
  </mergeCells>
  <pageMargins left="0.7" right="0.35" top="0.75" bottom="0.75" header="0.3" footer="0.3"/>
  <pageSetup paperSize="9" scale="66" firstPageNumber="7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>
    <tabColor rgb="FFFFFF00"/>
  </sheetPr>
  <dimension ref="A1:N74"/>
  <sheetViews>
    <sheetView tabSelected="1" view="pageBreakPreview" topLeftCell="A27" zoomScale="85" zoomScaleNormal="70" zoomScaleSheetLayoutView="85" workbookViewId="0">
      <selection activeCell="B15" sqref="B15"/>
    </sheetView>
  </sheetViews>
  <sheetFormatPr defaultColWidth="35" defaultRowHeight="23.25" customHeight="1" x14ac:dyDescent="0.85"/>
  <cols>
    <col min="1" max="1" width="68.53515625" customWidth="1"/>
    <col min="2" max="2" width="20.3828125" style="16" customWidth="1"/>
    <col min="3" max="3" width="1.3828125" customWidth="1"/>
    <col min="4" max="4" width="20.3828125" style="16" customWidth="1"/>
    <col min="5" max="5" width="1.3828125" customWidth="1"/>
    <col min="6" max="6" width="20.3828125" customWidth="1"/>
    <col min="7" max="7" width="1.3828125" customWidth="1"/>
    <col min="8" max="8" width="20.3828125" customWidth="1"/>
    <col min="9" max="9" width="6.69140625" customWidth="1"/>
    <col min="10" max="10" width="15.69140625" bestFit="1" customWidth="1"/>
    <col min="11" max="11" width="11.15234375" bestFit="1" customWidth="1"/>
    <col min="12" max="12" width="13.53515625" customWidth="1"/>
    <col min="13" max="13" width="15" customWidth="1"/>
    <col min="14" max="14" width="12.69140625" customWidth="1"/>
    <col min="15" max="24" width="6.69140625" customWidth="1"/>
  </cols>
  <sheetData>
    <row r="1" spans="1:14" ht="26.25" customHeight="1" x14ac:dyDescent="0.95">
      <c r="A1" s="1" t="s">
        <v>0</v>
      </c>
      <c r="B1" s="10"/>
      <c r="C1" s="11"/>
      <c r="D1" s="10"/>
      <c r="E1" s="11"/>
      <c r="F1" s="11"/>
      <c r="G1" s="11"/>
      <c r="H1" s="11"/>
    </row>
    <row r="2" spans="1:14" ht="21.95" customHeight="1" x14ac:dyDescent="0.95">
      <c r="A2" s="3" t="s">
        <v>101</v>
      </c>
      <c r="B2" s="10"/>
      <c r="C2" s="11"/>
      <c r="D2" s="10"/>
      <c r="E2" s="11"/>
      <c r="F2" s="11"/>
      <c r="G2" s="11"/>
      <c r="H2" s="11"/>
    </row>
    <row r="3" spans="1:14" ht="21.95" customHeight="1" x14ac:dyDescent="0.95">
      <c r="A3" s="3"/>
      <c r="B3" s="10"/>
      <c r="C3" s="11"/>
      <c r="D3" s="10"/>
      <c r="E3" s="11"/>
      <c r="F3" s="11"/>
      <c r="G3" s="11"/>
      <c r="H3" s="11"/>
    </row>
    <row r="4" spans="1:14" ht="21.95" customHeight="1" x14ac:dyDescent="0.9">
      <c r="B4" s="159" t="s">
        <v>2</v>
      </c>
      <c r="C4" s="159"/>
      <c r="D4" s="159"/>
      <c r="E4" s="46"/>
      <c r="F4" s="159" t="s">
        <v>3</v>
      </c>
      <c r="G4" s="159"/>
      <c r="H4" s="159"/>
    </row>
    <row r="5" spans="1:14" ht="21.75" customHeight="1" x14ac:dyDescent="0.9">
      <c r="B5" s="161" t="s">
        <v>53</v>
      </c>
      <c r="C5" s="162"/>
      <c r="D5" s="162"/>
      <c r="E5" s="46"/>
      <c r="F5" s="161" t="s">
        <v>53</v>
      </c>
      <c r="G5" s="161"/>
      <c r="H5" s="161"/>
    </row>
    <row r="6" spans="1:14" ht="21.95" customHeight="1" x14ac:dyDescent="0.9">
      <c r="B6" s="161" t="s">
        <v>4</v>
      </c>
      <c r="C6" s="161"/>
      <c r="D6" s="161"/>
      <c r="E6" s="46"/>
      <c r="F6" s="161" t="s">
        <v>4</v>
      </c>
      <c r="G6" s="161"/>
      <c r="H6" s="161"/>
    </row>
    <row r="7" spans="1:14" ht="21.95" customHeight="1" x14ac:dyDescent="0.85">
      <c r="B7" s="8">
        <v>2567</v>
      </c>
      <c r="C7" s="8"/>
      <c r="D7" s="8">
        <v>2566</v>
      </c>
      <c r="E7" s="8"/>
      <c r="F7" s="8">
        <v>2567</v>
      </c>
      <c r="G7" s="8"/>
      <c r="H7" s="8">
        <v>2566</v>
      </c>
    </row>
    <row r="8" spans="1:14" ht="21.95" customHeight="1" x14ac:dyDescent="0.85">
      <c r="B8" s="160" t="s">
        <v>9</v>
      </c>
      <c r="C8" s="160"/>
      <c r="D8" s="160"/>
      <c r="E8" s="160"/>
      <c r="F8" s="160"/>
      <c r="G8" s="160"/>
      <c r="H8" s="160"/>
    </row>
    <row r="9" spans="1:14" ht="21.95" customHeight="1" x14ac:dyDescent="0.9">
      <c r="A9" s="4" t="s">
        <v>102</v>
      </c>
      <c r="B9" s="10"/>
      <c r="C9" s="11"/>
      <c r="D9" s="10"/>
      <c r="E9" s="11"/>
      <c r="F9" s="11"/>
      <c r="G9" s="11"/>
      <c r="H9" s="11"/>
    </row>
    <row r="10" spans="1:14" ht="21.95" customHeight="1" x14ac:dyDescent="0.85">
      <c r="A10" t="s">
        <v>68</v>
      </c>
      <c r="B10" s="37">
        <f>'SOCI 5'!E25</f>
        <v>105494022</v>
      </c>
      <c r="C10" s="37"/>
      <c r="D10" s="37">
        <f>'SOCI 5'!G25</f>
        <v>86908129</v>
      </c>
      <c r="E10" s="37"/>
      <c r="F10" s="37">
        <f>'SOCI 5'!I25</f>
        <v>106406925</v>
      </c>
      <c r="G10" s="37"/>
      <c r="H10" s="37">
        <f>'SOCI 5'!K25</f>
        <v>85802009</v>
      </c>
    </row>
    <row r="11" spans="1:14" ht="21.95" customHeight="1" x14ac:dyDescent="0.85">
      <c r="A11" s="7" t="s">
        <v>103</v>
      </c>
      <c r="B11" s="59"/>
      <c r="C11" s="37"/>
      <c r="D11" s="59"/>
      <c r="E11" s="37"/>
      <c r="F11" s="37"/>
      <c r="G11" s="37"/>
      <c r="H11" s="37"/>
    </row>
    <row r="12" spans="1:14" ht="21.95" customHeight="1" x14ac:dyDescent="0.85">
      <c r="A12" s="6" t="s">
        <v>67</v>
      </c>
      <c r="B12" s="59">
        <f>-'SOCI 5'!E24</f>
        <v>27170183</v>
      </c>
      <c r="C12" s="37"/>
      <c r="D12" s="59">
        <f>-'SOCI 5'!G24</f>
        <v>21729752</v>
      </c>
      <c r="E12" s="37"/>
      <c r="F12" s="141">
        <f>-'SOCI 5'!I24</f>
        <v>26595612</v>
      </c>
      <c r="G12" s="37"/>
      <c r="H12" s="37">
        <f>-'SOCI 5'!K24</f>
        <v>21453543</v>
      </c>
      <c r="N12" s="95"/>
    </row>
    <row r="13" spans="1:14" ht="21.95" customHeight="1" x14ac:dyDescent="0.85">
      <c r="A13" s="6" t="s">
        <v>65</v>
      </c>
      <c r="B13" s="59">
        <f>-'SOCI 5'!E22</f>
        <v>25949</v>
      </c>
      <c r="C13" s="37"/>
      <c r="D13" s="59">
        <f>-'SOCI 5'!G22</f>
        <v>26719</v>
      </c>
      <c r="E13" s="37"/>
      <c r="F13" s="141">
        <f>-'SOCI 5'!I22</f>
        <v>8632</v>
      </c>
      <c r="G13" s="37"/>
      <c r="H13" s="37">
        <f>-'SOCI 5'!K22</f>
        <v>25021</v>
      </c>
    </row>
    <row r="14" spans="1:14" ht="21.95" customHeight="1" x14ac:dyDescent="0.85">
      <c r="A14" t="s">
        <v>104</v>
      </c>
      <c r="B14" s="59">
        <v>1301714</v>
      </c>
      <c r="C14" s="37"/>
      <c r="D14" s="59">
        <v>1119882</v>
      </c>
      <c r="E14" s="37"/>
      <c r="F14" s="59">
        <v>1256278</v>
      </c>
      <c r="G14" s="37"/>
      <c r="H14" s="37">
        <v>888471</v>
      </c>
    </row>
    <row r="15" spans="1:14" ht="21.95" customHeight="1" x14ac:dyDescent="0.85">
      <c r="A15" t="s">
        <v>105</v>
      </c>
      <c r="B15" s="59">
        <v>6524</v>
      </c>
      <c r="C15" s="37"/>
      <c r="D15" s="59">
        <v>-46</v>
      </c>
      <c r="E15" s="37"/>
      <c r="F15" s="59">
        <v>6524</v>
      </c>
      <c r="G15" s="37"/>
      <c r="H15" s="37">
        <v>-46</v>
      </c>
    </row>
    <row r="16" spans="1:14" ht="21.4" hidden="1" x14ac:dyDescent="0.85">
      <c r="A16" s="6" t="s">
        <v>106</v>
      </c>
      <c r="B16" s="59">
        <v>0</v>
      </c>
      <c r="C16" s="37"/>
      <c r="D16" s="59">
        <v>0</v>
      </c>
      <c r="E16" s="37"/>
      <c r="F16" s="59">
        <v>0</v>
      </c>
      <c r="G16" s="37"/>
      <c r="H16" s="37">
        <v>0</v>
      </c>
    </row>
    <row r="17" spans="1:14" ht="21.4" hidden="1" x14ac:dyDescent="0.85">
      <c r="A17" s="6" t="s">
        <v>107</v>
      </c>
      <c r="B17" s="59">
        <v>0</v>
      </c>
      <c r="C17" s="37"/>
      <c r="D17" s="59">
        <v>0</v>
      </c>
      <c r="E17" s="37"/>
      <c r="F17" s="59">
        <v>0</v>
      </c>
      <c r="G17" s="37"/>
      <c r="H17" s="37">
        <v>0</v>
      </c>
    </row>
    <row r="18" spans="1:14" ht="21.4" x14ac:dyDescent="0.85">
      <c r="A18" s="6" t="s">
        <v>108</v>
      </c>
      <c r="B18" s="59">
        <v>263701</v>
      </c>
      <c r="C18" s="37"/>
      <c r="D18" s="59">
        <v>200724</v>
      </c>
      <c r="E18" s="37"/>
      <c r="F18" s="59">
        <v>194431</v>
      </c>
      <c r="G18" s="37"/>
      <c r="H18" s="37">
        <v>181626</v>
      </c>
    </row>
    <row r="19" spans="1:14" ht="21.95" customHeight="1" x14ac:dyDescent="0.85">
      <c r="A19" t="s">
        <v>109</v>
      </c>
      <c r="B19" s="60">
        <v>-1057</v>
      </c>
      <c r="C19" s="37"/>
      <c r="D19" s="60">
        <v>-848</v>
      </c>
      <c r="E19" s="37"/>
      <c r="F19" s="60">
        <v>-6031</v>
      </c>
      <c r="G19" s="37"/>
      <c r="H19" s="57">
        <v>-5786</v>
      </c>
    </row>
    <row r="20" spans="1:14" ht="21.95" customHeight="1" x14ac:dyDescent="0.85">
      <c r="B20" s="141">
        <f t="shared" ref="B20:H20" si="0">SUM(B10:B19)</f>
        <v>134261036</v>
      </c>
      <c r="C20" s="59">
        <f t="shared" si="0"/>
        <v>0</v>
      </c>
      <c r="D20" s="59">
        <f>SUM(D10:D19)</f>
        <v>109984312</v>
      </c>
      <c r="E20" s="59">
        <f t="shared" si="0"/>
        <v>0</v>
      </c>
      <c r="F20" s="141">
        <f t="shared" si="0"/>
        <v>134462371</v>
      </c>
      <c r="G20" s="59">
        <f t="shared" si="0"/>
        <v>0</v>
      </c>
      <c r="H20" s="59">
        <f t="shared" si="0"/>
        <v>108344838</v>
      </c>
    </row>
    <row r="21" spans="1:14" ht="21.95" customHeight="1" x14ac:dyDescent="0.85">
      <c r="A21" s="5" t="s">
        <v>110</v>
      </c>
      <c r="B21" s="59"/>
      <c r="C21" s="37"/>
      <c r="D21" s="59"/>
      <c r="E21" s="37"/>
      <c r="F21" s="37"/>
      <c r="G21" s="37"/>
      <c r="H21" s="37"/>
    </row>
    <row r="22" spans="1:14" ht="21.95" customHeight="1" x14ac:dyDescent="0.85">
      <c r="A22" t="s">
        <v>12</v>
      </c>
      <c r="B22" s="59">
        <v>-4602735</v>
      </c>
      <c r="C22" s="37"/>
      <c r="D22" s="59">
        <v>-26732116</v>
      </c>
      <c r="E22" s="37"/>
      <c r="F22" s="59">
        <v>-1759998</v>
      </c>
      <c r="G22" s="37"/>
      <c r="H22" s="37">
        <v>-25189296</v>
      </c>
    </row>
    <row r="23" spans="1:14" ht="21.95" customHeight="1" x14ac:dyDescent="0.85">
      <c r="A23" t="s">
        <v>13</v>
      </c>
      <c r="B23" s="59">
        <v>-1581503</v>
      </c>
      <c r="C23" s="37"/>
      <c r="D23" s="59">
        <v>8051921</v>
      </c>
      <c r="E23" s="37"/>
      <c r="F23" s="59">
        <v>-122073</v>
      </c>
      <c r="G23" s="37"/>
      <c r="H23" s="37">
        <v>8041024</v>
      </c>
      <c r="J23" s="53"/>
      <c r="K23" s="95"/>
      <c r="M23" s="53"/>
      <c r="N23" s="95"/>
    </row>
    <row r="24" spans="1:14" ht="21.4" x14ac:dyDescent="0.85">
      <c r="A24" t="s">
        <v>15</v>
      </c>
      <c r="B24" s="59">
        <v>-875892</v>
      </c>
      <c r="C24" s="37"/>
      <c r="D24" s="59">
        <v>-2336182</v>
      </c>
      <c r="E24" s="37"/>
      <c r="F24" s="59">
        <v>0</v>
      </c>
      <c r="G24" s="37"/>
      <c r="H24" s="37">
        <v>0</v>
      </c>
    </row>
    <row r="25" spans="1:14" ht="21.4" x14ac:dyDescent="0.85">
      <c r="A25" t="s">
        <v>24</v>
      </c>
      <c r="B25" s="59">
        <v>314470</v>
      </c>
      <c r="C25" s="37"/>
      <c r="D25" s="59">
        <v>132804</v>
      </c>
      <c r="E25" s="37"/>
      <c r="F25" s="59">
        <v>214720</v>
      </c>
      <c r="G25" s="37"/>
      <c r="H25" s="37">
        <v>0</v>
      </c>
    </row>
    <row r="26" spans="1:14" ht="21.95" customHeight="1" x14ac:dyDescent="0.85">
      <c r="A26" t="s">
        <v>29</v>
      </c>
      <c r="B26" s="59">
        <v>18261738</v>
      </c>
      <c r="C26" s="37"/>
      <c r="D26" s="59">
        <v>7921368</v>
      </c>
      <c r="E26" s="37"/>
      <c r="F26" s="59">
        <v>17947650</v>
      </c>
      <c r="G26" s="37"/>
      <c r="H26" s="37">
        <v>7014686</v>
      </c>
    </row>
    <row r="27" spans="1:14" ht="21.95" customHeight="1" x14ac:dyDescent="0.85">
      <c r="A27" t="s">
        <v>30</v>
      </c>
      <c r="B27" s="59">
        <v>-12897816</v>
      </c>
      <c r="C27" s="37"/>
      <c r="D27" s="59">
        <v>-8515216</v>
      </c>
      <c r="E27" s="37"/>
      <c r="F27" s="59">
        <v>-19295035</v>
      </c>
      <c r="G27" s="37"/>
      <c r="H27" s="37">
        <v>-8137418</v>
      </c>
      <c r="J27" s="21"/>
    </row>
    <row r="28" spans="1:14" ht="21.95" customHeight="1" x14ac:dyDescent="0.85">
      <c r="A28" s="6" t="s">
        <v>31</v>
      </c>
      <c r="B28" s="59">
        <v>2038224</v>
      </c>
      <c r="C28" s="37"/>
      <c r="D28" s="61">
        <v>1388059</v>
      </c>
      <c r="E28" s="55"/>
      <c r="F28" s="59">
        <v>2027872</v>
      </c>
      <c r="G28" s="55"/>
      <c r="H28" s="55">
        <v>1367076</v>
      </c>
    </row>
    <row r="29" spans="1:14" ht="21.95" customHeight="1" x14ac:dyDescent="0.85">
      <c r="A29" s="6" t="s">
        <v>111</v>
      </c>
      <c r="B29" s="60">
        <v>3424713</v>
      </c>
      <c r="C29" s="37"/>
      <c r="D29" s="60">
        <v>1898447</v>
      </c>
      <c r="E29" s="37"/>
      <c r="F29" s="60">
        <v>3424713</v>
      </c>
      <c r="G29" s="37"/>
      <c r="H29" s="57">
        <v>1898447</v>
      </c>
    </row>
    <row r="30" spans="1:14" ht="21.95" customHeight="1" x14ac:dyDescent="0.85">
      <c r="A30" s="6" t="s">
        <v>112</v>
      </c>
      <c r="B30" s="37">
        <f>SUM(B22:B29,B20)</f>
        <v>138342235</v>
      </c>
      <c r="C30" s="37">
        <f t="shared" ref="C30:G30" si="1">SUM(C20:C28)</f>
        <v>0</v>
      </c>
      <c r="D30" s="37">
        <f>SUM(D22:D29,D20)</f>
        <v>91793397</v>
      </c>
      <c r="E30" s="37">
        <f t="shared" si="1"/>
        <v>0</v>
      </c>
      <c r="F30" s="37">
        <f>SUM(F22:F29,F20)</f>
        <v>136900220</v>
      </c>
      <c r="G30" s="37">
        <f t="shared" si="1"/>
        <v>0</v>
      </c>
      <c r="H30" s="37">
        <f>SUM(H22:H29,H20)</f>
        <v>93339357</v>
      </c>
    </row>
    <row r="31" spans="1:14" ht="21.95" customHeight="1" x14ac:dyDescent="0.85">
      <c r="A31" t="s">
        <v>113</v>
      </c>
      <c r="B31" s="57">
        <v>-133790</v>
      </c>
      <c r="C31" s="37"/>
      <c r="D31" s="57">
        <v>-127781</v>
      </c>
      <c r="E31" s="37"/>
      <c r="F31" s="57">
        <v>-18098</v>
      </c>
      <c r="G31" s="37"/>
      <c r="H31" s="57">
        <v>-13193</v>
      </c>
      <c r="J31" s="21"/>
      <c r="K31" s="96"/>
      <c r="M31" s="21"/>
      <c r="N31" s="96"/>
    </row>
    <row r="32" spans="1:14" ht="21.95" customHeight="1" x14ac:dyDescent="0.9">
      <c r="A32" s="35" t="s">
        <v>114</v>
      </c>
      <c r="B32" s="58">
        <f>B31+B30</f>
        <v>138208445</v>
      </c>
      <c r="C32" s="56">
        <f t="shared" ref="C32:G32" si="2">C31+C30</f>
        <v>0</v>
      </c>
      <c r="D32" s="58">
        <f>D31+D30</f>
        <v>91665616</v>
      </c>
      <c r="E32" s="56">
        <f t="shared" si="2"/>
        <v>0</v>
      </c>
      <c r="F32" s="58">
        <f t="shared" si="2"/>
        <v>136882122</v>
      </c>
      <c r="G32" s="56">
        <f t="shared" si="2"/>
        <v>0</v>
      </c>
      <c r="H32" s="58">
        <f>H31+H30</f>
        <v>93326164</v>
      </c>
    </row>
    <row r="33" spans="1:8" ht="21.75" x14ac:dyDescent="0.9">
      <c r="A33" s="6"/>
      <c r="B33" s="12"/>
      <c r="C33" s="13"/>
      <c r="D33" s="12"/>
      <c r="E33" s="13"/>
      <c r="F33" s="13"/>
      <c r="G33" s="13"/>
      <c r="H33" s="13"/>
    </row>
    <row r="34" spans="1:8" ht="21.95" customHeight="1" x14ac:dyDescent="0.9">
      <c r="A34" s="4" t="s">
        <v>115</v>
      </c>
      <c r="B34" s="10"/>
      <c r="C34" s="11"/>
      <c r="D34" s="10"/>
      <c r="E34" s="11"/>
      <c r="F34" s="11"/>
      <c r="G34" s="11"/>
      <c r="H34" s="11"/>
    </row>
    <row r="35" spans="1:8" ht="21.95" customHeight="1" x14ac:dyDescent="0.85">
      <c r="A35" t="s">
        <v>116</v>
      </c>
      <c r="B35" s="59">
        <v>-413028</v>
      </c>
      <c r="C35" s="37"/>
      <c r="D35" s="61">
        <v>-453035</v>
      </c>
      <c r="E35" s="37"/>
      <c r="F35" s="59">
        <v>-328679</v>
      </c>
      <c r="G35" s="37"/>
      <c r="H35" s="37">
        <v>-310957</v>
      </c>
    </row>
    <row r="36" spans="1:8" ht="21.95" hidden="1" customHeight="1" x14ac:dyDescent="0.85">
      <c r="A36" t="s">
        <v>134</v>
      </c>
      <c r="B36" s="59">
        <v>0</v>
      </c>
      <c r="C36" s="37"/>
      <c r="D36" s="61">
        <v>0</v>
      </c>
      <c r="E36" s="37"/>
      <c r="F36" s="59">
        <v>0</v>
      </c>
      <c r="G36" s="37"/>
      <c r="H36" s="61">
        <v>0</v>
      </c>
    </row>
    <row r="37" spans="1:8" ht="21.95" customHeight="1" x14ac:dyDescent="0.85">
      <c r="A37" t="s">
        <v>117</v>
      </c>
      <c r="B37" s="59">
        <v>0</v>
      </c>
      <c r="C37" s="37"/>
      <c r="D37" s="61">
        <v>-8019</v>
      </c>
      <c r="E37" s="37"/>
      <c r="F37" s="59">
        <v>0</v>
      </c>
      <c r="G37" s="37"/>
      <c r="H37" s="37">
        <v>-8019</v>
      </c>
    </row>
    <row r="38" spans="1:8" ht="21.95" hidden="1" customHeight="1" x14ac:dyDescent="0.85">
      <c r="A38" t="s">
        <v>118</v>
      </c>
      <c r="B38" s="59">
        <v>0</v>
      </c>
      <c r="C38" s="37"/>
      <c r="D38" s="61">
        <v>0</v>
      </c>
      <c r="E38" s="37"/>
      <c r="F38" s="59">
        <v>0</v>
      </c>
      <c r="G38" s="55"/>
      <c r="H38" s="37">
        <v>0</v>
      </c>
    </row>
    <row r="39" spans="1:8" ht="21.95" hidden="1" customHeight="1" x14ac:dyDescent="0.85">
      <c r="A39" t="s">
        <v>119</v>
      </c>
      <c r="B39" s="59">
        <v>0</v>
      </c>
      <c r="C39" s="37"/>
      <c r="D39" s="61">
        <v>0</v>
      </c>
      <c r="E39" s="37"/>
      <c r="F39" s="59">
        <v>0</v>
      </c>
      <c r="G39" s="55"/>
      <c r="H39" s="37">
        <v>0</v>
      </c>
    </row>
    <row r="40" spans="1:8" ht="21.95" customHeight="1" x14ac:dyDescent="0.85">
      <c r="A40" t="s">
        <v>109</v>
      </c>
      <c r="B40" s="59">
        <v>2491</v>
      </c>
      <c r="C40" s="55"/>
      <c r="D40" s="61">
        <v>855</v>
      </c>
      <c r="E40" s="55"/>
      <c r="F40" s="59">
        <v>2457</v>
      </c>
      <c r="G40" s="55"/>
      <c r="H40" s="37">
        <v>829</v>
      </c>
    </row>
    <row r="41" spans="1:8" ht="21.95" customHeight="1" x14ac:dyDescent="0.9">
      <c r="A41" s="35" t="s">
        <v>139</v>
      </c>
      <c r="B41" s="62">
        <f t="shared" ref="B41:H41" si="3">SUM(B35:B40)</f>
        <v>-410537</v>
      </c>
      <c r="C41" s="63">
        <f t="shared" si="3"/>
        <v>0</v>
      </c>
      <c r="D41" s="62">
        <f t="shared" si="3"/>
        <v>-460199</v>
      </c>
      <c r="E41" s="63">
        <f t="shared" si="3"/>
        <v>0</v>
      </c>
      <c r="F41" s="62">
        <f t="shared" si="3"/>
        <v>-326222</v>
      </c>
      <c r="G41" s="63">
        <f t="shared" si="3"/>
        <v>0</v>
      </c>
      <c r="H41" s="62">
        <f t="shared" si="3"/>
        <v>-318147</v>
      </c>
    </row>
    <row r="42" spans="1:8" ht="21.95" customHeight="1" x14ac:dyDescent="0.9">
      <c r="A42" s="35"/>
      <c r="B42" s="63"/>
      <c r="C42" s="63"/>
      <c r="D42" s="63"/>
      <c r="E42" s="63"/>
      <c r="F42" s="63"/>
      <c r="G42" s="63"/>
      <c r="H42" s="63"/>
    </row>
    <row r="43" spans="1:8" hidden="1" x14ac:dyDescent="0.95">
      <c r="A43" s="1" t="s">
        <v>120</v>
      </c>
      <c r="B43" s="10"/>
      <c r="C43" s="11"/>
      <c r="D43" s="10"/>
      <c r="E43" s="11"/>
      <c r="F43" s="11"/>
      <c r="G43" s="11"/>
      <c r="H43" s="11"/>
    </row>
    <row r="44" spans="1:8" hidden="1" x14ac:dyDescent="0.95">
      <c r="A44" s="3" t="s">
        <v>101</v>
      </c>
      <c r="B44" s="10"/>
      <c r="C44" s="11"/>
      <c r="D44" s="10"/>
      <c r="E44" s="11"/>
      <c r="F44" s="11"/>
      <c r="G44" s="11"/>
      <c r="H44" s="11"/>
    </row>
    <row r="45" spans="1:8" ht="21.75" hidden="1" x14ac:dyDescent="0.9">
      <c r="B45" s="159" t="s">
        <v>2</v>
      </c>
      <c r="C45" s="159"/>
      <c r="D45" s="159"/>
      <c r="E45" s="46"/>
      <c r="F45" s="159" t="s">
        <v>3</v>
      </c>
      <c r="G45" s="159"/>
      <c r="H45" s="159"/>
    </row>
    <row r="46" spans="1:8" ht="21.95" hidden="1" customHeight="1" x14ac:dyDescent="0.9">
      <c r="B46" s="161" t="s">
        <v>53</v>
      </c>
      <c r="C46" s="162"/>
      <c r="D46" s="162"/>
      <c r="E46" s="46"/>
      <c r="F46" s="161" t="s">
        <v>53</v>
      </c>
      <c r="G46" s="162"/>
      <c r="H46" s="162"/>
    </row>
    <row r="47" spans="1:8" ht="21.75" hidden="1" x14ac:dyDescent="0.9">
      <c r="B47" s="161" t="s">
        <v>4</v>
      </c>
      <c r="C47" s="161"/>
      <c r="D47" s="161"/>
      <c r="E47" s="46"/>
      <c r="F47" s="161" t="s">
        <v>4</v>
      </c>
      <c r="G47" s="161"/>
      <c r="H47" s="161"/>
    </row>
    <row r="48" spans="1:8" ht="21.4" hidden="1" x14ac:dyDescent="0.85">
      <c r="B48" s="8">
        <v>2567</v>
      </c>
      <c r="C48" s="8"/>
      <c r="D48" s="8">
        <v>2566</v>
      </c>
      <c r="E48" s="8"/>
      <c r="F48" s="8">
        <v>2567</v>
      </c>
      <c r="G48" s="8"/>
      <c r="H48" s="8">
        <v>2566</v>
      </c>
    </row>
    <row r="49" spans="1:12" ht="21.95" customHeight="1" x14ac:dyDescent="0.9">
      <c r="A49" s="4" t="s">
        <v>121</v>
      </c>
      <c r="B49" s="10"/>
      <c r="C49" s="11"/>
      <c r="D49" s="10"/>
      <c r="E49" s="11"/>
      <c r="F49" s="11"/>
      <c r="G49" s="11"/>
      <c r="H49" s="11"/>
    </row>
    <row r="50" spans="1:12" ht="21.4" x14ac:dyDescent="0.85">
      <c r="A50" t="s">
        <v>122</v>
      </c>
      <c r="B50" s="59">
        <v>-724741</v>
      </c>
      <c r="C50" s="55"/>
      <c r="D50" s="59">
        <v>-717041</v>
      </c>
      <c r="E50" s="55"/>
      <c r="F50" s="59">
        <v>-350954</v>
      </c>
      <c r="G50" s="55"/>
      <c r="H50" s="37">
        <v>-542024</v>
      </c>
    </row>
    <row r="51" spans="1:12" ht="21.4" x14ac:dyDescent="0.85">
      <c r="A51" t="s">
        <v>123</v>
      </c>
      <c r="B51" s="59">
        <v>0</v>
      </c>
      <c r="C51" s="55"/>
      <c r="D51" s="59">
        <v>628125000</v>
      </c>
      <c r="E51" s="55"/>
      <c r="F51" s="59">
        <v>0</v>
      </c>
      <c r="G51" s="55"/>
      <c r="H51" s="37">
        <v>628125000</v>
      </c>
    </row>
    <row r="52" spans="1:12" ht="21.4" x14ac:dyDescent="0.85">
      <c r="A52" t="s">
        <v>124</v>
      </c>
      <c r="B52" s="59">
        <v>0</v>
      </c>
      <c r="C52" s="55"/>
      <c r="D52" s="59">
        <v>-130425000</v>
      </c>
      <c r="E52" s="55"/>
      <c r="F52" s="59">
        <v>0</v>
      </c>
      <c r="G52" s="55"/>
      <c r="H52" s="37">
        <v>-130425000</v>
      </c>
    </row>
    <row r="53" spans="1:12" ht="21.95" customHeight="1" x14ac:dyDescent="0.85">
      <c r="A53" t="s">
        <v>125</v>
      </c>
      <c r="B53" s="59">
        <v>-25949</v>
      </c>
      <c r="C53" s="55"/>
      <c r="D53" s="59">
        <v>-26719</v>
      </c>
      <c r="E53" s="55"/>
      <c r="F53" s="59">
        <v>-8632</v>
      </c>
      <c r="G53" s="55"/>
      <c r="H53" s="37">
        <v>-25021</v>
      </c>
    </row>
    <row r="54" spans="1:12" ht="21.95" customHeight="1" x14ac:dyDescent="0.9">
      <c r="A54" s="35" t="s">
        <v>126</v>
      </c>
      <c r="B54" s="62">
        <f t="shared" ref="B54:G54" si="4">SUM(B50:B53)</f>
        <v>-750690</v>
      </c>
      <c r="C54" s="63">
        <f t="shared" si="4"/>
        <v>0</v>
      </c>
      <c r="D54" s="62">
        <f>SUM(D50:D53)</f>
        <v>496956240</v>
      </c>
      <c r="E54" s="63">
        <f t="shared" si="4"/>
        <v>0</v>
      </c>
      <c r="F54" s="62">
        <f t="shared" si="4"/>
        <v>-359586</v>
      </c>
      <c r="G54" s="63">
        <f t="shared" si="4"/>
        <v>0</v>
      </c>
      <c r="H54" s="62">
        <f>SUM(H50:H53)</f>
        <v>497132955</v>
      </c>
    </row>
    <row r="55" spans="1:12" ht="21.95" customHeight="1" x14ac:dyDescent="0.9">
      <c r="A55" s="35"/>
      <c r="B55" s="63"/>
      <c r="C55" s="56"/>
      <c r="D55" s="63"/>
      <c r="E55" s="56"/>
      <c r="F55" s="56"/>
      <c r="G55" s="56"/>
      <c r="H55" s="56"/>
    </row>
    <row r="56" spans="1:12" ht="21.95" customHeight="1" x14ac:dyDescent="0.85">
      <c r="A56" s="6" t="s">
        <v>131</v>
      </c>
      <c r="B56" s="61">
        <f>B32+B41+B54</f>
        <v>137047218</v>
      </c>
      <c r="C56" s="61"/>
      <c r="D56" s="61">
        <f>D32+D41+D54</f>
        <v>588161657</v>
      </c>
      <c r="E56" s="61">
        <f>E32+E41+E54</f>
        <v>0</v>
      </c>
      <c r="F56" s="61">
        <f>F32+F41+F54</f>
        <v>136196314</v>
      </c>
      <c r="G56" s="61">
        <f>G32+G41+G54</f>
        <v>0</v>
      </c>
      <c r="H56" s="61">
        <f>H32+H41+H54</f>
        <v>590140972</v>
      </c>
    </row>
    <row r="57" spans="1:12" ht="22.5" customHeight="1" x14ac:dyDescent="0.85">
      <c r="A57" s="6" t="s">
        <v>127</v>
      </c>
      <c r="B57" s="59">
        <f>'SFP-3-4'!F10</f>
        <v>1345811895</v>
      </c>
      <c r="C57" s="55"/>
      <c r="D57" s="141">
        <v>482031674</v>
      </c>
      <c r="E57" s="55"/>
      <c r="F57" s="53">
        <f>'SFP-3-4'!J10</f>
        <v>1322642118</v>
      </c>
      <c r="G57" s="55"/>
      <c r="H57" s="37">
        <v>476138376</v>
      </c>
      <c r="J57" s="95"/>
      <c r="K57" s="95"/>
    </row>
    <row r="58" spans="1:12" ht="21.95" customHeight="1" thickBot="1" x14ac:dyDescent="0.95">
      <c r="A58" s="35" t="s">
        <v>128</v>
      </c>
      <c r="B58" s="64">
        <f>SUM(B56:B57)</f>
        <v>1482859113</v>
      </c>
      <c r="C58" s="63">
        <f t="shared" ref="C58:H58" si="5">SUM(C56:C57)</f>
        <v>0</v>
      </c>
      <c r="D58" s="64">
        <f>SUM(D56:D57)</f>
        <v>1070193331</v>
      </c>
      <c r="E58" s="63">
        <f t="shared" si="5"/>
        <v>0</v>
      </c>
      <c r="F58" s="64">
        <f t="shared" si="5"/>
        <v>1458838432</v>
      </c>
      <c r="G58" s="63">
        <f t="shared" si="5"/>
        <v>0</v>
      </c>
      <c r="H58" s="64">
        <f t="shared" si="5"/>
        <v>1066279348</v>
      </c>
    </row>
    <row r="59" spans="1:12" ht="21.95" customHeight="1" thickTop="1" x14ac:dyDescent="0.85">
      <c r="C59" s="55"/>
      <c r="D59" s="59"/>
      <c r="E59" s="55"/>
      <c r="G59" s="55"/>
      <c r="H59" s="37"/>
      <c r="J59" s="59"/>
      <c r="L59" s="37"/>
    </row>
    <row r="60" spans="1:12" ht="21.95" hidden="1" customHeight="1" x14ac:dyDescent="0.9">
      <c r="A60" s="2" t="s">
        <v>129</v>
      </c>
      <c r="B60" s="59"/>
      <c r="C60" s="37"/>
      <c r="D60" s="59"/>
      <c r="E60" s="37"/>
      <c r="F60" s="59"/>
      <c r="G60" s="37"/>
      <c r="H60" s="59"/>
    </row>
    <row r="61" spans="1:12" ht="21.95" hidden="1" customHeight="1" x14ac:dyDescent="0.85">
      <c r="A61" t="s">
        <v>130</v>
      </c>
      <c r="B61" s="59"/>
      <c r="C61" s="37"/>
      <c r="D61" s="59"/>
      <c r="E61" s="37"/>
      <c r="F61" s="59"/>
      <c r="G61" s="37"/>
      <c r="H61" s="59"/>
    </row>
    <row r="62" spans="1:12" ht="23.25" hidden="1" customHeight="1" x14ac:dyDescent="0.85"/>
    <row r="72" spans="4:4" ht="23.25" customHeight="1" x14ac:dyDescent="0.85">
      <c r="D72" s="85"/>
    </row>
    <row r="73" spans="4:4" ht="23.25" customHeight="1" x14ac:dyDescent="0.85">
      <c r="D73" s="85"/>
    </row>
    <row r="74" spans="4:4" ht="23.25" customHeight="1" x14ac:dyDescent="0.85">
      <c r="D74" s="85"/>
    </row>
  </sheetData>
  <customSheetViews>
    <customSheetView guid="{A3B3E038-AAE0-4F24-B01A-BCF5B017EAC3}" showRuler="0" topLeftCell="A43">
      <selection activeCell="C91" sqref="C91"/>
      <rowBreaks count="2" manualBreakCount="2">
        <brk id="40" max="10" man="1"/>
        <brk id="80" max="16383" man="1"/>
      </rowBreaks>
      <pageMargins left="0" right="0" top="0" bottom="0" header="0" footer="0"/>
      <pageSetup paperSize="9" scale="85" firstPageNumber="18" orientation="portrait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13">
    <mergeCell ref="B45:D45"/>
    <mergeCell ref="F45:H45"/>
    <mergeCell ref="B46:D46"/>
    <mergeCell ref="F46:H46"/>
    <mergeCell ref="B47:D47"/>
    <mergeCell ref="F47:H47"/>
    <mergeCell ref="B4:D4"/>
    <mergeCell ref="F4:H4"/>
    <mergeCell ref="B8:H8"/>
    <mergeCell ref="B5:D5"/>
    <mergeCell ref="F5:H5"/>
    <mergeCell ref="B6:D6"/>
    <mergeCell ref="F6:H6"/>
  </mergeCells>
  <phoneticPr fontId="0" type="noConversion"/>
  <pageMargins left="0.8" right="0.8" top="0.48" bottom="0.5" header="0.5" footer="0.5"/>
  <pageSetup paperSize="9" scale="63" firstPageNumber="8" orientation="portrait" useFirstPageNumber="1" r:id="rId2"/>
  <headerFooter>
    <oddFooter xml:space="preserve">&amp;Lหมายเหตุประกอบงบการเงินเป็นส่วนหนึ่งของงบการเงินระหว่างกาลนี้
&amp;C&amp;P&amp;R
</oddFooter>
  </headerFooter>
  <rowBreaks count="1" manualBreakCount="1">
    <brk id="59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8DB7F0E-C333-4784-8B45-EA536477C48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022700F-F5EB-4AE3-BCD5-16E3F7A59D47}">
  <ds:schemaRefs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05716746-add9-412a-97a9-1b5167d151a3"/>
    <ds:schemaRef ds:uri="http://purl.org/dc/dcmitype/"/>
    <ds:schemaRef ds:uri="f6ba49b0-bcda-4796-8236-5b5cc1493ace"/>
    <ds:schemaRef ds:uri="http://purl.org/dc/elements/1.1/"/>
    <ds:schemaRef ds:uri="4243d5be-521d-4052-81ca-f0f31ea6f2da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26EEC5BE-B085-4A86-AFF9-0AE29F3FD20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SFP-3-4</vt:lpstr>
      <vt:lpstr>SOCI 5</vt:lpstr>
      <vt:lpstr>SOCE-Conso 6</vt:lpstr>
      <vt:lpstr>SOCE-Mar 7</vt:lpstr>
      <vt:lpstr>CF 8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subject/>
  <dc:creator>KPMG</dc:creator>
  <cp:keywords/>
  <dc:description/>
  <cp:lastModifiedBy>Supatida Natthaharid</cp:lastModifiedBy>
  <cp:revision/>
  <cp:lastPrinted>2024-05-02T12:06:50Z</cp:lastPrinted>
  <dcterms:created xsi:type="dcterms:W3CDTF">2006-01-06T08:39:44Z</dcterms:created>
  <dcterms:modified xsi:type="dcterms:W3CDTF">2024-05-05T09:01:36Z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SV_QUERY_LIST_4F35BF76-6C0D-4D9B-82B2-816C12CF3733">
    <vt:lpwstr>empty_477D106A-C0D6-4607-AEBD-E2C9D60EA279</vt:lpwstr>
  </property>
  <property fmtid="{D5CDD505-2E9C-101B-9397-08002B2CF9AE}" pid="5" name="SV_HIDDEN_GRID_QUERY_LIST_4F35BF76-6C0D-4D9B-82B2-816C12CF3733">
    <vt:lpwstr>empty_477D106A-C0D6-4607-AEBD-E2C9D60EA279</vt:lpwstr>
  </property>
  <property fmtid="{D5CDD505-2E9C-101B-9397-08002B2CF9AE}" pid="6" name="ContentTypeId">
    <vt:lpwstr>0x010100FC3C573FF70E394A86433F5E112C33AA</vt:lpwstr>
  </property>
  <property fmtid="{D5CDD505-2E9C-101B-9397-08002B2CF9AE}" pid="7" name="MediaServiceImageTags">
    <vt:lpwstr/>
  </property>
</Properties>
</file>