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3_ITTHI\FS Q1 24\ELCID\"/>
    </mc:Choice>
  </mc:AlternateContent>
  <xr:revisionPtr revIDLastSave="0" documentId="13_ncr:1_{79C7FCAA-5ED8-4B25-8712-C6D102AF81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2-4" sheetId="1" r:id="rId1"/>
    <sheet name="PL 5 (3M)" sheetId="2" r:id="rId2"/>
    <sheet name="EQ 6 " sheetId="5" r:id="rId3"/>
    <sheet name="CF 7-8" sheetId="4" r:id="rId4"/>
  </sheets>
  <externalReferences>
    <externalReference r:id="rId5"/>
    <externalReference r:id="rId6"/>
  </externalReferences>
  <definedNames>
    <definedName name="\l">#REF!</definedName>
    <definedName name="\q">#REF!</definedName>
    <definedName name="____________________kkk1" localSheetId="0" hidden="1">#REF!</definedName>
    <definedName name="____________________kkk1" localSheetId="3" hidden="1">#REF!</definedName>
    <definedName name="____________________kkk1" hidden="1">#REF!</definedName>
    <definedName name="___________________kkk1" localSheetId="0" hidden="1">#REF!</definedName>
    <definedName name="___________________kkk1" localSheetId="3" hidden="1">#REF!</definedName>
    <definedName name="___________________kkk1" hidden="1">#REF!</definedName>
    <definedName name="__________________kkk1" localSheetId="0" hidden="1">#REF!</definedName>
    <definedName name="__________________kkk1" localSheetId="3" hidden="1">#REF!</definedName>
    <definedName name="__________________kkk1" hidden="1">#REF!</definedName>
    <definedName name="_________________kkk1" localSheetId="0" hidden="1">#REF!</definedName>
    <definedName name="_________________kkk1" localSheetId="3" hidden="1">#REF!</definedName>
    <definedName name="_________________kkk1" hidden="1">#REF!</definedName>
    <definedName name="________________kkk1" localSheetId="0" hidden="1">#REF!</definedName>
    <definedName name="________________kkk1" localSheetId="3" hidden="1">#REF!</definedName>
    <definedName name="________________kkk1" hidden="1">#REF!</definedName>
    <definedName name="_______________kkk1" localSheetId="0" hidden="1">#REF!</definedName>
    <definedName name="_______________kkk1" localSheetId="3" hidden="1">#REF!</definedName>
    <definedName name="_______________kkk1" hidden="1">#REF!</definedName>
    <definedName name="______________kkk1" localSheetId="0" hidden="1">#REF!</definedName>
    <definedName name="______________kkk1" localSheetId="3" hidden="1">#REF!</definedName>
    <definedName name="______________kkk1" hidden="1">#REF!</definedName>
    <definedName name="_____________kkk1" localSheetId="0" hidden="1">#REF!</definedName>
    <definedName name="_____________kkk1" localSheetId="3" hidden="1">#REF!</definedName>
    <definedName name="_____________kkk1" hidden="1">#REF!</definedName>
    <definedName name="____________kkk1" localSheetId="0" hidden="1">#REF!</definedName>
    <definedName name="____________kkk1" localSheetId="3" hidden="1">#REF!</definedName>
    <definedName name="____________kkk1" hidden="1">#REF!</definedName>
    <definedName name="___________kkk1" localSheetId="0" hidden="1">#REF!</definedName>
    <definedName name="___________kkk1" localSheetId="3" hidden="1">#REF!</definedName>
    <definedName name="___________kkk1" hidden="1">#REF!</definedName>
    <definedName name="__________kkk1" localSheetId="0" hidden="1">#REF!</definedName>
    <definedName name="__________kkk1" localSheetId="3" hidden="1">#REF!</definedName>
    <definedName name="__________kkk1" hidden="1">#REF!</definedName>
    <definedName name="_________kkk1" localSheetId="0" hidden="1">#REF!</definedName>
    <definedName name="_________kkk1" localSheetId="3" hidden="1">#REF!</definedName>
    <definedName name="_________kkk1" hidden="1">#REF!</definedName>
    <definedName name="________kkk1" localSheetId="0" hidden="1">#REF!</definedName>
    <definedName name="________kkk1" localSheetId="3" hidden="1">#REF!</definedName>
    <definedName name="________kkk1" hidden="1">#REF!</definedName>
    <definedName name="_______kkk1" localSheetId="0" hidden="1">#REF!</definedName>
    <definedName name="_______kkk1" localSheetId="3" hidden="1">#REF!</definedName>
    <definedName name="_______kkk1" hidden="1">#REF!</definedName>
    <definedName name="______kkk1" localSheetId="0" hidden="1">#REF!</definedName>
    <definedName name="______kkk1" localSheetId="3" hidden="1">#REF!</definedName>
    <definedName name="______kkk1" hidden="1">#REF!</definedName>
    <definedName name="_____kkk1" localSheetId="0" hidden="1">#REF!</definedName>
    <definedName name="_____kkk1" localSheetId="3" hidden="1">#REF!</definedName>
    <definedName name="_____kkk1" hidden="1">#REF!</definedName>
    <definedName name="____kkk1" localSheetId="0" hidden="1">#REF!</definedName>
    <definedName name="____kkk1" localSheetId="3" hidden="1">#REF!</definedName>
    <definedName name="____kkk1" hidden="1">#REF!</definedName>
    <definedName name="___kkk1" localSheetId="0" hidden="1">#REF!</definedName>
    <definedName name="___kkk1" localSheetId="3" hidden="1">#REF!</definedName>
    <definedName name="___kkk1" hidden="1">#REF!</definedName>
    <definedName name="__kkk1" localSheetId="0" hidden="1">#REF!</definedName>
    <definedName name="__kkk1" localSheetId="3" hidden="1">#REF!</definedName>
    <definedName name="__kkk1" hidden="1">#REF!</definedName>
    <definedName name="__xlfn.BAHTTEXT" hidden="1">#NAME?</definedName>
    <definedName name="_29_May_2003">#REF!</definedName>
    <definedName name="_A2" hidden="1">{"'Data'!$A$1:$D$17"}</definedName>
    <definedName name="_aaa2">#REF!</definedName>
    <definedName name="_CAP2">#REF!</definedName>
    <definedName name="_e1">#REF!</definedName>
    <definedName name="_e10">#REF!</definedName>
    <definedName name="_e2">#REF!</definedName>
    <definedName name="_e3">#REF!</definedName>
    <definedName name="_e4">#REF!</definedName>
    <definedName name="_e5">#REF!</definedName>
    <definedName name="_e6">#REF!</definedName>
    <definedName name="_e7">#REF!</definedName>
    <definedName name="_e8">#REF!</definedName>
    <definedName name="_e9">#REF!</definedName>
    <definedName name="_Ep1">#REF!</definedName>
    <definedName name="_Ep2">#REF!</definedName>
    <definedName name="_Ep3">#REF!</definedName>
    <definedName name="_Ep4">#REF!</definedName>
    <definedName name="_Ep5">#REF!</definedName>
    <definedName name="_Ep6">#REF!</definedName>
    <definedName name="_es1">#REF!</definedName>
    <definedName name="_es2">#REF!</definedName>
    <definedName name="_es3">#REF!</definedName>
    <definedName name="_es4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hidden="1">#REF!</definedName>
    <definedName name="_gh1" hidden="1">{"'Data'!$A$1:$D$17"}</definedName>
    <definedName name="_Key1" localSheetId="0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hidden="1">#REF!</definedName>
    <definedName name="_kkk1" localSheetId="0" hidden="1">#REF!</definedName>
    <definedName name="_kkk1" localSheetId="3" hidden="1">#REF!</definedName>
    <definedName name="_kkk1" hidden="1">#REF!</definedName>
    <definedName name="_Order1" hidden="1">255</definedName>
    <definedName name="_Order2" hidden="1">255</definedName>
    <definedName name="_Parse_Out" localSheetId="0" hidden="1">[1]total!#REF!</definedName>
    <definedName name="_Parse_Out" localSheetId="3" hidden="1">[1]total!#REF!</definedName>
    <definedName name="_Parse_Out" hidden="1">[1]total!#REF!</definedName>
    <definedName name="_PER1">#REF!</definedName>
    <definedName name="_PG2">#REF!</definedName>
    <definedName name="_rep1">#REF!</definedName>
    <definedName name="_rep5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hidden="1">#REF!</definedName>
    <definedName name="_wer234" hidden="1">{"summary",#N/A,FALSE,"labor"}</definedName>
    <definedName name="_wrn2" hidden="1">{"Burden (burden)",#N/A,FALSE,"burden"}</definedName>
    <definedName name="a_nm" hidden="1">{"'Data'!$A$1:$D$17"}</definedName>
    <definedName name="aa" localSheetId="2">#REF!</definedName>
    <definedName name="aa" hidden="1">'[2]Trial Balance'!$A$1:$H$65536</definedName>
    <definedName name="aaa" localSheetId="0" hidden="1">{"conso",#N/A,FALSE,"cash flow"}</definedName>
    <definedName name="aaa" localSheetId="3" hidden="1">{"conso",#N/A,FALSE,"cash flow"}</definedName>
    <definedName name="aaa" localSheetId="2" hidden="1">{"'Data'!$A$1:$D$17"}</definedName>
    <definedName name="aaa" hidden="1">{"conso",#N/A,FALSE,"cash flow"}</definedName>
    <definedName name="aaaa" localSheetId="0" hidden="1">{"cashflow",#N/A,FALSE,"cash flow"}</definedName>
    <definedName name="aaaa" localSheetId="3" hidden="1">{"cashflow",#N/A,FALSE,"cash flow"}</definedName>
    <definedName name="AAAA" localSheetId="2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aaaa" hidden="1">{"cashflow",#N/A,FALSE,"cash flow"}</definedName>
    <definedName name="AB" hidden="1">{"'Data'!$A$1:$D$17"}</definedName>
    <definedName name="abc" localSheetId="0" hidden="1">{"cashflow",#N/A,FALSE,"cash flow"}</definedName>
    <definedName name="abc" localSheetId="3" hidden="1">{"cashflow",#N/A,FALSE,"cash flow"}</definedName>
    <definedName name="abc" localSheetId="2" hidden="1">{"'Data'!$A$1:$D$17"}</definedName>
    <definedName name="abc" hidden="1">{"cashflow",#N/A,FALSE,"cash flow"}</definedName>
    <definedName name="abc_Control" hidden="1">{"'Data'!$A$1:$D$17"}</definedName>
    <definedName name="abdc" hidden="1">{"'Data'!$A$1:$D$17"}</definedName>
    <definedName name="ALAA">#REF!</definedName>
    <definedName name="ALBB">#REF!</definedName>
    <definedName name="ALCC">#REF!</definedName>
    <definedName name="ALDD">#REF!</definedName>
    <definedName name="ALEE">#REF!</definedName>
    <definedName name="ALFF">#REF!</definedName>
    <definedName name="ALGG">#REF!</definedName>
    <definedName name="ALHH">#REF!</definedName>
    <definedName name="ALII">#REF!</definedName>
    <definedName name="ALJJ">#REF!</definedName>
    <definedName name="ALKK">#REF!</definedName>
    <definedName name="ALL">#REF!</definedName>
    <definedName name="All_minus_Cal">#REF!,#REF!,#REF!,#REF!</definedName>
    <definedName name="ALLL">#REF!</definedName>
    <definedName name="ALMM">#REF!</definedName>
    <definedName name="ALNN">#REF!</definedName>
    <definedName name="ALOO">#REF!</definedName>
    <definedName name="AM">#REF!</definedName>
    <definedName name="ARA_Threshold">#REF!</definedName>
    <definedName name="Archivo1">#REF!</definedName>
    <definedName name="Archivo2">#REF!</definedName>
    <definedName name="ARP_Threshold">#REF!</definedName>
    <definedName name="AS2DocOpenMode" hidden="1">"AS2DocumentEdit"</definedName>
    <definedName name="asd" hidden="1">{"summary",#N/A,FALSE,"labor"}</definedName>
    <definedName name="ASDDGGHHH" hidden="1">{"'Data'!$A$1:$D$17"}</definedName>
    <definedName name="asdf" hidden="1">{"CLEARING",#N/A,FALSE,"clearing"}</definedName>
    <definedName name="asdfsdf" hidden="1">{#N/A,#N/A,FALSE,"Table of Contents"}</definedName>
    <definedName name="asjdlksaj" hidden="1">{"'Data'!$A$1:$D$17"}</definedName>
    <definedName name="Assets">#REF!</definedName>
    <definedName name="ASSM">#REF!</definedName>
    <definedName name="AUAA">#REF!</definedName>
    <definedName name="AUCC">#REF!</definedName>
    <definedName name="AUDD">#REF!</definedName>
    <definedName name="AUEE">#REF!</definedName>
    <definedName name="AUFF">#REF!</definedName>
    <definedName name="AUGG">#REF!</definedName>
    <definedName name="AUHH">#REF!</definedName>
    <definedName name="AUII">#REF!</definedName>
    <definedName name="AUJJ">#REF!</definedName>
    <definedName name="AUKK">#REF!</definedName>
    <definedName name="AULL">#REF!</definedName>
    <definedName name="AUMM">#REF!</definedName>
    <definedName name="AUNN">#REF!</definedName>
    <definedName name="AUOO">#REF!</definedName>
    <definedName name="AUSENT" hidden="1">{"'Data'!$A$1:$D$17"}</definedName>
    <definedName name="aweraer" hidden="1">{#N/A,#N/A,FALSE,"5yr.hist."}</definedName>
    <definedName name="awerfawer" hidden="1">{"direct labor",#N/A,FALSE,"labor";"direct labor1",#N/A,FALSE,"labor"}</definedName>
    <definedName name="awerwer" hidden="1">{"HEADCOUNT",#N/A,FALSE,"labor"}</definedName>
    <definedName name="b" hidden="1">{"'Data'!$A$1:$D$17"}</definedName>
    <definedName name="BALANCES">#REF!</definedName>
    <definedName name="bbb" hidden="1">{"'Data'!$A$1:$D$17"}</definedName>
    <definedName name="Bermudez" hidden="1">{"'Data'!$A$1:$D$17"}</definedName>
    <definedName name="Bermudez1" hidden="1">{"'Data'!$A$1:$D$17"}</definedName>
    <definedName name="Binder" hidden="1">{"'Data'!$A$1:$D$17"}</definedName>
    <definedName name="bk" localSheetId="0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RGHT_FRWD_CO">#N/A</definedName>
    <definedName name="BROUGHT_FORWARD">#REF!</definedName>
    <definedName name="Calculations">#REF!</definedName>
    <definedName name="calendar">#REF!</definedName>
    <definedName name="CANADA">#N/A</definedName>
    <definedName name="CANADA_INT">#N/A</definedName>
    <definedName name="CASH_IN">#REF!</definedName>
    <definedName name="CASH_OUT">#REF!</definedName>
    <definedName name="CASH_SUMMARY">#REF!</definedName>
    <definedName name="cc">#REF!</definedName>
    <definedName name="ccc" hidden="1">{"'Data'!$A$1:$D$17"}</definedName>
    <definedName name="chart" hidden="1">{"'Data'!$A$1:$D$17"}</definedName>
    <definedName name="Coltrol29" hidden="1">{"'Data'!$A$1:$D$17"}</definedName>
    <definedName name="CORTE" hidden="1">{"Capital",#N/A,FALSE,"capital"}</definedName>
    <definedName name="Customer">#REF!</definedName>
    <definedName name="CUT">#REF!</definedName>
    <definedName name="Cutting">#REF!</definedName>
    <definedName name="cvb" hidden="1">{#N/A,#N/A,FALSE,"summary"}</definedName>
    <definedName name="D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DATA">#REF!</definedName>
    <definedName name="_xlnm.Database">#REF!</definedName>
    <definedName name="dd" localSheetId="0" hidden="1">{"conso",#N/A,FALSE,"cash flow"}</definedName>
    <definedName name="dd" localSheetId="3" hidden="1">{"conso",#N/A,FALSE,"cash flow"}</definedName>
    <definedName name="dd" hidden="1">{"conso",#N/A,FALSE,"cash flow"}</definedName>
    <definedName name="dddd" localSheetId="0" hidden="1">{"conso",#N/A,FALSE,"cash flow"}</definedName>
    <definedName name="dddd" localSheetId="3" hidden="1">{"conso",#N/A,FALSE,"cash flow"}</definedName>
    <definedName name="dddd" hidden="1">{"conso",#N/A,FALSE,"cash flow"}</definedName>
    <definedName name="DEAA">#REF!</definedName>
    <definedName name="DEBT_INVEST">#REF!</definedName>
    <definedName name="DECC">#REF!</definedName>
    <definedName name="DEDD">#REF!</definedName>
    <definedName name="DEEE">#REF!</definedName>
    <definedName name="DEFF">#REF!</definedName>
    <definedName name="DEGG">#REF!</definedName>
    <definedName name="DEHH">#REF!</definedName>
    <definedName name="DEII">#REF!</definedName>
    <definedName name="DEJJ">#REF!</definedName>
    <definedName name="DEKK">#REF!</definedName>
    <definedName name="DELL">#REF!</definedName>
    <definedName name="DEMM">#REF!</definedName>
    <definedName name="DENN">#REF!</definedName>
    <definedName name="DEOO">#REF!</definedName>
    <definedName name="Descrip">#REF!</definedName>
    <definedName name="DIST">#REF!</definedName>
    <definedName name="Dollar">#REF!</definedName>
    <definedName name="e" hidden="1">{"Capital",#N/A,FALSE,"capital"}</definedName>
    <definedName name="EO_AR">#N/A</definedName>
    <definedName name="EO_JE">#REF!</definedName>
    <definedName name="EO_PRD_6">#REF!</definedName>
    <definedName name="EO_PRD_7">#REF!</definedName>
    <definedName name="EOAlertTable">#REF!</definedName>
    <definedName name="EPFIN">#REF!</definedName>
    <definedName name="EPMACH">#REF!</definedName>
    <definedName name="EPSHIP">#REF!</definedName>
    <definedName name="EQUIS">#REF!</definedName>
    <definedName name="eraefewef" hidden="1">{#N/A,#N/A,FALSE,"summary"}</definedName>
    <definedName name="eryert" hidden="1">{"MATERIAL",#N/A,FALSE,"material"}</definedName>
    <definedName name="ET_AR">#N/A</definedName>
    <definedName name="ET_PAGE_1">#REF!</definedName>
    <definedName name="ET_PG_2">#REF!</definedName>
    <definedName name="ET_PRD_5">#REF!</definedName>
    <definedName name="ET_PRD_6">#REF!</definedName>
    <definedName name="ET_PRD_8">#REF!</definedName>
    <definedName name="Exhibit1">#REF!</definedName>
    <definedName name="Exhibit10">#REF!</definedName>
    <definedName name="Exhibit11">#REF!</definedName>
    <definedName name="Exhibit12">#REF!</definedName>
    <definedName name="Exhibit13">#REF!</definedName>
    <definedName name="Exhibit14">#REF!</definedName>
    <definedName name="Exhibit15">#REF!</definedName>
    <definedName name="Exhibit16">#REF!</definedName>
    <definedName name="Exhibit17">#REF!</definedName>
    <definedName name="Exhibit18">#REF!</definedName>
    <definedName name="Exhibit1a">#REF!</definedName>
    <definedName name="Exhibit1b">#REF!</definedName>
    <definedName name="Exhibit2">#REF!</definedName>
    <definedName name="Exhibit3">#REF!</definedName>
    <definedName name="Exhibit4">#REF!</definedName>
    <definedName name="Exhibit5">#REF!</definedName>
    <definedName name="Exhibit6">#REF!</definedName>
    <definedName name="Exhibit7">#REF!</definedName>
    <definedName name="Exhibit8">#REF!</definedName>
    <definedName name="Exhibit9">#REF!</definedName>
    <definedName name="ExportErrorCheck">#REF!</definedName>
    <definedName name="f" hidden="1">{"'Data'!$A$1:$D$17"}</definedName>
    <definedName name="FDSJFH" hidden="1">{"'Data'!$A$1:$D$17"}</definedName>
    <definedName name="FEAA">#REF!</definedName>
    <definedName name="FECC">#REF!</definedName>
    <definedName name="FEDD">#REF!</definedName>
    <definedName name="FEEE">#REF!</definedName>
    <definedName name="FEFF">#REF!</definedName>
    <definedName name="FEGG">#REF!</definedName>
    <definedName name="FEHH">#REF!</definedName>
    <definedName name="FEII">#REF!</definedName>
    <definedName name="FEJJ">#REF!</definedName>
    <definedName name="FEKK">#REF!</definedName>
    <definedName name="FELL">#REF!</definedName>
    <definedName name="FEMM">#REF!</definedName>
    <definedName name="FENN">#REF!</definedName>
    <definedName name="FEOO">#REF!</definedName>
    <definedName name="fgh" hidden="1">{"scrap",#N/A,FALSE,"scrap"}</definedName>
    <definedName name="FIN">#REF!</definedName>
    <definedName name="Finishing">#REF!</definedName>
    <definedName name="Finishing2" hidden="1">{"'Data'!$A$1:$D$17"}</definedName>
    <definedName name="Foriegn_Commissions_by_Rep_by_Period">#REF!</definedName>
    <definedName name="ft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g" hidden="1">{"'Data'!$A$1:$D$17"}</definedName>
    <definedName name="ggg" hidden="1">{"HEADCOUNT",#N/A,FALSE,"labor"}</definedName>
    <definedName name="GH" hidden="1">{"'Data'!$A$1:$D$17"}</definedName>
    <definedName name="GRADING">#REF!</definedName>
    <definedName name="GRAPH">#REF!</definedName>
    <definedName name="Headequal0">#REF!</definedName>
    <definedName name="hector" hidden="1">{"'Data'!$A$1:$D$17"}</definedName>
    <definedName name="hire" localSheetId="0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MDMC">#REF!</definedName>
    <definedName name="HMFAC">#REF!</definedName>
    <definedName name="HMFYR">#REF!</definedName>
    <definedName name="HMJVF">#REF!</definedName>
    <definedName name="HMMDID">#REF!</definedName>
    <definedName name="HMMDIE">#REF!</definedName>
    <definedName name="HMMPG">#REF!</definedName>
    <definedName name="HMQTR">#REF!</definedName>
    <definedName name="HMUF01">#REF!</definedName>
    <definedName name="HMUF02">#REF!</definedName>
    <definedName name="HMUF03">#REF!</definedName>
    <definedName name="HMUF04">#REF!</definedName>
    <definedName name="HMUF05">#REF!</definedName>
    <definedName name="HMUF06">#REF!</definedName>
    <definedName name="HMUF07">#REF!</definedName>
    <definedName name="HMUF08">#REF!</definedName>
    <definedName name="HMUF09">#REF!</definedName>
    <definedName name="HMUF10">#REF!</definedName>
    <definedName name="HMUF11">#REF!</definedName>
    <definedName name="HMUF12">#REF!</definedName>
    <definedName name="HMUF13">#REF!</definedName>
    <definedName name="HMUF14">#REF!</definedName>
    <definedName name="HMUF15">#REF!</definedName>
    <definedName name="HMUF16">#REF!</definedName>
    <definedName name="HMUF17">#REF!</definedName>
    <definedName name="HMUF18">#REF!</definedName>
    <definedName name="HMUF19">#REF!</definedName>
    <definedName name="HMUF20">#REF!</definedName>
    <definedName name="HMUF21">#REF!</definedName>
    <definedName name="HMUF22">#REF!</definedName>
    <definedName name="HMUF23">#REF!</definedName>
    <definedName name="HMUF24">#REF!</definedName>
    <definedName name="HMUF25">#REF!</definedName>
    <definedName name="HMUF26">#REF!</definedName>
    <definedName name="HMUFY1">#REF!</definedName>
    <definedName name="HMUFY2">#REF!</definedName>
    <definedName name="HMUFY3">#REF!</definedName>
    <definedName name="HMUFY4">#REF!</definedName>
    <definedName name="HMUFY5">#REF!</definedName>
    <definedName name="HMUFY6">#REF!</definedName>
    <definedName name="HMWHD">#REF!</definedName>
    <definedName name="HP" localSheetId="0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DMC">#REF!</definedName>
    <definedName name="HPFAC">#REF!</definedName>
    <definedName name="HPFYR">#REF!</definedName>
    <definedName name="HPJVF">#REF!</definedName>
    <definedName name="HPMPG">#REF!</definedName>
    <definedName name="HPQTR">#REF!</definedName>
    <definedName name="HPUF01">#REF!</definedName>
    <definedName name="HPUF02">#REF!</definedName>
    <definedName name="HPUF03">#REF!</definedName>
    <definedName name="HPUF04">#REF!</definedName>
    <definedName name="HPUF05">#REF!</definedName>
    <definedName name="HPUF06">#REF!</definedName>
    <definedName name="HPUF07">#REF!</definedName>
    <definedName name="HPUF08">#REF!</definedName>
    <definedName name="HPUF09">#REF!</definedName>
    <definedName name="HPUF10">#REF!</definedName>
    <definedName name="HPUF11">#REF!</definedName>
    <definedName name="HPUF12">#REF!</definedName>
    <definedName name="HPUF13">#REF!</definedName>
    <definedName name="HPUF14">#REF!</definedName>
    <definedName name="HPUF15">#REF!</definedName>
    <definedName name="HPUF16">#REF!</definedName>
    <definedName name="HPUF17">#REF!</definedName>
    <definedName name="HPUF18">#REF!</definedName>
    <definedName name="HPUF19">#REF!</definedName>
    <definedName name="HPUF20">#REF!</definedName>
    <definedName name="HPUF21">#REF!</definedName>
    <definedName name="HPUF22">#REF!</definedName>
    <definedName name="HPUF23">#REF!</definedName>
    <definedName name="HPUF24">#REF!</definedName>
    <definedName name="HPUF25">#REF!</definedName>
    <definedName name="HPUF26">#REF!</definedName>
    <definedName name="HPUFY1">#REF!</definedName>
    <definedName name="HPUFY2">#REF!</definedName>
    <definedName name="HPUFY3">#REF!</definedName>
    <definedName name="HPUFY4">#REF!</definedName>
    <definedName name="HPUFY5">#REF!</definedName>
    <definedName name="HPUFY6">#REF!</definedName>
    <definedName name="HPWHD">#REF!</definedName>
    <definedName name="html" hidden="1">{"'Data'!$A$1:$D$17"}</definedName>
    <definedName name="HTML_24" hidden="1">{"'Data'!$A$1:$D$17"}</definedName>
    <definedName name="HTML_CodePage" localSheetId="2" hidden="1">1252</definedName>
    <definedName name="HTML_CodePage" hidden="1">874</definedName>
    <definedName name="HTML_Control" localSheetId="0" hidden="1">{"'Model'!$A$1:$N$53"}</definedName>
    <definedName name="HTML_Control" localSheetId="3" hidden="1">{"'Model'!$A$1:$N$53"}</definedName>
    <definedName name="HTML_Control" localSheetId="2" hidden="1">{"'Data'!$A$1:$D$17"}</definedName>
    <definedName name="HTML_Control" hidden="1">{"'Model'!$A$1:$N$53"}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{"'Data'!$A$1:$D$17"}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uol234" hidden="1">{"'Data'!$A$1:$D$17"}</definedName>
    <definedName name="HTML_Description" hidden="1">""</definedName>
    <definedName name="HTML_Email" hidden="1">""</definedName>
    <definedName name="HTML_Header" localSheetId="2" hidden="1">"Data"</definedName>
    <definedName name="HTML_Header" hidden="1">"Model"</definedName>
    <definedName name="HTML_LastUpdate" localSheetId="2" hidden="1">"10/30/98"</definedName>
    <definedName name="HTML_LastUpdate" hidden="1">"31/7/01"</definedName>
    <definedName name="HTML_LineAfter" hidden="1">FALSE</definedName>
    <definedName name="HTML_LineBefore" hidden="1">FALSE</definedName>
    <definedName name="HTML_Name" localSheetId="2" hidden="1">"Steve Robbins"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"C:\My Documents\TPS project\Carried Loss\SCC2.htm"</definedName>
    <definedName name="HTML_Title" localSheetId="2" hidden="1">"Toyota Delivery Performance"</definedName>
    <definedName name="HTML_Title" hidden="1">"Model SCC"</definedName>
    <definedName name="indirect" hidden="1">{"indirect labor",#N/A,FALSE,"labor"}</definedName>
    <definedName name="input">#REF!</definedName>
    <definedName name="Interco">#REF!</definedName>
    <definedName name="iophipohgipp" hidden="1">{#N/A,#N/A,FALSE,"summary"}</definedName>
    <definedName name="iopo" localSheetId="0" hidden="1">{"'Model'!$A$1:$N$53"}</definedName>
    <definedName name="iopo" localSheetId="3" hidden="1">{"'Model'!$A$1:$N$53"}</definedName>
    <definedName name="iopo" hidden="1">{"'Model'!$A$1:$N$53"}</definedName>
    <definedName name="itre" hidden="1">{"HEADCOUNT",#N/A,FALSE,"labor"}</definedName>
    <definedName name="jaa">#REF!</definedName>
    <definedName name="JAAA">#REF!</definedName>
    <definedName name="JACC">#REF!</definedName>
    <definedName name="JADD">#REF!</definedName>
    <definedName name="JAEE">#REF!</definedName>
    <definedName name="JAFF">#REF!</definedName>
    <definedName name="JAGG">#REF!</definedName>
    <definedName name="JAHH">#REF!</definedName>
    <definedName name="JAII">#REF!</definedName>
    <definedName name="JAJJ">#REF!</definedName>
    <definedName name="JAKK">#REF!</definedName>
    <definedName name="JALL">#REF!</definedName>
    <definedName name="JAMM">#REF!</definedName>
    <definedName name="JANN">#REF!</definedName>
    <definedName name="JAOO">#REF!</definedName>
    <definedName name="JAR" hidden="1">{"'Data'!$A$1:$D$17"}</definedName>
    <definedName name="Jarudo" hidden="1">{"Burden (burden)",#N/A,FALSE,"burden"}</definedName>
    <definedName name="JLAA">#REF!</definedName>
    <definedName name="JLBB">#REF!</definedName>
    <definedName name="JLCC">#REF!</definedName>
    <definedName name="JLDD">#REF!</definedName>
    <definedName name="JLEE">#REF!</definedName>
    <definedName name="JLFF">#REF!</definedName>
    <definedName name="JLGG">#REF!</definedName>
    <definedName name="JLHH">#REF!</definedName>
    <definedName name="JLII">#REF!</definedName>
    <definedName name="JLJJ">#REF!</definedName>
    <definedName name="JLKK">#REF!</definedName>
    <definedName name="JLLL">#REF!</definedName>
    <definedName name="JLMM">#REF!</definedName>
    <definedName name="JLNN">#REF!</definedName>
    <definedName name="JLOO">#REF!</definedName>
    <definedName name="JUAA">#REF!</definedName>
    <definedName name="JUBB">#REF!</definedName>
    <definedName name="JUCC">#REF!</definedName>
    <definedName name="JUDD">#REF!</definedName>
    <definedName name="JUEE">#REF!</definedName>
    <definedName name="JUFF">#REF!</definedName>
    <definedName name="JUGG">#REF!</definedName>
    <definedName name="JUHH">#REF!</definedName>
    <definedName name="JUII">#REF!</definedName>
    <definedName name="JUJJ">#REF!</definedName>
    <definedName name="JUKK">#REF!</definedName>
    <definedName name="JULL">#REF!</definedName>
    <definedName name="JUMM">#REF!</definedName>
    <definedName name="JUNN">#REF!</definedName>
    <definedName name="JUOO">#REF!</definedName>
    <definedName name="k" hidden="1">{#N/A,#N/A,FALSE,"summary"}</definedName>
    <definedName name="kc">#N/A</definedName>
    <definedName name="KD">#N/A</definedName>
    <definedName name="KHJGDFGFHGHJ" localSheetId="0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l" hidden="1">{"HEADCOUNT",#N/A,FALSE,"labor"}</definedName>
    <definedName name="Lean">#REF!</definedName>
    <definedName name="Level_Table">#REF!</definedName>
    <definedName name="Liabilities">#REF!</definedName>
    <definedName name="ljsdff" hidden="1">{"Burden (burden)",#N/A,FALSE,"burden"}</definedName>
    <definedName name="lll" hidden="1">{"summary",#N/A,FALSE,"labor"}</definedName>
    <definedName name="llll" hidden="1">{#N/A,#N/A,FALSE,"invpln"}</definedName>
    <definedName name="llpk" hidden="1">{"MATERIAL",#N/A,FALSE,"material"}</definedName>
    <definedName name="load">#REF!</definedName>
    <definedName name="LostTimeJAR" hidden="1">{"'Data'!$A$1:$D$17"}</definedName>
    <definedName name="LStIC">#REF!</definedName>
    <definedName name="LT">#N/A</definedName>
    <definedName name="M">#REF!</definedName>
    <definedName name="MAAA">#REF!</definedName>
    <definedName name="MACC">#REF!</definedName>
    <definedName name="MACH">#REF!</definedName>
    <definedName name="MADD">#REF!</definedName>
    <definedName name="MAEE">#REF!</definedName>
    <definedName name="MAFF">#REF!</definedName>
    <definedName name="MAGG">#REF!</definedName>
    <definedName name="MAHH">#REF!</definedName>
    <definedName name="MAII">#REF!</definedName>
    <definedName name="MAJJ">#REF!</definedName>
    <definedName name="MAKK">#REF!</definedName>
    <definedName name="MALL">#REF!</definedName>
    <definedName name="MAMM">#REF!</definedName>
    <definedName name="MANN">#REF!</definedName>
    <definedName name="MAOO">#REF!</definedName>
    <definedName name="MDS">#REF!</definedName>
    <definedName name="MOLD1">#REF!</definedName>
    <definedName name="MYAA">#REF!</definedName>
    <definedName name="MYBB">#REF!</definedName>
    <definedName name="MYCC">#REF!</definedName>
    <definedName name="MYDD">#REF!</definedName>
    <definedName name="MYEE">#REF!</definedName>
    <definedName name="MYFF">#REF!</definedName>
    <definedName name="MYGG">#REF!</definedName>
    <definedName name="MYHH">#REF!</definedName>
    <definedName name="MYII">#REF!</definedName>
    <definedName name="MYJJ">#REF!</definedName>
    <definedName name="MYKK">#REF!</definedName>
    <definedName name="MYLL">#REF!</definedName>
    <definedName name="MYMM">#REF!</definedName>
    <definedName name="MYNN">#REF!</definedName>
    <definedName name="MYOO">#REF!</definedName>
    <definedName name="NameList">#REF!</definedName>
    <definedName name="NEM">#REF!</definedName>
    <definedName name="new">#REF!</definedName>
    <definedName name="NEWAYGO">#REF!</definedName>
    <definedName name="NEWAYGO_PAGE_1">#REF!</definedName>
    <definedName name="NEWAYGO_PAGE_2">#REF!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F_PRD_8">#REF!</definedName>
    <definedName name="ni" localSheetId="0" hidden="1">{"conso",#N/A,FALSE,"cash flow"}</definedName>
    <definedName name="ni" localSheetId="3" hidden="1">{"conso",#N/A,FALSE,"cash flow"}</definedName>
    <definedName name="ni" hidden="1">{"conso",#N/A,FALSE,"cash flow"}</definedName>
    <definedName name="NOAA">#REF!</definedName>
    <definedName name="NOBB">#REF!</definedName>
    <definedName name="NOCC">#REF!</definedName>
    <definedName name="nocontrol1" hidden="1">{"'Data'!$A$1:$D$17"}</definedName>
    <definedName name="NODD">#REF!</definedName>
    <definedName name="NOEE">#REF!</definedName>
    <definedName name="NOFF">#REF!</definedName>
    <definedName name="NOGG">#REF!</definedName>
    <definedName name="NOHH">#REF!</definedName>
    <definedName name="NOII">#REF!</definedName>
    <definedName name="NOJJ">#REF!</definedName>
    <definedName name="nok" localSheetId="0" hidden="1">#REF!</definedName>
    <definedName name="nok" localSheetId="3" hidden="1">#REF!</definedName>
    <definedName name="nok" hidden="1">#REF!</definedName>
    <definedName name="NOKK">#REF!</definedName>
    <definedName name="NOLL">#REF!</definedName>
    <definedName name="NOMM">#REF!</definedName>
    <definedName name="NONN">#REF!</definedName>
    <definedName name="NOOO">#REF!</definedName>
    <definedName name="nu" localSheetId="0" hidden="1">{"cashflow",#N/A,FALSE,"cash flow"}</definedName>
    <definedName name="nu" localSheetId="3" hidden="1">{"cashflow",#N/A,FALSE,"cash flow"}</definedName>
    <definedName name="nu" hidden="1">{"cashflow",#N/A,FALSE,"cash flow"}</definedName>
    <definedName name="o" localSheetId="0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CAA">#REF!</definedName>
    <definedName name="OCCC">#REF!</definedName>
    <definedName name="OCDD">#REF!</definedName>
    <definedName name="OCEE">#REF!</definedName>
    <definedName name="OCFF">#REF!</definedName>
    <definedName name="OCGG">#REF!</definedName>
    <definedName name="OCHH">#REF!</definedName>
    <definedName name="OCII">#REF!</definedName>
    <definedName name="OCJJ">#REF!</definedName>
    <definedName name="OCKK">#REF!</definedName>
    <definedName name="OCLL">#REF!</definedName>
    <definedName name="OCMM">#REF!</definedName>
    <definedName name="OCNN">#REF!</definedName>
    <definedName name="OCOO">#REF!</definedName>
    <definedName name="OI_Var_Output">#REF!</definedName>
    <definedName name="Omega" hidden="1">{"'Data'!$A$1:$D$17"}</definedName>
    <definedName name="ooi" hidden="1">{#N/A,#N/A,FALSE,"5yr.hist."}</definedName>
    <definedName name="OOOOOO" hidden="1">{"'Data'!$A$1:$D$17"}</definedName>
    <definedName name="ooujg" hidden="1">{"scrap",#N/A,FALSE,"scrap"}</definedName>
    <definedName name="op" hidden="1">{#N/A,#N/A,FALSE,"INC";#N/A,#N/A,FALSE,"BAL SHEET";#N/A,#N/A,FALSE,"RP_INC";#N/A,#N/A,FALSE,"RP_BS";#N/A,#N/A,FALSE,"F_A";#N/A,#N/A,FALSE,"TAX"}</definedName>
    <definedName name="oppp" hidden="1">{"indirect labor",#N/A,FALSE,"labor"}</definedName>
    <definedName name="Ops_Data">#REF!</definedName>
    <definedName name="ou" hidden="1">{#N/A,#N/A,FALSE,"invpln"}</definedName>
    <definedName name="out" hidden="1">{"direct labor",#N/A,FALSE,"labor";"direct labor1",#N/A,FALSE,"labor"}</definedName>
    <definedName name="P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P_B">#N/A</definedName>
    <definedName name="PAGE_1">#REF!</definedName>
    <definedName name="PAGE_10">#REF!</definedName>
    <definedName name="PAGE_11">#REF!</definedName>
    <definedName name="PAGE_12">#REF!</definedName>
    <definedName name="PAGE_13">#REF!</definedName>
    <definedName name="PAGE_14">#REF!</definedName>
    <definedName name="PAGE_15">#REF!</definedName>
    <definedName name="PAGE_2">#REF!</definedName>
    <definedName name="PAGE_20">#REF!</definedName>
    <definedName name="PAGE_21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yroll" localSheetId="0" hidden="1">{"cashflow",#N/A,FALSE,"cash flow"}</definedName>
    <definedName name="Payroll" localSheetId="3" hidden="1">{"cashflow",#N/A,FALSE,"cash flow"}</definedName>
    <definedName name="Payroll" hidden="1">{"cashflow",#N/A,FALSE,"cash flow"}</definedName>
    <definedName name="payroll3" localSheetId="0" hidden="1">{"conso",#N/A,FALSE,"cash flow"}</definedName>
    <definedName name="payroll3" localSheetId="3" hidden="1">{"conso",#N/A,FALSE,"cash flow"}</definedName>
    <definedName name="payroll3" hidden="1">{"conso",#N/A,FALSE,"cash flow"}</definedName>
    <definedName name="PB">#REF!</definedName>
    <definedName name="PC" localSheetId="0" hidden="1">{"conso",#N/A,FALSE,"cash flow"}</definedName>
    <definedName name="PC" localSheetId="3" hidden="1">{"conso",#N/A,FALSE,"cash flow"}</definedName>
    <definedName name="PC" hidden="1">{"conso",#N/A,FALSE,"cash flow"}</definedName>
    <definedName name="per">#REF!</definedName>
    <definedName name="period">#REF!</definedName>
    <definedName name="PERIOD_1">#REF!</definedName>
    <definedName name="PERIOD_2">#N/A</definedName>
    <definedName name="PERIOD_3">#REF!</definedName>
    <definedName name="PERIOD_4_A">#REF!</definedName>
    <definedName name="PERIOD_4_B">#REF!</definedName>
    <definedName name="PERIOD_8">#REF!</definedName>
    <definedName name="PL" localSheetId="0" hidden="1">{"cashflow",#N/A,FALSE,"cash flow"}</definedName>
    <definedName name="PL" localSheetId="3" hidden="1">{"cashflow",#N/A,FALSE,"cash flow"}</definedName>
    <definedName name="PL" hidden="1">{"cashflow",#N/A,FALSE,"cash flow"}</definedName>
    <definedName name="PlatformCopyRange">#REF!</definedName>
    <definedName name="PlatformSortRange">#REF!</definedName>
    <definedName name="po" hidden="1">{"summary",#N/A,FALSE,"labor"}</definedName>
    <definedName name="pop" hidden="1">{#N/A,#N/A,FALSE,"5yr.hist."}</definedName>
    <definedName name="pp" hidden="1">{"'Data'!$A$1:$D$17"}</definedName>
    <definedName name="ppo" hidden="1">{"Capital",#N/A,FALSE,"capital"}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PPP" hidden="1">{"'Data'!$A$1:$D$17"}</definedName>
    <definedName name="PRD_4_C">#REF!</definedName>
    <definedName name="PRD_4_D">#REF!</definedName>
    <definedName name="PRD_4_E">#REF!</definedName>
    <definedName name="PRD_4_F">#N/A</definedName>
    <definedName name="PRD_5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1">#REF!</definedName>
    <definedName name="print2">#REF!</definedName>
    <definedName name="prod1" hidden="1">{"'Data'!$A$1:$D$17"}</definedName>
    <definedName name="prodprocessarditw" hidden="1">{"'Data'!$A$1:$D$17"}</definedName>
    <definedName name="prodprocessaudit" hidden="1">{"'Data'!$A$1:$D$17"}</definedName>
    <definedName name="PT">#REF!</definedName>
    <definedName name="qqqqq" localSheetId="0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we" hidden="1">{#N/A,#N/A,FALSE,"invpln"}</definedName>
    <definedName name="Reason">#REF!</definedName>
    <definedName name="REC" localSheetId="0" hidden="1">{"conso",#N/A,FALSE,"cash flow"}</definedName>
    <definedName name="REC" localSheetId="3" hidden="1">{"conso",#N/A,FALSE,"cash flow"}</definedName>
    <definedName name="rec" localSheetId="2" hidden="1">{"'Data'!$A$1:$D$17"}</definedName>
    <definedName name="REC" hidden="1">{"conso",#N/A,FALSE,"cash flow"}</definedName>
    <definedName name="Report_Version_4">"A1"</definedName>
    <definedName name="RESERVE">#N/A</definedName>
    <definedName name="RETAN">#REF!</definedName>
    <definedName name="RIM">#REF!</definedName>
    <definedName name="RR" hidden="1">{"HEADCOUNT",#N/A,FALSE,"labor"}</definedName>
    <definedName name="rrew" hidden="1">{"CLEARING",#N/A,FALSE,"clearing"}</definedName>
    <definedName name="rrr" hidden="1">{#N/A,#N/A,FALSE,"invpln"}</definedName>
    <definedName name="RRRR" hidden="1">{"scrap",#N/A,FALSE,"scrap"}</definedName>
    <definedName name="RS" hidden="1">{"direct labor",#N/A,FALSE,"labor";"direct labor1",#N/A,FALSE,"labor"}</definedName>
    <definedName name="rt" hidden="1">{"scrap",#N/A,FALSE,"scrap"}</definedName>
    <definedName name="rtrrrrrrrrr" hidden="1">{"'Data'!$A$1:$D$17"}</definedName>
    <definedName name="rty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s_Var_Output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" hidden="1">{"HEADCOUNT",#N/A,FALSE,"labor"}</definedName>
    <definedName name="SEAA">#REF!</definedName>
    <definedName name="SECC">#REF!</definedName>
    <definedName name="SEDD">#REF!</definedName>
    <definedName name="SEEE">#REF!</definedName>
    <definedName name="SEFF">#REF!</definedName>
    <definedName name="SEGG">#REF!</definedName>
    <definedName name="SEHH">#REF!</definedName>
    <definedName name="SEII">#REF!</definedName>
    <definedName name="SEJJ">#REF!</definedName>
    <definedName name="SEKK">#REF!</definedName>
    <definedName name="SELL">#REF!</definedName>
    <definedName name="SEMM">#REF!</definedName>
    <definedName name="SENN">#REF!</definedName>
    <definedName name="SEOO">#REF!</definedName>
    <definedName name="SFMOLD">#REF!</definedName>
    <definedName name="SHIP">#REF!</definedName>
    <definedName name="SHIPMOLD">#REF!</definedName>
    <definedName name="Summary">#REF!</definedName>
    <definedName name="t" hidden="1">{"CLEARING",#N/A,FALSE,"clearing"}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d" hidden="1">{"'Data'!$A$1:$D$17"}</definedName>
    <definedName name="test" localSheetId="0" hidden="1">{"'Model'!$A$1:$N$53"}</definedName>
    <definedName name="test" localSheetId="3" hidden="1">{"'Model'!$A$1:$N$53"}</definedName>
    <definedName name="test" hidden="1">{"'Model'!$A$1:$N$53"}</definedName>
    <definedName name="TEST_PRD_5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46">#REF!</definedName>
    <definedName name="TextRefCopy347">#REF!</definedName>
    <definedName name="TextRefCopy348">#REF!</definedName>
    <definedName name="TextRefCopy349">#REF!</definedName>
    <definedName name="TextRefCopy35">#REF!</definedName>
    <definedName name="TextRefCopy350">#REF!</definedName>
    <definedName name="TextRefCopy351">#REF!</definedName>
    <definedName name="TextRefCopy352">#REF!</definedName>
    <definedName name="TextRefCopy353">#REF!</definedName>
    <definedName name="TextRefCopy354">#REF!</definedName>
    <definedName name="TextRefCopy355">#REF!</definedName>
    <definedName name="TextRefCopy356">#REF!</definedName>
    <definedName name="TextRefCopy357">#REF!</definedName>
    <definedName name="TextRefCopy358">#REF!</definedName>
    <definedName name="TextRefCopy359">#REF!</definedName>
    <definedName name="TextRefCopy36">#REF!</definedName>
    <definedName name="TextRefCopy360">#REF!</definedName>
    <definedName name="TextRefCopy361">#REF!</definedName>
    <definedName name="TextRefCopy362">#REF!</definedName>
    <definedName name="TextRefCopy363">#REF!</definedName>
    <definedName name="TextRefCopy364">#REF!</definedName>
    <definedName name="TextRefCopy365">#REF!</definedName>
    <definedName name="TextRefCopy366">#REF!</definedName>
    <definedName name="TextRefCopy367">#REF!</definedName>
    <definedName name="TextRefCopy368">#REF!</definedName>
    <definedName name="TextRefCopy369">#REF!</definedName>
    <definedName name="TextRefCopy37">#REF!</definedName>
    <definedName name="TextRefCopy370">#REF!</definedName>
    <definedName name="TextRefCopy371">#REF!</definedName>
    <definedName name="TextRefCopy372">#REF!</definedName>
    <definedName name="TextRefCopy373">#REF!</definedName>
    <definedName name="TextRefCopy374">#REF!</definedName>
    <definedName name="TextRefCopy375">#REF!</definedName>
    <definedName name="TextRefCopy376">#REF!</definedName>
    <definedName name="TextRefCopy377">#REF!</definedName>
    <definedName name="TextRefCopy378">#REF!</definedName>
    <definedName name="TextRefCopy379">#REF!</definedName>
    <definedName name="TextRefCopy38">#REF!</definedName>
    <definedName name="TextRefCopy380">#REF!</definedName>
    <definedName name="TextRefCopy381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OTALS">#REF!</definedName>
    <definedName name="trr" hidden="1">{"Burden (burden)",#N/A,FALSE,"burden"}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UFPrn20031130133909">#REF!</definedName>
    <definedName name="uio" hidden="1">{"MATERIAL",#N/A,FALSE,"material"}</definedName>
    <definedName name="uiogiuoyguiu" hidden="1">{#N/A,#N/A,FALSE,"Table of Contents"}</definedName>
    <definedName name="uon" hidden="1">{#N/A,#N/A,FALSE,"invpln"}</definedName>
    <definedName name="USdollar">#REF!</definedName>
    <definedName name="USDOLLARS">#REF!</definedName>
    <definedName name="VPAnfangDaten">#REF!</definedName>
    <definedName name="VPDatenText">#REF!</definedName>
    <definedName name="W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EEK">#REF!</definedName>
    <definedName name="WEEK1">#REF!</definedName>
    <definedName name="WEEK2">#REF!</definedName>
    <definedName name="WEEK3">#REF!</definedName>
    <definedName name="WEEK4">#REF!</definedName>
    <definedName name="werewer23" hidden="1">{#N/A,#N/A,FALSE,"invpln"}</definedName>
    <definedName name="werwer" hidden="1">{"indirect labor",#N/A,FALSE,"labor"}</definedName>
    <definedName name="WKLY">#REF!</definedName>
    <definedName name="wn.2222" hidden="1">{#N/A,#N/A,FALSE,"summary"}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URDEN." hidden="1">{"Burden (burden)",#N/A,FALSE,"burden"}</definedName>
    <definedName name="wrn.burdens" hidden="1">{"Burden (burden)",#N/A,FALSE,"burden"}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onso." localSheetId="0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tents5" hidden="1">{#N/A,#N/A,FALSE,"Table of Contents"}</definedName>
    <definedName name="wrn.contents7" hidden="1">{#N/A,#N/A,FALSE,"Table of Contents"}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EO._.REPORT." hidden="1">{#N/A,#N/A,FALSE,"INC";#N/A,#N/A,FALSE,"BAL SHEET";#N/A,#N/A,FALSE,"RP_INC";#N/A,#N/A,FALSE,"RP_BS";#N/A,#N/A,FALSE,"F_A";#N/A,#N/A,FALSE,"TAX"}</definedName>
    <definedName name="wrn.five._.year._.history." hidden="1">{#N/A,#N/A,FALSE,"5yr.hist."}</definedName>
    <definedName name="wrn.HEADCOUNT." hidden="1">{"HEADCOUNT",#N/A,FALSE,"labor"}</definedName>
    <definedName name="wrn.headcount5" hidden="1">{"HEADCOUNT",#N/A,FALSE,"labor"}</definedName>
    <definedName name="wrn.history2" hidden="1">{#N/A,#N/A,FALSE,"5yr.hist."}</definedName>
    <definedName name="wrn.history5" hidden="1">{#N/A,#N/A,FALSE,"5yr.hist."}</definedName>
    <definedName name="wrn.indirect._.labor." hidden="1">{"indirect labor",#N/A,FALSE,"labor"}</definedName>
    <definedName name="wrn.indirect_labor23" hidden="1">{"indirect labor",#N/A,FALSE,"labor"}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l." hidden="1">{#N/A,#N/A,FALSE,"Exhibits 5-7"}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tatistical._.Summary." hidden="1">{#N/A,#N/A,FALSE,"summary"}</definedName>
    <definedName name="wrn.statistical_sunnary3" hidden="1">{#N/A,#N/A,FALSE,"summary"}</definedName>
    <definedName name="wrn.summary4" hidden="1">{#N/A,#N/A,FALSE,"summary"}</definedName>
    <definedName name="wrn.summary9" hidden="1">{#N/A,#N/A,FALSE,"summary"}</definedName>
    <definedName name="wrn.Table._.of._.Contents." hidden="1">{#N/A,#N/A,FALSE,"Table of Contents"}</definedName>
    <definedName name="wrn1.clearing" hidden="1">{"CLEARING",#N/A,FALSE,"clearing"}</definedName>
    <definedName name="wsgf" hidden="1">{"Burden (burden)",#N/A,FALSE,"burden"}</definedName>
    <definedName name="x" hidden="1">{"MATERIAL",#N/A,FALSE,"material"}</definedName>
    <definedName name="xx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Y" hidden="1">{"MATERIAL",#N/A,FALSE,"material"}</definedName>
    <definedName name="yui" hidden="1">{#N/A,#N/A,FALSE,"Table of Contents"}</definedName>
    <definedName name="yuuiyiu" hidden="1">{"scrap",#N/A,FALSE,"scrap"}</definedName>
    <definedName name="YY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Z_1F7F6C19_8911_4A38_A245_5C51B403FB13_.wvu.PrintArea" localSheetId="3" hidden="1">'CF 7-8'!#REF!</definedName>
    <definedName name="Z_2CA7CCB4_9B56_4682_9662_97CF2752E215_.wvu.PrintArea" localSheetId="3" hidden="1">'CF 7-8'!#REF!</definedName>
    <definedName name="Z_32FE8EAA_35DA_4C7A_92A0_9B5CAB08BE3F_.wvu.PrintArea" localSheetId="3" hidden="1">'CF 7-8'!#REF!</definedName>
    <definedName name="Z_7A9397F6_E1FC_4386_A077_FC272B949F82_.wvu.PrintArea" localSheetId="3" hidden="1">'CF 7-8'!#REF!</definedName>
    <definedName name="Z_E7B771DF_1040_4644_BE91_91BA1826BFF6_.wvu.PrintArea" localSheetId="3" hidden="1">'CF 7-8'!#REF!</definedName>
    <definedName name="zxc" hidden="1">{"MATERIAL",#N/A,FALSE,"material"}</definedName>
    <definedName name="zz" localSheetId="0" hidden="1">{"cashflow",#N/A,FALSE,"cash flow"}</definedName>
    <definedName name="zz" localSheetId="3" hidden="1">{"cashflow",#N/A,FALSE,"cash flow"}</definedName>
    <definedName name="zz" hidden="1">{"cashflow",#N/A,FALSE,"cash flow"}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4" l="1"/>
  <c r="F20" i="2" l="1"/>
  <c r="H20" i="2"/>
  <c r="F14" i="2"/>
  <c r="H14" i="2"/>
  <c r="H22" i="2" l="1"/>
  <c r="H30" i="2" s="1"/>
  <c r="H33" i="2" s="1"/>
  <c r="F22" i="2"/>
  <c r="F30" i="2" s="1"/>
  <c r="F33" i="2" s="1"/>
  <c r="F36" i="2" s="1"/>
  <c r="G25" i="4" l="1"/>
  <c r="G35" i="4" s="1"/>
  <c r="G39" i="4" s="1"/>
  <c r="H36" i="2"/>
  <c r="G64" i="4"/>
  <c r="E64" i="4"/>
  <c r="E25" i="4"/>
  <c r="N25" i="5"/>
  <c r="J25" i="5"/>
  <c r="H25" i="5"/>
  <c r="D25" i="5"/>
  <c r="L25" i="5"/>
  <c r="P21" i="5"/>
  <c r="A3" i="5"/>
  <c r="A3" i="4" s="1"/>
  <c r="A52" i="4" s="1"/>
  <c r="N18" i="5"/>
  <c r="J18" i="5"/>
  <c r="H18" i="5"/>
  <c r="D18" i="5"/>
  <c r="L18" i="5"/>
  <c r="P15" i="5"/>
  <c r="P13" i="5"/>
  <c r="E35" i="4" l="1"/>
  <c r="E39" i="4" s="1"/>
  <c r="F25" i="5"/>
  <c r="P23" i="5"/>
  <c r="P25" i="5" s="1"/>
  <c r="F18" i="5"/>
  <c r="P16" i="5"/>
  <c r="P18" i="5" s="1"/>
  <c r="A98" i="1" l="1"/>
  <c r="F79" i="1"/>
  <c r="H79" i="1"/>
  <c r="A50" i="1"/>
  <c r="A99" i="1" s="1"/>
  <c r="H21" i="1"/>
  <c r="F21" i="1"/>
  <c r="F32" i="1"/>
  <c r="H32" i="1"/>
  <c r="A49" i="2" l="1"/>
  <c r="A37" i="5" s="1"/>
  <c r="A1" i="2"/>
  <c r="A1" i="5" s="1"/>
  <c r="A1" i="4" s="1"/>
  <c r="A50" i="4" s="1"/>
  <c r="G73" i="4"/>
  <c r="G75" i="4" s="1"/>
  <c r="E73" i="4"/>
  <c r="E75" i="4" s="1"/>
  <c r="E78" i="4" s="1"/>
  <c r="A147" i="1"/>
  <c r="H126" i="1"/>
  <c r="F126" i="1"/>
  <c r="H71" i="1"/>
  <c r="H81" i="1" s="1"/>
  <c r="F71" i="1"/>
  <c r="F81" i="1" s="1"/>
  <c r="A52" i="1"/>
  <c r="A101" i="1" s="1"/>
  <c r="H34" i="1"/>
  <c r="A49" i="4" l="1"/>
  <c r="A98" i="4"/>
  <c r="G78" i="4"/>
  <c r="F34" i="1"/>
  <c r="F128" i="1"/>
  <c r="H128" i="1"/>
</calcChain>
</file>

<file path=xl/sharedStrings.xml><?xml version="1.0" encoding="utf-8"?>
<sst xmlns="http://schemas.openxmlformats.org/spreadsheetml/2006/main" count="209" uniqueCount="147">
  <si>
    <t>Unaudited</t>
  </si>
  <si>
    <t>Audited</t>
  </si>
  <si>
    <t>31 December</t>
  </si>
  <si>
    <t>2023</t>
  </si>
  <si>
    <t>Note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</si>
  <si>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</si>
  <si>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</si>
  <si>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</si>
  <si>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</si>
  <si>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</si>
  <si>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</si>
  <si>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</si>
  <si>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Deferred tax assets</t>
  </si>
  <si>
    <t>Total non-current assets</t>
  </si>
  <si>
    <t>Total assets</t>
  </si>
  <si>
    <t>The accompanying notes are an integral part of this interim financial information.</t>
  </si>
  <si>
    <t>Notes</t>
  </si>
  <si>
    <t>Liabilities and equity</t>
  </si>
  <si>
    <t>Current liabilities</t>
  </si>
  <si>
    <t>Other current liabilities</t>
  </si>
  <si>
    <t>Total current liabilities</t>
  </si>
  <si>
    <t>Total liabilities</t>
  </si>
  <si>
    <t>Equity</t>
  </si>
  <si>
    <t>Share capital</t>
  </si>
  <si>
    <t>Authorised share capital</t>
  </si>
  <si>
    <t>Issued and paid-up share capital</t>
  </si>
  <si>
    <t>Total equity</t>
  </si>
  <si>
    <t>Total liabilities and equity</t>
  </si>
  <si>
    <t>Other income</t>
  </si>
  <si>
    <t>Administrative expenses</t>
  </si>
  <si>
    <t>share capital</t>
  </si>
  <si>
    <t>Cash flows from operating activities</t>
  </si>
  <si>
    <t>Interest income</t>
  </si>
  <si>
    <t>Interest received</t>
  </si>
  <si>
    <t>Income tax paid</t>
  </si>
  <si>
    <t>Cash flows from financing activities</t>
  </si>
  <si>
    <t>Cash and cash equivalents at the beginning of the period</t>
  </si>
  <si>
    <t>Cash and cash equivalents at the end of the period</t>
  </si>
  <si>
    <t>31 March</t>
  </si>
  <si>
    <t>As at 31 March 2024</t>
  </si>
  <si>
    <t>2024</t>
  </si>
  <si>
    <t>For the three-month period ended 31 March 2024</t>
  </si>
  <si>
    <t>Itthirit Nice Corporation Public Company Limited</t>
  </si>
  <si>
    <t>Inventories</t>
  </si>
  <si>
    <t>Other current financial assets</t>
  </si>
  <si>
    <t>Restricted bank deposits</t>
  </si>
  <si>
    <t>Right-of-use assets</t>
  </si>
  <si>
    <t>Leasehold improvement and equipment</t>
  </si>
  <si>
    <t>Other intangible assets</t>
  </si>
  <si>
    <t>Other non-current assets</t>
  </si>
  <si>
    <t xml:space="preserve">Contract liabilities </t>
  </si>
  <si>
    <t xml:space="preserve">Current portion of lease liabilities </t>
  </si>
  <si>
    <t>Corporate income tax payable</t>
  </si>
  <si>
    <t>Derivative liabilities</t>
  </si>
  <si>
    <t xml:space="preserve">Other current liabilities </t>
  </si>
  <si>
    <t>Non-current liabilities</t>
  </si>
  <si>
    <t>Lease liabilities</t>
  </si>
  <si>
    <t>Provision for warranty claims</t>
  </si>
  <si>
    <t>Total non-current liabilities</t>
  </si>
  <si>
    <r>
      <t xml:space="preserve">Liabilities and equity </t>
    </r>
    <r>
      <rPr>
        <sz val="10"/>
        <rFont val="Arial"/>
        <family val="2"/>
      </rPr>
      <t>(Cont'd)</t>
    </r>
  </si>
  <si>
    <t>270,000,000 ordinary shares at par value of Baht 0.50 each</t>
  </si>
  <si>
    <t>270,00,000 ordinary shares paid up at Baht 0.50 each</t>
  </si>
  <si>
    <t>Premium on ordinary shares</t>
  </si>
  <si>
    <t>Surplus on share-based payment transactions</t>
  </si>
  <si>
    <t xml:space="preserve">Retained earnings  </t>
  </si>
  <si>
    <t>Appropriated</t>
  </si>
  <si>
    <t xml:space="preserve">Unappropriated </t>
  </si>
  <si>
    <t>Other components of shareholders’ equity</t>
  </si>
  <si>
    <t>Revenues</t>
  </si>
  <si>
    <t>Revenues from sales</t>
  </si>
  <si>
    <t>Revenues from rendering services</t>
  </si>
  <si>
    <t>Total revenues</t>
  </si>
  <si>
    <t xml:space="preserve">Cost of sales </t>
  </si>
  <si>
    <t>Cost of rendering services</t>
  </si>
  <si>
    <t>Finance cost</t>
  </si>
  <si>
    <t>Expected credit loss (reversal)</t>
  </si>
  <si>
    <t>Profit before income tax expenses</t>
  </si>
  <si>
    <t>Income tax expenses</t>
  </si>
  <si>
    <t>Net profit for the period</t>
  </si>
  <si>
    <t>Basic earnings per share</t>
  </si>
  <si>
    <t>Retained earnings</t>
  </si>
  <si>
    <t>Surplus on</t>
  </si>
  <si>
    <t xml:space="preserve">Issued and </t>
  </si>
  <si>
    <t>share-based</t>
  </si>
  <si>
    <t>Other comprehensive loss</t>
  </si>
  <si>
    <t>Total</t>
  </si>
  <si>
    <t xml:space="preserve">paid-up </t>
  </si>
  <si>
    <t>payment</t>
  </si>
  <si>
    <t>Legal</t>
  </si>
  <si>
    <t>Losses on re-measurements</t>
  </si>
  <si>
    <t>shareholders’</t>
  </si>
  <si>
    <t>ordinary shares</t>
  </si>
  <si>
    <t>transactions</t>
  </si>
  <si>
    <t>reserve</t>
  </si>
  <si>
    <t>Unappropriated</t>
  </si>
  <si>
    <t xml:space="preserve"> of defined  benefit plans</t>
  </si>
  <si>
    <t>equity</t>
  </si>
  <si>
    <t>Changes during the period</t>
  </si>
  <si>
    <t>Increase in share capital</t>
  </si>
  <si>
    <t>Beginning balance as at 1 January 2023</t>
  </si>
  <si>
    <t>Ending balance as at 31 March 2024</t>
  </si>
  <si>
    <t>Other components of equity</t>
  </si>
  <si>
    <t>Beginning balance as at 1 January 2024</t>
  </si>
  <si>
    <t>Adjustments for:</t>
  </si>
  <si>
    <t>Loss (gain) on foreign exchange rates</t>
  </si>
  <si>
    <t>Warranty expenses</t>
  </si>
  <si>
    <t>Employee benefits expenses</t>
  </si>
  <si>
    <t xml:space="preserve">   and intangible assets</t>
  </si>
  <si>
    <t>Cash flows from investing activities</t>
  </si>
  <si>
    <t>Cash paid for purchase of equipment</t>
  </si>
  <si>
    <t>Cash received from disposal of equipment</t>
  </si>
  <si>
    <t>Cash paid for purchase of other intangible assets</t>
  </si>
  <si>
    <t>Cash received from capital increase</t>
  </si>
  <si>
    <t>Cash repaid for long-term borrowings</t>
  </si>
  <si>
    <t>Cash paid for interest on borrowings</t>
  </si>
  <si>
    <t xml:space="preserve">Cash paid for interest on lease liabilities </t>
  </si>
  <si>
    <t>Cost of sales and rendering services</t>
  </si>
  <si>
    <t>Total cost of sales and rendering services</t>
  </si>
  <si>
    <t>Gross profit</t>
  </si>
  <si>
    <t>Selling expenses</t>
  </si>
  <si>
    <t>Earnings per share</t>
  </si>
  <si>
    <t>Ending balance as at 31 March 2023</t>
  </si>
  <si>
    <t>Changes in operating assets and liabilities:</t>
  </si>
  <si>
    <t xml:space="preserve">Cash paid for lease liabilities </t>
  </si>
  <si>
    <t>-</t>
  </si>
  <si>
    <t>Trade and other receivables</t>
  </si>
  <si>
    <t>Employee benefit obligations</t>
  </si>
  <si>
    <t>Trade and other payables</t>
  </si>
  <si>
    <t>Loss from measuring the fair value of other financial assets</t>
  </si>
  <si>
    <t>Net increase in cash and cash equivalents</t>
  </si>
  <si>
    <t>Other gains (losses)</t>
  </si>
  <si>
    <t>Profit before finance costs and income tax expenses</t>
  </si>
  <si>
    <t>Finance costs</t>
  </si>
  <si>
    <t>Depreciation and amortisation</t>
  </si>
  <si>
    <t>Gain on disposal and written-off of equipments</t>
  </si>
  <si>
    <t>Appropriated - Legal reserve</t>
  </si>
  <si>
    <t>Loss on net realisable adjustments</t>
  </si>
  <si>
    <t>Cash generated from operations</t>
  </si>
  <si>
    <t>Net cash generated from operating activities</t>
  </si>
  <si>
    <t>Net cash used in investing activities</t>
  </si>
  <si>
    <t>Net cash (used in) generated from financing activities</t>
  </si>
  <si>
    <t>Statements of Financial Position</t>
  </si>
  <si>
    <t>Statements of Comprehensive Income</t>
  </si>
  <si>
    <r>
      <t xml:space="preserve">Statements of changes in equity </t>
    </r>
    <r>
      <rPr>
        <sz val="10"/>
        <rFont val="Arial"/>
        <family val="2"/>
      </rPr>
      <t>(Unaudited)</t>
    </r>
  </si>
  <si>
    <t>Statements of Cash Flows</t>
  </si>
  <si>
    <t>Trade and other current receivables</t>
  </si>
  <si>
    <t>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</si>
</sst>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#,##0.000;\(#,##0.000\);&quot;-&quot;;@"/>
  </numFmts>
  <fonts count="1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37" fontId="5" fillId="0" borderId="0"/>
    <xf numFmtId="0" fontId="4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5" fontId="9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</cellStyleXfs>
  <cellXfs count="19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4" fillId="2" borderId="0" xfId="2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164" fontId="4" fillId="2" borderId="0" xfId="3" applyNumberFormat="1" applyFont="1" applyFill="1" applyAlignment="1">
      <alignment horizontal="right" vertical="top"/>
    </xf>
    <xf numFmtId="164" fontId="4" fillId="2" borderId="0" xfId="2" applyNumberFormat="1" applyFont="1" applyFill="1" applyBorder="1" applyAlignment="1">
      <alignment horizontal="right" vertical="top"/>
    </xf>
    <xf numFmtId="0" fontId="4" fillId="0" borderId="0" xfId="1" applyFont="1" applyAlignment="1">
      <alignment horizont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164" fontId="4" fillId="2" borderId="1" xfId="1" applyNumberFormat="1" applyFont="1" applyFill="1" applyBorder="1" applyAlignment="1">
      <alignment vertical="center"/>
    </xf>
    <xf numFmtId="164" fontId="4" fillId="2" borderId="0" xfId="1" applyNumberFormat="1" applyFont="1" applyFill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2" borderId="2" xfId="1" applyNumberFormat="1" applyFont="1" applyFill="1" applyBorder="1" applyAlignment="1">
      <alignment vertical="center"/>
    </xf>
    <xf numFmtId="164" fontId="4" fillId="0" borderId="2" xfId="1" applyNumberFormat="1" applyFont="1" applyBorder="1" applyAlignment="1">
      <alignment horizontal="right" vertical="center"/>
    </xf>
    <xf numFmtId="164" fontId="4" fillId="2" borderId="0" xfId="1" applyNumberFormat="1" applyFont="1" applyFill="1" applyAlignment="1">
      <alignment vertical="center"/>
    </xf>
    <xf numFmtId="164" fontId="6" fillId="2" borderId="0" xfId="2" applyNumberFormat="1" applyFont="1" applyFill="1" applyBorder="1" applyAlignment="1">
      <alignment horizontal="center" vertical="center"/>
    </xf>
    <xf numFmtId="164" fontId="4" fillId="2" borderId="0" xfId="5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164" fontId="3" fillId="0" borderId="0" xfId="6" quotePrefix="1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1" xfId="4" applyNumberFormat="1" applyFont="1" applyBorder="1" applyAlignment="1">
      <alignment horizontal="right" vertical="center"/>
    </xf>
    <xf numFmtId="164" fontId="4" fillId="2" borderId="0" xfId="4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0" fontId="3" fillId="0" borderId="0" xfId="8" applyFont="1" applyAlignment="1">
      <alignment vertical="center"/>
    </xf>
    <xf numFmtId="37" fontId="4" fillId="0" borderId="0" xfId="9" applyNumberFormat="1" applyFont="1" applyAlignment="1">
      <alignment vertical="center"/>
    </xf>
    <xf numFmtId="164" fontId="4" fillId="2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0" fontId="4" fillId="0" borderId="0" xfId="8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164" fontId="4" fillId="0" borderId="0" xfId="2" applyNumberFormat="1" applyFont="1" applyFill="1" applyAlignment="1">
      <alignment horizontal="right" vertical="center"/>
    </xf>
    <xf numFmtId="37" fontId="4" fillId="0" borderId="0" xfId="9" applyNumberFormat="1" applyFont="1" applyAlignment="1">
      <alignment horizontal="center" vertical="center"/>
    </xf>
    <xf numFmtId="164" fontId="4" fillId="2" borderId="0" xfId="12" applyNumberFormat="1" applyFont="1" applyFill="1" applyBorder="1" applyAlignment="1">
      <alignment horizontal="right" vertical="center"/>
    </xf>
    <xf numFmtId="164" fontId="4" fillId="0" borderId="0" xfId="12" applyNumberFormat="1" applyFont="1" applyFill="1" applyBorder="1" applyAlignment="1">
      <alignment horizontal="right" vertical="center"/>
    </xf>
    <xf numFmtId="164" fontId="4" fillId="2" borderId="1" xfId="12" applyNumberFormat="1" applyFont="1" applyFill="1" applyBorder="1" applyAlignment="1">
      <alignment horizontal="right" vertical="center"/>
    </xf>
    <xf numFmtId="164" fontId="4" fillId="0" borderId="1" xfId="12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4" fillId="0" borderId="0" xfId="13" applyFont="1" applyAlignment="1">
      <alignment vertical="center"/>
    </xf>
    <xf numFmtId="164" fontId="4" fillId="0" borderId="2" xfId="2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 indent="2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6" applyFont="1" applyAlignment="1">
      <alignment horizontal="left" vertical="center" indent="2"/>
    </xf>
    <xf numFmtId="0" fontId="4" fillId="0" borderId="0" xfId="16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 indent="2"/>
    </xf>
    <xf numFmtId="0" fontId="4" fillId="0" borderId="0" xfId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4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4" quotePrefix="1" applyNumberFormat="1" applyFont="1" applyAlignment="1">
      <alignment horizontal="right" vertical="center"/>
    </xf>
    <xf numFmtId="164" fontId="3" fillId="0" borderId="0" xfId="14" applyNumberFormat="1" applyFont="1" applyAlignment="1">
      <alignment horizontal="right" vertical="center"/>
    </xf>
    <xf numFmtId="164" fontId="3" fillId="0" borderId="0" xfId="14" quotePrefix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164" fontId="3" fillId="0" borderId="0" xfId="14" applyNumberFormat="1" applyFont="1" applyBorder="1" applyAlignment="1">
      <alignment horizontal="right" vertical="center"/>
    </xf>
    <xf numFmtId="164" fontId="3" fillId="0" borderId="1" xfId="14" quotePrefix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horizontal="center" vertical="center"/>
    </xf>
    <xf numFmtId="164" fontId="4" fillId="0" borderId="0" xfId="15" applyNumberFormat="1" applyFont="1" applyFill="1" applyBorder="1" applyAlignment="1" applyProtection="1">
      <alignment horizontal="right" vertical="center"/>
      <protection locked="0"/>
    </xf>
    <xf numFmtId="164" fontId="4" fillId="0" borderId="0" xfId="12" applyNumberFormat="1" applyFont="1" applyFill="1" applyBorder="1" applyAlignment="1">
      <alignment vertical="center"/>
    </xf>
    <xf numFmtId="164" fontId="4" fillId="0" borderId="0" xfId="12" applyNumberFormat="1" applyFont="1" applyFill="1" applyAlignment="1">
      <alignment vertical="center"/>
    </xf>
    <xf numFmtId="164" fontId="4" fillId="0" borderId="0" xfId="12" applyNumberFormat="1" applyFont="1" applyFill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vertical="center" wrapText="1"/>
    </xf>
    <xf numFmtId="164" fontId="4" fillId="0" borderId="3" xfId="1" applyNumberFormat="1" applyFont="1" applyBorder="1" applyAlignment="1">
      <alignment horizontal="center" vertical="center"/>
    </xf>
    <xf numFmtId="164" fontId="4" fillId="0" borderId="3" xfId="15" applyNumberFormat="1" applyFont="1" applyFill="1" applyBorder="1" applyAlignment="1" applyProtection="1">
      <alignment horizontal="right" vertical="center"/>
      <protection locked="0"/>
    </xf>
    <xf numFmtId="164" fontId="4" fillId="0" borderId="3" xfId="12" applyNumberFormat="1" applyFont="1" applyFill="1" applyBorder="1" applyAlignment="1">
      <alignment vertical="center"/>
    </xf>
    <xf numFmtId="164" fontId="4" fillId="0" borderId="3" xfId="12" applyNumberFormat="1" applyFont="1" applyFill="1" applyBorder="1" applyAlignment="1">
      <alignment horizontal="right" vertical="center"/>
    </xf>
    <xf numFmtId="0" fontId="4" fillId="0" borderId="0" xfId="8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4" applyFont="1" applyBorder="1" applyAlignment="1">
      <alignment vertical="center"/>
    </xf>
    <xf numFmtId="0" fontId="4" fillId="0" borderId="0" xfId="11" applyFont="1" applyBorder="1" applyAlignment="1">
      <alignment vertical="center"/>
    </xf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4" applyFont="1" applyFill="1" applyBorder="1" applyAlignment="1">
      <alignment horizontal="left" vertical="center"/>
    </xf>
    <xf numFmtId="0" fontId="4" fillId="0" borderId="1" xfId="4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16" applyFont="1" applyAlignment="1">
      <alignment vertical="center" wrapText="1"/>
    </xf>
    <xf numFmtId="164" fontId="4" fillId="2" borderId="0" xfId="1" applyNumberFormat="1" applyFont="1" applyFill="1" applyAlignment="1">
      <alignment horizontal="right" vertical="center"/>
    </xf>
    <xf numFmtId="166" fontId="4" fillId="2" borderId="0" xfId="17" applyNumberFormat="1" applyFont="1" applyFill="1" applyAlignment="1">
      <alignment vertical="center"/>
    </xf>
    <xf numFmtId="166" fontId="4" fillId="2" borderId="1" xfId="17" applyNumberFormat="1" applyFont="1" applyFill="1" applyBorder="1" applyAlignment="1">
      <alignment vertical="center"/>
    </xf>
    <xf numFmtId="166" fontId="4" fillId="2" borderId="0" xfId="17" applyNumberFormat="1" applyFont="1" applyFill="1" applyAlignment="1">
      <alignment horizontal="right" vertical="center"/>
    </xf>
    <xf numFmtId="166" fontId="4" fillId="2" borderId="2" xfId="17" applyNumberFormat="1" applyFont="1" applyFill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0" xfId="10" applyNumberFormat="1" applyFont="1" applyFill="1" applyBorder="1" applyAlignment="1">
      <alignment horizontal="right" vertical="center"/>
    </xf>
    <xf numFmtId="164" fontId="4" fillId="2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Border="1" applyAlignment="1">
      <alignment horizontal="right" vertical="center"/>
    </xf>
    <xf numFmtId="0" fontId="4" fillId="0" borderId="0" xfId="8" applyFill="1" applyBorder="1" applyAlignment="1">
      <alignment vertical="center"/>
    </xf>
    <xf numFmtId="164" fontId="3" fillId="0" borderId="0" xfId="1" quotePrefix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2" borderId="0" xfId="15" applyNumberFormat="1" applyFont="1" applyFill="1" applyBorder="1" applyAlignment="1" applyProtection="1">
      <alignment horizontal="right" vertical="center"/>
      <protection locked="0"/>
    </xf>
    <xf numFmtId="164" fontId="4" fillId="2" borderId="3" xfId="15" applyNumberFormat="1" applyFont="1" applyFill="1" applyBorder="1" applyAlignment="1" applyProtection="1">
      <alignment horizontal="right" vertical="center"/>
      <protection locked="0"/>
    </xf>
    <xf numFmtId="164" fontId="4" fillId="2" borderId="0" xfId="12" applyNumberFormat="1" applyFont="1" applyFill="1" applyBorder="1" applyAlignment="1">
      <alignment vertical="center"/>
    </xf>
    <xf numFmtId="164" fontId="4" fillId="2" borderId="3" xfId="12" applyNumberFormat="1" applyFont="1" applyFill="1" applyBorder="1" applyAlignment="1">
      <alignment vertical="center"/>
    </xf>
    <xf numFmtId="164" fontId="4" fillId="2" borderId="3" xfId="1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4" fillId="0" borderId="0" xfId="1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</cellXfs>
  <cellStyles count="18">
    <cellStyle name="Comma" xfId="17" builtinId="3"/>
    <cellStyle name="Comma 11" xfId="15" xr:uid="{00000000-0005-0000-0000-000001000000}"/>
    <cellStyle name="Comma 16 3" xfId="3" xr:uid="{00000000-0005-0000-0000-000002000000}"/>
    <cellStyle name="Comma 2" xfId="2" xr:uid="{00000000-0005-0000-0000-000003000000}"/>
    <cellStyle name="Comma 2 3 2" xfId="12" xr:uid="{00000000-0005-0000-0000-000004000000}"/>
    <cellStyle name="Comma 3 7" xfId="10" xr:uid="{00000000-0005-0000-0000-000005000000}"/>
    <cellStyle name="Normal" xfId="0" builtinId="0"/>
    <cellStyle name="Normal 10 11" xfId="1" xr:uid="{00000000-0005-0000-0000-000007000000}"/>
    <cellStyle name="Normal 14" xfId="4" xr:uid="{00000000-0005-0000-0000-000008000000}"/>
    <cellStyle name="Normal 2 2" xfId="6" xr:uid="{00000000-0005-0000-0000-000009000000}"/>
    <cellStyle name="Normal 2 4 3 3" xfId="5" xr:uid="{00000000-0005-0000-0000-00000A000000}"/>
    <cellStyle name="Normal 3 2 2 2" xfId="9" xr:uid="{00000000-0005-0000-0000-00000B000000}"/>
    <cellStyle name="Normal 43 2 5" xfId="11" xr:uid="{00000000-0005-0000-0000-00000C000000}"/>
    <cellStyle name="Normal 51 6" xfId="13" xr:uid="{00000000-0005-0000-0000-00000D000000}"/>
    <cellStyle name="Normal_ACT14Y" xfId="14" xr:uid="{00000000-0005-0000-0000-00000E000000}"/>
    <cellStyle name="Normal_change" xfId="16" xr:uid="{00000000-0005-0000-0000-00000F000000}"/>
    <cellStyle name="Normal_OHTL - E updat" xfId="8" xr:uid="{00000000-0005-0000-0000-000010000000}"/>
    <cellStyle name="pwstyle" xfId="7" xr:uid="{00000000-0005-0000-0000-000011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ple\ORIX\12'02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topLeftCell="A21" zoomScaleNormal="100" zoomScaleSheetLayoutView="86" workbookViewId="0">
      <selection activeCell="O129" sqref="O129"/>
    </sheetView>
  </sheetViews>
  <sheetFormatPr defaultColWidth="9.125" defaultRowHeight="16.5" customHeight="1"/>
  <cols>
    <col min="1" max="2" width="1.75" style="4" customWidth="1"/>
    <col min="3" max="3" width="51.25" style="4" customWidth="1"/>
    <col min="4" max="4" width="6.75" style="92" customWidth="1"/>
    <col min="5" max="5" width="0.875" style="2" customWidth="1"/>
    <col min="6" max="6" width="14.25" style="3" customWidth="1"/>
    <col min="7" max="7" width="0.875" style="89" customWidth="1"/>
    <col min="8" max="8" width="14.25" style="3" customWidth="1"/>
    <col min="9" max="16384" width="9.125" style="4"/>
  </cols>
  <sheetData>
    <row r="1" spans="1:8" ht="16.5" customHeight="1">
      <c r="A1" s="1" t="s">
        <v>42</v>
      </c>
      <c r="B1" s="1"/>
      <c r="C1" s="1"/>
    </row>
    <row r="2" spans="1:8" ht="16.5" customHeight="1">
      <c r="A2" s="1" t="s">
        <v>141</v>
      </c>
      <c r="B2" s="1"/>
      <c r="C2" s="1"/>
    </row>
    <row r="3" spans="1:8" ht="16.5" customHeight="1">
      <c r="A3" s="5" t="s">
        <v>39</v>
      </c>
      <c r="B3" s="5"/>
      <c r="C3" s="5"/>
      <c r="D3" s="99"/>
      <c r="E3" s="6"/>
      <c r="F3" s="7"/>
      <c r="G3" s="24"/>
      <c r="H3" s="7"/>
    </row>
    <row r="4" spans="1:8" ht="16.5" customHeight="1">
      <c r="A4" s="1"/>
      <c r="B4" s="1"/>
      <c r="C4" s="1"/>
      <c r="G4" s="18"/>
    </row>
    <row r="5" spans="1:8" ht="16.5" customHeight="1">
      <c r="A5" s="1"/>
      <c r="B5" s="1"/>
      <c r="C5" s="1"/>
      <c r="G5" s="18"/>
    </row>
    <row r="6" spans="1:8" ht="16.5" customHeight="1">
      <c r="A6" s="1"/>
      <c r="B6" s="1"/>
      <c r="C6" s="1"/>
      <c r="F6" s="9" t="s">
        <v>0</v>
      </c>
      <c r="G6" s="18"/>
      <c r="H6" s="9" t="s">
        <v>1</v>
      </c>
    </row>
    <row r="7" spans="1:8" ht="16.5" customHeight="1">
      <c r="A7" s="1"/>
      <c r="B7" s="1"/>
      <c r="C7" s="1"/>
      <c r="F7" s="10" t="s">
        <v>38</v>
      </c>
      <c r="G7" s="18"/>
      <c r="H7" s="10" t="s">
        <v>2</v>
      </c>
    </row>
    <row r="8" spans="1:8" ht="16.5" customHeight="1">
      <c r="D8" s="164"/>
      <c r="E8" s="11"/>
      <c r="F8" s="10" t="s">
        <v>40</v>
      </c>
      <c r="H8" s="10" t="s">
        <v>3</v>
      </c>
    </row>
    <row r="9" spans="1:8" ht="16.5" customHeight="1">
      <c r="A9" s="1"/>
      <c r="B9" s="1"/>
      <c r="C9" s="1"/>
      <c r="D9" s="165" t="s">
        <v>16</v>
      </c>
      <c r="E9" s="13"/>
      <c r="F9" s="14" t="s">
        <v>5</v>
      </c>
      <c r="H9" s="14" t="s">
        <v>5</v>
      </c>
    </row>
    <row r="10" spans="1:8" ht="16.5" customHeight="1">
      <c r="A10" s="1"/>
      <c r="B10" s="1"/>
      <c r="C10" s="1"/>
      <c r="D10" s="166"/>
      <c r="E10" s="13"/>
      <c r="F10" s="15"/>
      <c r="H10" s="9"/>
    </row>
    <row r="11" spans="1:8" ht="16.5" customHeight="1">
      <c r="A11" s="16" t="s">
        <v>6</v>
      </c>
      <c r="B11" s="16"/>
      <c r="C11" s="16"/>
      <c r="F11" s="17"/>
      <c r="H11" s="18"/>
    </row>
    <row r="12" spans="1:8" ht="16.5" customHeight="1">
      <c r="A12" s="1"/>
      <c r="B12" s="1"/>
      <c r="C12" s="1"/>
      <c r="F12" s="17"/>
      <c r="H12" s="18"/>
    </row>
    <row r="13" spans="1:8" ht="16.5" customHeight="1">
      <c r="A13" s="1" t="s">
        <v>7</v>
      </c>
      <c r="B13" s="1"/>
      <c r="C13" s="1"/>
      <c r="F13" s="19"/>
      <c r="H13" s="18"/>
    </row>
    <row r="14" spans="1:8" ht="16.5" customHeight="1">
      <c r="A14" s="1"/>
      <c r="B14" s="1"/>
      <c r="C14" s="1"/>
      <c r="F14" s="20"/>
      <c r="H14" s="18"/>
    </row>
    <row r="15" spans="1:8" ht="16.5" customHeight="1">
      <c r="A15" s="4" t="s">
        <v>8</v>
      </c>
      <c r="D15" s="167">
        <v>7</v>
      </c>
      <c r="E15" s="21"/>
      <c r="F15" s="22">
        <v>168929113</v>
      </c>
      <c r="H15" s="18">
        <v>128039209</v>
      </c>
    </row>
    <row r="16" spans="1:8" ht="16.5" customHeight="1">
      <c r="A16" s="4" t="s">
        <v>145</v>
      </c>
      <c r="D16" s="167">
        <v>8</v>
      </c>
      <c r="E16" s="21"/>
      <c r="F16" s="22">
        <v>182733072</v>
      </c>
      <c r="H16" s="18">
        <v>273547132</v>
      </c>
    </row>
    <row r="17" spans="1:8" ht="16.5" customHeight="1">
      <c r="A17" s="4" t="s">
        <v>43</v>
      </c>
      <c r="D17" s="167">
        <v>9</v>
      </c>
      <c r="E17" s="21"/>
      <c r="F17" s="22">
        <v>46245828</v>
      </c>
      <c r="H17" s="18">
        <v>38094447</v>
      </c>
    </row>
    <row r="18" spans="1:8" ht="16.2" customHeight="1">
      <c r="A18" s="4" t="s">
        <v>44</v>
      </c>
      <c r="D18" s="167">
        <v>6</v>
      </c>
      <c r="E18" s="21"/>
      <c r="F18" s="22">
        <v>486365</v>
      </c>
      <c r="H18" s="18">
        <v>559350</v>
      </c>
    </row>
    <row r="19" spans="1:8" ht="16.5" customHeight="1">
      <c r="A19" s="4" t="s">
        <v>9</v>
      </c>
      <c r="D19" s="167"/>
      <c r="E19" s="21"/>
      <c r="F19" s="23">
        <v>471594</v>
      </c>
      <c r="H19" s="24">
        <v>462368</v>
      </c>
    </row>
    <row r="20" spans="1:8" ht="16.5" customHeight="1">
      <c r="F20" s="17"/>
      <c r="H20" s="18"/>
    </row>
    <row r="21" spans="1:8" ht="16.5" customHeight="1">
      <c r="A21" s="25" t="s">
        <v>10</v>
      </c>
      <c r="B21" s="25"/>
      <c r="C21" s="25"/>
      <c r="F21" s="26">
        <f>SUM(F15:F19)</f>
        <v>398865972</v>
      </c>
      <c r="H21" s="7">
        <f>SUM(H15:H19)</f>
        <v>440702506</v>
      </c>
    </row>
    <row r="22" spans="1:8" ht="16.5" customHeight="1">
      <c r="A22" s="25"/>
      <c r="B22" s="25"/>
      <c r="C22" s="25"/>
      <c r="F22" s="27"/>
    </row>
    <row r="23" spans="1:8" ht="16.5" customHeight="1">
      <c r="A23" s="28" t="s">
        <v>11</v>
      </c>
      <c r="B23" s="1"/>
      <c r="C23" s="1"/>
      <c r="F23" s="27"/>
    </row>
    <row r="24" spans="1:8" ht="16.5" customHeight="1">
      <c r="A24" s="1"/>
      <c r="B24" s="1"/>
      <c r="C24" s="1"/>
      <c r="F24" s="27"/>
    </row>
    <row r="25" spans="1:8" ht="16.5" customHeight="1">
      <c r="A25" s="4" t="s">
        <v>45</v>
      </c>
      <c r="B25" s="1"/>
      <c r="C25" s="1"/>
      <c r="D25" s="187">
        <v>10</v>
      </c>
      <c r="F25" s="152">
        <v>1000000</v>
      </c>
      <c r="H25" s="3">
        <v>1000000</v>
      </c>
    </row>
    <row r="26" spans="1:8" ht="16.5" customHeight="1">
      <c r="A26" s="4" t="s">
        <v>46</v>
      </c>
      <c r="B26" s="1"/>
      <c r="C26" s="1"/>
      <c r="D26" s="145"/>
      <c r="F26" s="152">
        <v>36851788</v>
      </c>
      <c r="H26" s="3">
        <v>37693088</v>
      </c>
    </row>
    <row r="27" spans="1:8" ht="16.5" customHeight="1">
      <c r="A27" s="4" t="s">
        <v>47</v>
      </c>
      <c r="B27" s="1"/>
      <c r="C27" s="1"/>
      <c r="D27" s="187">
        <v>11</v>
      </c>
      <c r="F27" s="152">
        <v>11073720</v>
      </c>
      <c r="H27" s="3">
        <v>11166480</v>
      </c>
    </row>
    <row r="28" spans="1:8" ht="16.5" customHeight="1">
      <c r="A28" s="4" t="s">
        <v>48</v>
      </c>
      <c r="B28" s="1"/>
      <c r="C28" s="1"/>
      <c r="D28" s="187">
        <v>12</v>
      </c>
      <c r="F28" s="152">
        <v>3709318</v>
      </c>
      <c r="H28" s="3">
        <v>3739276</v>
      </c>
    </row>
    <row r="29" spans="1:8" ht="16.5" customHeight="1">
      <c r="A29" s="4" t="s">
        <v>12</v>
      </c>
      <c r="B29" s="1"/>
      <c r="C29" s="1"/>
      <c r="F29" s="152">
        <v>2626693</v>
      </c>
      <c r="H29" s="3">
        <v>2546079</v>
      </c>
    </row>
    <row r="30" spans="1:8" ht="16.5" customHeight="1">
      <c r="A30" s="29" t="s">
        <v>49</v>
      </c>
      <c r="B30" s="1"/>
      <c r="C30" s="1"/>
      <c r="F30" s="30">
        <v>4323874</v>
      </c>
      <c r="H30" s="24">
        <v>4329282</v>
      </c>
    </row>
    <row r="31" spans="1:8" ht="16.5" customHeight="1">
      <c r="A31" s="1"/>
      <c r="B31" s="1"/>
      <c r="C31" s="1"/>
      <c r="F31" s="17"/>
    </row>
    <row r="32" spans="1:8" ht="16.5" customHeight="1">
      <c r="A32" s="28" t="s">
        <v>13</v>
      </c>
      <c r="B32" s="1"/>
      <c r="C32" s="1"/>
      <c r="F32" s="26">
        <f>SUM(F25:F30)</f>
        <v>59585393</v>
      </c>
      <c r="H32" s="24">
        <f>SUM(H25:H30)</f>
        <v>60474205</v>
      </c>
    </row>
    <row r="33" spans="1:8" ht="16.5" customHeight="1">
      <c r="A33" s="1"/>
      <c r="B33" s="1"/>
      <c r="C33" s="1"/>
      <c r="F33" s="27"/>
    </row>
    <row r="34" spans="1:8" ht="16.5" customHeight="1" thickBot="1">
      <c r="A34" s="1" t="s">
        <v>14</v>
      </c>
      <c r="B34" s="1"/>
      <c r="C34" s="1"/>
      <c r="F34" s="31">
        <f>F21+F32</f>
        <v>458451365</v>
      </c>
      <c r="H34" s="32">
        <f>SUM(H21,H32)</f>
        <v>501176711</v>
      </c>
    </row>
    <row r="35" spans="1:8" ht="16.5" customHeight="1" thickTop="1">
      <c r="A35" s="1"/>
      <c r="B35" s="1"/>
      <c r="C35" s="1"/>
    </row>
    <row r="36" spans="1:8" ht="16.5" customHeight="1">
      <c r="A36" s="1"/>
      <c r="B36" s="1"/>
      <c r="C36" s="1"/>
    </row>
    <row r="37" spans="1:8" ht="16.5" customHeight="1">
      <c r="A37" s="1"/>
      <c r="B37" s="1"/>
      <c r="C37" s="1"/>
    </row>
    <row r="38" spans="1:8" ht="16.5" customHeight="1">
      <c r="A38" s="1"/>
      <c r="B38" s="1"/>
      <c r="C38" s="1"/>
    </row>
    <row r="39" spans="1:8" ht="16.5" customHeight="1">
      <c r="A39" s="1"/>
      <c r="B39" s="1"/>
      <c r="C39" s="1"/>
    </row>
    <row r="40" spans="1:8" ht="16.5" customHeight="1">
      <c r="A40" s="1"/>
      <c r="B40" s="1"/>
      <c r="C40" s="1"/>
    </row>
    <row r="41" spans="1:8" ht="16.5" customHeight="1">
      <c r="A41" s="1"/>
      <c r="B41" s="1"/>
      <c r="C41" s="1"/>
    </row>
    <row r="42" spans="1:8" ht="16.5" customHeight="1">
      <c r="A42" s="1"/>
      <c r="B42" s="1"/>
      <c r="C42" s="1"/>
    </row>
    <row r="43" spans="1:8" ht="16.5" customHeight="1">
      <c r="A43" s="1"/>
      <c r="B43" s="1"/>
      <c r="C43" s="1"/>
    </row>
    <row r="44" spans="1:8" ht="16.5" customHeight="1">
      <c r="A44" s="1"/>
      <c r="B44" s="1"/>
      <c r="C44" s="1"/>
    </row>
    <row r="45" spans="1:8" ht="16.5" customHeight="1">
      <c r="A45" s="1"/>
      <c r="B45" s="1"/>
      <c r="C45" s="1"/>
    </row>
    <row r="46" spans="1:8" ht="16.5" customHeight="1">
      <c r="A46" s="1"/>
      <c r="B46" s="1"/>
      <c r="C46" s="1"/>
    </row>
    <row r="47" spans="1:8" ht="16.5" customHeight="1">
      <c r="A47" s="1"/>
      <c r="B47" s="1"/>
      <c r="C47" s="1"/>
    </row>
    <row r="48" spans="1:8" ht="16.5" customHeight="1">
      <c r="A48" s="1"/>
      <c r="B48" s="1"/>
      <c r="C48" s="1"/>
    </row>
    <row r="49" spans="1:8" ht="21.9" customHeight="1">
      <c r="A49" s="8" t="s">
        <v>15</v>
      </c>
      <c r="B49" s="8"/>
      <c r="C49" s="8"/>
      <c r="D49" s="99"/>
      <c r="E49" s="6"/>
      <c r="F49" s="7"/>
      <c r="G49" s="90"/>
      <c r="H49" s="7"/>
    </row>
    <row r="50" spans="1:8" ht="16.5" customHeight="1">
      <c r="A50" s="1" t="str">
        <f>+A1</f>
        <v>Itthirit Nice Corporation Public Company Limited</v>
      </c>
      <c r="B50" s="1"/>
      <c r="C50" s="1"/>
    </row>
    <row r="51" spans="1:8" ht="16.5" customHeight="1">
      <c r="A51" s="1" t="s">
        <v>141</v>
      </c>
      <c r="B51" s="1"/>
      <c r="C51" s="1"/>
    </row>
    <row r="52" spans="1:8" ht="16.5" customHeight="1">
      <c r="A52" s="5" t="str">
        <f>A3</f>
        <v>As at 31 March 2024</v>
      </c>
      <c r="B52" s="5"/>
      <c r="C52" s="5"/>
      <c r="D52" s="99"/>
      <c r="E52" s="6"/>
      <c r="F52" s="7"/>
      <c r="G52" s="24"/>
      <c r="H52" s="7"/>
    </row>
    <row r="53" spans="1:8" ht="16.5" customHeight="1">
      <c r="A53" s="1"/>
      <c r="B53" s="1"/>
      <c r="C53" s="1"/>
      <c r="G53" s="18"/>
    </row>
    <row r="54" spans="1:8" ht="16.5" customHeight="1">
      <c r="A54" s="1"/>
      <c r="B54" s="1"/>
      <c r="C54" s="1"/>
      <c r="G54" s="18"/>
    </row>
    <row r="55" spans="1:8" ht="16.5" customHeight="1">
      <c r="A55" s="1"/>
      <c r="B55" s="1"/>
      <c r="C55" s="1"/>
      <c r="F55" s="9" t="s">
        <v>0</v>
      </c>
      <c r="G55" s="18"/>
      <c r="H55" s="9" t="s">
        <v>1</v>
      </c>
    </row>
    <row r="56" spans="1:8" ht="16.5" customHeight="1">
      <c r="A56" s="1"/>
      <c r="B56" s="1"/>
      <c r="C56" s="1"/>
      <c r="F56" s="10" t="s">
        <v>38</v>
      </c>
      <c r="G56" s="18"/>
      <c r="H56" s="10" t="s">
        <v>2</v>
      </c>
    </row>
    <row r="57" spans="1:8" ht="16.5" customHeight="1">
      <c r="D57" s="164"/>
      <c r="E57" s="11"/>
      <c r="F57" s="10" t="s">
        <v>40</v>
      </c>
      <c r="H57" s="10" t="s">
        <v>3</v>
      </c>
    </row>
    <row r="58" spans="1:8" ht="16.5" customHeight="1">
      <c r="A58" s="1"/>
      <c r="B58" s="1"/>
      <c r="C58" s="1"/>
      <c r="D58" s="165" t="s">
        <v>16</v>
      </c>
      <c r="E58" s="13"/>
      <c r="F58" s="14" t="s">
        <v>5</v>
      </c>
      <c r="H58" s="14" t="s">
        <v>5</v>
      </c>
    </row>
    <row r="59" spans="1:8" ht="16.5" customHeight="1">
      <c r="A59" s="1"/>
      <c r="B59" s="1"/>
      <c r="C59" s="1"/>
      <c r="F59" s="15"/>
    </row>
    <row r="60" spans="1:8" ht="16.5" customHeight="1">
      <c r="A60" s="1" t="s">
        <v>17</v>
      </c>
      <c r="B60" s="1"/>
      <c r="C60" s="1"/>
      <c r="F60" s="17"/>
    </row>
    <row r="61" spans="1:8" ht="16.5" customHeight="1">
      <c r="F61" s="17"/>
    </row>
    <row r="62" spans="1:8" ht="16.5" customHeight="1">
      <c r="A62" s="1" t="s">
        <v>18</v>
      </c>
      <c r="B62" s="1"/>
      <c r="C62" s="1"/>
      <c r="F62" s="19"/>
    </row>
    <row r="63" spans="1:8" ht="16.5" customHeight="1">
      <c r="A63" s="1"/>
      <c r="B63" s="1"/>
      <c r="C63" s="1"/>
      <c r="F63" s="20"/>
    </row>
    <row r="64" spans="1:8" ht="16.5" customHeight="1">
      <c r="A64" s="4" t="s">
        <v>146</v>
      </c>
      <c r="B64" s="1"/>
      <c r="C64" s="1"/>
      <c r="D64" s="145">
        <v>13</v>
      </c>
      <c r="F64" s="22">
        <v>52451723</v>
      </c>
      <c r="H64" s="3">
        <v>105188198</v>
      </c>
    </row>
    <row r="65" spans="1:8" ht="16.5" customHeight="1">
      <c r="A65" s="4" t="s">
        <v>50</v>
      </c>
      <c r="B65" s="1"/>
      <c r="C65" s="1"/>
      <c r="D65" s="145"/>
      <c r="F65" s="22">
        <v>1310585</v>
      </c>
      <c r="H65" s="3">
        <v>955766</v>
      </c>
    </row>
    <row r="66" spans="1:8" ht="16.5" customHeight="1">
      <c r="A66" s="4" t="s">
        <v>51</v>
      </c>
      <c r="B66" s="1"/>
      <c r="C66" s="1"/>
      <c r="D66" s="145"/>
      <c r="F66" s="22">
        <v>2206007</v>
      </c>
      <c r="H66" s="3">
        <v>2291046</v>
      </c>
    </row>
    <row r="67" spans="1:8" ht="16.5" customHeight="1">
      <c r="A67" s="4" t="s">
        <v>52</v>
      </c>
      <c r="B67" s="1"/>
      <c r="C67" s="1"/>
      <c r="F67" s="22">
        <v>6260363</v>
      </c>
      <c r="H67" s="3">
        <v>4841855</v>
      </c>
    </row>
    <row r="68" spans="1:8" ht="16.5" customHeight="1">
      <c r="A68" s="4" t="s">
        <v>53</v>
      </c>
      <c r="D68" s="92">
        <v>6</v>
      </c>
      <c r="F68" s="22">
        <v>0</v>
      </c>
      <c r="H68" s="3">
        <v>486411</v>
      </c>
    </row>
    <row r="69" spans="1:8" ht="16.5" customHeight="1">
      <c r="A69" s="4" t="s">
        <v>54</v>
      </c>
      <c r="F69" s="23">
        <v>507462</v>
      </c>
      <c r="H69" s="7">
        <v>303741</v>
      </c>
    </row>
    <row r="70" spans="1:8" ht="16.5" customHeight="1">
      <c r="F70" s="17"/>
    </row>
    <row r="71" spans="1:8" ht="16.5" customHeight="1">
      <c r="A71" s="1" t="s">
        <v>20</v>
      </c>
      <c r="B71" s="1"/>
      <c r="C71" s="1"/>
      <c r="F71" s="26">
        <f>SUM(F64:F69)</f>
        <v>62736140</v>
      </c>
      <c r="H71" s="7">
        <f>SUM(H64:H69)</f>
        <v>114067017</v>
      </c>
    </row>
    <row r="72" spans="1:8" ht="16.5" customHeight="1">
      <c r="A72" s="1"/>
      <c r="B72" s="1"/>
      <c r="C72" s="1"/>
      <c r="F72" s="27"/>
    </row>
    <row r="73" spans="1:8" ht="16.5" customHeight="1">
      <c r="A73" s="1" t="s">
        <v>55</v>
      </c>
      <c r="B73" s="1"/>
      <c r="C73" s="1"/>
      <c r="F73" s="27"/>
    </row>
    <row r="74" spans="1:8" ht="16.5" customHeight="1">
      <c r="A74" s="1"/>
      <c r="B74" s="1"/>
      <c r="C74" s="1"/>
      <c r="F74" s="27"/>
    </row>
    <row r="75" spans="1:8" ht="16.5" customHeight="1">
      <c r="A75" s="4" t="s">
        <v>56</v>
      </c>
      <c r="B75" s="1"/>
      <c r="C75" s="1"/>
      <c r="D75" s="145"/>
      <c r="F75" s="152">
        <v>34954197</v>
      </c>
      <c r="H75" s="3">
        <v>35504856</v>
      </c>
    </row>
    <row r="76" spans="1:8" ht="16.5" customHeight="1">
      <c r="A76" s="4" t="s">
        <v>57</v>
      </c>
      <c r="B76" s="1"/>
      <c r="C76" s="1"/>
      <c r="D76" s="145">
        <v>14</v>
      </c>
      <c r="F76" s="152">
        <v>698218</v>
      </c>
      <c r="H76" s="3">
        <v>593790</v>
      </c>
    </row>
    <row r="77" spans="1:8" ht="16.5" customHeight="1">
      <c r="A77" s="96" t="s">
        <v>126</v>
      </c>
      <c r="B77" s="91"/>
      <c r="C77" s="91"/>
      <c r="F77" s="30">
        <v>4944831</v>
      </c>
      <c r="H77" s="7">
        <v>4774478</v>
      </c>
    </row>
    <row r="78" spans="1:8" ht="16.5" customHeight="1">
      <c r="A78" s="1"/>
      <c r="B78" s="1"/>
      <c r="C78" s="1"/>
      <c r="F78" s="27"/>
    </row>
    <row r="79" spans="1:8" ht="16.5" customHeight="1">
      <c r="A79" s="1" t="s">
        <v>58</v>
      </c>
      <c r="B79" s="1"/>
      <c r="C79" s="1"/>
      <c r="F79" s="30">
        <f>SUM(F75:F77)</f>
        <v>40597246</v>
      </c>
      <c r="H79" s="7">
        <f>SUM(H75:H77)</f>
        <v>40873124</v>
      </c>
    </row>
    <row r="80" spans="1:8" ht="16.5" customHeight="1">
      <c r="A80" s="1"/>
      <c r="B80" s="1"/>
      <c r="C80" s="1"/>
      <c r="F80" s="27"/>
    </row>
    <row r="81" spans="1:8" ht="16.5" customHeight="1">
      <c r="A81" s="1" t="s">
        <v>21</v>
      </c>
      <c r="B81" s="1"/>
      <c r="C81" s="1"/>
      <c r="F81" s="26">
        <f>SUM(F71,F79)</f>
        <v>103333386</v>
      </c>
      <c r="H81" s="7">
        <f>SUM(H71,H79)</f>
        <v>154940141</v>
      </c>
    </row>
    <row r="82" spans="1:8" s="96" customFormat="1" ht="16.5" customHeight="1">
      <c r="A82" s="91"/>
      <c r="B82" s="91"/>
      <c r="C82" s="91"/>
      <c r="D82" s="92"/>
      <c r="E82" s="92"/>
      <c r="F82" s="93"/>
      <c r="G82" s="94"/>
      <c r="H82" s="95"/>
    </row>
    <row r="83" spans="1:8" s="96" customFormat="1" ht="16.5" customHeight="1">
      <c r="A83" s="91"/>
      <c r="B83" s="91"/>
      <c r="C83" s="91"/>
      <c r="D83" s="92"/>
      <c r="E83" s="92"/>
      <c r="F83" s="93"/>
      <c r="G83" s="94"/>
      <c r="H83" s="95"/>
    </row>
    <row r="84" spans="1:8" s="96" customFormat="1" ht="16.5" customHeight="1">
      <c r="A84" s="91"/>
      <c r="B84" s="91"/>
      <c r="C84" s="91"/>
      <c r="D84" s="92"/>
      <c r="E84" s="92"/>
      <c r="F84" s="93"/>
      <c r="G84" s="94"/>
      <c r="H84" s="95"/>
    </row>
    <row r="85" spans="1:8" s="96" customFormat="1" ht="16.5" customHeight="1">
      <c r="A85" s="91"/>
      <c r="B85" s="91"/>
      <c r="C85" s="91"/>
      <c r="D85" s="92"/>
      <c r="E85" s="92"/>
      <c r="F85" s="93"/>
      <c r="G85" s="94"/>
      <c r="H85" s="95"/>
    </row>
    <row r="86" spans="1:8" s="96" customFormat="1" ht="16.5" customHeight="1">
      <c r="A86" s="91"/>
      <c r="B86" s="91"/>
      <c r="C86" s="91"/>
      <c r="D86" s="92"/>
      <c r="E86" s="92"/>
      <c r="F86" s="93"/>
      <c r="G86" s="94"/>
      <c r="H86" s="95"/>
    </row>
    <row r="87" spans="1:8" s="96" customFormat="1" ht="16.5" customHeight="1">
      <c r="A87" s="91"/>
      <c r="B87" s="91"/>
      <c r="C87" s="91"/>
      <c r="D87" s="92"/>
      <c r="E87" s="92"/>
      <c r="F87" s="93"/>
      <c r="G87" s="94"/>
      <c r="H87" s="95"/>
    </row>
    <row r="88" spans="1:8" s="96" customFormat="1" ht="16.5" customHeight="1">
      <c r="A88" s="91"/>
      <c r="B88" s="91"/>
      <c r="C88" s="91"/>
      <c r="D88" s="92"/>
      <c r="E88" s="92"/>
      <c r="F88" s="93"/>
      <c r="G88" s="94"/>
      <c r="H88" s="95"/>
    </row>
    <row r="89" spans="1:8" s="96" customFormat="1" ht="16.5" customHeight="1">
      <c r="A89" s="91"/>
      <c r="B89" s="91"/>
      <c r="C89" s="91"/>
      <c r="D89" s="92"/>
      <c r="E89" s="92"/>
      <c r="F89" s="93"/>
      <c r="G89" s="94"/>
      <c r="H89" s="95"/>
    </row>
    <row r="90" spans="1:8" s="96" customFormat="1" ht="16.5" customHeight="1">
      <c r="A90" s="91"/>
      <c r="B90" s="91"/>
      <c r="C90" s="91"/>
      <c r="D90" s="92"/>
      <c r="E90" s="92"/>
      <c r="F90" s="93"/>
      <c r="G90" s="94"/>
      <c r="H90" s="95"/>
    </row>
    <row r="91" spans="1:8" s="96" customFormat="1" ht="16.5" customHeight="1">
      <c r="A91" s="91"/>
      <c r="B91" s="91"/>
      <c r="C91" s="91"/>
      <c r="D91" s="92"/>
      <c r="E91" s="92"/>
      <c r="F91" s="93"/>
      <c r="G91" s="94"/>
      <c r="H91" s="95"/>
    </row>
    <row r="92" spans="1:8" s="96" customFormat="1" ht="16.5" customHeight="1">
      <c r="A92" s="91"/>
      <c r="B92" s="91"/>
      <c r="C92" s="91"/>
      <c r="D92" s="92"/>
      <c r="E92" s="92"/>
      <c r="F92" s="93"/>
      <c r="G92" s="94"/>
      <c r="H92" s="95"/>
    </row>
    <row r="93" spans="1:8" s="96" customFormat="1" ht="16.5" customHeight="1">
      <c r="A93" s="91"/>
      <c r="B93" s="91"/>
      <c r="C93" s="91"/>
      <c r="D93" s="92"/>
      <c r="E93" s="92"/>
      <c r="F93" s="93"/>
      <c r="G93" s="94"/>
      <c r="H93" s="95"/>
    </row>
    <row r="94" spans="1:8" s="96" customFormat="1" ht="16.5" customHeight="1">
      <c r="A94" s="91"/>
      <c r="B94" s="91"/>
      <c r="C94" s="91"/>
      <c r="D94" s="92"/>
      <c r="E94" s="92"/>
      <c r="F94" s="93"/>
      <c r="G94" s="94"/>
      <c r="H94" s="95"/>
    </row>
    <row r="95" spans="1:8" s="96" customFormat="1" ht="16.5" customHeight="1">
      <c r="A95" s="91"/>
      <c r="B95" s="91"/>
      <c r="C95" s="91"/>
      <c r="D95" s="92"/>
      <c r="E95" s="92"/>
      <c r="F95" s="93"/>
      <c r="G95" s="94"/>
      <c r="H95" s="95"/>
    </row>
    <row r="96" spans="1:8" s="96" customFormat="1" ht="16.5" customHeight="1">
      <c r="A96" s="91"/>
      <c r="B96" s="91"/>
      <c r="C96" s="91"/>
      <c r="D96" s="92"/>
      <c r="E96" s="92"/>
      <c r="F96" s="93"/>
      <c r="G96" s="94"/>
      <c r="H96" s="95"/>
    </row>
    <row r="97" spans="1:8" s="96" customFormat="1" ht="16.5" customHeight="1">
      <c r="A97" s="91"/>
      <c r="B97" s="91"/>
      <c r="C97" s="91"/>
      <c r="D97" s="92"/>
      <c r="E97" s="92"/>
      <c r="F97" s="93"/>
      <c r="G97" s="94"/>
      <c r="H97" s="95"/>
    </row>
    <row r="98" spans="1:8" s="96" customFormat="1" ht="21.9" customHeight="1">
      <c r="A98" s="97" t="str">
        <f>+A49</f>
        <v>The accompanying notes are an integral part of this interim financial information.</v>
      </c>
      <c r="B98" s="98"/>
      <c r="C98" s="98"/>
      <c r="D98" s="99"/>
      <c r="E98" s="99"/>
      <c r="F98" s="100"/>
      <c r="G98" s="101"/>
      <c r="H98" s="102"/>
    </row>
    <row r="99" spans="1:8" ht="16.5" customHeight="1">
      <c r="A99" s="1" t="str">
        <f>+A50</f>
        <v>Itthirit Nice Corporation Public Company Limited</v>
      </c>
      <c r="B99" s="1"/>
      <c r="C99" s="1"/>
    </row>
    <row r="100" spans="1:8" ht="16.5" customHeight="1">
      <c r="A100" s="1" t="s">
        <v>141</v>
      </c>
      <c r="B100" s="1"/>
      <c r="C100" s="1"/>
    </row>
    <row r="101" spans="1:8" ht="16.5" customHeight="1">
      <c r="A101" s="5" t="str">
        <f>A52</f>
        <v>As at 31 March 2024</v>
      </c>
      <c r="B101" s="5"/>
      <c r="C101" s="5"/>
      <c r="D101" s="99"/>
      <c r="E101" s="6"/>
      <c r="F101" s="7"/>
      <c r="G101" s="24"/>
      <c r="H101" s="7"/>
    </row>
    <row r="102" spans="1:8" ht="16.5" customHeight="1">
      <c r="A102" s="1"/>
      <c r="B102" s="1"/>
      <c r="C102" s="1"/>
      <c r="G102" s="18"/>
    </row>
    <row r="103" spans="1:8" ht="16.5" customHeight="1">
      <c r="A103" s="1"/>
      <c r="B103" s="1"/>
      <c r="C103" s="1"/>
      <c r="G103" s="18"/>
    </row>
    <row r="104" spans="1:8" ht="16.5" customHeight="1">
      <c r="A104" s="1"/>
      <c r="B104" s="1"/>
      <c r="C104" s="1"/>
      <c r="F104" s="9" t="s">
        <v>0</v>
      </c>
      <c r="G104" s="18"/>
      <c r="H104" s="9" t="s">
        <v>1</v>
      </c>
    </row>
    <row r="105" spans="1:8" ht="16.5" customHeight="1">
      <c r="A105" s="1"/>
      <c r="B105" s="1"/>
      <c r="C105" s="1"/>
      <c r="F105" s="10" t="s">
        <v>38</v>
      </c>
      <c r="G105" s="18"/>
      <c r="H105" s="10" t="s">
        <v>2</v>
      </c>
    </row>
    <row r="106" spans="1:8" ht="16.5" customHeight="1">
      <c r="D106" s="164"/>
      <c r="E106" s="11"/>
      <c r="F106" s="10" t="s">
        <v>40</v>
      </c>
      <c r="H106" s="10" t="s">
        <v>3</v>
      </c>
    </row>
    <row r="107" spans="1:8" ht="16.5" customHeight="1">
      <c r="A107" s="1"/>
      <c r="B107" s="1"/>
      <c r="C107" s="1"/>
      <c r="D107" s="165" t="s">
        <v>16</v>
      </c>
      <c r="E107" s="13"/>
      <c r="F107" s="14" t="s">
        <v>5</v>
      </c>
      <c r="H107" s="14" t="s">
        <v>5</v>
      </c>
    </row>
    <row r="108" spans="1:8" ht="16.5" customHeight="1">
      <c r="A108" s="1"/>
      <c r="B108" s="1"/>
      <c r="C108" s="1"/>
      <c r="F108" s="15"/>
    </row>
    <row r="109" spans="1:8" ht="16.5" customHeight="1">
      <c r="A109" s="1" t="s">
        <v>59</v>
      </c>
      <c r="B109" s="1"/>
      <c r="C109" s="1"/>
      <c r="F109" s="17"/>
    </row>
    <row r="110" spans="1:8" s="96" customFormat="1" ht="16.5" customHeight="1">
      <c r="A110" s="91"/>
      <c r="B110" s="91"/>
      <c r="C110" s="91"/>
      <c r="D110" s="92"/>
      <c r="E110" s="92"/>
      <c r="F110" s="33"/>
      <c r="G110" s="94"/>
      <c r="H110" s="95"/>
    </row>
    <row r="111" spans="1:8" ht="16.5" customHeight="1">
      <c r="A111" s="1" t="s">
        <v>22</v>
      </c>
      <c r="B111" s="1"/>
      <c r="C111" s="1"/>
      <c r="F111" s="34"/>
    </row>
    <row r="112" spans="1:8" ht="16.5" customHeight="1">
      <c r="A112" s="1"/>
      <c r="B112" s="1"/>
      <c r="C112" s="1"/>
      <c r="F112" s="34"/>
    </row>
    <row r="113" spans="1:8" ht="16.5" customHeight="1">
      <c r="A113" s="4" t="s">
        <v>23</v>
      </c>
      <c r="F113" s="34"/>
    </row>
    <row r="114" spans="1:8" ht="16.5" customHeight="1">
      <c r="B114" s="4" t="s">
        <v>24</v>
      </c>
      <c r="F114" s="34"/>
    </row>
    <row r="115" spans="1:8" ht="16.5" customHeight="1" thickBot="1">
      <c r="C115" s="4" t="s">
        <v>60</v>
      </c>
      <c r="D115" s="92">
        <v>15</v>
      </c>
      <c r="F115" s="38">
        <v>135000000</v>
      </c>
      <c r="H115" s="32">
        <v>135000000</v>
      </c>
    </row>
    <row r="116" spans="1:8" ht="16.5" customHeight="1" thickTop="1">
      <c r="C116" s="36"/>
      <c r="F116" s="35"/>
      <c r="H116" s="18"/>
    </row>
    <row r="117" spans="1:8" ht="16.5" customHeight="1">
      <c r="B117" s="4" t="s">
        <v>25</v>
      </c>
      <c r="F117" s="34"/>
    </row>
    <row r="118" spans="1:8" ht="16.5" customHeight="1">
      <c r="C118" s="4" t="s">
        <v>61</v>
      </c>
      <c r="D118" s="92">
        <v>15</v>
      </c>
      <c r="F118" s="35">
        <v>135000000</v>
      </c>
      <c r="H118" s="18">
        <v>135000000</v>
      </c>
    </row>
    <row r="119" spans="1:8" ht="16.5" customHeight="1">
      <c r="A119" s="4" t="s">
        <v>62</v>
      </c>
      <c r="D119" s="92">
        <v>15</v>
      </c>
      <c r="F119" s="35">
        <v>165469737</v>
      </c>
      <c r="H119" s="18">
        <v>165469737</v>
      </c>
    </row>
    <row r="120" spans="1:8" ht="16.5" customHeight="1">
      <c r="A120" s="4" t="s">
        <v>63</v>
      </c>
      <c r="F120" s="35">
        <v>987345</v>
      </c>
      <c r="H120" s="18">
        <v>987345</v>
      </c>
    </row>
    <row r="121" spans="1:8" ht="16.5" customHeight="1">
      <c r="A121" s="4" t="s">
        <v>64</v>
      </c>
      <c r="F121" s="35"/>
      <c r="H121" s="18"/>
    </row>
    <row r="122" spans="1:8" ht="16.5" customHeight="1">
      <c r="B122" s="4" t="s">
        <v>135</v>
      </c>
      <c r="D122" s="92">
        <v>16</v>
      </c>
      <c r="F122" s="35">
        <v>8300000</v>
      </c>
      <c r="H122" s="18">
        <v>8300000</v>
      </c>
    </row>
    <row r="123" spans="1:8" ht="16.5" customHeight="1">
      <c r="B123" s="4" t="s">
        <v>66</v>
      </c>
      <c r="F123" s="35">
        <v>46968573</v>
      </c>
      <c r="H123" s="18">
        <v>38087164</v>
      </c>
    </row>
    <row r="124" spans="1:8" ht="16.5" customHeight="1">
      <c r="A124" s="4" t="s">
        <v>67</v>
      </c>
      <c r="F124" s="37">
        <v>-1607676</v>
      </c>
      <c r="H124" s="24">
        <v>-1607676</v>
      </c>
    </row>
    <row r="125" spans="1:8" ht="16.5" customHeight="1">
      <c r="F125" s="15"/>
    </row>
    <row r="126" spans="1:8" ht="16.5" customHeight="1">
      <c r="A126" s="1" t="s">
        <v>26</v>
      </c>
      <c r="B126" s="1"/>
      <c r="C126" s="1"/>
      <c r="F126" s="23">
        <f>SUM(F118:F124)</f>
        <v>355117979</v>
      </c>
      <c r="H126" s="7">
        <f>SUM(H118:H124)</f>
        <v>346236570</v>
      </c>
    </row>
    <row r="127" spans="1:8" ht="16.5" customHeight="1">
      <c r="A127" s="1"/>
      <c r="B127" s="1"/>
      <c r="C127" s="1"/>
      <c r="F127" s="17"/>
    </row>
    <row r="128" spans="1:8" ht="16.5" customHeight="1" thickBot="1">
      <c r="A128" s="1" t="s">
        <v>27</v>
      </c>
      <c r="B128" s="1"/>
      <c r="C128" s="1"/>
      <c r="F128" s="38">
        <f>SUM(F126+F81)</f>
        <v>458451365</v>
      </c>
      <c r="H128" s="32">
        <f>SUM(H126+H81)</f>
        <v>501176711</v>
      </c>
    </row>
    <row r="129" spans="1:6" ht="16.5" customHeight="1" thickTop="1">
      <c r="A129" s="1"/>
      <c r="B129" s="1"/>
      <c r="C129" s="1"/>
      <c r="F129" s="39"/>
    </row>
    <row r="130" spans="1:6" ht="16.5" customHeight="1">
      <c r="A130" s="1"/>
      <c r="B130" s="1"/>
      <c r="C130" s="1"/>
      <c r="F130" s="39"/>
    </row>
    <row r="131" spans="1:6" ht="16.5" customHeight="1">
      <c r="A131" s="1"/>
      <c r="B131" s="1"/>
      <c r="C131" s="1"/>
      <c r="F131" s="39"/>
    </row>
    <row r="132" spans="1:6" ht="16.5" customHeight="1">
      <c r="A132" s="1"/>
      <c r="B132" s="1"/>
      <c r="C132" s="1"/>
      <c r="F132" s="39"/>
    </row>
    <row r="133" spans="1:6" ht="16.5" customHeight="1">
      <c r="A133" s="1"/>
      <c r="B133" s="1"/>
      <c r="C133" s="1"/>
      <c r="F133" s="39"/>
    </row>
    <row r="134" spans="1:6" ht="16.5" customHeight="1">
      <c r="A134" s="1"/>
      <c r="B134" s="1"/>
      <c r="C134" s="1"/>
      <c r="F134" s="39"/>
    </row>
    <row r="135" spans="1:6" ht="16.5" customHeight="1">
      <c r="A135" s="1"/>
      <c r="B135" s="1"/>
      <c r="C135" s="1"/>
      <c r="F135" s="39"/>
    </row>
    <row r="136" spans="1:6" ht="16.5" customHeight="1">
      <c r="A136" s="1"/>
      <c r="B136" s="1"/>
      <c r="C136" s="1"/>
      <c r="F136" s="39"/>
    </row>
    <row r="137" spans="1:6" ht="16.5" customHeight="1">
      <c r="A137" s="1"/>
      <c r="B137" s="1"/>
      <c r="C137" s="1"/>
      <c r="F137" s="39"/>
    </row>
    <row r="138" spans="1:6" ht="16.5" customHeight="1">
      <c r="A138" s="1"/>
      <c r="B138" s="1"/>
      <c r="C138" s="1"/>
      <c r="F138" s="39"/>
    </row>
    <row r="139" spans="1:6" ht="16.5" customHeight="1">
      <c r="A139" s="1"/>
      <c r="B139" s="1"/>
      <c r="C139" s="1"/>
      <c r="F139" s="39"/>
    </row>
    <row r="140" spans="1:6" ht="16.5" customHeight="1">
      <c r="A140" s="1"/>
      <c r="B140" s="1"/>
      <c r="C140" s="1"/>
      <c r="F140" s="39"/>
    </row>
    <row r="141" spans="1:6" ht="16.5" customHeight="1">
      <c r="A141" s="1"/>
      <c r="B141" s="1"/>
      <c r="C141" s="1"/>
      <c r="F141" s="39"/>
    </row>
    <row r="142" spans="1:6" ht="16.5" customHeight="1">
      <c r="A142" s="1"/>
      <c r="B142" s="1"/>
      <c r="C142" s="1"/>
      <c r="F142" s="39"/>
    </row>
    <row r="143" spans="1:6" ht="16.5" customHeight="1">
      <c r="A143" s="1"/>
      <c r="B143" s="1"/>
      <c r="C143" s="1"/>
      <c r="F143" s="39"/>
    </row>
    <row r="144" spans="1:6" ht="16.5" customHeight="1">
      <c r="A144" s="1"/>
      <c r="B144" s="1"/>
      <c r="C144" s="1"/>
      <c r="F144" s="39"/>
    </row>
    <row r="145" spans="1:8" ht="16.5" customHeight="1">
      <c r="A145" s="1"/>
      <c r="B145" s="1"/>
      <c r="C145" s="1"/>
      <c r="F145" s="39"/>
    </row>
    <row r="146" spans="1:8" ht="16.5" customHeight="1">
      <c r="A146" s="1"/>
      <c r="B146" s="1"/>
      <c r="C146" s="1"/>
      <c r="F146" s="39"/>
    </row>
    <row r="147" spans="1:8" ht="21.9" customHeight="1">
      <c r="A147" s="8" t="str">
        <f>A49</f>
        <v>The accompanying notes are an integral part of this interim financial information.</v>
      </c>
      <c r="B147" s="8"/>
      <c r="C147" s="8"/>
      <c r="D147" s="99"/>
      <c r="E147" s="6"/>
      <c r="F147" s="7"/>
      <c r="G147" s="90"/>
      <c r="H147" s="7"/>
    </row>
  </sheetData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opLeftCell="A13" zoomScaleNormal="100" zoomScaleSheetLayoutView="90" workbookViewId="0">
      <selection activeCell="F123" sqref="F123"/>
    </sheetView>
  </sheetViews>
  <sheetFormatPr defaultColWidth="9.125" defaultRowHeight="16.5" customHeight="1"/>
  <cols>
    <col min="1" max="2" width="1.75" style="170" customWidth="1"/>
    <col min="3" max="3" width="51" style="170" customWidth="1"/>
    <col min="4" max="4" width="6.875" style="145" customWidth="1"/>
    <col min="5" max="5" width="0.875" style="170" customWidth="1"/>
    <col min="6" max="6" width="15.75" style="41" customWidth="1"/>
    <col min="7" max="7" width="0.875" style="170" customWidth="1"/>
    <col min="8" max="8" width="15.75" style="172" customWidth="1"/>
    <col min="9" max="16384" width="9.125" style="41"/>
  </cols>
  <sheetData>
    <row r="1" spans="1:8" ht="16.5" customHeight="1">
      <c r="A1" s="168" t="str">
        <f>+'BS 2-4'!A1</f>
        <v>Itthirit Nice Corporation Public Company Limited</v>
      </c>
      <c r="B1" s="168"/>
      <c r="C1" s="168"/>
      <c r="D1" s="188"/>
      <c r="E1" s="168"/>
      <c r="F1" s="40"/>
      <c r="G1" s="168"/>
    </row>
    <row r="2" spans="1:8" ht="16.5" customHeight="1">
      <c r="A2" s="168" t="s">
        <v>142</v>
      </c>
      <c r="B2" s="168"/>
      <c r="C2" s="168"/>
      <c r="D2" s="188"/>
      <c r="E2" s="168"/>
      <c r="F2" s="40"/>
      <c r="G2" s="168"/>
    </row>
    <row r="3" spans="1:8" ht="16.5" customHeight="1">
      <c r="A3" s="169" t="s">
        <v>41</v>
      </c>
      <c r="B3" s="169"/>
      <c r="C3" s="169"/>
      <c r="D3" s="189"/>
      <c r="E3" s="169"/>
      <c r="F3" s="42"/>
      <c r="G3" s="169"/>
      <c r="H3" s="173"/>
    </row>
    <row r="4" spans="1:8" ht="16.5" customHeight="1">
      <c r="A4" s="168"/>
      <c r="B4" s="168"/>
      <c r="C4" s="168"/>
      <c r="D4" s="188"/>
      <c r="E4" s="168"/>
      <c r="F4" s="40"/>
      <c r="G4" s="168"/>
    </row>
    <row r="5" spans="1:8" ht="16.5" customHeight="1">
      <c r="A5" s="168"/>
      <c r="B5" s="168"/>
      <c r="C5" s="168"/>
      <c r="D5" s="188"/>
      <c r="E5" s="168"/>
      <c r="F5" s="40"/>
      <c r="G5" s="168"/>
    </row>
    <row r="6" spans="1:8" ht="16.5" customHeight="1">
      <c r="A6" s="168"/>
      <c r="B6" s="168"/>
      <c r="C6" s="168"/>
      <c r="D6" s="188"/>
      <c r="E6" s="168"/>
      <c r="F6" s="44" t="s">
        <v>0</v>
      </c>
      <c r="G6" s="168"/>
      <c r="H6" s="174" t="s">
        <v>0</v>
      </c>
    </row>
    <row r="7" spans="1:8" ht="16.5" customHeight="1">
      <c r="F7" s="10" t="s">
        <v>40</v>
      </c>
      <c r="G7" s="92"/>
      <c r="H7" s="163" t="s">
        <v>3</v>
      </c>
    </row>
    <row r="8" spans="1:8" ht="16.5" customHeight="1">
      <c r="D8" s="165" t="s">
        <v>16</v>
      </c>
      <c r="E8" s="13"/>
      <c r="F8" s="45" t="s">
        <v>5</v>
      </c>
      <c r="H8" s="175" t="s">
        <v>5</v>
      </c>
    </row>
    <row r="9" spans="1:8" ht="16.5" customHeight="1">
      <c r="F9" s="46"/>
    </row>
    <row r="10" spans="1:8" ht="16.5" customHeight="1">
      <c r="A10" s="168" t="s">
        <v>68</v>
      </c>
      <c r="B10" s="168"/>
      <c r="C10" s="168"/>
      <c r="D10" s="188"/>
      <c r="E10" s="168"/>
      <c r="F10" s="103"/>
      <c r="G10" s="168"/>
    </row>
    <row r="11" spans="1:8" ht="16.5" customHeight="1">
      <c r="A11" s="170" t="s">
        <v>69</v>
      </c>
      <c r="B11" s="168"/>
      <c r="C11" s="168"/>
      <c r="D11" s="188"/>
      <c r="E11" s="168"/>
      <c r="F11" s="153">
        <v>157646076</v>
      </c>
      <c r="G11" s="168"/>
      <c r="H11" s="172">
        <v>52142704</v>
      </c>
    </row>
    <row r="12" spans="1:8" ht="16.5" customHeight="1">
      <c r="A12" s="170" t="s">
        <v>70</v>
      </c>
      <c r="B12" s="168"/>
      <c r="C12" s="168"/>
      <c r="D12" s="188"/>
      <c r="E12" s="168"/>
      <c r="F12" s="47">
        <v>318843</v>
      </c>
      <c r="G12" s="168"/>
      <c r="H12" s="173">
        <v>58513</v>
      </c>
    </row>
    <row r="13" spans="1:8" ht="16.5" customHeight="1">
      <c r="A13" s="168"/>
      <c r="B13" s="168"/>
      <c r="C13" s="168"/>
      <c r="D13" s="188"/>
      <c r="E13" s="168"/>
      <c r="F13" s="103"/>
      <c r="G13" s="168"/>
    </row>
    <row r="14" spans="1:8" ht="16.5" customHeight="1">
      <c r="A14" s="168" t="s">
        <v>71</v>
      </c>
      <c r="B14" s="168"/>
      <c r="C14" s="168"/>
      <c r="D14" s="188"/>
      <c r="E14" s="168"/>
      <c r="F14" s="47">
        <f>SUM(F11:F12)</f>
        <v>157964919</v>
      </c>
      <c r="G14" s="168"/>
      <c r="H14" s="173">
        <f>SUM(H11:H12)</f>
        <v>52201217</v>
      </c>
    </row>
    <row r="15" spans="1:8" ht="16.5" customHeight="1">
      <c r="A15" s="168"/>
      <c r="B15" s="168"/>
      <c r="C15" s="168"/>
      <c r="D15" s="188"/>
      <c r="E15" s="168"/>
      <c r="F15" s="103"/>
      <c r="G15" s="168"/>
    </row>
    <row r="16" spans="1:8" ht="16.5" customHeight="1">
      <c r="A16" s="168" t="s">
        <v>116</v>
      </c>
      <c r="B16" s="168"/>
      <c r="C16" s="168"/>
      <c r="D16" s="188"/>
      <c r="E16" s="168"/>
      <c r="F16" s="103"/>
      <c r="G16" s="168"/>
    </row>
    <row r="17" spans="1:8" ht="16.5" customHeight="1">
      <c r="A17" s="170" t="s">
        <v>72</v>
      </c>
      <c r="B17" s="168"/>
      <c r="C17" s="168"/>
      <c r="D17" s="188"/>
      <c r="E17" s="168"/>
      <c r="F17" s="153">
        <v>-129629941</v>
      </c>
      <c r="G17" s="168"/>
      <c r="H17" s="172">
        <v>-33392586</v>
      </c>
    </row>
    <row r="18" spans="1:8" ht="16.5" customHeight="1">
      <c r="A18" s="170" t="s">
        <v>73</v>
      </c>
      <c r="B18" s="168"/>
      <c r="C18" s="168"/>
      <c r="D18" s="188"/>
      <c r="E18" s="168"/>
      <c r="F18" s="47">
        <v>-17346</v>
      </c>
      <c r="G18" s="168"/>
      <c r="H18" s="173">
        <v>-11256</v>
      </c>
    </row>
    <row r="19" spans="1:8" ht="16.5" customHeight="1">
      <c r="A19" s="168"/>
      <c r="B19" s="168"/>
      <c r="C19" s="168"/>
      <c r="D19" s="188"/>
      <c r="E19" s="168"/>
      <c r="F19" s="103"/>
      <c r="G19" s="168"/>
    </row>
    <row r="20" spans="1:8" ht="16.5" customHeight="1">
      <c r="A20" s="168" t="s">
        <v>117</v>
      </c>
      <c r="B20" s="168"/>
      <c r="C20" s="168"/>
      <c r="D20" s="188"/>
      <c r="E20" s="168"/>
      <c r="F20" s="47">
        <f>SUM(F17:F18)</f>
        <v>-129647287</v>
      </c>
      <c r="G20" s="168"/>
      <c r="H20" s="173">
        <f>SUM(H17:H18)</f>
        <v>-33403842</v>
      </c>
    </row>
    <row r="21" spans="1:8" ht="16.5" customHeight="1">
      <c r="A21" s="168"/>
      <c r="B21" s="168"/>
      <c r="C21" s="168"/>
      <c r="D21" s="188"/>
      <c r="E21" s="168"/>
      <c r="F21" s="103"/>
      <c r="G21" s="168"/>
    </row>
    <row r="22" spans="1:8" ht="16.5" customHeight="1">
      <c r="A22" s="168" t="s">
        <v>118</v>
      </c>
      <c r="B22" s="168"/>
      <c r="C22" s="168"/>
      <c r="D22" s="188"/>
      <c r="E22" s="168"/>
      <c r="F22" s="47">
        <f>F14+F20</f>
        <v>28317632</v>
      </c>
      <c r="G22" s="168"/>
      <c r="H22" s="173">
        <f>H14+H20</f>
        <v>18797375</v>
      </c>
    </row>
    <row r="23" spans="1:8" ht="16.5" customHeight="1">
      <c r="A23" s="168"/>
      <c r="B23" s="168"/>
      <c r="C23" s="168"/>
      <c r="D23" s="188"/>
      <c r="E23" s="168"/>
      <c r="F23" s="103"/>
      <c r="G23" s="168"/>
    </row>
    <row r="24" spans="1:8" ht="16.5" customHeight="1">
      <c r="A24" s="170" t="s">
        <v>28</v>
      </c>
      <c r="B24" s="168"/>
      <c r="C24" s="168"/>
      <c r="D24" s="188"/>
      <c r="E24" s="168"/>
      <c r="F24" s="153">
        <v>313999</v>
      </c>
      <c r="G24" s="168"/>
      <c r="H24" s="172">
        <v>91887</v>
      </c>
    </row>
    <row r="25" spans="1:8" ht="16.5" customHeight="1">
      <c r="A25" s="170" t="s">
        <v>119</v>
      </c>
      <c r="B25" s="168"/>
      <c r="C25" s="168"/>
      <c r="D25" s="188"/>
      <c r="E25" s="168"/>
      <c r="F25" s="153">
        <v>-5187238</v>
      </c>
      <c r="G25" s="168"/>
      <c r="H25" s="172">
        <v>-3279105</v>
      </c>
    </row>
    <row r="26" spans="1:8" ht="16.5" customHeight="1">
      <c r="A26" s="170" t="s">
        <v>29</v>
      </c>
      <c r="B26" s="168"/>
      <c r="C26" s="168"/>
      <c r="D26" s="188"/>
      <c r="E26" s="168"/>
      <c r="F26" s="153">
        <v>-12499733</v>
      </c>
      <c r="G26" s="168"/>
      <c r="H26" s="172">
        <v>-9947064</v>
      </c>
    </row>
    <row r="27" spans="1:8" ht="16.5" customHeight="1">
      <c r="A27" s="170" t="s">
        <v>75</v>
      </c>
      <c r="F27" s="153">
        <v>353933</v>
      </c>
      <c r="G27" s="168"/>
      <c r="H27" s="172">
        <v>-99082</v>
      </c>
    </row>
    <row r="28" spans="1:8" ht="16.5" customHeight="1">
      <c r="A28" s="170" t="s">
        <v>130</v>
      </c>
      <c r="B28" s="168"/>
      <c r="C28" s="168"/>
      <c r="D28" s="188"/>
      <c r="E28" s="168"/>
      <c r="F28" s="154">
        <v>109128</v>
      </c>
      <c r="G28" s="176"/>
      <c r="H28" s="173">
        <v>-39017</v>
      </c>
    </row>
    <row r="29" spans="1:8" ht="16.5" customHeight="1">
      <c r="A29" s="168"/>
      <c r="B29" s="168"/>
      <c r="C29" s="168"/>
      <c r="D29" s="188"/>
      <c r="E29" s="168"/>
      <c r="F29" s="103"/>
      <c r="G29" s="168"/>
    </row>
    <row r="30" spans="1:8" ht="16.5" customHeight="1">
      <c r="A30" s="168" t="s">
        <v>131</v>
      </c>
      <c r="F30" s="155">
        <f>SUM(F22,F24:F28)</f>
        <v>11407721</v>
      </c>
      <c r="H30" s="172">
        <f>SUM(H22,H24:H28)</f>
        <v>5524994</v>
      </c>
    </row>
    <row r="31" spans="1:8" ht="16.5" customHeight="1">
      <c r="A31" s="170" t="s">
        <v>132</v>
      </c>
      <c r="F31" s="154">
        <v>-372570</v>
      </c>
      <c r="G31" s="168"/>
      <c r="H31" s="173">
        <v>-418926</v>
      </c>
    </row>
    <row r="32" spans="1:8" ht="16.5" customHeight="1">
      <c r="F32" s="153"/>
    </row>
    <row r="33" spans="1:8" ht="16.5" customHeight="1">
      <c r="A33" s="168" t="s">
        <v>76</v>
      </c>
      <c r="F33" s="155">
        <f>SUM(F30:F31)</f>
        <v>11035151</v>
      </c>
      <c r="H33" s="172">
        <f>SUM(H30:H31)</f>
        <v>5106068</v>
      </c>
    </row>
    <row r="34" spans="1:8" ht="16.5" customHeight="1">
      <c r="A34" s="170" t="s">
        <v>77</v>
      </c>
      <c r="F34" s="154">
        <v>-2153742</v>
      </c>
      <c r="H34" s="173">
        <v>-1079434</v>
      </c>
    </row>
    <row r="35" spans="1:8" ht="16.5" customHeight="1">
      <c r="F35" s="153"/>
    </row>
    <row r="36" spans="1:8" ht="16.5" customHeight="1" thickBot="1">
      <c r="A36" s="168" t="s">
        <v>78</v>
      </c>
      <c r="F36" s="156">
        <f>SUM(F33:F34)</f>
        <v>8881409</v>
      </c>
      <c r="H36" s="177">
        <f>SUM(H33:H34)</f>
        <v>4026634</v>
      </c>
    </row>
    <row r="37" spans="1:8" ht="16.5" customHeight="1" thickTop="1">
      <c r="A37" s="168"/>
      <c r="F37" s="153"/>
    </row>
    <row r="38" spans="1:8" ht="16.5" customHeight="1">
      <c r="A38" s="168" t="s">
        <v>120</v>
      </c>
      <c r="F38" s="104"/>
    </row>
    <row r="39" spans="1:8" ht="16.5" customHeight="1">
      <c r="F39" s="104"/>
    </row>
    <row r="40" spans="1:8" ht="16.5" customHeight="1">
      <c r="A40" s="168" t="s">
        <v>79</v>
      </c>
      <c r="D40" s="145">
        <v>18</v>
      </c>
      <c r="F40" s="104">
        <v>3.3000000000000002E-2</v>
      </c>
      <c r="H40" s="178">
        <v>1.9E-2</v>
      </c>
    </row>
    <row r="49" spans="1:8" ht="21.9" customHeight="1">
      <c r="A49" s="171" t="str">
        <f>+'BS 2-4'!A49</f>
        <v>The accompanying notes are an integral part of this interim financial information.</v>
      </c>
      <c r="B49" s="171"/>
      <c r="C49" s="171"/>
      <c r="D49" s="149"/>
      <c r="E49" s="171"/>
      <c r="F49" s="43"/>
      <c r="G49" s="149"/>
      <c r="H49" s="173"/>
    </row>
  </sheetData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topLeftCell="A10" zoomScaleNormal="100" zoomScaleSheetLayoutView="88" zoomScalePageLayoutView="79" workbookViewId="0">
      <selection activeCell="L16" sqref="L16"/>
    </sheetView>
  </sheetViews>
  <sheetFormatPr defaultColWidth="9.125" defaultRowHeight="16.5" customHeight="1"/>
  <cols>
    <col min="1" max="1" width="38.75" style="4" customWidth="1"/>
    <col min="2" max="2" width="7.125" style="4" customWidth="1"/>
    <col min="3" max="3" width="0.875" style="4" customWidth="1"/>
    <col min="4" max="4" width="14.375" style="18" customWidth="1"/>
    <col min="5" max="5" width="0.875" style="18" customWidth="1"/>
    <col min="6" max="6" width="15.625" style="18" customWidth="1"/>
    <col min="7" max="7" width="0.875" style="18" customWidth="1"/>
    <col min="8" max="8" width="13.375" style="18" customWidth="1"/>
    <col min="9" max="9" width="0.875" style="18" customWidth="1"/>
    <col min="10" max="10" width="13.375" style="18" customWidth="1"/>
    <col min="11" max="11" width="0.875" style="18" customWidth="1"/>
    <col min="12" max="12" width="15.375" style="18" customWidth="1"/>
    <col min="13" max="13" width="0.875" style="18" customWidth="1"/>
    <col min="14" max="14" width="27.625" style="18" customWidth="1"/>
    <col min="15" max="15" width="0.875" style="18" customWidth="1"/>
    <col min="16" max="16" width="15.625" style="18" customWidth="1"/>
    <col min="17" max="16384" width="9.125" style="4"/>
  </cols>
  <sheetData>
    <row r="1" spans="1:16" s="105" customFormat="1" ht="16.5" customHeight="1">
      <c r="A1" s="1" t="str">
        <f>+'PL 5 (3M)'!A1</f>
        <v>Itthirit Nice Corporation Public Company Limited</v>
      </c>
      <c r="B1" s="1"/>
      <c r="C1" s="1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s="105" customFormat="1" ht="16.5" customHeight="1">
      <c r="A2" s="1" t="s">
        <v>143</v>
      </c>
      <c r="B2" s="1"/>
      <c r="C2" s="1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6" s="105" customFormat="1" ht="16.5" customHeight="1">
      <c r="A3" s="5" t="str">
        <f>+'PL 5 (3M)'!A3</f>
        <v>For the three-month period ended 31 March 2024</v>
      </c>
      <c r="B3" s="5"/>
      <c r="C3" s="5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s="105" customFormat="1" ht="16.5" customHeight="1">
      <c r="A4" s="13"/>
      <c r="B4" s="13"/>
      <c r="C4" s="13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5" spans="1:16" s="105" customFormat="1" ht="16.5" customHeight="1">
      <c r="A5" s="13"/>
      <c r="B5" s="13"/>
      <c r="C5" s="13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6" ht="16.5" customHeight="1">
      <c r="A6" s="106"/>
      <c r="B6" s="13"/>
      <c r="E6" s="118"/>
      <c r="F6" s="118"/>
      <c r="G6" s="118"/>
      <c r="J6" s="191" t="s">
        <v>80</v>
      </c>
      <c r="K6" s="191"/>
      <c r="L6" s="191"/>
      <c r="N6" s="119" t="s">
        <v>101</v>
      </c>
    </row>
    <row r="7" spans="1:16" ht="16.5" customHeight="1">
      <c r="A7" s="106"/>
      <c r="B7" s="106"/>
      <c r="D7" s="3"/>
      <c r="E7" s="120"/>
      <c r="F7" s="120"/>
      <c r="G7" s="120"/>
      <c r="H7" s="121" t="s">
        <v>81</v>
      </c>
      <c r="J7" s="116" t="s">
        <v>65</v>
      </c>
      <c r="K7" s="116"/>
      <c r="N7" s="119" t="s">
        <v>84</v>
      </c>
    </row>
    <row r="8" spans="1:16" ht="16.5" customHeight="1">
      <c r="A8" s="106"/>
      <c r="B8" s="107"/>
      <c r="D8" s="121" t="s">
        <v>82</v>
      </c>
      <c r="E8" s="120"/>
      <c r="F8" s="120"/>
      <c r="G8" s="120"/>
      <c r="H8" s="121" t="s">
        <v>83</v>
      </c>
      <c r="J8" s="3"/>
      <c r="K8" s="3"/>
      <c r="L8" s="3"/>
      <c r="P8" s="9" t="s">
        <v>85</v>
      </c>
    </row>
    <row r="9" spans="1:16" ht="16.5" customHeight="1">
      <c r="A9" s="107"/>
      <c r="B9" s="107"/>
      <c r="D9" s="120" t="s">
        <v>86</v>
      </c>
      <c r="E9" s="9"/>
      <c r="F9" s="121" t="s">
        <v>81</v>
      </c>
      <c r="G9" s="9"/>
      <c r="H9" s="121" t="s">
        <v>87</v>
      </c>
      <c r="J9" s="9" t="s">
        <v>88</v>
      </c>
      <c r="K9" s="9"/>
      <c r="L9" s="9"/>
      <c r="N9" s="9" t="s">
        <v>89</v>
      </c>
      <c r="P9" s="9" t="s">
        <v>90</v>
      </c>
    </row>
    <row r="10" spans="1:16" ht="16.5" customHeight="1">
      <c r="A10" s="107"/>
      <c r="B10" s="107"/>
      <c r="D10" s="122" t="s">
        <v>30</v>
      </c>
      <c r="E10" s="9"/>
      <c r="F10" s="123" t="s">
        <v>91</v>
      </c>
      <c r="G10" s="9"/>
      <c r="H10" s="124" t="s">
        <v>92</v>
      </c>
      <c r="J10" s="123" t="s">
        <v>93</v>
      </c>
      <c r="K10" s="9"/>
      <c r="L10" s="123" t="s">
        <v>94</v>
      </c>
      <c r="N10" s="123" t="s">
        <v>95</v>
      </c>
      <c r="O10" s="117"/>
      <c r="P10" s="123" t="s">
        <v>96</v>
      </c>
    </row>
    <row r="11" spans="1:16" s="114" customFormat="1" ht="16.5" customHeight="1">
      <c r="A11" s="113"/>
      <c r="B11" s="12" t="s">
        <v>4</v>
      </c>
      <c r="D11" s="125" t="s">
        <v>5</v>
      </c>
      <c r="E11" s="123"/>
      <c r="F11" s="125" t="s">
        <v>5</v>
      </c>
      <c r="G11" s="123"/>
      <c r="H11" s="125" t="s">
        <v>5</v>
      </c>
      <c r="I11" s="126"/>
      <c r="J11" s="125" t="s">
        <v>5</v>
      </c>
      <c r="K11" s="123"/>
      <c r="L11" s="125" t="s">
        <v>5</v>
      </c>
      <c r="M11" s="126"/>
      <c r="N11" s="125" t="s">
        <v>5</v>
      </c>
      <c r="O11" s="127"/>
      <c r="P11" s="125" t="s">
        <v>5</v>
      </c>
    </row>
    <row r="13" spans="1:16" ht="16.5" customHeight="1">
      <c r="A13" s="25" t="s">
        <v>99</v>
      </c>
      <c r="B13" s="108"/>
      <c r="C13" s="109"/>
      <c r="D13" s="18">
        <v>100000000</v>
      </c>
      <c r="F13" s="128">
        <v>0</v>
      </c>
      <c r="H13" s="18">
        <v>987345</v>
      </c>
      <c r="J13" s="18">
        <v>7111580</v>
      </c>
      <c r="L13" s="129">
        <v>16075878</v>
      </c>
      <c r="N13" s="18">
        <v>-1426346</v>
      </c>
      <c r="P13" s="79">
        <f>SUM(D13:N13)</f>
        <v>122748457</v>
      </c>
    </row>
    <row r="14" spans="1:16" ht="16.5" customHeight="1">
      <c r="A14" s="151" t="s">
        <v>97</v>
      </c>
      <c r="B14" s="108"/>
      <c r="C14" s="109"/>
      <c r="P14" s="79"/>
    </row>
    <row r="15" spans="1:16" ht="16.5" customHeight="1">
      <c r="A15" s="110" t="s">
        <v>98</v>
      </c>
      <c r="B15" s="111">
        <v>15</v>
      </c>
      <c r="C15" s="109"/>
      <c r="D15" s="129">
        <v>35000000</v>
      </c>
      <c r="E15" s="129"/>
      <c r="F15" s="129">
        <v>165469737</v>
      </c>
      <c r="G15" s="129"/>
      <c r="H15" s="128">
        <v>0</v>
      </c>
      <c r="I15" s="129"/>
      <c r="J15" s="128">
        <v>0</v>
      </c>
      <c r="K15" s="129"/>
      <c r="L15" s="128">
        <v>0</v>
      </c>
      <c r="M15" s="130"/>
      <c r="N15" s="128">
        <v>0</v>
      </c>
      <c r="P15" s="79">
        <f t="shared" ref="P15:P16" si="0">SUM(D15:N15)</f>
        <v>200469737</v>
      </c>
    </row>
    <row r="16" spans="1:16" ht="16.5" customHeight="1">
      <c r="A16" s="110" t="s">
        <v>78</v>
      </c>
      <c r="B16" s="108"/>
      <c r="C16" s="112"/>
      <c r="D16" s="157" t="s">
        <v>124</v>
      </c>
      <c r="E16" s="89"/>
      <c r="F16" s="128">
        <v>0</v>
      </c>
      <c r="G16" s="89"/>
      <c r="H16" s="128">
        <v>0</v>
      </c>
      <c r="I16" s="129"/>
      <c r="J16" s="128">
        <v>0</v>
      </c>
      <c r="K16" s="131"/>
      <c r="L16" s="129">
        <v>4026634</v>
      </c>
      <c r="M16" s="130"/>
      <c r="N16" s="128">
        <v>0</v>
      </c>
      <c r="P16" s="79">
        <f t="shared" si="0"/>
        <v>4026634</v>
      </c>
    </row>
    <row r="17" spans="1:16" ht="16.5" customHeight="1">
      <c r="A17" s="110"/>
      <c r="B17" s="108"/>
      <c r="C17" s="112"/>
      <c r="D17" s="134"/>
      <c r="E17" s="132"/>
      <c r="F17" s="135"/>
      <c r="G17" s="132"/>
      <c r="H17" s="135"/>
      <c r="I17" s="129"/>
      <c r="J17" s="135"/>
      <c r="K17" s="131"/>
      <c r="L17" s="136"/>
      <c r="M17" s="129"/>
      <c r="N17" s="135"/>
      <c r="O17" s="126"/>
      <c r="P17" s="137"/>
    </row>
    <row r="18" spans="1:16" ht="16.5" customHeight="1" thickBot="1">
      <c r="A18" s="25" t="s">
        <v>121</v>
      </c>
      <c r="B18" s="109"/>
      <c r="C18" s="109"/>
      <c r="D18" s="32">
        <f>SUM(D13:D16)</f>
        <v>135000000</v>
      </c>
      <c r="F18" s="32">
        <f>SUM(F13:F16)</f>
        <v>165469737</v>
      </c>
      <c r="H18" s="32">
        <f>SUM(H13:H16)</f>
        <v>987345</v>
      </c>
      <c r="J18" s="32">
        <f>SUM(J13:J16)</f>
        <v>7111580</v>
      </c>
      <c r="L18" s="32">
        <f>SUM(L13:L16)</f>
        <v>20102512</v>
      </c>
      <c r="N18" s="32">
        <f>SUM(N13:N16)</f>
        <v>-1426346</v>
      </c>
      <c r="P18" s="32">
        <f>SUM(P13:P16)</f>
        <v>327244828</v>
      </c>
    </row>
    <row r="19" spans="1:16" ht="16.5" customHeight="1" thickTop="1">
      <c r="B19" s="109"/>
      <c r="C19" s="109"/>
    </row>
    <row r="21" spans="1:16" ht="16.5" customHeight="1">
      <c r="A21" s="25" t="s">
        <v>102</v>
      </c>
      <c r="B21" s="108"/>
      <c r="C21" s="109"/>
      <c r="D21" s="33">
        <v>135000000</v>
      </c>
      <c r="F21" s="182">
        <v>165469737</v>
      </c>
      <c r="H21" s="33">
        <v>987345</v>
      </c>
      <c r="J21" s="33">
        <v>8300000</v>
      </c>
      <c r="L21" s="184">
        <v>38087164</v>
      </c>
      <c r="N21" s="33">
        <v>-1607676</v>
      </c>
      <c r="P21" s="78">
        <f>SUM(D21:N21)</f>
        <v>346236570</v>
      </c>
    </row>
    <row r="22" spans="1:16" ht="16.5" customHeight="1">
      <c r="A22" s="151" t="s">
        <v>97</v>
      </c>
      <c r="B22" s="108"/>
      <c r="C22" s="109"/>
      <c r="D22" s="33"/>
      <c r="F22" s="33"/>
      <c r="H22" s="33"/>
      <c r="J22" s="33"/>
      <c r="L22" s="33"/>
      <c r="N22" s="33"/>
      <c r="P22" s="78"/>
    </row>
    <row r="23" spans="1:16" ht="16.5" customHeight="1">
      <c r="A23" s="110" t="s">
        <v>78</v>
      </c>
      <c r="B23" s="108"/>
      <c r="C23" s="112"/>
      <c r="D23" s="179" t="s">
        <v>124</v>
      </c>
      <c r="E23" s="89"/>
      <c r="F23" s="182">
        <v>0</v>
      </c>
      <c r="G23" s="89"/>
      <c r="H23" s="182">
        <v>0</v>
      </c>
      <c r="I23" s="129"/>
      <c r="J23" s="182">
        <v>0</v>
      </c>
      <c r="K23" s="131"/>
      <c r="L23" s="184">
        <v>8881409</v>
      </c>
      <c r="M23" s="130"/>
      <c r="N23" s="182">
        <v>0</v>
      </c>
      <c r="P23" s="78">
        <f t="shared" ref="P23" si="1">SUM(D23:N23)</f>
        <v>8881409</v>
      </c>
    </row>
    <row r="24" spans="1:16" ht="16.5" customHeight="1">
      <c r="A24" s="110"/>
      <c r="B24" s="108"/>
      <c r="C24" s="112"/>
      <c r="D24" s="180"/>
      <c r="E24" s="132"/>
      <c r="F24" s="183"/>
      <c r="G24" s="132"/>
      <c r="H24" s="183"/>
      <c r="I24" s="129"/>
      <c r="J24" s="183"/>
      <c r="K24" s="131"/>
      <c r="L24" s="185"/>
      <c r="M24" s="129"/>
      <c r="N24" s="183"/>
      <c r="O24" s="126"/>
      <c r="P24" s="186"/>
    </row>
    <row r="25" spans="1:16" ht="16.5" customHeight="1" thickBot="1">
      <c r="A25" s="25" t="s">
        <v>100</v>
      </c>
      <c r="B25" s="109"/>
      <c r="C25" s="109"/>
      <c r="D25" s="181">
        <f>SUM(D21:D23)</f>
        <v>135000000</v>
      </c>
      <c r="F25" s="181">
        <f>SUM(F21:F23)</f>
        <v>165469737</v>
      </c>
      <c r="H25" s="181">
        <f>SUM(H21:H23)</f>
        <v>987345</v>
      </c>
      <c r="J25" s="181">
        <f>SUM(J21:J23)</f>
        <v>8300000</v>
      </c>
      <c r="L25" s="181">
        <f>SUM(L21:L23)</f>
        <v>46968573</v>
      </c>
      <c r="N25" s="181">
        <f>SUM(N21:N23)</f>
        <v>-1607676</v>
      </c>
      <c r="P25" s="181">
        <f>SUM(P21:P23)</f>
        <v>355117979</v>
      </c>
    </row>
    <row r="26" spans="1:16" ht="16.5" customHeight="1" thickTop="1"/>
    <row r="36" spans="1:16" ht="12.75" customHeight="1"/>
    <row r="37" spans="1:16" ht="21.9" customHeight="1">
      <c r="A37" s="8" t="str">
        <f>+'PL 5 (3M)'!A49</f>
        <v>The accompanying notes are an integral part of this interim financial information.</v>
      </c>
      <c r="B37" s="8"/>
      <c r="C37" s="8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41" spans="1:16" ht="16.5" customHeight="1">
      <c r="B41" s="106"/>
      <c r="C41" s="106"/>
      <c r="D41" s="133"/>
      <c r="E41" s="133"/>
      <c r="F41" s="133"/>
      <c r="G41" s="133"/>
      <c r="H41" s="133"/>
      <c r="I41" s="133"/>
      <c r="J41" s="133"/>
      <c r="K41" s="133"/>
      <c r="L41" s="133"/>
    </row>
  </sheetData>
  <mergeCells count="1">
    <mergeCell ref="J6:L6"/>
  </mergeCells>
  <pageMargins left="0.5" right="0.5" top="0.5" bottom="0.6" header="0.49" footer="0.4"/>
  <pageSetup paperSize="9" scale="90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8"/>
  <sheetViews>
    <sheetView zoomScaleNormal="100" zoomScaleSheetLayoutView="100" workbookViewId="0">
      <selection activeCell="L15" sqref="L15"/>
    </sheetView>
  </sheetViews>
  <sheetFormatPr defaultColWidth="9.875" defaultRowHeight="16.5" customHeight="1"/>
  <cols>
    <col min="1" max="1" width="1.75" style="29" customWidth="1"/>
    <col min="2" max="2" width="52.75" style="29" customWidth="1"/>
    <col min="3" max="3" width="7.25" style="29" customWidth="1"/>
    <col min="4" max="4" width="0.875" style="50" customWidth="1"/>
    <col min="5" max="5" width="14.125" style="85" customWidth="1"/>
    <col min="6" max="6" width="0.875" style="50" customWidth="1"/>
    <col min="7" max="7" width="14.125" style="86" customWidth="1"/>
    <col min="8" max="16384" width="9.875" style="29"/>
  </cols>
  <sheetData>
    <row r="1" spans="1:7" ht="16.5" customHeight="1">
      <c r="A1" s="52" t="str">
        <f>+'EQ 6 '!A1</f>
        <v>Itthirit Nice Corporation Public Company Limited</v>
      </c>
      <c r="B1" s="53"/>
      <c r="C1" s="53"/>
      <c r="G1" s="54"/>
    </row>
    <row r="2" spans="1:7" ht="16.5" customHeight="1">
      <c r="A2" s="55" t="s">
        <v>144</v>
      </c>
      <c r="B2" s="53"/>
      <c r="C2" s="53"/>
      <c r="G2" s="56"/>
    </row>
    <row r="3" spans="1:7" ht="16.5" customHeight="1">
      <c r="A3" s="57" t="str">
        <f>+'EQ 6 '!A3</f>
        <v>For the three-month period ended 31 March 2024</v>
      </c>
      <c r="B3" s="58"/>
      <c r="C3" s="58"/>
      <c r="D3" s="49"/>
      <c r="E3" s="158"/>
      <c r="F3" s="49"/>
      <c r="G3" s="59"/>
    </row>
    <row r="4" spans="1:7" ht="16.5" customHeight="1">
      <c r="B4" s="53"/>
      <c r="C4" s="53"/>
      <c r="G4" s="60"/>
    </row>
    <row r="5" spans="1:7" ht="16.5" customHeight="1">
      <c r="B5" s="53"/>
      <c r="C5" s="53"/>
      <c r="G5" s="60"/>
    </row>
    <row r="6" spans="1:7" ht="16.5" customHeight="1">
      <c r="E6" s="61" t="s">
        <v>0</v>
      </c>
      <c r="G6" s="61" t="s">
        <v>0</v>
      </c>
    </row>
    <row r="7" spans="1:7" ht="16.5" customHeight="1">
      <c r="D7" s="51"/>
      <c r="E7" s="10" t="s">
        <v>40</v>
      </c>
      <c r="F7" s="2"/>
      <c r="G7" s="10" t="s">
        <v>3</v>
      </c>
    </row>
    <row r="8" spans="1:7" ht="16.5" customHeight="1">
      <c r="C8" s="62" t="s">
        <v>4</v>
      </c>
      <c r="D8" s="63"/>
      <c r="E8" s="64" t="s">
        <v>5</v>
      </c>
      <c r="G8" s="64" t="s">
        <v>5</v>
      </c>
    </row>
    <row r="9" spans="1:7" ht="16.5" customHeight="1">
      <c r="E9" s="65"/>
      <c r="G9" s="66"/>
    </row>
    <row r="10" spans="1:7" ht="16.5" customHeight="1">
      <c r="A10" s="67" t="s">
        <v>31</v>
      </c>
      <c r="B10" s="68"/>
      <c r="C10" s="68"/>
      <c r="D10" s="51"/>
      <c r="E10" s="69"/>
      <c r="G10" s="70"/>
    </row>
    <row r="11" spans="1:7" s="141" customFormat="1" ht="16.5" customHeight="1">
      <c r="A11" s="40" t="s">
        <v>76</v>
      </c>
      <c r="B11" s="138"/>
      <c r="C11" s="138"/>
      <c r="D11" s="139"/>
      <c r="E11" s="159">
        <v>11035151</v>
      </c>
      <c r="F11" s="140"/>
      <c r="G11" s="70">
        <v>5106068</v>
      </c>
    </row>
    <row r="12" spans="1:7" s="141" customFormat="1" ht="16.5" customHeight="1">
      <c r="A12" s="142" t="s">
        <v>103</v>
      </c>
      <c r="B12" s="142"/>
      <c r="C12" s="142"/>
      <c r="D12" s="139"/>
      <c r="E12" s="69"/>
      <c r="F12" s="140"/>
      <c r="G12" s="70"/>
    </row>
    <row r="13" spans="1:7" s="141" customFormat="1" ht="16.5" customHeight="1">
      <c r="A13" s="142"/>
      <c r="B13" s="142" t="s">
        <v>75</v>
      </c>
      <c r="C13" s="142"/>
      <c r="D13" s="139"/>
      <c r="E13" s="69">
        <v>-353933</v>
      </c>
      <c r="F13" s="140"/>
      <c r="G13" s="70">
        <v>99082</v>
      </c>
    </row>
    <row r="14" spans="1:7" s="141" customFormat="1" ht="16.5" customHeight="1">
      <c r="A14" s="142"/>
      <c r="B14" s="142" t="s">
        <v>133</v>
      </c>
      <c r="C14" s="142"/>
      <c r="D14" s="139"/>
      <c r="E14" s="69">
        <v>1525203</v>
      </c>
      <c r="F14" s="140"/>
      <c r="G14" s="70">
        <v>1480362</v>
      </c>
    </row>
    <row r="15" spans="1:7" s="141" customFormat="1" ht="16.5" customHeight="1">
      <c r="A15" s="142"/>
      <c r="B15" s="142" t="s">
        <v>134</v>
      </c>
      <c r="C15" s="142"/>
      <c r="D15" s="139"/>
      <c r="E15" s="69"/>
      <c r="F15" s="140"/>
      <c r="G15" s="70"/>
    </row>
    <row r="16" spans="1:7" s="141" customFormat="1" ht="16.5" customHeight="1">
      <c r="A16" s="142"/>
      <c r="B16" s="142" t="s">
        <v>107</v>
      </c>
      <c r="C16" s="142"/>
      <c r="D16" s="139"/>
      <c r="E16" s="69">
        <v>-21235</v>
      </c>
      <c r="F16" s="140"/>
      <c r="G16" s="70">
        <v>-65038</v>
      </c>
    </row>
    <row r="17" spans="1:7" s="141" customFormat="1" ht="16.5" customHeight="1">
      <c r="A17" s="142"/>
      <c r="B17" s="142" t="s">
        <v>136</v>
      </c>
      <c r="C17" s="142"/>
      <c r="D17" s="139"/>
      <c r="E17" s="69">
        <v>203635</v>
      </c>
      <c r="F17" s="140"/>
      <c r="G17" s="70">
        <v>4703</v>
      </c>
    </row>
    <row r="18" spans="1:7" s="141" customFormat="1" ht="16.5" customHeight="1">
      <c r="A18" s="142"/>
      <c r="B18" s="142" t="s">
        <v>104</v>
      </c>
      <c r="C18" s="142"/>
      <c r="D18" s="139"/>
      <c r="E18" s="69">
        <v>-182113</v>
      </c>
      <c r="F18" s="140"/>
      <c r="G18" s="70">
        <v>39017</v>
      </c>
    </row>
    <row r="19" spans="1:7" s="141" customFormat="1" ht="16.5" customHeight="1">
      <c r="A19" s="142"/>
      <c r="B19" s="142" t="s">
        <v>128</v>
      </c>
      <c r="C19" s="142"/>
      <c r="D19" s="139"/>
      <c r="E19" s="69">
        <v>72985</v>
      </c>
      <c r="F19" s="140"/>
      <c r="G19" s="70">
        <v>0</v>
      </c>
    </row>
    <row r="20" spans="1:7" s="141" customFormat="1" ht="16.5" customHeight="1">
      <c r="A20" s="142"/>
      <c r="B20" s="142" t="s">
        <v>32</v>
      </c>
      <c r="C20" s="142"/>
      <c r="D20" s="139"/>
      <c r="E20" s="69">
        <v>-211166</v>
      </c>
      <c r="F20" s="140"/>
      <c r="G20" s="70">
        <v>-4106</v>
      </c>
    </row>
    <row r="21" spans="1:7" s="141" customFormat="1" ht="16.5" customHeight="1">
      <c r="A21" s="142"/>
      <c r="B21" s="142" t="s">
        <v>74</v>
      </c>
      <c r="C21" s="142"/>
      <c r="D21" s="139"/>
      <c r="E21" s="69">
        <v>372570</v>
      </c>
      <c r="F21" s="140"/>
      <c r="G21" s="70">
        <v>418926</v>
      </c>
    </row>
    <row r="22" spans="1:7" s="141" customFormat="1" ht="16.5" customHeight="1">
      <c r="A22" s="142"/>
      <c r="B22" s="142" t="s">
        <v>105</v>
      </c>
      <c r="C22" s="190">
        <v>14</v>
      </c>
      <c r="D22" s="139"/>
      <c r="E22" s="69">
        <v>104428</v>
      </c>
      <c r="F22" s="140"/>
      <c r="G22" s="70">
        <v>2887</v>
      </c>
    </row>
    <row r="23" spans="1:7" s="141" customFormat="1" ht="16.5" customHeight="1">
      <c r="A23" s="142"/>
      <c r="B23" s="142" t="s">
        <v>106</v>
      </c>
      <c r="C23" s="142"/>
      <c r="D23" s="139"/>
      <c r="E23" s="72">
        <v>170353</v>
      </c>
      <c r="F23" s="140"/>
      <c r="G23" s="73">
        <v>147645</v>
      </c>
    </row>
    <row r="24" spans="1:7" s="141" customFormat="1" ht="16.5" customHeight="1">
      <c r="A24" s="142"/>
      <c r="B24" s="142"/>
      <c r="C24" s="142"/>
      <c r="D24" s="139"/>
      <c r="E24" s="69"/>
      <c r="F24" s="140"/>
      <c r="G24" s="70"/>
    </row>
    <row r="25" spans="1:7" s="141" customFormat="1" ht="16.5" customHeight="1">
      <c r="A25" s="142"/>
      <c r="B25" s="142"/>
      <c r="C25" s="142"/>
      <c r="D25" s="139"/>
      <c r="E25" s="69">
        <f>SUM(E11:E23)</f>
        <v>12715878</v>
      </c>
      <c r="F25" s="140"/>
      <c r="G25" s="70">
        <f>SUM(G11:G23)</f>
        <v>7229546</v>
      </c>
    </row>
    <row r="26" spans="1:7" s="141" customFormat="1" ht="16.5" customHeight="1">
      <c r="A26" s="142" t="s">
        <v>122</v>
      </c>
      <c r="B26" s="142"/>
      <c r="C26" s="142"/>
      <c r="D26" s="139"/>
      <c r="E26" s="69"/>
      <c r="F26" s="140"/>
      <c r="G26" s="70"/>
    </row>
    <row r="27" spans="1:7" s="141" customFormat="1" ht="16.5" customHeight="1">
      <c r="A27" s="142"/>
      <c r="B27" s="142" t="s">
        <v>125</v>
      </c>
      <c r="C27" s="142"/>
      <c r="D27" s="139"/>
      <c r="E27" s="69">
        <v>91167993</v>
      </c>
      <c r="F27" s="140"/>
      <c r="G27" s="70">
        <v>11439220</v>
      </c>
    </row>
    <row r="28" spans="1:7" s="141" customFormat="1" ht="16.5" customHeight="1">
      <c r="A28" s="138"/>
      <c r="B28" s="142" t="s">
        <v>43</v>
      </c>
      <c r="C28" s="142"/>
      <c r="D28" s="139"/>
      <c r="E28" s="15">
        <v>-8355017</v>
      </c>
      <c r="F28" s="140"/>
      <c r="G28" s="39">
        <v>-6288164</v>
      </c>
    </row>
    <row r="29" spans="1:7" s="141" customFormat="1" ht="16.5" customHeight="1">
      <c r="B29" s="138" t="s">
        <v>9</v>
      </c>
      <c r="C29" s="138"/>
      <c r="D29" s="139"/>
      <c r="E29" s="15">
        <v>-9226</v>
      </c>
      <c r="F29" s="140"/>
      <c r="G29" s="39">
        <v>-239832</v>
      </c>
    </row>
    <row r="30" spans="1:7" s="141" customFormat="1" ht="16.5" customHeight="1">
      <c r="B30" s="138" t="s">
        <v>45</v>
      </c>
      <c r="C30" s="138"/>
      <c r="D30" s="139"/>
      <c r="E30" s="15" t="s">
        <v>124</v>
      </c>
      <c r="F30" s="140"/>
      <c r="G30" s="79">
        <v>28742</v>
      </c>
    </row>
    <row r="31" spans="1:7" s="141" customFormat="1" ht="16.5" customHeight="1">
      <c r="B31" s="162" t="s">
        <v>49</v>
      </c>
      <c r="C31" s="138"/>
      <c r="D31" s="139"/>
      <c r="E31" s="15">
        <v>5409</v>
      </c>
      <c r="F31" s="140"/>
      <c r="G31" s="79">
        <v>0</v>
      </c>
    </row>
    <row r="32" spans="1:7" s="141" customFormat="1" ht="16.5" customHeight="1">
      <c r="B32" s="138" t="s">
        <v>127</v>
      </c>
      <c r="C32" s="138"/>
      <c r="D32" s="139"/>
      <c r="E32" s="15">
        <v>-52554363</v>
      </c>
      <c r="F32" s="140"/>
      <c r="G32" s="39">
        <v>7000132</v>
      </c>
    </row>
    <row r="33" spans="1:7" s="141" customFormat="1" ht="16.5" customHeight="1">
      <c r="B33" s="138" t="s">
        <v>19</v>
      </c>
      <c r="C33" s="138"/>
      <c r="D33" s="139"/>
      <c r="E33" s="23">
        <f>354819.3-282690.6</f>
        <v>72128.700000000012</v>
      </c>
      <c r="F33" s="140"/>
      <c r="G33" s="74">
        <v>-983447</v>
      </c>
    </row>
    <row r="34" spans="1:7" s="141" customFormat="1" ht="16.5" customHeight="1">
      <c r="B34" s="138"/>
      <c r="C34" s="138"/>
      <c r="D34" s="139"/>
      <c r="E34" s="15"/>
      <c r="F34" s="140"/>
      <c r="G34" s="39"/>
    </row>
    <row r="35" spans="1:7" s="141" customFormat="1" ht="16.5" customHeight="1">
      <c r="A35" s="141" t="s">
        <v>137</v>
      </c>
      <c r="B35" s="138"/>
      <c r="C35" s="138"/>
      <c r="D35" s="139"/>
      <c r="E35" s="15">
        <f>SUM(E25:E33)</f>
        <v>43042802.700000003</v>
      </c>
      <c r="F35" s="140"/>
      <c r="G35" s="39">
        <f>SUM(G25:G33)</f>
        <v>18186197</v>
      </c>
    </row>
    <row r="36" spans="1:7" s="141" customFormat="1" ht="16.5" customHeight="1">
      <c r="A36" s="141" t="s">
        <v>34</v>
      </c>
      <c r="B36" s="138"/>
      <c r="C36" s="138"/>
      <c r="D36" s="139"/>
      <c r="E36" s="78">
        <v>-815848</v>
      </c>
      <c r="F36" s="140"/>
      <c r="G36" s="39">
        <v>-294999</v>
      </c>
    </row>
    <row r="37" spans="1:7" s="141" customFormat="1" ht="16.5" customHeight="1">
      <c r="A37" s="141" t="s">
        <v>33</v>
      </c>
      <c r="B37" s="138"/>
      <c r="C37" s="138"/>
      <c r="D37" s="139"/>
      <c r="E37" s="23">
        <v>211166</v>
      </c>
      <c r="F37" s="140"/>
      <c r="G37" s="74">
        <v>4106</v>
      </c>
    </row>
    <row r="38" spans="1:7" s="141" customFormat="1" ht="16.5" customHeight="1">
      <c r="B38" s="138"/>
      <c r="C38" s="138"/>
      <c r="D38" s="139"/>
      <c r="E38" s="160"/>
      <c r="F38" s="140"/>
      <c r="G38" s="161"/>
    </row>
    <row r="39" spans="1:7" ht="16.5" customHeight="1">
      <c r="A39" s="67" t="s">
        <v>138</v>
      </c>
      <c r="B39" s="68"/>
      <c r="C39" s="68"/>
      <c r="E39" s="23">
        <f>SUM(E35:E37)</f>
        <v>42438120.700000003</v>
      </c>
      <c r="F39" s="88"/>
      <c r="G39" s="74">
        <f>SUM(G35:G37)</f>
        <v>17895304</v>
      </c>
    </row>
    <row r="40" spans="1:7" s="144" customFormat="1" ht="16.5" customHeight="1">
      <c r="A40" s="143"/>
      <c r="D40" s="145"/>
      <c r="E40" s="76"/>
      <c r="F40" s="146"/>
      <c r="G40" s="76"/>
    </row>
    <row r="41" spans="1:7" s="144" customFormat="1" ht="16.5" customHeight="1">
      <c r="A41" s="143"/>
      <c r="D41" s="145"/>
      <c r="E41" s="76"/>
      <c r="F41" s="146"/>
      <c r="G41" s="76"/>
    </row>
    <row r="42" spans="1:7" s="144" customFormat="1" ht="16.5" customHeight="1">
      <c r="A42" s="143"/>
      <c r="D42" s="145"/>
      <c r="E42" s="76"/>
      <c r="F42" s="146"/>
      <c r="G42" s="76"/>
    </row>
    <row r="43" spans="1:7" s="144" customFormat="1" ht="16.5" customHeight="1">
      <c r="A43" s="143"/>
      <c r="D43" s="145"/>
      <c r="E43" s="76"/>
      <c r="F43" s="146"/>
      <c r="G43" s="76"/>
    </row>
    <row r="44" spans="1:7" s="144" customFormat="1" ht="16.5" customHeight="1">
      <c r="A44" s="143"/>
      <c r="D44" s="145"/>
      <c r="E44" s="76"/>
      <c r="F44" s="146"/>
      <c r="G44" s="76"/>
    </row>
    <row r="45" spans="1:7" s="144" customFormat="1" ht="16.5" customHeight="1">
      <c r="A45" s="143"/>
      <c r="D45" s="145"/>
      <c r="E45" s="76"/>
      <c r="F45" s="146"/>
      <c r="G45" s="76"/>
    </row>
    <row r="46" spans="1:7" s="144" customFormat="1" ht="16.5" customHeight="1">
      <c r="A46" s="143"/>
      <c r="D46" s="145"/>
      <c r="E46" s="76"/>
      <c r="F46" s="146"/>
      <c r="G46" s="76"/>
    </row>
    <row r="47" spans="1:7" s="144" customFormat="1" ht="16.5" customHeight="1">
      <c r="A47" s="143"/>
      <c r="D47" s="145"/>
      <c r="E47" s="76"/>
      <c r="F47" s="146"/>
      <c r="G47" s="76"/>
    </row>
    <row r="48" spans="1:7" s="144" customFormat="1" ht="16.5" customHeight="1">
      <c r="A48" s="143"/>
      <c r="D48" s="145"/>
      <c r="E48" s="76"/>
      <c r="F48" s="146"/>
      <c r="G48" s="76"/>
    </row>
    <row r="49" spans="1:7" s="144" customFormat="1" ht="21.9" customHeight="1">
      <c r="A49" s="147" t="str">
        <f>+'EQ 6 '!A37</f>
        <v>The accompanying notes are an integral part of this interim financial information.</v>
      </c>
      <c r="B49" s="148"/>
      <c r="C49" s="148"/>
      <c r="D49" s="149"/>
      <c r="E49" s="74"/>
      <c r="F49" s="150"/>
      <c r="G49" s="74"/>
    </row>
    <row r="50" spans="1:7" ht="16.5" customHeight="1">
      <c r="A50" s="52" t="str">
        <f>+A1</f>
        <v>Itthirit Nice Corporation Public Company Limited</v>
      </c>
      <c r="B50" s="53"/>
      <c r="C50" s="53"/>
      <c r="G50" s="54"/>
    </row>
    <row r="51" spans="1:7" ht="16.5" customHeight="1">
      <c r="A51" s="55" t="s">
        <v>144</v>
      </c>
      <c r="B51" s="53"/>
      <c r="C51" s="53"/>
      <c r="G51" s="56"/>
    </row>
    <row r="52" spans="1:7" ht="16.5" customHeight="1">
      <c r="A52" s="57" t="str">
        <f>+A3</f>
        <v>For the three-month period ended 31 March 2024</v>
      </c>
      <c r="B52" s="58"/>
      <c r="C52" s="58"/>
      <c r="D52" s="49"/>
      <c r="E52" s="158"/>
      <c r="F52" s="49"/>
      <c r="G52" s="59"/>
    </row>
    <row r="53" spans="1:7" ht="16.5" customHeight="1">
      <c r="B53" s="53"/>
      <c r="C53" s="53"/>
      <c r="G53" s="60"/>
    </row>
    <row r="54" spans="1:7" ht="16.5" customHeight="1">
      <c r="B54" s="53"/>
      <c r="C54" s="53"/>
      <c r="G54" s="60"/>
    </row>
    <row r="55" spans="1:7" ht="16.5" customHeight="1">
      <c r="E55" s="61" t="s">
        <v>0</v>
      </c>
      <c r="G55" s="61" t="s">
        <v>0</v>
      </c>
    </row>
    <row r="56" spans="1:7" ht="16.5" customHeight="1">
      <c r="D56" s="51"/>
      <c r="E56" s="10" t="s">
        <v>40</v>
      </c>
      <c r="F56" s="2"/>
      <c r="G56" s="10" t="s">
        <v>3</v>
      </c>
    </row>
    <row r="57" spans="1:7" ht="16.5" customHeight="1">
      <c r="C57" s="62" t="s">
        <v>16</v>
      </c>
      <c r="D57" s="63"/>
      <c r="E57" s="64" t="s">
        <v>5</v>
      </c>
      <c r="G57" s="64" t="s">
        <v>5</v>
      </c>
    </row>
    <row r="58" spans="1:7" ht="16.5" customHeight="1">
      <c r="E58" s="65"/>
      <c r="G58" s="66"/>
    </row>
    <row r="59" spans="1:7" ht="16.5" customHeight="1">
      <c r="A59" s="52" t="s">
        <v>108</v>
      </c>
      <c r="E59" s="22"/>
      <c r="F59" s="88"/>
      <c r="G59" s="76"/>
    </row>
    <row r="60" spans="1:7" ht="16.5" customHeight="1">
      <c r="A60" s="71" t="s">
        <v>109</v>
      </c>
      <c r="B60" s="68"/>
      <c r="C60" s="77">
        <v>11</v>
      </c>
      <c r="E60" s="78">
        <v>-463535</v>
      </c>
      <c r="F60" s="88"/>
      <c r="G60" s="79">
        <v>-136861</v>
      </c>
    </row>
    <row r="61" spans="1:7" ht="16.5" customHeight="1">
      <c r="A61" s="71" t="s">
        <v>110</v>
      </c>
      <c r="B61" s="68"/>
      <c r="C61" s="77"/>
      <c r="E61" s="78">
        <v>38785</v>
      </c>
      <c r="F61" s="88"/>
      <c r="G61" s="79">
        <v>72898</v>
      </c>
    </row>
    <row r="62" spans="1:7" ht="16.5" customHeight="1">
      <c r="A62" s="71" t="s">
        <v>111</v>
      </c>
      <c r="B62" s="68"/>
      <c r="C62" s="77">
        <v>12</v>
      </c>
      <c r="E62" s="80">
        <v>-115200</v>
      </c>
      <c r="F62" s="88"/>
      <c r="G62" s="81">
        <v>-43200</v>
      </c>
    </row>
    <row r="63" spans="1:7" ht="16.5" customHeight="1">
      <c r="A63" s="75"/>
      <c r="E63" s="22"/>
      <c r="F63" s="88"/>
      <c r="G63" s="76"/>
    </row>
    <row r="64" spans="1:7" ht="16.5" customHeight="1">
      <c r="A64" s="67" t="s">
        <v>139</v>
      </c>
      <c r="B64" s="68"/>
      <c r="C64" s="68"/>
      <c r="E64" s="23">
        <f>SUM(E60:E63)</f>
        <v>-539950</v>
      </c>
      <c r="F64" s="88"/>
      <c r="G64" s="74">
        <f>SUM(G60:G63)</f>
        <v>-107163</v>
      </c>
    </row>
    <row r="65" spans="1:7" ht="16.5" customHeight="1">
      <c r="A65" s="82"/>
      <c r="B65" s="68"/>
      <c r="C65" s="68"/>
      <c r="E65" s="22"/>
      <c r="G65" s="76"/>
    </row>
    <row r="66" spans="1:7" ht="16.5" customHeight="1">
      <c r="A66" s="52" t="s">
        <v>35</v>
      </c>
      <c r="E66" s="22"/>
      <c r="F66" s="88"/>
      <c r="G66" s="76"/>
    </row>
    <row r="67" spans="1:7" ht="16.5" customHeight="1">
      <c r="A67" s="71" t="s">
        <v>112</v>
      </c>
      <c r="B67" s="68"/>
      <c r="C67" s="77">
        <v>15</v>
      </c>
      <c r="E67" s="78">
        <v>0</v>
      </c>
      <c r="F67" s="88"/>
      <c r="G67" s="79">
        <v>200469737</v>
      </c>
    </row>
    <row r="68" spans="1:7" ht="16.5" customHeight="1">
      <c r="A68" s="71" t="s">
        <v>113</v>
      </c>
      <c r="B68" s="68"/>
      <c r="C68" s="77"/>
      <c r="E68" s="78">
        <v>0</v>
      </c>
      <c r="F68" s="88"/>
      <c r="G68" s="79">
        <v>-281448</v>
      </c>
    </row>
    <row r="69" spans="1:7" ht="16.5" customHeight="1">
      <c r="A69" s="71" t="s">
        <v>114</v>
      </c>
      <c r="B69" s="68"/>
      <c r="C69" s="77"/>
      <c r="E69" s="78">
        <v>0</v>
      </c>
      <c r="F69" s="88"/>
      <c r="G69" s="79">
        <v>-18554</v>
      </c>
    </row>
    <row r="70" spans="1:7" ht="16.5" customHeight="1">
      <c r="A70" s="71" t="s">
        <v>123</v>
      </c>
      <c r="B70" s="68"/>
      <c r="C70" s="77"/>
      <c r="E70" s="78">
        <v>-635697</v>
      </c>
      <c r="F70" s="88"/>
      <c r="G70" s="79">
        <v>-662409</v>
      </c>
    </row>
    <row r="71" spans="1:7" ht="16.5" customHeight="1">
      <c r="A71" s="71" t="s">
        <v>115</v>
      </c>
      <c r="B71" s="68"/>
      <c r="C71" s="77"/>
      <c r="E71" s="80">
        <v>-372570</v>
      </c>
      <c r="F71" s="88"/>
      <c r="G71" s="81">
        <v>-400372</v>
      </c>
    </row>
    <row r="72" spans="1:7" ht="16.5" customHeight="1">
      <c r="A72" s="75"/>
      <c r="E72" s="22"/>
      <c r="F72" s="88"/>
      <c r="G72" s="76"/>
    </row>
    <row r="73" spans="1:7" ht="16.5" customHeight="1">
      <c r="A73" s="67" t="s">
        <v>140</v>
      </c>
      <c r="B73" s="68"/>
      <c r="C73" s="68"/>
      <c r="E73" s="23">
        <f>SUM(E67:E72)</f>
        <v>-1008267</v>
      </c>
      <c r="F73" s="88"/>
      <c r="G73" s="74">
        <f>SUM(G67:G72)</f>
        <v>199106954</v>
      </c>
    </row>
    <row r="74" spans="1:7" ht="16.5" customHeight="1">
      <c r="A74" s="82"/>
      <c r="B74" s="68"/>
      <c r="C74" s="68"/>
      <c r="E74" s="22"/>
      <c r="G74" s="76"/>
    </row>
    <row r="75" spans="1:7" ht="16.5" customHeight="1">
      <c r="A75" s="67" t="s">
        <v>129</v>
      </c>
      <c r="B75" s="68"/>
      <c r="C75" s="68"/>
      <c r="E75" s="15">
        <f>SUM(E39,E64,E73)</f>
        <v>40889903.700000003</v>
      </c>
      <c r="G75" s="39">
        <f>SUM(G39,G64,G73)</f>
        <v>216895095</v>
      </c>
    </row>
    <row r="76" spans="1:7" ht="16.5" customHeight="1">
      <c r="A76" s="71" t="s">
        <v>36</v>
      </c>
      <c r="B76" s="68"/>
      <c r="C76" s="68"/>
      <c r="E76" s="23">
        <v>128039209</v>
      </c>
      <c r="G76" s="74">
        <v>45307283</v>
      </c>
    </row>
    <row r="77" spans="1:7" ht="16.5" customHeight="1">
      <c r="A77" s="83"/>
      <c r="B77" s="68"/>
      <c r="C77" s="68"/>
      <c r="E77" s="22"/>
      <c r="G77" s="76"/>
    </row>
    <row r="78" spans="1:7" ht="16.5" customHeight="1" thickBot="1">
      <c r="A78" s="67" t="s">
        <v>37</v>
      </c>
      <c r="B78" s="68"/>
      <c r="C78" s="68"/>
      <c r="E78" s="38">
        <f>SUM(E75:E76)</f>
        <v>168929112.69999999</v>
      </c>
      <c r="G78" s="84">
        <f>SUM(G75:G76)</f>
        <v>262202378</v>
      </c>
    </row>
    <row r="79" spans="1:7" ht="16.5" customHeight="1" thickTop="1">
      <c r="A79" s="75"/>
      <c r="G79" s="85"/>
    </row>
    <row r="80" spans="1:7" ht="16.5" customHeight="1">
      <c r="A80" s="75"/>
      <c r="G80" s="85"/>
    </row>
    <row r="81" spans="1:6" ht="16.5" customHeight="1">
      <c r="A81" s="28"/>
      <c r="D81" s="29"/>
      <c r="E81" s="86"/>
      <c r="F81" s="86"/>
    </row>
    <row r="82" spans="1:6" ht="16.5" customHeight="1">
      <c r="A82" s="28"/>
      <c r="D82" s="29"/>
      <c r="E82" s="86"/>
      <c r="F82" s="86"/>
    </row>
    <row r="83" spans="1:6" ht="16.5" customHeight="1">
      <c r="A83" s="28"/>
      <c r="D83" s="29"/>
      <c r="E83" s="86"/>
      <c r="F83" s="86"/>
    </row>
    <row r="84" spans="1:6" ht="16.5" customHeight="1">
      <c r="A84" s="28"/>
      <c r="D84" s="29"/>
      <c r="E84" s="86"/>
      <c r="F84" s="86"/>
    </row>
    <row r="85" spans="1:6" ht="16.5" customHeight="1">
      <c r="A85" s="28"/>
      <c r="D85" s="29"/>
      <c r="E85" s="86"/>
      <c r="F85" s="86"/>
    </row>
    <row r="86" spans="1:6" ht="16.5" customHeight="1">
      <c r="A86" s="28"/>
      <c r="D86" s="29"/>
      <c r="E86" s="86"/>
      <c r="F86" s="86"/>
    </row>
    <row r="87" spans="1:6" ht="16.5" customHeight="1">
      <c r="A87" s="28"/>
      <c r="D87" s="29"/>
      <c r="E87" s="86"/>
      <c r="F87" s="86"/>
    </row>
    <row r="88" spans="1:6" ht="16.5" customHeight="1">
      <c r="A88" s="28"/>
      <c r="D88" s="29"/>
      <c r="E88" s="86"/>
      <c r="F88" s="86"/>
    </row>
    <row r="89" spans="1:6" ht="16.5" customHeight="1">
      <c r="A89" s="28"/>
      <c r="D89" s="29"/>
      <c r="E89" s="86"/>
      <c r="F89" s="86"/>
    </row>
    <row r="90" spans="1:6" ht="16.5" customHeight="1">
      <c r="A90" s="28"/>
      <c r="D90" s="29"/>
      <c r="E90" s="86"/>
      <c r="F90" s="86"/>
    </row>
    <row r="91" spans="1:6" ht="16.5" customHeight="1">
      <c r="A91" s="28"/>
      <c r="D91" s="29"/>
      <c r="E91" s="86"/>
      <c r="F91" s="86"/>
    </row>
    <row r="92" spans="1:6" ht="16.5" customHeight="1">
      <c r="A92" s="28"/>
      <c r="D92" s="29"/>
      <c r="E92" s="86"/>
      <c r="F92" s="86"/>
    </row>
    <row r="93" spans="1:6" ht="16.5" customHeight="1">
      <c r="A93" s="28"/>
      <c r="D93" s="29"/>
      <c r="E93" s="86"/>
      <c r="F93" s="86"/>
    </row>
    <row r="94" spans="1:6" ht="16.5" customHeight="1">
      <c r="A94" s="28"/>
      <c r="D94" s="29"/>
      <c r="E94" s="86"/>
      <c r="F94" s="86"/>
    </row>
    <row r="95" spans="1:6" ht="16.5" customHeight="1">
      <c r="A95" s="28"/>
      <c r="D95" s="29"/>
      <c r="E95" s="86"/>
      <c r="F95" s="86"/>
    </row>
    <row r="96" spans="1:6" ht="16.5" customHeight="1">
      <c r="A96" s="71"/>
      <c r="B96" s="71"/>
      <c r="C96" s="71"/>
      <c r="E96" s="86"/>
      <c r="F96" s="86"/>
    </row>
    <row r="97" spans="1:7" ht="16.5" customHeight="1">
      <c r="A97" s="71"/>
      <c r="B97" s="71"/>
      <c r="C97" s="71"/>
      <c r="E97" s="86"/>
      <c r="F97" s="86"/>
    </row>
    <row r="98" spans="1:7" ht="21.9" customHeight="1">
      <c r="A98" s="48" t="str">
        <f>+'EQ 6 '!A37</f>
        <v>The accompanying notes are an integral part of this interim financial information.</v>
      </c>
      <c r="B98" s="87"/>
      <c r="C98" s="87"/>
      <c r="D98" s="87"/>
      <c r="E98" s="158"/>
      <c r="F98" s="49"/>
      <c r="G98" s="158"/>
    </row>
  </sheetData>
  <pageMargins left="1" right="0.7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2-4</vt:lpstr>
      <vt:lpstr>PL 5 (3M)</vt:lpstr>
      <vt:lpstr>EQ 6 </vt:lpstr>
      <vt:lpstr>CF 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Nattawadee Makwattanasuk (TH)</cp:lastModifiedBy>
  <cp:lastPrinted>2024-05-13T09:53:05Z</cp:lastPrinted>
  <dcterms:created xsi:type="dcterms:W3CDTF">2023-10-17T01:39:36Z</dcterms:created>
  <dcterms:modified xsi:type="dcterms:W3CDTF">2024-05-14T03:51:21Z</dcterms:modified>
</cp:coreProperties>
</file>