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rue Corporation Public Company Limited\True Corporation 31March24'Q1 (ARW-14)\True Corporation 31March24'Q1 (ARW-14)\"/>
    </mc:Choice>
  </mc:AlternateContent>
  <xr:revisionPtr revIDLastSave="0" documentId="13_ncr:1_{81E7452D-746C-4BEB-8699-AECD03F25559}" xr6:coauthVersionLast="47" xr6:coauthVersionMax="47" xr10:uidLastSave="{00000000-0000-0000-0000-000000000000}"/>
  <bookViews>
    <workbookView xWindow="-120" yWindow="-120" windowWidth="21840" windowHeight="13020" tabRatio="805" activeTab="1" xr2:uid="{00000000-000D-0000-FFFF-FFFF00000000}"/>
  </bookViews>
  <sheets>
    <sheet name="thai 2-4" sheetId="14" r:id="rId1"/>
    <sheet name="thai 5-6(3M)" sheetId="6" r:id="rId2"/>
    <sheet name="thai 7" sheetId="15" r:id="rId3"/>
    <sheet name="thai 8" sheetId="16" r:id="rId4"/>
    <sheet name="thai 9" sheetId="11" r:id="rId5"/>
    <sheet name="thai10-11" sheetId="12" r:id="rId6"/>
  </sheets>
  <definedNames>
    <definedName name="_xlnm.Print_Area" localSheetId="1">'thai 5-6(3M)'!$A$1:$K$103</definedName>
  </definedNames>
  <calcPr calcId="145621"/>
</workbook>
</file>

<file path=xl/calcChain.xml><?xml version="1.0" encoding="utf-8"?>
<calcChain xmlns="http://schemas.openxmlformats.org/spreadsheetml/2006/main">
  <c r="I134" i="14" l="1"/>
  <c r="E37" i="12" l="1"/>
  <c r="E134" i="14"/>
  <c r="K37" i="12"/>
  <c r="I37" i="12"/>
  <c r="G37" i="12"/>
  <c r="I92" i="14" l="1"/>
  <c r="E137" i="14"/>
  <c r="I137" i="14"/>
  <c r="A57" i="6"/>
  <c r="Z23" i="15" l="1"/>
  <c r="T23" i="15"/>
  <c r="R23" i="15"/>
  <c r="P23" i="15"/>
  <c r="N23" i="15"/>
  <c r="L23" i="15"/>
  <c r="J23" i="15"/>
  <c r="H23" i="15"/>
  <c r="F23" i="15"/>
  <c r="D23" i="15"/>
  <c r="K27" i="12" l="1"/>
  <c r="G27" i="12"/>
  <c r="P19" i="16"/>
  <c r="G44" i="11"/>
  <c r="G50" i="11" s="1"/>
  <c r="N21" i="16"/>
  <c r="L21" i="16"/>
  <c r="J21" i="16"/>
  <c r="H21" i="16"/>
  <c r="F21" i="16"/>
  <c r="D21" i="16"/>
  <c r="P18" i="16"/>
  <c r="V20" i="15"/>
  <c r="V21" i="15"/>
  <c r="A3" i="15"/>
  <c r="K79" i="6"/>
  <c r="K72" i="6"/>
  <c r="K24" i="6"/>
  <c r="K18" i="6"/>
  <c r="E79" i="6"/>
  <c r="E72" i="6"/>
  <c r="E24" i="6"/>
  <c r="E18" i="6"/>
  <c r="E92" i="14"/>
  <c r="E79" i="14"/>
  <c r="I79" i="14"/>
  <c r="I94" i="14" s="1"/>
  <c r="I139" i="14" s="1"/>
  <c r="E94" i="14" l="1"/>
  <c r="E139" i="14" s="1"/>
  <c r="X20" i="15"/>
  <c r="V23" i="15"/>
  <c r="G39" i="12"/>
  <c r="G43" i="12" s="1"/>
  <c r="K44" i="11"/>
  <c r="K50" i="11" s="1"/>
  <c r="K39" i="12" s="1"/>
  <c r="K43" i="12" s="1"/>
  <c r="P21" i="16"/>
  <c r="X21" i="15"/>
  <c r="K26" i="6"/>
  <c r="K34" i="6" s="1"/>
  <c r="K37" i="6" s="1"/>
  <c r="K49" i="6" s="1"/>
  <c r="E26" i="6"/>
  <c r="E34" i="6" s="1"/>
  <c r="E37" i="6" s="1"/>
  <c r="E49" i="6" s="1"/>
  <c r="AB20" i="15" l="1"/>
  <c r="X23" i="15"/>
  <c r="AB21" i="15"/>
  <c r="AB23" i="15" l="1"/>
  <c r="I48" i="14"/>
  <c r="I27" i="14"/>
  <c r="E48" i="14"/>
  <c r="E27" i="14"/>
  <c r="I50" i="14" l="1"/>
  <c r="E50" i="14"/>
  <c r="K134" i="14"/>
  <c r="G134" i="14"/>
  <c r="I27" i="12" l="1"/>
  <c r="P13" i="16" l="1"/>
  <c r="P14" i="16"/>
  <c r="N16" i="16"/>
  <c r="AB15" i="15"/>
  <c r="P18" i="15"/>
  <c r="H16" i="16" l="1"/>
  <c r="H18" i="15"/>
  <c r="A103" i="6" l="1"/>
  <c r="A40" i="15" s="1"/>
  <c r="I44" i="11" l="1"/>
  <c r="G79" i="14" l="1"/>
  <c r="A3" i="16" l="1"/>
  <c r="A3" i="11" s="1"/>
  <c r="J16" i="16"/>
  <c r="F16" i="16"/>
  <c r="D16" i="16"/>
  <c r="T18" i="15"/>
  <c r="R18" i="15"/>
  <c r="N18" i="15"/>
  <c r="L18" i="15"/>
  <c r="J18" i="15"/>
  <c r="F18" i="15"/>
  <c r="D18" i="15"/>
  <c r="V16" i="15"/>
  <c r="Z18" i="15"/>
  <c r="X16" i="15" l="1"/>
  <c r="AB16" i="15" s="1"/>
  <c r="V18" i="15"/>
  <c r="X18" i="15" l="1"/>
  <c r="AB18" i="15"/>
  <c r="A152" i="14"/>
  <c r="K137" i="14"/>
  <c r="G137" i="14"/>
  <c r="A104" i="14"/>
  <c r="A54" i="6" s="1"/>
  <c r="K92" i="14"/>
  <c r="G92" i="14"/>
  <c r="G94" i="14" s="1"/>
  <c r="K79" i="14"/>
  <c r="K48" i="14"/>
  <c r="G48" i="14"/>
  <c r="K27" i="14"/>
  <c r="G27" i="14"/>
  <c r="A28" i="16" l="1"/>
  <c r="K50" i="14"/>
  <c r="G50" i="14"/>
  <c r="G139" i="14"/>
  <c r="K94" i="14"/>
  <c r="K139" i="14" s="1"/>
  <c r="A54" i="11" l="1"/>
  <c r="A96" i="12" s="1"/>
  <c r="E27" i="12"/>
  <c r="A3" i="12" l="1"/>
  <c r="A52" i="12" s="1"/>
  <c r="E44" i="11" l="1"/>
  <c r="E50" i="11" s="1"/>
  <c r="E39" i="12" s="1"/>
  <c r="E43" i="12" s="1"/>
  <c r="I50" i="11" l="1"/>
  <c r="I39" i="12" s="1"/>
  <c r="I43" i="12" s="1"/>
  <c r="I18" i="6" l="1"/>
  <c r="I24" i="6"/>
  <c r="G24" i="6"/>
  <c r="G18" i="6"/>
  <c r="G26" i="6" l="1"/>
  <c r="G34" i="6" s="1"/>
  <c r="G37" i="6" s="1"/>
  <c r="G49" i="6" s="1"/>
  <c r="I26" i="6"/>
  <c r="I34" i="6" s="1"/>
  <c r="I37" i="6" s="1"/>
  <c r="I49" i="6" s="1"/>
  <c r="A49" i="12"/>
  <c r="I79" i="6" l="1"/>
  <c r="I72" i="6"/>
  <c r="G72" i="6" l="1"/>
  <c r="G79" i="6"/>
  <c r="P16" i="16" l="1"/>
  <c r="L16" i="16"/>
</calcChain>
</file>

<file path=xl/sharedStrings.xml><?xml version="1.0" encoding="utf-8"?>
<sst xmlns="http://schemas.openxmlformats.org/spreadsheetml/2006/main" count="540" uniqueCount="243">
  <si>
    <t>-</t>
  </si>
  <si>
    <t>สินทรัพย์</t>
  </si>
  <si>
    <t>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</si>
  <si>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</si>
  <si>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</si>
  <si>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</si>
  <si>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</si>
  <si>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>หนี้สินไม่หมุนเวียน</t>
  </si>
  <si>
    <t>เงินกู้ยืมระยะยาว</t>
  </si>
  <si>
    <t>รวมหนี้สิน</t>
  </si>
  <si>
    <t>ทุนเรือนหุ้น</t>
  </si>
  <si>
    <t>ทุนที่ออกและชำระเต็มมูลค่าแล้ว</t>
  </si>
  <si>
    <t>รายได้</t>
  </si>
  <si>
    <t>รายได้จากการขายสินค้า</t>
  </si>
  <si>
    <t>รวมรายได้</t>
  </si>
  <si>
    <t>ต้นทุนขาย</t>
  </si>
  <si>
    <t>กำไรขั้นต้น</t>
  </si>
  <si>
    <t>รายได้อื่น</t>
  </si>
  <si>
    <t>ค่าใช้จ่ายอื่น</t>
  </si>
  <si>
    <t>ขาดทุนสะสม</t>
  </si>
  <si>
    <t>สินทรัพย์หมุนเวียน</t>
  </si>
  <si>
    <t>สินทรัพย์หมุนเวียนอื่น</t>
  </si>
  <si>
    <t>หนี้สินไม่หมุนเวียนอื่น</t>
  </si>
  <si>
    <t>เงินสดและรายการเทียบเท่าเงินสด</t>
  </si>
  <si>
    <t>ภาษีมูลค่าเพิ่ม</t>
  </si>
  <si>
    <t>เงินกู้ยืมระยะสั้น</t>
  </si>
  <si>
    <t>บริษัท ทรู คอร์ปอเรชั่น จำกัด (มหาชน)</t>
  </si>
  <si>
    <t>เงินให้กู้ยืมแก่กิจการที่เกี่ยวข้องกัน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</si>
  <si>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</si>
  <si>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</si>
  <si>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</si>
  <si>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</si>
  <si>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สินทรัพย์ไม่หมุนเวียนอื่น</t>
  </si>
  <si>
    <t>ต้นทุนขายและการให้บริการ</t>
  </si>
  <si>
    <t>รวมต้นทุนขายและการให้บริการ</t>
  </si>
  <si>
    <t>ค่าใช้จ่ายในการขาย</t>
  </si>
  <si>
    <t>ค่าใช้จ่ายในการบริหาร</t>
  </si>
  <si>
    <t>ส่วนเกิน</t>
  </si>
  <si>
    <t>มูลค่าหุ้น</t>
  </si>
  <si>
    <t>กฎหมาย</t>
  </si>
  <si>
    <t>รวม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</si>
  <si>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</si>
  <si>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</si>
  <si>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</si>
  <si>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</si>
  <si>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</t>
  </si>
  <si>
    <t>ผลกระทบจากการเปลี่ยนแปลงของอัตราแลกเปลี่ยน</t>
  </si>
  <si>
    <t>รายการที่มิใช่เงินสด</t>
  </si>
  <si>
    <t>รายการที่มิใช่เงินสดที่สำคัญมีดังนี้</t>
  </si>
  <si>
    <t>ภาระผูกพันผลประโยชน์พนักงาน</t>
  </si>
  <si>
    <t>ส่วนได้เสียที่ไม่มีอำนาจควบคุม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</si>
  <si>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</si>
  <si>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</si>
  <si>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รวมส่วนของ</t>
  </si>
  <si>
    <t>ทุนจดทะเบียน</t>
  </si>
  <si>
    <t>ข้อมูลทางการเงินรวม</t>
  </si>
  <si>
    <t>หนี้สินภาษีเงินได้รอการตัดบัญชี</t>
  </si>
  <si>
    <t>สินทรัพย์ภาษีเงินได้รอการตัดบัญชี</t>
  </si>
  <si>
    <t>ทุนสำรองตามกฎหมาย</t>
  </si>
  <si>
    <t xml:space="preserve">ข้อมูลทางการเงินรวม </t>
  </si>
  <si>
    <t>ทุนสำรองตาม</t>
  </si>
  <si>
    <t>ล้านบาท</t>
  </si>
  <si>
    <t>หุ้นสามัญ</t>
  </si>
  <si>
    <t>เงินปันผลรับ</t>
  </si>
  <si>
    <t>พันบาท</t>
  </si>
  <si>
    <t>ส่วนแบ่งกำไรจากเงินลงทุน</t>
  </si>
  <si>
    <t>ส่วนเกินมูลค่าหุ้น</t>
  </si>
  <si>
    <t>งบการเงิน</t>
  </si>
  <si>
    <t xml:space="preserve">ข้อมูลทางการเงินเฉพาะกิจการ </t>
  </si>
  <si>
    <t>การเปลี่ยนแปลง</t>
  </si>
  <si>
    <t>ผลต่างจาก</t>
  </si>
  <si>
    <t>การแปลงค่า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</si>
  <si>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</si>
  <si>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</si>
  <si>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</si>
  <si>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</si>
  <si>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</si>
  <si>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ต้นทุนทางการเงิน</t>
  </si>
  <si>
    <t>กำไรสะสม</t>
  </si>
  <si>
    <t>เงินฝากธนาคารที่มีภาระผูกพัน</t>
  </si>
  <si>
    <t>ภาษีเงินได้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</si>
  <si>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</si>
  <si>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</si>
  <si>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</si>
  <si>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เงินกู้ยืมระยะสั้นจากกิจการที่เกี่ยวข้องกัน</t>
  </si>
  <si>
    <t>กำไรสะสม (ขาดทุนสะสม)</t>
  </si>
  <si>
    <t>ทุนที่ออก</t>
  </si>
  <si>
    <t>เงินสดจ่ายซื้ออสังหาริมทรัพย์เพื่อการลงทุน</t>
  </si>
  <si>
    <t>รายการปรับปรุง :</t>
  </si>
  <si>
    <t xml:space="preserve">ค่าเสื่อมราคาและค่าตัดจำหน่าย </t>
  </si>
  <si>
    <t>ดอกเบี้ยรับ</t>
  </si>
  <si>
    <t>ดอกเบี้ยจ่าย</t>
  </si>
  <si>
    <t>ต้นทุนทางการเงินที่เกี่ยวข้องกับใบอนุญาต</t>
  </si>
  <si>
    <t>ภาระผูกพันผลประโยชน์พนักงานที่เพิ่มขึ้น</t>
  </si>
  <si>
    <t>การเปลี่ยนแปลงของสินทรัพย์และหนี้สินดำเนินงาน</t>
  </si>
  <si>
    <t xml:space="preserve">   -  สินค้าคงเหลือ</t>
  </si>
  <si>
    <t xml:space="preserve">   -  สินทรัพย์หมุนเวียนอื่น</t>
  </si>
  <si>
    <t xml:space="preserve">   -  เงินลงทุนในค่าสิทธิสำหรับรายการภาพยนตร์</t>
  </si>
  <si>
    <t xml:space="preserve">   -  สินทรัพย์ไม่หมุนเวียนอื่น</t>
  </si>
  <si>
    <t xml:space="preserve">   -  หนี้สินหมุนเวียนอื่น</t>
  </si>
  <si>
    <t xml:space="preserve">   -  หนี้สินไม่หมุนเวียนอื่น</t>
  </si>
  <si>
    <t>กระแสเงินสดจากกิจกรรมดำเนินงาน</t>
  </si>
  <si>
    <t>ภาระผูกพันผลประโยชน์พนักงาน - จ่ายชำระ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</si>
  <si>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</si>
  <si>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</si>
  <si>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ภาษีหัก ณ ที่จ่าย</t>
  </si>
  <si>
    <t xml:space="preserve">เงินลงทุนในบริษัทย่อย 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</si>
  <si>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</si>
  <si>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</si>
  <si>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สินทรัพย์ไม่มีตัวตน </t>
  </si>
  <si>
    <t xml:space="preserve">ค่าความนิยม </t>
  </si>
  <si>
    <t>หนี้สินภายใต้สัญญาและใบอนุญาตให้ดำเนินการ</t>
  </si>
  <si>
    <t>สินทรัพย์สิทธิการใช้</t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</si>
  <si>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</si>
  <si>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</si>
  <si>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เงินสดจ่ายชำระหนี้สินตามสัญญาเช่า</t>
  </si>
  <si>
    <t>ผ่านกำไรหรือขาดทุน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</si>
  <si>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</si>
  <si>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</si>
  <si>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การวัดมูลค่า</t>
  </si>
  <si>
    <t>เงินลงทุน</t>
  </si>
  <si>
    <t>กำไรขาดทุนเบ็ดเสร็จอื่น: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</si>
  <si>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</si>
  <si>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กำไรขาดทุนเบ็ดเสร็จอื่น</t>
  </si>
  <si>
    <t>ควบคุม</t>
  </si>
  <si>
    <t>ที่ไม่มีอำนาจ</t>
  </si>
  <si>
    <t>องค์ประกอบอื่น</t>
  </si>
  <si>
    <t>ของส่วนของ</t>
  </si>
  <si>
    <t>เจ้าของ</t>
  </si>
  <si>
    <t>ในตราสารทุน</t>
  </si>
  <si>
    <t>เงินสดสุทธิใช้ไปในกิจกรรมลงทุน</t>
  </si>
  <si>
    <t>เงินให้กู้ยืมระยะยาวแก่กิจการที่เกี่ยวข้องกัน</t>
  </si>
  <si>
    <t>ส่วนได้เสีย</t>
  </si>
  <si>
    <t>สัดส่วน</t>
  </si>
  <si>
    <t>ซื้อคืน</t>
  </si>
  <si>
    <t>ในบริษัทย่อย</t>
  </si>
  <si>
    <t xml:space="preserve">เงินลงทุนในบริษัทร่วมและส่วนได้เสียในการร่วมค้า </t>
  </si>
  <si>
    <t>การซื้อที่ดิน อาคารและอุปกรณ์โดยการทำสัญญาเช่า</t>
  </si>
  <si>
    <t xml:space="preserve">เงินปันผลรับ </t>
  </si>
  <si>
    <t>เงินสดรับจากเงินกู้ยืม</t>
  </si>
  <si>
    <t>เงินสดที่มีภาระผูกพันลดลง</t>
  </si>
  <si>
    <t>(วันจดทะเบียนควบบริษัท)</t>
  </si>
  <si>
    <t>ส่วนเกินมูลค่าหุ้นสามัญซื้อคืน</t>
  </si>
  <si>
    <t>การป้องกัน</t>
  </si>
  <si>
    <t>ความเสี่ยง</t>
  </si>
  <si>
    <t>ในกระแสเงินสด</t>
  </si>
  <si>
    <t>กำไรขาดทุน</t>
  </si>
  <si>
    <t>เบ็ดเสร็จอื่น</t>
  </si>
  <si>
    <t>ขาดทุนด้านเครดิตที่คาดว่าจะเกิดขึ้น (กลับรายการ)</t>
  </si>
  <si>
    <t>ขาดทุนจากภาษีที่ไม่สามารถขอคืนได้</t>
  </si>
  <si>
    <t>กำไรจากการขายที่ดิน อาคารและอุปกรณ์</t>
  </si>
  <si>
    <t>ขาดทุนจากมูลค่าลดลงของสินค้าคงเหลือ</t>
  </si>
  <si>
    <t>มูลค่า</t>
  </si>
  <si>
    <t>ต้นทุนการให้บริการ</t>
  </si>
  <si>
    <t>เงินสดจ่ายชำระคืนเงินกู้ยืม</t>
  </si>
  <si>
    <t xml:space="preserve">เงินสดรับจากการขายที่ดิน อาคาร และอุปกรณ์ </t>
  </si>
  <si>
    <t>สินทรัพย์อนุพันธ์ทางการเงิน</t>
  </si>
  <si>
    <t>หนี้สินอนุพันธ์ทางการเงิน</t>
  </si>
  <si>
    <t>31 มีนาคม</t>
  </si>
  <si>
    <t>พ.ศ. 2567</t>
  </si>
  <si>
    <t>31 ธันวาคม</t>
  </si>
  <si>
    <t>พ.ศ. 2566</t>
  </si>
  <si>
    <t>ข้อมูลทางการเงินเฉพาะกิจการ</t>
  </si>
  <si>
    <t xml:space="preserve">   หุ้นสามัญ : 34,552,100,801 หุ้น</t>
  </si>
  <si>
    <t xml:space="preserve">      มูลค่าที่ตราไว้หุ้นละ 4 บาท</t>
  </si>
  <si>
    <t>ยังไม่ได้ตรวจสอบ</t>
  </si>
  <si>
    <t>ตรวจสอบแล้ว</t>
  </si>
  <si>
    <t>งบฐานะการเงิน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</si>
  <si>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</si>
  <si>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พ.ศ. 2566 (วันจด</t>
  </si>
  <si>
    <t>ทะเบียนควบบริษัท)</t>
  </si>
  <si>
    <t>ถึง วันที่ 31 มีนาคม</t>
  </si>
  <si>
    <t xml:space="preserve">พ.ศ. 2566 </t>
  </si>
  <si>
    <t>วันที่ 31 มีนาคม</t>
  </si>
  <si>
    <t>ณ วันที่ 31 มีนาคม พ.ศ. 2567</t>
  </si>
  <si>
    <t>รายการที่จะจัดประเภทรายการใหม่เป็น</t>
  </si>
  <si>
    <t>กำไรหรือขาดทุนในภายหลัง:</t>
  </si>
  <si>
    <t>ส่วนเกินมูลค่า</t>
  </si>
  <si>
    <t>งบการเปลี่ยนแปลงส่วนของเจ้าของ (ยังไม่ได้ตรวจสอบ)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</si>
  <si>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</si>
  <si>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</si>
  <si>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สำหรับรอบระยะเวลา</t>
  </si>
  <si>
    <t>ตั้งแต่วันที่ 1 มีนาคม</t>
  </si>
  <si>
    <t>สำหรับรอบระยะเวลาสามเดือนสิ้นสุดวันที่ 31 มีนาคม พ.ศ. 2567</t>
  </si>
  <si>
    <t xml:space="preserve">   -  ลูกหนี้การค้าและลูกหนี้หมุนเวียนอื่น</t>
  </si>
  <si>
    <t xml:space="preserve">   -  เจ้าหนี้การค้าและเจ้าหนี้หมุนเวียนอื่น</t>
  </si>
  <si>
    <t>ภาษีเงินได้นิติบุคคลค้างจ่าย</t>
  </si>
  <si>
    <t>เจ้าหนี้การค้าและเจ้าหนี้หมุนเวียนอื่น</t>
  </si>
  <si>
    <t>ประมาณการหนี้สินอื่น</t>
  </si>
  <si>
    <t>สามเดือนสิ้นสุด</t>
  </si>
  <si>
    <t>ยอดคงเหลือต้นรอบระยะเวลา วันที่ 1 มีนาคม พ.ศ. 2566</t>
  </si>
  <si>
    <t>ยอดคงเหลือสิ้นรอบระยะเวลา วันที่ 31 มีนาคม พ.ศ. 2566</t>
  </si>
  <si>
    <t>ยอดคงเหลือต้นรอบระยะเวลา วันที่ 1 มกราคม พ.ศ. 2567</t>
  </si>
  <si>
    <t>ยอดคงเหลือสิ้นรอบระยะเวลา วันที่ 31 มีนาคม พ.ศ. 2567</t>
  </si>
  <si>
    <t>ยอดคงเหลือสิ้นรอบระยะเวลาวันที่ 31 มีนาคม พ.ศ. 2566</t>
  </si>
  <si>
    <t>รายการที่จะไม่จัดประเภทรายการใหม่เป็น</t>
  </si>
  <si>
    <t>(ขาดทุน)กำไรก่อนภาษีเงินได้</t>
  </si>
  <si>
    <t>(ขาดทุน)กำไรสำหรับรอบระยะเวลา</t>
  </si>
  <si>
    <t>กำไร(ขาดทุน)เบ็ดเสร็จรวมสำหรับรอบระยะเวลา</t>
  </si>
  <si>
    <t xml:space="preserve">  ทางการเงินที่วัดมูลค่าผ่านกำไรหรือขาดทุน</t>
  </si>
  <si>
    <t>(กำไร)ขาดทุนจากการวัดมูลค่ายุติธรรมของสินทรัพย์</t>
  </si>
  <si>
    <t>และสินทรัพย์ไม่มีตัวตน</t>
  </si>
  <si>
    <t>เงินลงทุนเพิ่มในสินทรัพย์ทางการเงินที่วัดมูลค่าด้วย</t>
  </si>
  <si>
    <t>มูลค่ายุติธรรมผ่านกำไรหรือขาดทุน</t>
  </si>
  <si>
    <t>และสินทรัพย์ไม่มีตัวตนยังไม่ได้จ่ายชำระ</t>
  </si>
  <si>
    <t>การซื้อที่ดิน อาคารและอุปกรณ์</t>
  </si>
  <si>
    <t>รวมส่วนของผู้เป็นเจ้าของบริษัท</t>
  </si>
  <si>
    <t>(ขาดทุน)กำไรต่อหุ้นขั้นพื้นฐาน</t>
  </si>
  <si>
    <t>ส่วนที่เป็นของผู้เป็นเจ้าของของบริษัท</t>
  </si>
  <si>
    <t>ขาดทุน(กำไร)จากการยกเลิกสินทรัพย์สิทธิการใช้</t>
  </si>
  <si>
    <t>เงินสดได้มาจาก(ใช้ไปใน)การดำเนินงาน</t>
  </si>
  <si>
    <t>เงินสดสุทธิได้มาจาก(ใช้ไปใน)กิจกรรมดำเนินงาน</t>
  </si>
  <si>
    <t>เงินสดสุทธิ(ใช้ไปใน)ได้มาจากกิจกรรมจัดหาเงิน</t>
  </si>
  <si>
    <t>เงินสดและรายการเทียบเท่าเงินสด(ลดลง)เพิ่มขึ้นสุทธิ</t>
  </si>
  <si>
    <t>(ขาดทุน)กำไรเบ็ดเสร็จรวมสำหรับรอบระยะเวลา</t>
  </si>
  <si>
    <t>การแบ่งปันกำไร(ขาดทุน)สำหรับรอบระยะเวลา</t>
  </si>
  <si>
    <t>เงินสดรับจากเงินกู้ให้ยืมแก่กิจการที่เกี่ยวข้องกัน</t>
  </si>
  <si>
    <t>ลูกหนี้การค้าและลูกหนี้หมุนเวียนอื่น - สุทธิ</t>
  </si>
  <si>
    <t>กำไรขาดทุนเบ็ดเสร็จรวมสำหรับรอบระยะเวลา</t>
  </si>
  <si>
    <t>ขาดทุน(กำไร)จากอัตราแลกเปลี่ยนที่ยังไม่เกิดขึ้นจริง</t>
  </si>
  <si>
    <t>บวก</t>
  </si>
  <si>
    <t>เงินสดรับ - ดอกเบี้ยรับ</t>
  </si>
  <si>
    <t>เงินสดรับ - ภาษีเงินได้</t>
  </si>
  <si>
    <t>หัก</t>
  </si>
  <si>
    <t>เงินสดจ่าย - ดอกเบี้ยจ่าย</t>
  </si>
  <si>
    <t>เงินสดจ่าย - ภาษีเงินได้</t>
  </si>
  <si>
    <t>เงินสดรับจากเงินกู้ยืมจากกิจการที่เกี่ยวข้องกัน</t>
  </si>
  <si>
    <t>เงินสดจ่ายชำระคืนเงินกู้ยืมจากกิจการที่เกี่ยวข้องกัน</t>
  </si>
  <si>
    <t>ยอดยกมาต้นรอบระยะเวลา</t>
  </si>
  <si>
    <t>ยอดคงเหลือสิ้นรอบระยะเวลา</t>
  </si>
  <si>
    <t>หมายเหตุประกอบข้อมูลทางการเงินในหน้า 12 ถึง 37 เป็นส่วนหนึ่งของข้อมูลทางการเงินระหว่างกาลนี้</t>
  </si>
  <si>
    <t>ขั้นพื้นฐาน (บาทต่อหุ้น)</t>
  </si>
  <si>
    <t>การแบ่งปันกำไรขาดทุนเบ็ดเสร็จรวม</t>
  </si>
  <si>
    <t>ส่วนที่ถึงกำหนดชำระภายในหนึ่งปีของเงินกู้ยืมระยะยาว</t>
  </si>
  <si>
    <t>หนี้สินตามสัญญาเช่าส่วนที่ถึงกำหนดชำระภายในหนึ่งปี</t>
  </si>
  <si>
    <t>รายได้จากการให้บริการโทรศัพท์และบริการอื่น</t>
  </si>
  <si>
    <t>การวัดมูลค่าเงินลงทุนในตราสารทุนด้วย</t>
  </si>
  <si>
    <t>การป้องกันความเสี่ยงกระแสเงินสด</t>
  </si>
  <si>
    <t>ผลต่างจากการแปลงค่างบการเงิน</t>
  </si>
  <si>
    <t xml:space="preserve">   มูลค่ายุติธรรมผ่านกำไรขาดทุนเบ็ดเสร็จอื่น</t>
  </si>
  <si>
    <t>และชำระเต็ม</t>
  </si>
  <si>
    <t>มูลค่าแล้ว</t>
  </si>
  <si>
    <t>ขาดทุนจากการเลิกใช้/ด้อยค่าสินทรัพย์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</si>
</sst>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_(* #,##0_);_(* \(#,##0\);_(* &quot;-&quot;??_);_(@_)"/>
    <numFmt numFmtId="168" formatCode="#,##0.0;\(#,##0.0\)"/>
    <numFmt numFmtId="169" formatCode="#,##0;\(#,##0\);&quot;-&quot;;@"/>
    <numFmt numFmtId="170" formatCode="#,##0.00;\(#,##0.00\);&quot;-&quot;;@"/>
    <numFmt numFmtId="171" formatCode="_-* #,##0.00\ _€_-;\-* #,##0.00\ _€_-;_-* &quot;-&quot;??\ _€_-;_-@_-"/>
    <numFmt numFmtId="172" formatCode="0.000%"/>
  </numFmts>
  <fonts count="3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 Unicode MS"/>
      <family val="2"/>
    </font>
    <font>
      <sz val="9"/>
      <name val="Arial"/>
      <family val="2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sz val="14"/>
      <name val="BrowalliaUPC"/>
      <family val="2"/>
      <charset val="222"/>
    </font>
    <font>
      <sz val="10"/>
      <color theme="1"/>
      <name val="Arial"/>
      <family val="2"/>
    </font>
    <font>
      <sz val="10"/>
      <name val="Arial"/>
      <family val="2"/>
    </font>
    <font>
      <u/>
      <sz val="9"/>
      <color theme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theme="1"/>
      <name val="Arial"/>
      <family val="2"/>
    </font>
    <font>
      <u/>
      <sz val="10"/>
      <color rgb="FF0000FF"/>
      <name val="Georgia"/>
      <family val="1"/>
    </font>
    <font>
      <sz val="14"/>
      <name val="BrowalliaUPC"/>
      <family val="2"/>
    </font>
    <font>
      <u/>
      <sz val="8.4"/>
      <color indexed="12"/>
      <name val="AngsanaUPC"/>
      <family val="1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4"/>
      <name val="AngsanaUPC"/>
      <family val="1"/>
    </font>
    <font>
      <sz val="16"/>
      <name val="FreesiaUPC"/>
      <family val="2"/>
    </font>
    <font>
      <sz val="11"/>
      <color theme="0"/>
      <name val="Calibri"/>
      <family val="2"/>
      <charset val="222"/>
      <scheme val="minor"/>
    </font>
    <font>
      <sz val="14"/>
      <name val="BrowalliaUPC"/>
      <family val="2"/>
    </font>
    <font>
      <u/>
      <sz val="13"/>
      <name val="Browallia New"/>
      <family val="2"/>
    </font>
    <font>
      <sz val="13"/>
      <color rgb="FFFF0000"/>
      <name val="Browallia New"/>
      <family val="2"/>
    </font>
    <font>
      <sz val="14"/>
      <name val="Cordia New"/>
      <family val="2"/>
    </font>
    <font>
      <sz val="13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21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5" applyNumberFormat="0" applyFill="0" applyAlignment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3" fillId="0" borderId="0"/>
    <xf numFmtId="0" fontId="5" fillId="0" borderId="0"/>
    <xf numFmtId="0" fontId="14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2" fillId="0" borderId="0"/>
    <xf numFmtId="0" fontId="13" fillId="0" borderId="0"/>
    <xf numFmtId="0" fontId="13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1" fillId="0" borderId="0"/>
    <xf numFmtId="0" fontId="19" fillId="0" borderId="0"/>
    <xf numFmtId="43" fontId="19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9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71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7" fillId="0" borderId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5" applyNumberFormat="0" applyFill="0" applyAlignment="0"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24" fillId="0" borderId="0"/>
    <xf numFmtId="43" fontId="10" fillId="0" borderId="0" applyFont="0" applyFill="0" applyBorder="0" applyAlignment="0" applyProtection="0"/>
    <xf numFmtId="0" fontId="25" fillId="3" borderId="0" applyNumberFormat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26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251">
    <xf numFmtId="0" fontId="0" fillId="0" borderId="0" xfId="0"/>
    <xf numFmtId="166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169" fontId="3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9" fontId="4" fillId="0" borderId="0" xfId="0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left" vertical="center"/>
    </xf>
    <xf numFmtId="169" fontId="4" fillId="2" borderId="0" xfId="0" applyNumberFormat="1" applyFont="1" applyFill="1" applyBorder="1" applyAlignment="1">
      <alignment horizontal="right" vertical="center"/>
    </xf>
    <xf numFmtId="166" fontId="3" fillId="0" borderId="0" xfId="0" quotePrefix="1" applyNumberFormat="1" applyFont="1" applyFill="1" applyAlignment="1">
      <alignment horizontal="left" vertical="center"/>
    </xf>
    <xf numFmtId="169" fontId="4" fillId="2" borderId="0" xfId="0" applyNumberFormat="1" applyFont="1" applyFill="1" applyAlignment="1">
      <alignment horizontal="right" vertical="center"/>
    </xf>
    <xf numFmtId="169" fontId="4" fillId="2" borderId="1" xfId="0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horizontal="right" vertical="center"/>
    </xf>
    <xf numFmtId="169" fontId="4" fillId="2" borderId="2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 vertical="center"/>
    </xf>
    <xf numFmtId="169" fontId="3" fillId="2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left" vertical="center"/>
    </xf>
    <xf numFmtId="166" fontId="4" fillId="0" borderId="0" xfId="0" quotePrefix="1" applyNumberFormat="1" applyFont="1" applyFill="1" applyAlignment="1">
      <alignment horizontal="left" vertical="center"/>
    </xf>
    <xf numFmtId="169" fontId="4" fillId="2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0" fontId="4" fillId="2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right" vertical="center"/>
    </xf>
    <xf numFmtId="0" fontId="4" fillId="2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right" vertical="center"/>
    </xf>
    <xf numFmtId="166" fontId="4" fillId="0" borderId="0" xfId="0" quotePrefix="1" applyNumberFormat="1" applyFont="1" applyFill="1" applyAlignment="1">
      <alignment vertical="center"/>
    </xf>
    <xf numFmtId="170" fontId="4" fillId="2" borderId="0" xfId="0" applyNumberFormat="1" applyFont="1" applyFill="1" applyBorder="1" applyAlignment="1">
      <alignment horizontal="right" vertical="center"/>
    </xf>
    <xf numFmtId="170" fontId="4" fillId="0" borderId="0" xfId="0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0" fontId="4" fillId="0" borderId="0" xfId="1" applyNumberFormat="1" applyFont="1" applyFill="1" applyAlignment="1">
      <alignment vertical="center"/>
    </xf>
    <xf numFmtId="0" fontId="3" fillId="0" borderId="1" xfId="1" applyNumberFormat="1" applyFont="1" applyFill="1" applyBorder="1" applyAlignment="1">
      <alignment vertical="center"/>
    </xf>
    <xf numFmtId="169" fontId="4" fillId="0" borderId="0" xfId="1" applyNumberFormat="1" applyFont="1" applyFill="1" applyAlignment="1">
      <alignment horizontal="right" vertical="center"/>
    </xf>
    <xf numFmtId="169" fontId="4" fillId="0" borderId="0" xfId="1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6" fontId="3" fillId="0" borderId="1" xfId="0" quotePrefix="1" applyNumberFormat="1" applyFont="1" applyFill="1" applyBorder="1" applyAlignment="1">
      <alignment horizontal="center" vertical="center"/>
    </xf>
    <xf numFmtId="166" fontId="3" fillId="0" borderId="0" xfId="0" quotePrefix="1" applyNumberFormat="1" applyFont="1" applyFill="1" applyAlignment="1">
      <alignment horizontal="center" vertical="center"/>
    </xf>
    <xf numFmtId="168" fontId="4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1" applyNumberFormat="1" applyFont="1" applyFill="1" applyAlignment="1">
      <alignment horizontal="left" vertical="center"/>
    </xf>
    <xf numFmtId="0" fontId="4" fillId="0" borderId="0" xfId="1" applyNumberFormat="1" applyFont="1" applyFill="1" applyAlignment="1">
      <alignment horizontal="justify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166" fontId="4" fillId="2" borderId="0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Alignment="1">
      <alignment vertical="center"/>
    </xf>
    <xf numFmtId="165" fontId="4" fillId="2" borderId="0" xfId="0" applyNumberFormat="1" applyFont="1" applyFill="1" applyAlignment="1">
      <alignment horizontal="center" vertical="center"/>
    </xf>
    <xf numFmtId="165" fontId="4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166" fontId="3" fillId="0" borderId="0" xfId="0" quotePrefix="1" applyNumberFormat="1" applyFont="1" applyFill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0" fontId="4" fillId="0" borderId="0" xfId="1" applyNumberFormat="1" applyFont="1" applyFill="1" applyAlignment="1">
      <alignment horizontal="right" vertical="center"/>
    </xf>
    <xf numFmtId="0" fontId="4" fillId="0" borderId="0" xfId="1" quotePrefix="1" applyNumberFormat="1" applyFont="1" applyFill="1" applyAlignment="1">
      <alignment vertical="center"/>
    </xf>
    <xf numFmtId="0" fontId="4" fillId="0" borderId="0" xfId="1" quotePrefix="1" applyNumberFormat="1" applyFont="1" applyFill="1" applyAlignment="1">
      <alignment horizontal="right" vertical="center"/>
    </xf>
    <xf numFmtId="165" fontId="4" fillId="2" borderId="0" xfId="1" quotePrefix="1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0" xfId="0" quotePrefix="1" applyNumberFormat="1" applyFont="1" applyAlignment="1">
      <alignment horizontal="left" vertical="center"/>
    </xf>
    <xf numFmtId="166" fontId="4" fillId="0" borderId="0" xfId="0" applyNumberFormat="1" applyFont="1" applyAlignment="1">
      <alignment vertical="center"/>
    </xf>
    <xf numFmtId="169" fontId="4" fillId="2" borderId="0" xfId="0" applyNumberFormat="1" applyFont="1" applyFill="1" applyAlignment="1">
      <alignment vertical="center"/>
    </xf>
    <xf numFmtId="169" fontId="4" fillId="2" borderId="0" xfId="0" applyNumberFormat="1" applyFont="1" applyFill="1" applyAlignment="1">
      <alignment horizontal="center" vertical="center"/>
    </xf>
    <xf numFmtId="166" fontId="4" fillId="0" borderId="0" xfId="0" quotePrefix="1" applyNumberFormat="1" applyFont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left" vertical="center"/>
    </xf>
    <xf numFmtId="169" fontId="4" fillId="2" borderId="1" xfId="0" applyNumberFormat="1" applyFont="1" applyFill="1" applyBorder="1" applyAlignment="1">
      <alignment horizontal="center" vertical="center"/>
    </xf>
    <xf numFmtId="164" fontId="4" fillId="2" borderId="0" xfId="1" applyFont="1" applyFill="1" applyAlignment="1">
      <alignment horizontal="right" vertical="center"/>
    </xf>
    <xf numFmtId="164" fontId="4" fillId="2" borderId="0" xfId="1" applyFont="1" applyFill="1" applyBorder="1" applyAlignment="1">
      <alignment horizontal="right" vertical="center"/>
    </xf>
    <xf numFmtId="164" fontId="4" fillId="2" borderId="3" xfId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center" vertical="center"/>
    </xf>
    <xf numFmtId="167" fontId="4" fillId="2" borderId="0" xfId="1" applyNumberFormat="1" applyFont="1" applyFill="1" applyAlignment="1">
      <alignment horizontal="right" vertical="center"/>
    </xf>
    <xf numFmtId="167" fontId="4" fillId="2" borderId="1" xfId="1" applyNumberFormat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167" fontId="4" fillId="2" borderId="1" xfId="1" applyNumberFormat="1" applyFont="1" applyFill="1" applyBorder="1" applyAlignment="1">
      <alignment horizontal="center" vertical="center"/>
    </xf>
    <xf numFmtId="167" fontId="4" fillId="2" borderId="3" xfId="1" applyNumberFormat="1" applyFont="1" applyFill="1" applyBorder="1" applyAlignment="1">
      <alignment horizontal="right" vertical="center"/>
    </xf>
    <xf numFmtId="167" fontId="4" fillId="2" borderId="2" xfId="1" applyNumberFormat="1" applyFont="1" applyFill="1" applyBorder="1" applyAlignment="1">
      <alignment horizontal="right" vertical="center"/>
    </xf>
    <xf numFmtId="166" fontId="4" fillId="2" borderId="0" xfId="0" applyNumberFormat="1" applyFont="1" applyFill="1" applyBorder="1" applyAlignment="1">
      <alignment vertical="center"/>
    </xf>
    <xf numFmtId="164" fontId="4" fillId="2" borderId="0" xfId="1" applyFont="1" applyFill="1" applyAlignment="1">
      <alignment vertical="center"/>
    </xf>
    <xf numFmtId="169" fontId="3" fillId="0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center" vertical="center"/>
    </xf>
    <xf numFmtId="164" fontId="4" fillId="2" borderId="1" xfId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horizontal="right" vertical="center"/>
    </xf>
    <xf numFmtId="164" fontId="4" fillId="0" borderId="1" xfId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0" fontId="4" fillId="0" borderId="0" xfId="1" applyNumberFormat="1" applyFont="1" applyFill="1" applyAlignment="1">
      <alignment vertical="top"/>
    </xf>
    <xf numFmtId="169" fontId="4" fillId="0" borderId="0" xfId="1" applyNumberFormat="1" applyFont="1" applyFill="1" applyBorder="1" applyAlignment="1">
      <alignment horizontal="right" vertical="top"/>
    </xf>
    <xf numFmtId="169" fontId="4" fillId="0" borderId="0" xfId="1" applyNumberFormat="1" applyFont="1" applyFill="1" applyAlignment="1">
      <alignment horizontal="right" vertical="top"/>
    </xf>
    <xf numFmtId="169" fontId="4" fillId="2" borderId="1" xfId="1" applyNumberFormat="1" applyFont="1" applyFill="1" applyBorder="1" applyAlignment="1">
      <alignment horizontal="right" vertical="top"/>
    </xf>
    <xf numFmtId="167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justify"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9" fontId="3" fillId="0" borderId="0" xfId="51" applyNumberFormat="1" applyFont="1" applyAlignment="1">
      <alignment horizontal="right" vertical="center"/>
    </xf>
    <xf numFmtId="169" fontId="4" fillId="0" borderId="0" xfId="51" applyNumberFormat="1" applyFont="1" applyAlignment="1">
      <alignment horizontal="right" vertical="center"/>
    </xf>
    <xf numFmtId="169" fontId="4" fillId="0" borderId="0" xfId="51" applyNumberFormat="1" applyFont="1" applyAlignment="1">
      <alignment vertical="center"/>
    </xf>
    <xf numFmtId="169" fontId="3" fillId="0" borderId="1" xfId="51" applyNumberFormat="1" applyFont="1" applyBorder="1" applyAlignment="1">
      <alignment horizontal="right" vertical="center"/>
    </xf>
    <xf numFmtId="169" fontId="4" fillId="0" borderId="1" xfId="51" applyNumberFormat="1" applyFont="1" applyBorder="1" applyAlignment="1">
      <alignment horizontal="right" vertical="center"/>
    </xf>
    <xf numFmtId="169" fontId="4" fillId="0" borderId="1" xfId="51" applyNumberFormat="1" applyFont="1" applyBorder="1" applyAlignment="1">
      <alignment vertical="center"/>
    </xf>
    <xf numFmtId="0" fontId="4" fillId="0" borderId="0" xfId="51" applyFont="1" applyAlignment="1">
      <alignment vertical="center"/>
    </xf>
    <xf numFmtId="0" fontId="4" fillId="0" borderId="0" xfId="51" applyFont="1" applyAlignment="1">
      <alignment vertical="top"/>
    </xf>
    <xf numFmtId="169" fontId="3" fillId="0" borderId="1" xfId="51" applyNumberFormat="1" applyFont="1" applyBorder="1" applyAlignment="1">
      <alignment horizontal="right" vertical="top"/>
    </xf>
    <xf numFmtId="169" fontId="4" fillId="0" borderId="0" xfId="51" applyNumberFormat="1" applyFont="1" applyAlignment="1">
      <alignment vertical="top"/>
    </xf>
    <xf numFmtId="169" fontId="4" fillId="0" borderId="0" xfId="51" applyNumberFormat="1" applyFont="1" applyAlignment="1">
      <alignment horizontal="right" vertical="top"/>
    </xf>
    <xf numFmtId="169" fontId="3" fillId="0" borderId="0" xfId="51" applyNumberFormat="1" applyFont="1" applyAlignment="1">
      <alignment horizontal="center" vertical="top"/>
    </xf>
    <xf numFmtId="169" fontId="3" fillId="0" borderId="0" xfId="51" applyNumberFormat="1" applyFont="1" applyAlignment="1">
      <alignment horizontal="right" vertical="top"/>
    </xf>
    <xf numFmtId="169" fontId="4" fillId="0" borderId="0" xfId="51" applyNumberFormat="1" applyFont="1" applyAlignment="1">
      <alignment horizontal="center" vertical="center"/>
    </xf>
    <xf numFmtId="0" fontId="3" fillId="0" borderId="0" xfId="51" applyFont="1" applyAlignment="1">
      <alignment horizontal="left" vertical="center"/>
    </xf>
    <xf numFmtId="169" fontId="4" fillId="2" borderId="0" xfId="51" applyNumberFormat="1" applyFont="1" applyFill="1" applyAlignment="1">
      <alignment horizontal="right" vertical="top"/>
    </xf>
    <xf numFmtId="169" fontId="4" fillId="2" borderId="1" xfId="51" applyNumberFormat="1" applyFont="1" applyFill="1" applyBorder="1" applyAlignment="1">
      <alignment horizontal="center" vertical="top"/>
    </xf>
    <xf numFmtId="169" fontId="4" fillId="2" borderId="1" xfId="51" applyNumberFormat="1" applyFont="1" applyFill="1" applyBorder="1" applyAlignment="1">
      <alignment horizontal="right" vertical="top"/>
    </xf>
    <xf numFmtId="169" fontId="4" fillId="2" borderId="0" xfId="51" applyNumberFormat="1" applyFont="1" applyFill="1" applyAlignment="1">
      <alignment horizontal="right" vertical="center"/>
    </xf>
    <xf numFmtId="169" fontId="4" fillId="2" borderId="2" xfId="51" applyNumberFormat="1" applyFont="1" applyFill="1" applyBorder="1" applyAlignment="1">
      <alignment horizontal="right" vertical="center"/>
    </xf>
    <xf numFmtId="0" fontId="4" fillId="0" borderId="1" xfId="51" applyFont="1" applyBorder="1" applyAlignment="1">
      <alignment vertical="center"/>
    </xf>
    <xf numFmtId="0" fontId="3" fillId="0" borderId="0" xfId="51" applyFont="1" applyAlignment="1">
      <alignment vertical="center"/>
    </xf>
    <xf numFmtId="165" fontId="4" fillId="0" borderId="0" xfId="51" applyNumberFormat="1" applyFont="1" applyAlignment="1">
      <alignment horizontal="right" vertical="center"/>
    </xf>
    <xf numFmtId="0" fontId="3" fillId="0" borderId="1" xfId="51" quotePrefix="1" applyFont="1" applyBorder="1" applyAlignment="1">
      <alignment horizontal="left" vertical="center"/>
    </xf>
    <xf numFmtId="165" fontId="4" fillId="0" borderId="1" xfId="51" applyNumberFormat="1" applyFont="1" applyBorder="1" applyAlignment="1">
      <alignment horizontal="right" vertical="center"/>
    </xf>
    <xf numFmtId="165" fontId="4" fillId="0" borderId="1" xfId="51" applyNumberFormat="1" applyFont="1" applyBorder="1" applyAlignment="1">
      <alignment vertical="center"/>
    </xf>
    <xf numFmtId="165" fontId="4" fillId="0" borderId="0" xfId="51" applyNumberFormat="1" applyFont="1" applyAlignment="1">
      <alignment vertical="center"/>
    </xf>
    <xf numFmtId="165" fontId="3" fillId="0" borderId="1" xfId="51" applyNumberFormat="1" applyFont="1" applyBorder="1" applyAlignment="1">
      <alignment horizontal="right" vertical="center"/>
    </xf>
    <xf numFmtId="166" fontId="4" fillId="0" borderId="0" xfId="51" applyNumberFormat="1" applyFont="1" applyAlignment="1">
      <alignment horizontal="right" vertical="center"/>
    </xf>
    <xf numFmtId="165" fontId="4" fillId="2" borderId="0" xfId="51" applyNumberFormat="1" applyFont="1" applyFill="1" applyAlignment="1">
      <alignment horizontal="right" vertical="center"/>
    </xf>
    <xf numFmtId="166" fontId="4" fillId="0" borderId="0" xfId="51" applyNumberFormat="1" applyFont="1" applyAlignment="1">
      <alignment horizontal="center" vertical="center"/>
    </xf>
    <xf numFmtId="165" fontId="4" fillId="2" borderId="1" xfId="51" applyNumberFormat="1" applyFont="1" applyFill="1" applyBorder="1" applyAlignment="1">
      <alignment horizontal="right" vertical="center"/>
    </xf>
    <xf numFmtId="165" fontId="4" fillId="2" borderId="3" xfId="51" applyNumberFormat="1" applyFont="1" applyFill="1" applyBorder="1" applyAlignment="1">
      <alignment horizontal="right" vertical="center"/>
    </xf>
    <xf numFmtId="0" fontId="4" fillId="0" borderId="1" xfId="51" applyFont="1" applyBorder="1" applyAlignment="1">
      <alignment horizontal="right" vertical="center" wrapText="1"/>
    </xf>
    <xf numFmtId="164" fontId="4" fillId="2" borderId="0" xfId="1" applyNumberFormat="1" applyFont="1" applyFill="1" applyBorder="1" applyAlignment="1">
      <alignment horizontal="center" vertical="center"/>
    </xf>
    <xf numFmtId="166" fontId="3" fillId="0" borderId="1" xfId="0" quotePrefix="1" applyNumberFormat="1" applyFont="1" applyFill="1" applyBorder="1" applyAlignment="1">
      <alignment horizontal="left" vertical="center"/>
    </xf>
    <xf numFmtId="165" fontId="4" fillId="0" borderId="0" xfId="51" applyNumberFormat="1" applyFont="1" applyFill="1" applyAlignment="1">
      <alignment horizontal="right" vertical="center"/>
    </xf>
    <xf numFmtId="165" fontId="4" fillId="0" borderId="0" xfId="51" applyNumberFormat="1" applyFont="1" applyFill="1" applyAlignment="1">
      <alignment horizontal="center" vertical="center"/>
    </xf>
    <xf numFmtId="165" fontId="3" fillId="0" borderId="1" xfId="51" applyNumberFormat="1" applyFont="1" applyBorder="1" applyAlignment="1">
      <alignment vertical="center"/>
    </xf>
    <xf numFmtId="0" fontId="3" fillId="0" borderId="3" xfId="1" applyNumberFormat="1" applyFont="1" applyFill="1" applyBorder="1" applyAlignment="1">
      <alignment vertical="top"/>
    </xf>
    <xf numFmtId="0" fontId="4" fillId="0" borderId="0" xfId="51" applyFont="1" applyFill="1" applyAlignment="1">
      <alignment vertical="top"/>
    </xf>
    <xf numFmtId="169" fontId="3" fillId="0" borderId="0" xfId="51" applyNumberFormat="1" applyFont="1" applyFill="1" applyAlignment="1">
      <alignment horizontal="center" vertical="top"/>
    </xf>
    <xf numFmtId="169" fontId="3" fillId="0" borderId="0" xfId="51" applyNumberFormat="1" applyFont="1" applyFill="1" applyAlignment="1">
      <alignment horizontal="right" vertical="top"/>
    </xf>
    <xf numFmtId="169" fontId="4" fillId="0" borderId="0" xfId="51" applyNumberFormat="1" applyFont="1" applyFill="1" applyAlignment="1">
      <alignment horizontal="center" vertical="top"/>
    </xf>
    <xf numFmtId="169" fontId="3" fillId="0" borderId="0" xfId="51" quotePrefix="1" applyNumberFormat="1" applyFont="1" applyFill="1" applyAlignment="1">
      <alignment horizontal="center" vertical="top"/>
    </xf>
    <xf numFmtId="169" fontId="4" fillId="0" borderId="0" xfId="51" applyNumberFormat="1" applyFont="1" applyFill="1" applyAlignment="1">
      <alignment horizontal="right" vertical="top"/>
    </xf>
    <xf numFmtId="0" fontId="3" fillId="0" borderId="0" xfId="51" applyFont="1" applyFill="1" applyAlignment="1">
      <alignment horizontal="center" vertical="top"/>
    </xf>
    <xf numFmtId="165" fontId="3" fillId="0" borderId="1" xfId="51" applyNumberFormat="1" applyFont="1" applyFill="1" applyBorder="1" applyAlignment="1">
      <alignment horizontal="center" vertical="center"/>
    </xf>
    <xf numFmtId="165" fontId="3" fillId="0" borderId="0" xfId="51" applyNumberFormat="1" applyFont="1" applyFill="1" applyAlignment="1">
      <alignment horizontal="center" vertical="top"/>
    </xf>
    <xf numFmtId="169" fontId="3" fillId="0" borderId="1" xfId="51" applyNumberFormat="1" applyFont="1" applyFill="1" applyBorder="1" applyAlignment="1">
      <alignment horizontal="center" vertical="top"/>
    </xf>
    <xf numFmtId="0" fontId="4" fillId="0" borderId="0" xfId="51" applyFont="1" applyFill="1" applyAlignment="1">
      <alignment vertical="center"/>
    </xf>
    <xf numFmtId="169" fontId="4" fillId="0" borderId="0" xfId="51" applyNumberFormat="1" applyFont="1" applyFill="1" applyAlignment="1">
      <alignment horizontal="right" vertical="center"/>
    </xf>
    <xf numFmtId="0" fontId="3" fillId="0" borderId="0" xfId="51" applyFont="1" applyFill="1" applyAlignment="1">
      <alignment horizontal="left" vertical="center"/>
    </xf>
    <xf numFmtId="38" fontId="4" fillId="0" borderId="0" xfId="51" applyNumberFormat="1" applyFont="1" applyFill="1" applyAlignment="1">
      <alignment horizontal="right" vertical="center"/>
    </xf>
    <xf numFmtId="165" fontId="3" fillId="0" borderId="0" xfId="51" applyNumberFormat="1" applyFont="1" applyFill="1" applyAlignment="1">
      <alignment horizontal="center" vertical="center"/>
    </xf>
    <xf numFmtId="165" fontId="3" fillId="0" borderId="0" xfId="51" quotePrefix="1" applyNumberFormat="1" applyFont="1" applyFill="1" applyAlignment="1">
      <alignment horizontal="center" vertical="center"/>
    </xf>
    <xf numFmtId="0" fontId="4" fillId="0" borderId="0" xfId="51" applyFont="1" applyFill="1" applyAlignment="1">
      <alignment horizontal="center" vertical="center"/>
    </xf>
    <xf numFmtId="165" fontId="3" fillId="0" borderId="0" xfId="51" applyNumberFormat="1" applyFont="1" applyFill="1" applyBorder="1" applyAlignment="1">
      <alignment horizontal="center" vertical="center"/>
    </xf>
    <xf numFmtId="165" fontId="28" fillId="0" borderId="0" xfId="0" applyNumberFormat="1" applyFont="1" applyFill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165" fontId="4" fillId="2" borderId="0" xfId="0" applyNumberFormat="1" applyFont="1" applyFill="1" applyBorder="1" applyAlignment="1">
      <alignment horizontal="right" vertical="center"/>
    </xf>
    <xf numFmtId="0" fontId="3" fillId="0" borderId="0" xfId="51" applyFont="1" applyAlignment="1">
      <alignment horizontal="left" vertical="top" indent="1"/>
    </xf>
    <xf numFmtId="169" fontId="3" fillId="0" borderId="0" xfId="0" applyNumberFormat="1" applyFont="1" applyFill="1" applyBorder="1" applyAlignment="1">
      <alignment horizontal="center" wrapText="1"/>
    </xf>
    <xf numFmtId="169" fontId="4" fillId="2" borderId="1" xfId="0" applyNumberFormat="1" applyFont="1" applyFill="1" applyBorder="1" applyAlignment="1">
      <alignment vertical="center"/>
    </xf>
    <xf numFmtId="165" fontId="3" fillId="0" borderId="0" xfId="51" applyNumberFormat="1" applyFont="1" applyBorder="1" applyAlignment="1">
      <alignment horizontal="center" vertical="center"/>
    </xf>
    <xf numFmtId="165" fontId="3" fillId="0" borderId="0" xfId="51" applyNumberFormat="1" applyFont="1" applyBorder="1" applyAlignment="1">
      <alignment vertical="center"/>
    </xf>
    <xf numFmtId="165" fontId="3" fillId="0" borderId="0" xfId="51" applyNumberFormat="1" applyFont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center" vertical="center"/>
    </xf>
    <xf numFmtId="38" fontId="4" fillId="2" borderId="0" xfId="51" applyNumberFormat="1" applyFont="1" applyFill="1" applyAlignment="1">
      <alignment horizontal="right" vertical="center"/>
    </xf>
    <xf numFmtId="165" fontId="3" fillId="0" borderId="0" xfId="0" applyNumberFormat="1" applyFont="1" applyBorder="1" applyAlignment="1">
      <alignment horizontal="center" vertical="center"/>
    </xf>
    <xf numFmtId="165" fontId="3" fillId="0" borderId="0" xfId="0" quotePrefix="1" applyNumberFormat="1" applyFont="1" applyAlignment="1">
      <alignment horizontal="center" vertical="center"/>
    </xf>
    <xf numFmtId="165" fontId="3" fillId="0" borderId="0" xfId="0" quotePrefix="1" applyNumberFormat="1" applyFont="1" applyFill="1" applyAlignment="1">
      <alignment horizontal="center" vertical="center"/>
    </xf>
    <xf numFmtId="169" fontId="4" fillId="0" borderId="0" xfId="0" applyNumberFormat="1" applyFont="1" applyFill="1" applyAlignment="1">
      <alignment vertical="center"/>
    </xf>
    <xf numFmtId="169" fontId="4" fillId="0" borderId="0" xfId="0" applyNumberFormat="1" applyFont="1" applyFill="1" applyAlignment="1">
      <alignment horizontal="center" vertical="center"/>
    </xf>
    <xf numFmtId="169" fontId="4" fillId="0" borderId="0" xfId="0" applyNumberFormat="1" applyFont="1" applyFill="1" applyBorder="1" applyAlignment="1">
      <alignment vertical="center"/>
    </xf>
    <xf numFmtId="169" fontId="4" fillId="0" borderId="1" xfId="0" applyNumberFormat="1" applyFont="1" applyFill="1" applyBorder="1" applyAlignment="1">
      <alignment vertical="center"/>
    </xf>
    <xf numFmtId="169" fontId="4" fillId="0" borderId="2" xfId="0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horizontal="center" vertical="center"/>
    </xf>
    <xf numFmtId="165" fontId="3" fillId="2" borderId="0" xfId="0" applyNumberFormat="1" applyFont="1" applyFill="1" applyAlignment="1">
      <alignment horizontal="center" vertical="center"/>
    </xf>
    <xf numFmtId="169" fontId="3" fillId="2" borderId="0" xfId="0" applyNumberFormat="1" applyFont="1" applyFill="1" applyAlignment="1">
      <alignment horizontal="center" vertical="center"/>
    </xf>
    <xf numFmtId="169" fontId="3" fillId="2" borderId="0" xfId="0" applyNumberFormat="1" applyFont="1" applyFill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169" fontId="4" fillId="0" borderId="0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Border="1" applyAlignment="1">
      <alignment horizontal="center"/>
    </xf>
    <xf numFmtId="169" fontId="3" fillId="2" borderId="0" xfId="0" applyNumberFormat="1" applyFont="1" applyFill="1" applyBorder="1" applyAlignment="1">
      <alignment horizontal="center" vertical="center"/>
    </xf>
    <xf numFmtId="169" fontId="4" fillId="0" borderId="0" xfId="51" applyNumberFormat="1" applyFont="1" applyFill="1" applyAlignment="1">
      <alignment horizontal="center" vertical="center"/>
    </xf>
    <xf numFmtId="0" fontId="3" fillId="0" borderId="0" xfId="51" applyFont="1" applyFill="1" applyAlignment="1">
      <alignment horizontal="left" vertical="top" indent="1"/>
    </xf>
    <xf numFmtId="0" fontId="3" fillId="0" borderId="0" xfId="51" applyFont="1" applyFill="1" applyAlignment="1">
      <alignment vertical="top"/>
    </xf>
    <xf numFmtId="169" fontId="4" fillId="0" borderId="1" xfId="51" applyNumberFormat="1" applyFont="1" applyFill="1" applyBorder="1" applyAlignment="1">
      <alignment horizontal="center" vertical="top"/>
    </xf>
    <xf numFmtId="169" fontId="4" fillId="0" borderId="1" xfId="51" applyNumberFormat="1" applyFont="1" applyFill="1" applyBorder="1" applyAlignment="1">
      <alignment horizontal="right" vertical="top"/>
    </xf>
    <xf numFmtId="169" fontId="4" fillId="0" borderId="1" xfId="1" applyNumberFormat="1" applyFont="1" applyFill="1" applyBorder="1" applyAlignment="1">
      <alignment horizontal="right" vertical="top"/>
    </xf>
    <xf numFmtId="169" fontId="4" fillId="0" borderId="2" xfId="51" applyNumberFormat="1" applyFont="1" applyFill="1" applyBorder="1" applyAlignment="1">
      <alignment horizontal="right" vertical="center"/>
    </xf>
    <xf numFmtId="164" fontId="4" fillId="0" borderId="1" xfId="1" applyFont="1" applyFill="1" applyBorder="1" applyAlignment="1">
      <alignment horizontal="center" vertical="center"/>
    </xf>
    <xf numFmtId="166" fontId="4" fillId="0" borderId="0" xfId="51" applyNumberFormat="1" applyFont="1" applyFill="1" applyAlignment="1">
      <alignment horizontal="center" vertical="center"/>
    </xf>
    <xf numFmtId="166" fontId="4" fillId="0" borderId="0" xfId="51" applyNumberFormat="1" applyFont="1" applyFill="1" applyAlignment="1">
      <alignment horizontal="right" vertical="center"/>
    </xf>
    <xf numFmtId="165" fontId="4" fillId="0" borderId="1" xfId="51" applyNumberFormat="1" applyFont="1" applyFill="1" applyBorder="1" applyAlignment="1">
      <alignment horizontal="right" vertical="center"/>
    </xf>
    <xf numFmtId="165" fontId="4" fillId="0" borderId="3" xfId="51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vertical="center"/>
    </xf>
    <xf numFmtId="164" fontId="4" fillId="0" borderId="0" xfId="1" applyFont="1" applyFill="1" applyAlignment="1">
      <alignment horizontal="right" vertical="center"/>
    </xf>
    <xf numFmtId="164" fontId="4" fillId="0" borderId="0" xfId="1" applyFont="1" applyFill="1" applyBorder="1" applyAlignment="1">
      <alignment horizontal="right" vertical="center"/>
    </xf>
    <xf numFmtId="164" fontId="4" fillId="0" borderId="3" xfId="1" applyFont="1" applyFill="1" applyBorder="1" applyAlignment="1">
      <alignment horizontal="right" vertical="center"/>
    </xf>
    <xf numFmtId="164" fontId="4" fillId="0" borderId="0" xfId="1" applyFont="1" applyFill="1" applyAlignment="1">
      <alignment vertical="center"/>
    </xf>
    <xf numFmtId="167" fontId="4" fillId="0" borderId="3" xfId="1" applyNumberFormat="1" applyFont="1" applyFill="1" applyBorder="1" applyAlignment="1">
      <alignment horizontal="right" vertical="center"/>
    </xf>
    <xf numFmtId="167" fontId="4" fillId="0" borderId="2" xfId="1" applyNumberFormat="1" applyFont="1" applyFill="1" applyBorder="1" applyAlignment="1">
      <alignment horizontal="right" vertical="center"/>
    </xf>
    <xf numFmtId="165" fontId="4" fillId="0" borderId="0" xfId="1" quotePrefix="1" applyNumberFormat="1" applyFont="1" applyFill="1" applyAlignment="1">
      <alignment horizontal="right" vertical="center"/>
    </xf>
    <xf numFmtId="167" fontId="4" fillId="0" borderId="1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72" fontId="4" fillId="0" borderId="0" xfId="120" applyNumberFormat="1" applyFont="1" applyAlignment="1">
      <alignment vertical="center"/>
    </xf>
    <xf numFmtId="0" fontId="3" fillId="0" borderId="0" xfId="51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center"/>
    </xf>
    <xf numFmtId="165" fontId="30" fillId="2" borderId="0" xfId="0" applyNumberFormat="1" applyFont="1" applyFill="1" applyAlignment="1">
      <alignment horizontal="center" vertical="center"/>
    </xf>
    <xf numFmtId="165" fontId="4" fillId="2" borderId="2" xfId="0" applyNumberFormat="1" applyFont="1" applyFill="1" applyBorder="1" applyAlignment="1">
      <alignment vertical="center"/>
    </xf>
    <xf numFmtId="169" fontId="4" fillId="2" borderId="2" xfId="0" applyNumberFormat="1" applyFont="1" applyFill="1" applyBorder="1" applyAlignment="1">
      <alignment vertical="center"/>
    </xf>
    <xf numFmtId="169" fontId="4" fillId="0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horizontal="right" vertical="center"/>
    </xf>
    <xf numFmtId="167" fontId="4" fillId="2" borderId="0" xfId="1" applyNumberFormat="1" applyFont="1" applyFill="1" applyAlignment="1">
      <alignment vertical="center"/>
    </xf>
    <xf numFmtId="166" fontId="27" fillId="0" borderId="0" xfId="0" applyNumberFormat="1" applyFont="1" applyFill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center"/>
    </xf>
    <xf numFmtId="0" fontId="3" fillId="0" borderId="0" xfId="51" quotePrefix="1" applyFont="1" applyAlignment="1">
      <alignment horizontal="left" vertical="center"/>
    </xf>
    <xf numFmtId="165" fontId="3" fillId="0" borderId="1" xfId="51" applyNumberFormat="1" applyFont="1" applyBorder="1" applyAlignment="1">
      <alignment horizontal="center" vertical="center"/>
    </xf>
    <xf numFmtId="0" fontId="4" fillId="0" borderId="1" xfId="51" applyFont="1" applyBorder="1" applyAlignment="1">
      <alignment horizontal="left" vertical="center" wrapText="1"/>
    </xf>
    <xf numFmtId="166" fontId="4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wrapText="1"/>
    </xf>
    <xf numFmtId="169" fontId="3" fillId="0" borderId="1" xfId="0" applyNumberFormat="1" applyFont="1" applyFill="1" applyBorder="1" applyAlignment="1">
      <alignment horizontal="center" vertical="center" wrapText="1"/>
    </xf>
    <xf numFmtId="169" fontId="3" fillId="0" borderId="1" xfId="51" applyNumberFormat="1" applyFont="1" applyBorder="1" applyAlignment="1">
      <alignment horizontal="center" vertical="top"/>
    </xf>
    <xf numFmtId="169" fontId="3" fillId="0" borderId="4" xfId="51" applyNumberFormat="1" applyFont="1" applyFill="1" applyBorder="1" applyAlignment="1">
      <alignment horizontal="center" vertical="top"/>
    </xf>
    <xf numFmtId="0" fontId="3" fillId="0" borderId="4" xfId="1" applyNumberFormat="1" applyFont="1" applyFill="1" applyBorder="1" applyAlignment="1">
      <alignment horizontal="center" vertical="top"/>
    </xf>
    <xf numFmtId="0" fontId="3" fillId="0" borderId="0" xfId="51" quotePrefix="1" applyFont="1" applyAlignment="1">
      <alignment horizontal="left" vertical="center"/>
    </xf>
    <xf numFmtId="165" fontId="3" fillId="0" borderId="1" xfId="51" applyNumberFormat="1" applyFont="1" applyBorder="1" applyAlignment="1">
      <alignment horizontal="center" vertical="center"/>
    </xf>
    <xf numFmtId="0" fontId="4" fillId="0" borderId="1" xfId="51" applyFont="1" applyBorder="1" applyAlignment="1">
      <alignment horizontal="left" vertical="center" wrapText="1"/>
    </xf>
    <xf numFmtId="169" fontId="3" fillId="0" borderId="1" xfId="0" applyNumberFormat="1" applyFont="1" applyFill="1" applyBorder="1" applyAlignment="1">
      <alignment horizontal="center"/>
    </xf>
  </cellXfs>
  <cellStyles count="121">
    <cellStyle name="Accent2 2" xfId="110" xr:uid="{00000000-0005-0000-0000-000000000000}"/>
    <cellStyle name="Comma" xfId="1" builtinId="3"/>
    <cellStyle name="Comma 10" xfId="17" xr:uid="{00000000-0005-0000-0000-000002000000}"/>
    <cellStyle name="Comma 10 6" xfId="94" xr:uid="{00000000-0005-0000-0000-000003000000}"/>
    <cellStyle name="Comma 100" xfId="27" xr:uid="{00000000-0005-0000-0000-000004000000}"/>
    <cellStyle name="Comma 100 2" xfId="28" xr:uid="{00000000-0005-0000-0000-000005000000}"/>
    <cellStyle name="Comma 11" xfId="44" xr:uid="{00000000-0005-0000-0000-000006000000}"/>
    <cellStyle name="Comma 11 11" xfId="35" xr:uid="{00000000-0005-0000-0000-000007000000}"/>
    <cellStyle name="Comma 12" xfId="79" xr:uid="{00000000-0005-0000-0000-000008000000}"/>
    <cellStyle name="Comma 12 2" xfId="85" xr:uid="{00000000-0005-0000-0000-000009000000}"/>
    <cellStyle name="Comma 12 2 2" xfId="99" xr:uid="{00000000-0005-0000-0000-00000A000000}"/>
    <cellStyle name="Comma 12 2 7" xfId="65" xr:uid="{00000000-0005-0000-0000-00000B000000}"/>
    <cellStyle name="Comma 13" xfId="37" xr:uid="{00000000-0005-0000-0000-00000C000000}"/>
    <cellStyle name="Comma 14" xfId="114" xr:uid="{00000000-0005-0000-0000-00000D000000}"/>
    <cellStyle name="Comma 15" xfId="103" xr:uid="{00000000-0005-0000-0000-00000E000000}"/>
    <cellStyle name="Comma 155" xfId="45" xr:uid="{00000000-0005-0000-0000-00000F000000}"/>
    <cellStyle name="Comma 157" xfId="68" xr:uid="{00000000-0005-0000-0000-000010000000}"/>
    <cellStyle name="Comma 18" xfId="36" xr:uid="{00000000-0005-0000-0000-000011000000}"/>
    <cellStyle name="Comma 19" xfId="47" xr:uid="{00000000-0005-0000-0000-000012000000}"/>
    <cellStyle name="Comma 2" xfId="5" xr:uid="{00000000-0005-0000-0000-000013000000}"/>
    <cellStyle name="Comma 2 16" xfId="48" xr:uid="{00000000-0005-0000-0000-000014000000}"/>
    <cellStyle name="Comma 2 2" xfId="6" xr:uid="{00000000-0005-0000-0000-000015000000}"/>
    <cellStyle name="Comma 2 2 11" xfId="77" xr:uid="{00000000-0005-0000-0000-000016000000}"/>
    <cellStyle name="Comma 2 2 2" xfId="7" xr:uid="{00000000-0005-0000-0000-000017000000}"/>
    <cellStyle name="Comma 2 2 29" xfId="34" xr:uid="{00000000-0005-0000-0000-000018000000}"/>
    <cellStyle name="Comma 2 2 3" xfId="24" xr:uid="{00000000-0005-0000-0000-000019000000}"/>
    <cellStyle name="Comma 2 2 3 2" xfId="70" xr:uid="{00000000-0005-0000-0000-00001A000000}"/>
    <cellStyle name="Comma 2 3" xfId="83" xr:uid="{00000000-0005-0000-0000-00001B000000}"/>
    <cellStyle name="Comma 2 3 2" xfId="8" xr:uid="{00000000-0005-0000-0000-00001C000000}"/>
    <cellStyle name="Comma 2 3 2 2" xfId="22" xr:uid="{00000000-0005-0000-0000-00001D000000}"/>
    <cellStyle name="Comma 2 3 2 3" xfId="23" xr:uid="{00000000-0005-0000-0000-00001E000000}"/>
    <cellStyle name="Comma 2 3 3" xfId="96" xr:uid="{00000000-0005-0000-0000-00001F000000}"/>
    <cellStyle name="Comma 2 4" xfId="91" xr:uid="{00000000-0005-0000-0000-000020000000}"/>
    <cellStyle name="Comma 2 5" xfId="105" xr:uid="{00000000-0005-0000-0000-000021000000}"/>
    <cellStyle name="Comma 2 6" xfId="115" xr:uid="{00000000-0005-0000-0000-000022000000}"/>
    <cellStyle name="Comma 20" xfId="58" xr:uid="{00000000-0005-0000-0000-000023000000}"/>
    <cellStyle name="Comma 21" xfId="40" xr:uid="{00000000-0005-0000-0000-000024000000}"/>
    <cellStyle name="Comma 27" xfId="16" xr:uid="{00000000-0005-0000-0000-000025000000}"/>
    <cellStyle name="Comma 3" xfId="90" xr:uid="{00000000-0005-0000-0000-000026000000}"/>
    <cellStyle name="Comma 3 2" xfId="71" xr:uid="{00000000-0005-0000-0000-000027000000}"/>
    <cellStyle name="Comma 3 2 2" xfId="74" xr:uid="{00000000-0005-0000-0000-000028000000}"/>
    <cellStyle name="Comma 3 3" xfId="92" xr:uid="{00000000-0005-0000-0000-000029000000}"/>
    <cellStyle name="Comma 3 4" xfId="106" xr:uid="{00000000-0005-0000-0000-00002A000000}"/>
    <cellStyle name="Comma 4" xfId="32" xr:uid="{00000000-0005-0000-0000-00002B000000}"/>
    <cellStyle name="Comma 4 2 2" xfId="12" xr:uid="{00000000-0005-0000-0000-00002C000000}"/>
    <cellStyle name="Comma 4 2 2 2" xfId="109" xr:uid="{00000000-0005-0000-0000-00002D000000}"/>
    <cellStyle name="Comma 4 3 5" xfId="10" xr:uid="{00000000-0005-0000-0000-00002E000000}"/>
    <cellStyle name="Comma 4 3 5 3" xfId="31" xr:uid="{00000000-0005-0000-0000-00002F000000}"/>
    <cellStyle name="Comma 5" xfId="102" xr:uid="{00000000-0005-0000-0000-000030000000}"/>
    <cellStyle name="Comma 6" xfId="81" xr:uid="{00000000-0005-0000-0000-000031000000}"/>
    <cellStyle name="Comma 7" xfId="104" xr:uid="{00000000-0005-0000-0000-000032000000}"/>
    <cellStyle name="Comma 8" xfId="9" xr:uid="{00000000-0005-0000-0000-000033000000}"/>
    <cellStyle name="Comma 8 12" xfId="97" xr:uid="{00000000-0005-0000-0000-000034000000}"/>
    <cellStyle name="Comma 9" xfId="60" xr:uid="{00000000-0005-0000-0000-000035000000}"/>
    <cellStyle name="Comma 9 2" xfId="100" xr:uid="{00000000-0005-0000-0000-000036000000}"/>
    <cellStyle name="Hyperlink 12" xfId="4" xr:uid="{00000000-0005-0000-0000-000037000000}"/>
    <cellStyle name="Hyperlink 2" xfId="25" xr:uid="{00000000-0005-0000-0000-000038000000}"/>
    <cellStyle name="Hyperlink 2 2" xfId="54" xr:uid="{00000000-0005-0000-0000-000039000000}"/>
    <cellStyle name="Hyperlink 2 2 2" xfId="13" xr:uid="{00000000-0005-0000-0000-00003A000000}"/>
    <cellStyle name="Hyperlink 2 3" xfId="14" xr:uid="{00000000-0005-0000-0000-00003B000000}"/>
    <cellStyle name="Hyperlink 3" xfId="72" xr:uid="{00000000-0005-0000-0000-00003C000000}"/>
    <cellStyle name="Hyperlink 6" xfId="80" xr:uid="{00000000-0005-0000-0000-00003D000000}"/>
    <cellStyle name="Hyperlink 8" xfId="98" xr:uid="{00000000-0005-0000-0000-00003E000000}"/>
    <cellStyle name="Normal" xfId="0" builtinId="0"/>
    <cellStyle name="Normal - Style2" xfId="93" xr:uid="{00000000-0005-0000-0000-000040000000}"/>
    <cellStyle name="Normal 10" xfId="67" xr:uid="{00000000-0005-0000-0000-000041000000}"/>
    <cellStyle name="Normal 10 3" xfId="56" xr:uid="{00000000-0005-0000-0000-000042000000}"/>
    <cellStyle name="Normal 11" xfId="113" xr:uid="{00000000-0005-0000-0000-000043000000}"/>
    <cellStyle name="Normal 117" xfId="39" xr:uid="{00000000-0005-0000-0000-000044000000}"/>
    <cellStyle name="Normal 12" xfId="2" xr:uid="{00000000-0005-0000-0000-000045000000}"/>
    <cellStyle name="Normal 12 3 14" xfId="42" xr:uid="{00000000-0005-0000-0000-000046000000}"/>
    <cellStyle name="Normal 15" xfId="76" xr:uid="{00000000-0005-0000-0000-000047000000}"/>
    <cellStyle name="Normal 16" xfId="46" xr:uid="{00000000-0005-0000-0000-000048000000}"/>
    <cellStyle name="Normal 17" xfId="38" xr:uid="{00000000-0005-0000-0000-000049000000}"/>
    <cellStyle name="Normal 18" xfId="51" xr:uid="{00000000-0005-0000-0000-00004A000000}"/>
    <cellStyle name="Normal 2" xfId="52" xr:uid="{00000000-0005-0000-0000-00004B000000}"/>
    <cellStyle name="Normal 2 10" xfId="86" xr:uid="{00000000-0005-0000-0000-00004C000000}"/>
    <cellStyle name="Normal 2 12" xfId="82" xr:uid="{00000000-0005-0000-0000-00004D000000}"/>
    <cellStyle name="Normal 2 12 2" xfId="95" xr:uid="{00000000-0005-0000-0000-00004E000000}"/>
    <cellStyle name="Normal 2 17" xfId="29" xr:uid="{00000000-0005-0000-0000-00004F000000}"/>
    <cellStyle name="Normal 2 2" xfId="62" xr:uid="{00000000-0005-0000-0000-000050000000}"/>
    <cellStyle name="Normal 2 2 2" xfId="11" xr:uid="{00000000-0005-0000-0000-000051000000}"/>
    <cellStyle name="Normal 2 3 13" xfId="30" xr:uid="{00000000-0005-0000-0000-000052000000}"/>
    <cellStyle name="Normal 2 3 2" xfId="3" xr:uid="{00000000-0005-0000-0000-000053000000}"/>
    <cellStyle name="Normal 2 3 2 2" xfId="18" xr:uid="{00000000-0005-0000-0000-000054000000}"/>
    <cellStyle name="Normal 2 3 2 2 7 3" xfId="107" xr:uid="{00000000-0005-0000-0000-000055000000}"/>
    <cellStyle name="Normal 2 9" xfId="21" xr:uid="{00000000-0005-0000-0000-000056000000}"/>
    <cellStyle name="Normal 231" xfId="50" xr:uid="{00000000-0005-0000-0000-000057000000}"/>
    <cellStyle name="Normal 3" xfId="88" xr:uid="{00000000-0005-0000-0000-000058000000}"/>
    <cellStyle name="Normal 3 2" xfId="111" xr:uid="{00000000-0005-0000-0000-000059000000}"/>
    <cellStyle name="Normal 3 2 2" xfId="20" xr:uid="{00000000-0005-0000-0000-00005A000000}"/>
    <cellStyle name="Normal 3 2 7" xfId="64" xr:uid="{00000000-0005-0000-0000-00005B000000}"/>
    <cellStyle name="Normal 3 3" xfId="117" xr:uid="{00000000-0005-0000-0000-00005C000000}"/>
    <cellStyle name="Normal 3 3 2" xfId="63" xr:uid="{00000000-0005-0000-0000-00005D000000}"/>
    <cellStyle name="Normal 35" xfId="19" xr:uid="{00000000-0005-0000-0000-00005E000000}"/>
    <cellStyle name="Normal 393" xfId="55" xr:uid="{00000000-0005-0000-0000-00005F000000}"/>
    <cellStyle name="Normal 4" xfId="53" xr:uid="{00000000-0005-0000-0000-000060000000}"/>
    <cellStyle name="Normal 4 2" xfId="26" xr:uid="{00000000-0005-0000-0000-000061000000}"/>
    <cellStyle name="Normal 5" xfId="57" xr:uid="{00000000-0005-0000-0000-000062000000}"/>
    <cellStyle name="Normal 5 2" xfId="108" xr:uid="{00000000-0005-0000-0000-000063000000}"/>
    <cellStyle name="Normal 6" xfId="15" xr:uid="{00000000-0005-0000-0000-000064000000}"/>
    <cellStyle name="Normal 6 2" xfId="59" xr:uid="{00000000-0005-0000-0000-000065000000}"/>
    <cellStyle name="Normal 7" xfId="69" xr:uid="{00000000-0005-0000-0000-000066000000}"/>
    <cellStyle name="Normal 8" xfId="89" xr:uid="{00000000-0005-0000-0000-000067000000}"/>
    <cellStyle name="Normal 9" xfId="101" xr:uid="{00000000-0005-0000-0000-000068000000}"/>
    <cellStyle name="Normal 9 16" xfId="33" xr:uid="{00000000-0005-0000-0000-000069000000}"/>
    <cellStyle name="Percent" xfId="120" builtinId="5"/>
    <cellStyle name="Percent 120" xfId="49" xr:uid="{00000000-0005-0000-0000-00006A000000}"/>
    <cellStyle name="Percent 130" xfId="84" xr:uid="{00000000-0005-0000-0000-00006B000000}"/>
    <cellStyle name="Percent 16 2" xfId="66" xr:uid="{00000000-0005-0000-0000-00006C000000}"/>
    <cellStyle name="Percent 2" xfId="75" xr:uid="{00000000-0005-0000-0000-00006D000000}"/>
    <cellStyle name="Percent 2 2" xfId="78" xr:uid="{00000000-0005-0000-0000-00006E000000}"/>
    <cellStyle name="Percent 2 2 2" xfId="41" xr:uid="{00000000-0005-0000-0000-00006F000000}"/>
    <cellStyle name="Percent 2 3" xfId="87" xr:uid="{00000000-0005-0000-0000-000070000000}"/>
    <cellStyle name="Percent 3" xfId="61" xr:uid="{00000000-0005-0000-0000-000071000000}"/>
    <cellStyle name="Percent 3 2" xfId="112" xr:uid="{00000000-0005-0000-0000-000072000000}"/>
    <cellStyle name="Percent 3 3" xfId="118" xr:uid="{00000000-0005-0000-0000-000073000000}"/>
    <cellStyle name="Percent 4" xfId="43" xr:uid="{00000000-0005-0000-0000-000074000000}"/>
    <cellStyle name="Percent 4 2" xfId="116" xr:uid="{00000000-0005-0000-0000-000075000000}"/>
    <cellStyle name="Percent 5" xfId="73" xr:uid="{00000000-0005-0000-0000-000076000000}"/>
    <cellStyle name="Percent 6" xfId="119" xr:uid="{00000000-0005-0000-0000-000077000000}"/>
  </cellStyles>
  <dxfs count="0"/>
  <tableStyles count="0" defaultTableStyle="TableStyleMedium9" defaultPivotStyle="PivotStyleLight16"/>
  <colors>
    <mruColors>
      <color rgb="FF99CCFF"/>
      <color rgb="FFFFFFCC"/>
      <color rgb="FFFAFAFA"/>
      <color rgb="FFD8D6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2"/>
  <sheetViews>
    <sheetView showZeros="0" topLeftCell="A156" zoomScale="90" zoomScaleNormal="90" zoomScaleSheetLayoutView="90" workbookViewId="0">
      <selection activeCell="B175" sqref="B175"/>
    </sheetView>
  </sheetViews>
  <sheetFormatPr defaultColWidth="9.140625" defaultRowHeight="21.75" customHeight="1"/>
  <cols>
    <col min="1" max="1" width="1.7109375" style="76" customWidth="1"/>
    <col min="2" max="2" width="42.7109375" style="76" customWidth="1"/>
    <col min="3" max="3" width="8.7109375" style="114" customWidth="1"/>
    <col min="4" max="4" width="0.85546875" style="114" customWidth="1"/>
    <col min="5" max="5" width="14.7109375" style="114" customWidth="1"/>
    <col min="6" max="6" width="0.85546875" style="115" customWidth="1"/>
    <col min="7" max="7" width="14.7109375" style="13" customWidth="1"/>
    <col min="8" max="8" width="0.85546875" style="13" customWidth="1"/>
    <col min="9" max="9" width="14.7109375" style="13" customWidth="1"/>
    <col min="10" max="10" width="0.85546875" style="13" customWidth="1"/>
    <col min="11" max="11" width="14.7109375" style="13" customWidth="1"/>
    <col min="12" max="12" width="9.140625" style="76" customWidth="1"/>
    <col min="13" max="13" width="11.5703125" style="76" bestFit="1" customWidth="1"/>
    <col min="14" max="16384" width="9.140625" style="76"/>
  </cols>
  <sheetData>
    <row r="1" spans="1:11" ht="21.75" customHeight="1">
      <c r="A1" s="74" t="s">
        <v>26</v>
      </c>
      <c r="B1" s="74"/>
      <c r="C1" s="109"/>
      <c r="D1" s="109"/>
      <c r="E1" s="109"/>
      <c r="F1" s="110"/>
      <c r="G1" s="4"/>
      <c r="H1" s="4"/>
      <c r="I1" s="4"/>
      <c r="J1" s="4"/>
      <c r="K1" s="4"/>
    </row>
    <row r="2" spans="1:11" ht="21.75" customHeight="1">
      <c r="A2" s="74" t="s">
        <v>167</v>
      </c>
      <c r="B2" s="74"/>
      <c r="C2" s="109"/>
      <c r="D2" s="109"/>
      <c r="E2" s="109"/>
      <c r="F2" s="110"/>
      <c r="G2" s="4"/>
      <c r="H2" s="4"/>
      <c r="I2" s="4"/>
      <c r="J2" s="4"/>
      <c r="K2" s="4"/>
    </row>
    <row r="3" spans="1:11" ht="21.75" customHeight="1">
      <c r="A3" s="111" t="s">
        <v>174</v>
      </c>
      <c r="B3" s="111"/>
      <c r="C3" s="234"/>
      <c r="D3" s="234"/>
      <c r="E3" s="234"/>
      <c r="F3" s="112"/>
      <c r="G3" s="96"/>
      <c r="H3" s="96"/>
      <c r="I3" s="96"/>
      <c r="J3" s="96"/>
      <c r="K3" s="96"/>
    </row>
    <row r="4" spans="1:11" ht="18.600000000000001" customHeight="1">
      <c r="A4" s="74"/>
      <c r="B4" s="74"/>
      <c r="C4" s="109"/>
      <c r="D4" s="109"/>
      <c r="E4" s="109"/>
      <c r="F4" s="110"/>
      <c r="G4" s="4"/>
      <c r="H4" s="4"/>
      <c r="I4" s="4"/>
      <c r="J4" s="4"/>
      <c r="K4" s="4"/>
    </row>
    <row r="5" spans="1:11" ht="18.600000000000001" customHeight="1">
      <c r="A5" s="74"/>
      <c r="B5" s="74"/>
      <c r="C5" s="109"/>
      <c r="D5" s="109"/>
      <c r="E5" s="240" t="s">
        <v>55</v>
      </c>
      <c r="F5" s="240"/>
      <c r="G5" s="240"/>
      <c r="H5" s="183"/>
      <c r="I5" s="241" t="s">
        <v>162</v>
      </c>
      <c r="J5" s="241"/>
      <c r="K5" s="241"/>
    </row>
    <row r="6" spans="1:11" ht="18.600000000000001" customHeight="1">
      <c r="A6" s="74"/>
      <c r="B6" s="74"/>
      <c r="C6" s="109"/>
      <c r="D6" s="109"/>
      <c r="E6" s="185" t="s">
        <v>165</v>
      </c>
      <c r="F6" s="185"/>
      <c r="G6" s="185" t="s">
        <v>166</v>
      </c>
      <c r="H6" s="183"/>
      <c r="I6" s="185" t="s">
        <v>165</v>
      </c>
      <c r="J6" s="185"/>
      <c r="K6" s="15" t="s">
        <v>166</v>
      </c>
    </row>
    <row r="7" spans="1:11" ht="18.600000000000001" customHeight="1">
      <c r="A7" s="74"/>
      <c r="B7" s="74"/>
      <c r="C7" s="109"/>
      <c r="D7" s="109"/>
      <c r="E7" s="186" t="s">
        <v>158</v>
      </c>
      <c r="F7" s="113"/>
      <c r="G7" s="187" t="s">
        <v>160</v>
      </c>
      <c r="H7" s="183"/>
      <c r="I7" s="187" t="s">
        <v>158</v>
      </c>
      <c r="J7" s="8"/>
      <c r="K7" s="187" t="s">
        <v>160</v>
      </c>
    </row>
    <row r="8" spans="1:11" ht="18.600000000000001" customHeight="1">
      <c r="A8" s="74"/>
      <c r="B8" s="74"/>
      <c r="C8" s="109"/>
      <c r="D8" s="109"/>
      <c r="E8" s="109" t="s">
        <v>159</v>
      </c>
      <c r="F8" s="113"/>
      <c r="G8" s="2" t="s">
        <v>161</v>
      </c>
      <c r="H8" s="183"/>
      <c r="I8" s="2" t="s">
        <v>159</v>
      </c>
      <c r="J8" s="8"/>
      <c r="K8" s="2" t="s">
        <v>161</v>
      </c>
    </row>
    <row r="9" spans="1:11" ht="18.600000000000001" customHeight="1">
      <c r="A9" s="74"/>
      <c r="B9" s="74"/>
      <c r="C9" s="234" t="s">
        <v>4</v>
      </c>
      <c r="D9" s="185"/>
      <c r="E9" s="175" t="s">
        <v>64</v>
      </c>
      <c r="F9" s="113"/>
      <c r="G9" s="235" t="s">
        <v>64</v>
      </c>
      <c r="H9" s="183"/>
      <c r="I9" s="235" t="s">
        <v>64</v>
      </c>
      <c r="J9" s="9"/>
      <c r="K9" s="235" t="s">
        <v>64</v>
      </c>
    </row>
    <row r="10" spans="1:11" ht="5.0999999999999996" customHeight="1">
      <c r="A10" s="74"/>
      <c r="B10" s="74"/>
      <c r="E10" s="62"/>
      <c r="I10" s="20"/>
    </row>
    <row r="11" spans="1:11" ht="18.600000000000001" customHeight="1">
      <c r="A11" s="74" t="s">
        <v>1</v>
      </c>
      <c r="B11" s="74"/>
      <c r="E11" s="62"/>
      <c r="I11" s="20"/>
    </row>
    <row r="12" spans="1:11" ht="5.0999999999999996" customHeight="1">
      <c r="A12" s="74"/>
      <c r="B12" s="74"/>
      <c r="E12" s="62"/>
      <c r="I12" s="20"/>
    </row>
    <row r="13" spans="1:11" ht="18.600000000000001" customHeight="1">
      <c r="A13" s="75" t="s">
        <v>20</v>
      </c>
      <c r="B13" s="75"/>
      <c r="E13" s="62"/>
      <c r="I13" s="20"/>
    </row>
    <row r="14" spans="1:11" ht="5.0999999999999996" customHeight="1">
      <c r="A14" s="75"/>
      <c r="B14" s="75"/>
      <c r="E14" s="62"/>
      <c r="I14" s="20"/>
    </row>
    <row r="15" spans="1:11" ht="18.600000000000001" customHeight="1">
      <c r="A15" s="76" t="s">
        <v>23</v>
      </c>
      <c r="E15" s="20">
        <v>29088660</v>
      </c>
      <c r="G15" s="13">
        <v>33579809</v>
      </c>
      <c r="I15" s="20">
        <v>13822318</v>
      </c>
      <c r="K15" s="13">
        <v>7691230</v>
      </c>
    </row>
    <row r="16" spans="1:11" ht="18.600000000000001" customHeight="1">
      <c r="A16" s="76" t="s">
        <v>79</v>
      </c>
      <c r="E16" s="20">
        <v>12961</v>
      </c>
      <c r="G16" s="13">
        <v>13716</v>
      </c>
      <c r="I16" s="20">
        <v>12805</v>
      </c>
      <c r="K16" s="13">
        <v>13561</v>
      </c>
    </row>
    <row r="17" spans="1:13" ht="18.600000000000001" customHeight="1">
      <c r="A17" s="76" t="s">
        <v>117</v>
      </c>
      <c r="C17" s="10"/>
      <c r="E17" s="20"/>
      <c r="I17" s="20"/>
    </row>
    <row r="18" spans="1:13" ht="18.600000000000001" customHeight="1">
      <c r="B18" s="76" t="s">
        <v>116</v>
      </c>
      <c r="C18" s="10">
        <v>5</v>
      </c>
      <c r="E18" s="20">
        <v>114</v>
      </c>
      <c r="G18" s="13">
        <v>114</v>
      </c>
      <c r="I18" s="78">
        <v>0</v>
      </c>
      <c r="K18" s="189" t="s">
        <v>0</v>
      </c>
    </row>
    <row r="19" spans="1:13" ht="18.600000000000001" customHeight="1">
      <c r="A19" s="76" t="s">
        <v>156</v>
      </c>
      <c r="C19" s="10">
        <v>5</v>
      </c>
      <c r="E19" s="20">
        <v>944770</v>
      </c>
      <c r="G19" s="13">
        <v>379816</v>
      </c>
      <c r="I19" s="20">
        <v>302424</v>
      </c>
      <c r="K19" s="189" t="s">
        <v>0</v>
      </c>
      <c r="M19" s="223"/>
    </row>
    <row r="20" spans="1:13" ht="18.600000000000001" customHeight="1">
      <c r="A20" s="76" t="s">
        <v>217</v>
      </c>
      <c r="B20" s="5"/>
      <c r="C20" s="10">
        <v>8</v>
      </c>
      <c r="E20" s="20">
        <v>47966750</v>
      </c>
      <c r="G20" s="13">
        <v>51793647</v>
      </c>
      <c r="I20" s="20">
        <v>17128681</v>
      </c>
      <c r="K20" s="13">
        <v>16295793</v>
      </c>
    </row>
    <row r="21" spans="1:13" ht="18.600000000000001" customHeight="1">
      <c r="A21" s="76" t="s">
        <v>103</v>
      </c>
      <c r="C21" s="10">
        <v>21</v>
      </c>
      <c r="E21" s="20">
        <v>2000</v>
      </c>
      <c r="G21" s="13">
        <v>2000</v>
      </c>
      <c r="I21" s="20">
        <v>2650715</v>
      </c>
      <c r="K21" s="13">
        <v>5000000</v>
      </c>
    </row>
    <row r="22" spans="1:13" ht="18.600000000000001" customHeight="1">
      <c r="A22" s="76" t="s">
        <v>104</v>
      </c>
      <c r="C22" s="10"/>
      <c r="E22" s="20">
        <v>1977169</v>
      </c>
      <c r="G22" s="13">
        <v>2281149</v>
      </c>
      <c r="I22" s="20">
        <v>12425</v>
      </c>
      <c r="K22" s="13">
        <v>11756</v>
      </c>
    </row>
    <row r="23" spans="1:13" ht="18.600000000000001" customHeight="1">
      <c r="A23" s="76" t="s">
        <v>105</v>
      </c>
      <c r="E23" s="20">
        <v>9478859</v>
      </c>
      <c r="G23" s="13">
        <v>9841057</v>
      </c>
      <c r="I23" s="20">
        <v>676075</v>
      </c>
      <c r="K23" s="13">
        <v>675651</v>
      </c>
    </row>
    <row r="24" spans="1:13" ht="18.600000000000001" customHeight="1">
      <c r="A24" s="76" t="s">
        <v>24</v>
      </c>
      <c r="E24" s="18">
        <v>4631042</v>
      </c>
      <c r="G24" s="12">
        <v>4923397</v>
      </c>
      <c r="H24" s="12"/>
      <c r="I24" s="18">
        <v>50510</v>
      </c>
      <c r="K24" s="12">
        <v>16657</v>
      </c>
    </row>
    <row r="25" spans="1:13" ht="18.600000000000001" customHeight="1">
      <c r="A25" s="79" t="s">
        <v>21</v>
      </c>
      <c r="B25" s="79"/>
      <c r="E25" s="21">
        <v>6734376</v>
      </c>
      <c r="G25" s="22">
        <v>6148562</v>
      </c>
      <c r="H25" s="12"/>
      <c r="I25" s="21">
        <v>130496</v>
      </c>
      <c r="K25" s="22">
        <v>111186</v>
      </c>
    </row>
    <row r="26" spans="1:13" ht="5.0999999999999996" customHeight="1">
      <c r="A26" s="74"/>
      <c r="B26" s="74"/>
      <c r="E26" s="20"/>
      <c r="I26" s="20"/>
    </row>
    <row r="27" spans="1:13" ht="18.600000000000001" customHeight="1">
      <c r="A27" s="74" t="s">
        <v>28</v>
      </c>
      <c r="E27" s="21">
        <f>SUM(E15:E26)</f>
        <v>100836701</v>
      </c>
      <c r="G27" s="22">
        <f>SUM(G15:G26)</f>
        <v>108963267</v>
      </c>
      <c r="H27" s="12"/>
      <c r="I27" s="21">
        <f>SUM(I15:I26)</f>
        <v>34786449</v>
      </c>
      <c r="K27" s="22">
        <f>SUM(K15:K26)</f>
        <v>29815834</v>
      </c>
    </row>
    <row r="28" spans="1:13" ht="13.5" customHeight="1">
      <c r="E28" s="20"/>
      <c r="I28" s="78"/>
      <c r="K28" s="189"/>
    </row>
    <row r="29" spans="1:13" ht="18.600000000000001" customHeight="1">
      <c r="A29" s="74" t="s">
        <v>2</v>
      </c>
      <c r="B29" s="74"/>
      <c r="E29" s="20"/>
      <c r="I29" s="78"/>
      <c r="K29" s="189"/>
    </row>
    <row r="30" spans="1:13" ht="5.0999999999999996" customHeight="1">
      <c r="A30" s="74"/>
      <c r="B30" s="74"/>
      <c r="E30" s="20"/>
      <c r="I30" s="78"/>
      <c r="K30" s="189"/>
    </row>
    <row r="31" spans="1:13" ht="18.600000000000001" customHeight="1">
      <c r="A31" s="76" t="s">
        <v>79</v>
      </c>
      <c r="C31" s="10"/>
      <c r="E31" s="77">
        <v>13993</v>
      </c>
      <c r="F31" s="76"/>
      <c r="G31" s="188">
        <v>15508</v>
      </c>
      <c r="H31" s="188"/>
      <c r="I31" s="78">
        <v>0</v>
      </c>
      <c r="J31" s="188"/>
      <c r="K31" s="189" t="s">
        <v>0</v>
      </c>
    </row>
    <row r="32" spans="1:13" ht="18.600000000000001" customHeight="1">
      <c r="A32" s="76" t="s">
        <v>131</v>
      </c>
      <c r="C32" s="10">
        <v>21</v>
      </c>
      <c r="E32" s="78">
        <v>0</v>
      </c>
      <c r="F32" s="76"/>
      <c r="G32" s="189">
        <v>0</v>
      </c>
      <c r="H32" s="188"/>
      <c r="I32" s="77">
        <v>173875800</v>
      </c>
      <c r="J32" s="188"/>
      <c r="K32" s="188">
        <v>162175800</v>
      </c>
    </row>
    <row r="33" spans="1:11" ht="18.600000000000001" customHeight="1">
      <c r="A33" s="76" t="s">
        <v>117</v>
      </c>
      <c r="C33" s="10"/>
      <c r="E33" s="77"/>
      <c r="F33" s="76"/>
      <c r="G33" s="188"/>
      <c r="H33" s="188"/>
      <c r="I33" s="77"/>
      <c r="J33" s="188"/>
      <c r="K33" s="188"/>
    </row>
    <row r="34" spans="1:11" ht="18.600000000000001" customHeight="1">
      <c r="B34" s="76" t="s">
        <v>116</v>
      </c>
      <c r="C34" s="10">
        <v>5</v>
      </c>
      <c r="E34" s="77">
        <v>1971437</v>
      </c>
      <c r="F34" s="76"/>
      <c r="G34" s="188">
        <v>1845391</v>
      </c>
      <c r="H34" s="188"/>
      <c r="I34" s="77">
        <v>1600</v>
      </c>
      <c r="J34" s="188"/>
      <c r="K34" s="188">
        <v>1600</v>
      </c>
    </row>
    <row r="35" spans="1:11" ht="18.600000000000001" customHeight="1">
      <c r="A35" s="76" t="s">
        <v>117</v>
      </c>
      <c r="C35" s="10"/>
      <c r="E35" s="77"/>
      <c r="F35" s="76"/>
      <c r="G35" s="188"/>
      <c r="H35" s="188"/>
      <c r="I35" s="77"/>
      <c r="J35" s="188"/>
      <c r="K35" s="188"/>
    </row>
    <row r="36" spans="1:11" ht="18.600000000000001" customHeight="1">
      <c r="B36" s="76" t="s">
        <v>118</v>
      </c>
      <c r="C36" s="10">
        <v>5</v>
      </c>
      <c r="E36" s="77">
        <v>261081</v>
      </c>
      <c r="F36" s="76"/>
      <c r="G36" s="188">
        <v>261065</v>
      </c>
      <c r="H36" s="188"/>
      <c r="I36" s="77">
        <v>1200</v>
      </c>
      <c r="J36" s="188"/>
      <c r="K36" s="188">
        <v>1200</v>
      </c>
    </row>
    <row r="37" spans="1:11" ht="18.600000000000001" customHeight="1">
      <c r="A37" s="76" t="s">
        <v>156</v>
      </c>
      <c r="C37" s="10">
        <v>5</v>
      </c>
      <c r="E37" s="77">
        <v>2307915</v>
      </c>
      <c r="F37" s="76"/>
      <c r="G37" s="188">
        <v>509347</v>
      </c>
      <c r="H37" s="188"/>
      <c r="I37" s="77">
        <v>1266702</v>
      </c>
      <c r="J37" s="188"/>
      <c r="K37" s="189" t="s">
        <v>0</v>
      </c>
    </row>
    <row r="38" spans="1:11" ht="18.600000000000001" customHeight="1">
      <c r="A38" s="76" t="s">
        <v>106</v>
      </c>
      <c r="C38" s="10"/>
      <c r="E38" s="78">
        <v>0</v>
      </c>
      <c r="F38" s="76"/>
      <c r="G38" s="189">
        <v>0</v>
      </c>
      <c r="H38" s="188"/>
      <c r="I38" s="77">
        <v>307551622</v>
      </c>
      <c r="J38" s="188"/>
      <c r="K38" s="188">
        <v>307551622</v>
      </c>
    </row>
    <row r="39" spans="1:11" ht="18.600000000000001" customHeight="1">
      <c r="A39" s="76" t="s">
        <v>136</v>
      </c>
      <c r="B39" s="80"/>
      <c r="C39" s="10">
        <v>9</v>
      </c>
      <c r="E39" s="77">
        <v>21902075</v>
      </c>
      <c r="F39" s="76"/>
      <c r="G39" s="188">
        <v>21711014</v>
      </c>
      <c r="H39" s="188"/>
      <c r="I39" s="77">
        <v>27055406</v>
      </c>
      <c r="J39" s="188"/>
      <c r="K39" s="188">
        <v>27055406</v>
      </c>
    </row>
    <row r="40" spans="1:11" ht="18.600000000000001" customHeight="1">
      <c r="A40" s="80" t="s">
        <v>107</v>
      </c>
      <c r="B40" s="79"/>
      <c r="C40" s="10"/>
      <c r="E40" s="77">
        <v>1158831</v>
      </c>
      <c r="F40" s="76"/>
      <c r="G40" s="188">
        <v>1187970</v>
      </c>
      <c r="H40" s="188"/>
      <c r="I40" s="78">
        <v>0</v>
      </c>
      <c r="J40" s="188"/>
      <c r="K40" s="189">
        <v>0</v>
      </c>
    </row>
    <row r="41" spans="1:11" ht="18.600000000000001" customHeight="1">
      <c r="A41" s="76" t="s">
        <v>108</v>
      </c>
      <c r="C41" s="10">
        <v>10</v>
      </c>
      <c r="E41" s="77">
        <v>216390769</v>
      </c>
      <c r="F41" s="76"/>
      <c r="G41" s="188">
        <v>222628353</v>
      </c>
      <c r="H41" s="188"/>
      <c r="I41" s="77">
        <v>2933502</v>
      </c>
      <c r="J41" s="188"/>
      <c r="K41" s="188">
        <v>3029718</v>
      </c>
    </row>
    <row r="42" spans="1:11" ht="18.600000000000001" customHeight="1">
      <c r="A42" s="76" t="s">
        <v>112</v>
      </c>
      <c r="C42" s="10">
        <v>11</v>
      </c>
      <c r="E42" s="77">
        <v>96238162</v>
      </c>
      <c r="F42" s="76"/>
      <c r="G42" s="188">
        <v>99577719</v>
      </c>
      <c r="H42" s="188"/>
      <c r="I42" s="77">
        <v>607982</v>
      </c>
      <c r="J42" s="188"/>
      <c r="K42" s="188">
        <v>637437</v>
      </c>
    </row>
    <row r="43" spans="1:11" ht="18.600000000000001" customHeight="1">
      <c r="A43" s="80" t="s">
        <v>109</v>
      </c>
      <c r="B43" s="79"/>
      <c r="C43" s="10">
        <v>12</v>
      </c>
      <c r="E43" s="77">
        <v>138265168</v>
      </c>
      <c r="F43" s="76"/>
      <c r="G43" s="188">
        <v>142849514</v>
      </c>
      <c r="H43" s="188"/>
      <c r="I43" s="77">
        <v>378942</v>
      </c>
      <c r="J43" s="188"/>
      <c r="K43" s="188">
        <v>398162</v>
      </c>
    </row>
    <row r="44" spans="1:11" ht="18.600000000000001" customHeight="1">
      <c r="A44" s="76" t="s">
        <v>110</v>
      </c>
      <c r="C44" s="10"/>
      <c r="E44" s="77">
        <v>126328698</v>
      </c>
      <c r="F44" s="76"/>
      <c r="G44" s="188">
        <v>126328698</v>
      </c>
      <c r="H44" s="188"/>
      <c r="I44" s="77">
        <v>34957698</v>
      </c>
      <c r="J44" s="188"/>
      <c r="K44" s="188">
        <v>34957698</v>
      </c>
    </row>
    <row r="45" spans="1:11" ht="18.600000000000001" customHeight="1">
      <c r="A45" s="76" t="s">
        <v>57</v>
      </c>
      <c r="E45" s="77">
        <v>11602036</v>
      </c>
      <c r="F45" s="76"/>
      <c r="G45" s="188">
        <v>11585846</v>
      </c>
      <c r="H45" s="188"/>
      <c r="I45" s="78">
        <v>0</v>
      </c>
      <c r="J45" s="188"/>
      <c r="K45" s="189">
        <v>0</v>
      </c>
    </row>
    <row r="46" spans="1:11" ht="18.600000000000001" customHeight="1">
      <c r="A46" s="80" t="s">
        <v>32</v>
      </c>
      <c r="B46" s="79"/>
      <c r="E46" s="179">
        <v>6757530</v>
      </c>
      <c r="F46" s="76"/>
      <c r="G46" s="191">
        <v>7258159</v>
      </c>
      <c r="H46" s="190"/>
      <c r="I46" s="179">
        <v>181294</v>
      </c>
      <c r="J46" s="188"/>
      <c r="K46" s="191">
        <v>236407</v>
      </c>
    </row>
    <row r="47" spans="1:11" ht="5.0999999999999996" customHeight="1">
      <c r="A47" s="74"/>
      <c r="B47" s="74"/>
      <c r="E47" s="77"/>
      <c r="F47" s="76"/>
      <c r="G47" s="188"/>
      <c r="H47" s="188"/>
      <c r="I47" s="77"/>
      <c r="J47" s="188"/>
      <c r="K47" s="188"/>
    </row>
    <row r="48" spans="1:11" ht="18.600000000000001" customHeight="1">
      <c r="A48" s="81" t="s">
        <v>29</v>
      </c>
      <c r="E48" s="179">
        <f>SUM(E31:E46)</f>
        <v>623197695</v>
      </c>
      <c r="F48" s="76"/>
      <c r="G48" s="191">
        <f>SUM(G31:G46)</f>
        <v>635758584</v>
      </c>
      <c r="H48" s="190"/>
      <c r="I48" s="179">
        <f>SUM(I31:I47)</f>
        <v>548811748</v>
      </c>
      <c r="J48" s="188"/>
      <c r="K48" s="191">
        <f>SUM(K31:K47)</f>
        <v>536045050</v>
      </c>
    </row>
    <row r="49" spans="1:11" ht="5.0999999999999996" customHeight="1">
      <c r="A49" s="74"/>
      <c r="B49" s="74"/>
      <c r="E49" s="77"/>
      <c r="F49" s="76"/>
      <c r="G49" s="188"/>
      <c r="H49" s="188"/>
      <c r="I49" s="77"/>
      <c r="J49" s="188"/>
      <c r="K49" s="188"/>
    </row>
    <row r="50" spans="1:11" ht="18.600000000000001" customHeight="1" thickBot="1">
      <c r="A50" s="74" t="s">
        <v>3</v>
      </c>
      <c r="B50" s="74"/>
      <c r="E50" s="229">
        <f>SUM(E27,E48)</f>
        <v>724034396</v>
      </c>
      <c r="F50" s="76"/>
      <c r="G50" s="230">
        <f>SUM(G27,G48)</f>
        <v>744721851</v>
      </c>
      <c r="H50" s="190"/>
      <c r="I50" s="229">
        <f>SUM(I27,I48)</f>
        <v>583598197</v>
      </c>
      <c r="J50" s="188"/>
      <c r="K50" s="230">
        <f>SUM(K27,K48)</f>
        <v>565860884</v>
      </c>
    </row>
    <row r="51" spans="1:11" ht="19.7" customHeight="1" thickTop="1">
      <c r="A51" s="74"/>
      <c r="B51" s="74"/>
      <c r="G51" s="12"/>
      <c r="H51" s="12"/>
      <c r="I51" s="12"/>
      <c r="K51" s="12"/>
    </row>
    <row r="52" spans="1:11" ht="27.75" customHeight="1">
      <c r="A52" s="74"/>
      <c r="B52" s="74"/>
      <c r="G52" s="12"/>
      <c r="H52" s="12"/>
      <c r="I52" s="12"/>
      <c r="K52" s="12"/>
    </row>
    <row r="53" spans="1:11" ht="19.7" customHeight="1">
      <c r="A53" s="74"/>
      <c r="B53" s="74"/>
      <c r="G53" s="12"/>
      <c r="H53" s="12"/>
      <c r="I53" s="12"/>
      <c r="K53" s="12"/>
    </row>
    <row r="54" spans="1:11" ht="28.5" customHeight="1">
      <c r="A54" s="74"/>
      <c r="B54" s="74"/>
      <c r="G54" s="12"/>
      <c r="H54" s="12"/>
      <c r="I54" s="12"/>
      <c r="K54" s="12"/>
    </row>
    <row r="55" spans="1:11" ht="21.95" customHeight="1">
      <c r="A55" s="239" t="s">
        <v>230</v>
      </c>
      <c r="B55" s="239"/>
      <c r="C55" s="239"/>
      <c r="D55" s="239"/>
      <c r="E55" s="239"/>
      <c r="F55" s="239"/>
      <c r="G55" s="239"/>
      <c r="H55" s="239"/>
      <c r="I55" s="239"/>
      <c r="J55" s="239"/>
      <c r="K55" s="239"/>
    </row>
    <row r="56" spans="1:11" ht="21.75" customHeight="1">
      <c r="A56" s="74" t="s">
        <v>26</v>
      </c>
      <c r="B56" s="74"/>
      <c r="C56" s="109"/>
      <c r="D56" s="109"/>
      <c r="E56" s="109"/>
      <c r="F56" s="110"/>
      <c r="G56" s="4"/>
      <c r="H56" s="4"/>
      <c r="I56" s="4"/>
      <c r="J56" s="4"/>
      <c r="K56" s="4"/>
    </row>
    <row r="57" spans="1:11" ht="21.75" customHeight="1">
      <c r="A57" s="74" t="s">
        <v>168</v>
      </c>
      <c r="B57" s="74"/>
      <c r="C57" s="109"/>
      <c r="D57" s="109"/>
      <c r="E57" s="109"/>
      <c r="F57" s="110"/>
      <c r="G57" s="4"/>
      <c r="H57" s="4"/>
      <c r="I57" s="4"/>
      <c r="J57" s="4"/>
      <c r="K57" s="4"/>
    </row>
    <row r="58" spans="1:11" ht="21.75" customHeight="1">
      <c r="A58" s="111" t="s">
        <v>174</v>
      </c>
      <c r="B58" s="111"/>
      <c r="C58" s="234"/>
      <c r="D58" s="234"/>
      <c r="E58" s="234"/>
      <c r="F58" s="112"/>
      <c r="G58" s="96"/>
      <c r="H58" s="96"/>
      <c r="I58" s="96"/>
      <c r="J58" s="96"/>
      <c r="K58" s="96"/>
    </row>
    <row r="59" spans="1:11" ht="21.75" customHeight="1">
      <c r="A59" s="74"/>
      <c r="B59" s="74"/>
      <c r="C59" s="109"/>
      <c r="D59" s="109"/>
      <c r="E59" s="109"/>
      <c r="F59" s="110"/>
      <c r="G59" s="4"/>
      <c r="H59" s="4"/>
      <c r="I59" s="4"/>
      <c r="J59" s="4"/>
      <c r="K59" s="4"/>
    </row>
    <row r="60" spans="1:11" ht="18.95" customHeight="1">
      <c r="A60" s="74"/>
      <c r="B60" s="74"/>
      <c r="C60" s="109"/>
      <c r="D60" s="109"/>
      <c r="E60" s="240" t="s">
        <v>55</v>
      </c>
      <c r="F60" s="240"/>
      <c r="G60" s="240"/>
      <c r="H60" s="183"/>
      <c r="I60" s="241" t="s">
        <v>162</v>
      </c>
      <c r="J60" s="241"/>
      <c r="K60" s="241"/>
    </row>
    <row r="61" spans="1:11" ht="18.600000000000001" customHeight="1">
      <c r="A61" s="74"/>
      <c r="B61" s="74"/>
      <c r="C61" s="109"/>
      <c r="D61" s="109"/>
      <c r="E61" s="185" t="s">
        <v>165</v>
      </c>
      <c r="F61" s="185"/>
      <c r="G61" s="185" t="s">
        <v>166</v>
      </c>
      <c r="H61" s="183"/>
      <c r="I61" s="185" t="s">
        <v>165</v>
      </c>
      <c r="J61" s="185"/>
      <c r="K61" s="15" t="s">
        <v>166</v>
      </c>
    </row>
    <row r="62" spans="1:11" ht="18.95" customHeight="1">
      <c r="A62" s="74"/>
      <c r="B62" s="74"/>
      <c r="C62" s="109"/>
      <c r="D62" s="109"/>
      <c r="E62" s="186" t="s">
        <v>158</v>
      </c>
      <c r="F62" s="113"/>
      <c r="G62" s="187" t="s">
        <v>160</v>
      </c>
      <c r="H62" s="183"/>
      <c r="I62" s="187" t="s">
        <v>158</v>
      </c>
      <c r="J62" s="8"/>
      <c r="K62" s="187" t="s">
        <v>160</v>
      </c>
    </row>
    <row r="63" spans="1:11" ht="18.95" customHeight="1">
      <c r="A63" s="74"/>
      <c r="B63" s="74"/>
      <c r="C63" s="109"/>
      <c r="D63" s="109"/>
      <c r="E63" s="109" t="s">
        <v>159</v>
      </c>
      <c r="F63" s="113"/>
      <c r="G63" s="2" t="s">
        <v>161</v>
      </c>
      <c r="H63" s="183"/>
      <c r="I63" s="2" t="s">
        <v>159</v>
      </c>
      <c r="J63" s="8"/>
      <c r="K63" s="2" t="s">
        <v>161</v>
      </c>
    </row>
    <row r="64" spans="1:11" ht="18.95" customHeight="1">
      <c r="A64" s="74"/>
      <c r="B64" s="74"/>
      <c r="C64" s="234" t="s">
        <v>4</v>
      </c>
      <c r="D64" s="185"/>
      <c r="E64" s="175" t="s">
        <v>64</v>
      </c>
      <c r="F64" s="113"/>
      <c r="G64" s="235" t="s">
        <v>64</v>
      </c>
      <c r="H64" s="183"/>
      <c r="I64" s="235" t="s">
        <v>64</v>
      </c>
      <c r="J64" s="9"/>
      <c r="K64" s="235" t="s">
        <v>64</v>
      </c>
    </row>
    <row r="65" spans="1:11" ht="21.75" customHeight="1">
      <c r="A65" s="74"/>
      <c r="B65" s="74"/>
      <c r="C65" s="109"/>
      <c r="D65" s="109"/>
      <c r="E65" s="194"/>
      <c r="F65" s="113"/>
      <c r="G65" s="9"/>
      <c r="H65" s="9"/>
      <c r="I65" s="195"/>
      <c r="J65" s="9"/>
      <c r="K65" s="9"/>
    </row>
    <row r="66" spans="1:11" ht="21.75" customHeight="1">
      <c r="A66" s="74" t="s">
        <v>72</v>
      </c>
      <c r="B66" s="74"/>
      <c r="C66" s="109"/>
      <c r="D66" s="109"/>
      <c r="E66" s="194"/>
      <c r="F66" s="110"/>
      <c r="G66" s="4"/>
      <c r="H66" s="4"/>
      <c r="I66" s="196"/>
      <c r="J66" s="4"/>
      <c r="K66" s="4"/>
    </row>
    <row r="67" spans="1:11" ht="6" customHeight="1">
      <c r="B67" s="74"/>
      <c r="E67" s="62"/>
      <c r="I67" s="20"/>
    </row>
    <row r="68" spans="1:11" ht="21.75" customHeight="1">
      <c r="A68" s="74" t="s">
        <v>5</v>
      </c>
      <c r="B68" s="74"/>
      <c r="E68" s="62"/>
      <c r="I68" s="20"/>
    </row>
    <row r="69" spans="1:11" ht="6" customHeight="1">
      <c r="A69" s="74"/>
      <c r="B69" s="74"/>
      <c r="E69" s="62"/>
      <c r="I69" s="20"/>
    </row>
    <row r="70" spans="1:11" ht="21.75" customHeight="1">
      <c r="A70" s="76" t="s">
        <v>25</v>
      </c>
      <c r="E70" s="64">
        <v>13639565</v>
      </c>
      <c r="G70" s="13">
        <v>14589320</v>
      </c>
      <c r="I70" s="20">
        <v>13638154</v>
      </c>
      <c r="K70" s="13">
        <v>14589320</v>
      </c>
    </row>
    <row r="71" spans="1:11" ht="21.75" customHeight="1">
      <c r="A71" s="76" t="s">
        <v>157</v>
      </c>
      <c r="C71" s="10">
        <v>5</v>
      </c>
      <c r="E71" s="64">
        <v>3949</v>
      </c>
      <c r="G71" s="13">
        <v>367544</v>
      </c>
      <c r="I71" s="20">
        <v>1717</v>
      </c>
      <c r="K71" s="13">
        <v>206834</v>
      </c>
    </row>
    <row r="72" spans="1:11" ht="21.75" customHeight="1">
      <c r="A72" s="76" t="s">
        <v>187</v>
      </c>
      <c r="B72" s="5"/>
      <c r="C72" s="10">
        <v>13</v>
      </c>
      <c r="E72" s="64">
        <v>96990776</v>
      </c>
      <c r="G72" s="13">
        <v>101386783</v>
      </c>
      <c r="I72" s="20">
        <v>10609307</v>
      </c>
      <c r="K72" s="13">
        <v>12136432</v>
      </c>
    </row>
    <row r="73" spans="1:11" ht="21.75" customHeight="1">
      <c r="A73" s="76" t="s">
        <v>233</v>
      </c>
      <c r="C73" s="10">
        <v>14</v>
      </c>
      <c r="E73" s="64">
        <v>69998198</v>
      </c>
      <c r="G73" s="13">
        <v>65131730</v>
      </c>
      <c r="I73" s="20">
        <v>53014962</v>
      </c>
      <c r="K73" s="13">
        <v>32866676</v>
      </c>
    </row>
    <row r="74" spans="1:11" ht="21.75" customHeight="1">
      <c r="A74" s="76" t="s">
        <v>234</v>
      </c>
      <c r="C74" s="10">
        <v>15</v>
      </c>
      <c r="E74" s="64">
        <v>17965233</v>
      </c>
      <c r="G74" s="13">
        <v>18620095</v>
      </c>
      <c r="I74" s="20">
        <v>199329</v>
      </c>
      <c r="K74" s="13">
        <v>222816</v>
      </c>
    </row>
    <row r="75" spans="1:11" ht="21.75" customHeight="1">
      <c r="A75" s="76" t="s">
        <v>84</v>
      </c>
      <c r="B75" s="80"/>
      <c r="C75" s="10">
        <v>21</v>
      </c>
      <c r="E75" s="227" t="s">
        <v>0</v>
      </c>
      <c r="G75" s="189">
        <v>0</v>
      </c>
      <c r="I75" s="20">
        <v>126384</v>
      </c>
      <c r="K75" s="13">
        <v>735508</v>
      </c>
    </row>
    <row r="76" spans="1:11" ht="21.75" customHeight="1">
      <c r="A76" s="76" t="s">
        <v>186</v>
      </c>
      <c r="B76" s="5"/>
      <c r="E76" s="64">
        <v>442973</v>
      </c>
      <c r="G76" s="13">
        <v>394457</v>
      </c>
      <c r="I76" s="20">
        <v>210051</v>
      </c>
      <c r="K76" s="13">
        <v>252654</v>
      </c>
    </row>
    <row r="77" spans="1:11" ht="21.75" customHeight="1">
      <c r="A77" s="76" t="s">
        <v>6</v>
      </c>
      <c r="E77" s="90">
        <v>3057202</v>
      </c>
      <c r="G77" s="22">
        <v>2641016</v>
      </c>
      <c r="H77" s="12"/>
      <c r="I77" s="21">
        <v>575641</v>
      </c>
      <c r="K77" s="22">
        <v>162709</v>
      </c>
    </row>
    <row r="78" spans="1:11" ht="6" customHeight="1">
      <c r="B78" s="74"/>
      <c r="E78" s="64"/>
      <c r="I78" s="20"/>
    </row>
    <row r="79" spans="1:11" ht="21.75" customHeight="1">
      <c r="A79" s="74" t="s">
        <v>30</v>
      </c>
      <c r="E79" s="21">
        <f>SUM(E70:E77)</f>
        <v>202097896</v>
      </c>
      <c r="G79" s="22">
        <f>SUM(G70:G78)</f>
        <v>203130945</v>
      </c>
      <c r="H79" s="12"/>
      <c r="I79" s="21">
        <f>SUM(I70:I77)</f>
        <v>78375545</v>
      </c>
      <c r="K79" s="22">
        <f>SUM(K70:K78)</f>
        <v>61172949</v>
      </c>
    </row>
    <row r="80" spans="1:11" ht="21.75" customHeight="1">
      <c r="E80" s="62"/>
      <c r="I80" s="20"/>
    </row>
    <row r="81" spans="1:11" ht="21.75" customHeight="1">
      <c r="A81" s="74" t="s">
        <v>7</v>
      </c>
      <c r="B81" s="74"/>
      <c r="E81" s="62"/>
      <c r="I81" s="20"/>
    </row>
    <row r="82" spans="1:11" ht="6" customHeight="1">
      <c r="A82" s="74"/>
      <c r="B82" s="74"/>
      <c r="E82" s="62"/>
      <c r="I82" s="20"/>
    </row>
    <row r="83" spans="1:11" ht="21.75" customHeight="1">
      <c r="A83" s="76" t="s">
        <v>8</v>
      </c>
      <c r="C83" s="10">
        <v>14</v>
      </c>
      <c r="E83" s="61">
        <v>283045602</v>
      </c>
      <c r="F83" s="76"/>
      <c r="G83" s="188">
        <v>285501012</v>
      </c>
      <c r="H83" s="188"/>
      <c r="I83" s="77">
        <v>197374384</v>
      </c>
      <c r="J83" s="188"/>
      <c r="K83" s="188">
        <v>196130960</v>
      </c>
    </row>
    <row r="84" spans="1:11" ht="21.75" customHeight="1">
      <c r="A84" s="76" t="s">
        <v>157</v>
      </c>
      <c r="C84" s="10">
        <v>5</v>
      </c>
      <c r="E84" s="61">
        <v>20231</v>
      </c>
      <c r="F84" s="76"/>
      <c r="G84" s="188">
        <v>1165300</v>
      </c>
      <c r="H84" s="188"/>
      <c r="I84" s="78">
        <v>0</v>
      </c>
      <c r="J84" s="188"/>
      <c r="K84" s="188">
        <v>1114652</v>
      </c>
    </row>
    <row r="85" spans="1:11" ht="21.75" customHeight="1">
      <c r="A85" s="76" t="s">
        <v>56</v>
      </c>
      <c r="C85" s="10"/>
      <c r="E85" s="61">
        <v>4853227</v>
      </c>
      <c r="F85" s="76"/>
      <c r="G85" s="188">
        <v>4873812</v>
      </c>
      <c r="H85" s="188"/>
      <c r="I85" s="77">
        <v>66246</v>
      </c>
      <c r="J85" s="188"/>
      <c r="K85" s="188">
        <v>55947</v>
      </c>
    </row>
    <row r="86" spans="1:11" ht="21.75" customHeight="1">
      <c r="A86" s="76" t="s">
        <v>113</v>
      </c>
      <c r="C86" s="10">
        <v>15</v>
      </c>
      <c r="E86" s="61">
        <v>90464768</v>
      </c>
      <c r="F86" s="76"/>
      <c r="G86" s="188">
        <v>93680624</v>
      </c>
      <c r="H86" s="188"/>
      <c r="I86" s="77">
        <v>194603</v>
      </c>
      <c r="J86" s="188"/>
      <c r="K86" s="188">
        <v>219576</v>
      </c>
    </row>
    <row r="87" spans="1:11" ht="21.75" customHeight="1">
      <c r="A87" s="76" t="s">
        <v>111</v>
      </c>
      <c r="C87" s="10">
        <v>16</v>
      </c>
      <c r="E87" s="61">
        <v>38288231</v>
      </c>
      <c r="F87" s="76"/>
      <c r="G87" s="188">
        <v>50669779</v>
      </c>
      <c r="H87" s="188"/>
      <c r="I87" s="78">
        <v>0</v>
      </c>
      <c r="J87" s="188"/>
      <c r="K87" s="189">
        <v>0</v>
      </c>
    </row>
    <row r="88" spans="1:11" ht="21.75" customHeight="1">
      <c r="A88" s="76" t="s">
        <v>49</v>
      </c>
      <c r="E88" s="61">
        <v>3142913</v>
      </c>
      <c r="F88" s="76"/>
      <c r="G88" s="188">
        <v>3185927</v>
      </c>
      <c r="H88" s="188"/>
      <c r="I88" s="77">
        <v>1737029</v>
      </c>
      <c r="J88" s="188"/>
      <c r="K88" s="188">
        <v>1773295</v>
      </c>
    </row>
    <row r="89" spans="1:11" ht="21.75" customHeight="1">
      <c r="A89" s="76" t="s">
        <v>188</v>
      </c>
      <c r="B89" s="5"/>
      <c r="E89" s="61">
        <v>7732804</v>
      </c>
      <c r="F89" s="76"/>
      <c r="G89" s="188">
        <v>7215214</v>
      </c>
      <c r="H89" s="188"/>
      <c r="I89" s="77">
        <v>224859</v>
      </c>
      <c r="J89" s="188"/>
      <c r="K89" s="188">
        <v>231507</v>
      </c>
    </row>
    <row r="90" spans="1:11" ht="21.75" customHeight="1">
      <c r="A90" s="79" t="s">
        <v>22</v>
      </c>
      <c r="B90" s="79"/>
      <c r="E90" s="63">
        <v>8930041</v>
      </c>
      <c r="F90" s="76"/>
      <c r="G90" s="191">
        <v>9158823</v>
      </c>
      <c r="H90" s="190"/>
      <c r="I90" s="82">
        <v>0</v>
      </c>
      <c r="J90" s="188"/>
      <c r="K90" s="193" t="s">
        <v>0</v>
      </c>
    </row>
    <row r="91" spans="1:11" ht="6" customHeight="1">
      <c r="B91" s="74"/>
      <c r="E91" s="61"/>
      <c r="F91" s="76"/>
      <c r="G91" s="188"/>
      <c r="H91" s="188"/>
      <c r="I91" s="77"/>
      <c r="J91" s="188"/>
      <c r="K91" s="188"/>
    </row>
    <row r="92" spans="1:11" ht="21.75" customHeight="1">
      <c r="A92" s="74" t="s">
        <v>31</v>
      </c>
      <c r="E92" s="179">
        <f>SUM(E83:E91)</f>
        <v>436477817</v>
      </c>
      <c r="F92" s="76"/>
      <c r="G92" s="191">
        <f>SUM(G83:G91)</f>
        <v>455450491</v>
      </c>
      <c r="H92" s="190"/>
      <c r="I92" s="179">
        <f>SUM(I83:I91)</f>
        <v>199597121</v>
      </c>
      <c r="J92" s="188"/>
      <c r="K92" s="191">
        <f>SUM(K83:K91)</f>
        <v>199525937</v>
      </c>
    </row>
    <row r="93" spans="1:11" ht="6" customHeight="1">
      <c r="B93" s="74"/>
      <c r="E93" s="61"/>
      <c r="F93" s="76"/>
      <c r="G93" s="188"/>
      <c r="H93" s="188"/>
      <c r="I93" s="77"/>
      <c r="J93" s="188"/>
      <c r="K93" s="188"/>
    </row>
    <row r="94" spans="1:11" ht="21.75" customHeight="1">
      <c r="A94" s="74" t="s">
        <v>9</v>
      </c>
      <c r="B94" s="74"/>
      <c r="E94" s="179">
        <f>SUM(E92,E79)</f>
        <v>638575713</v>
      </c>
      <c r="F94" s="76"/>
      <c r="G94" s="191">
        <f>SUM(G79,G92)</f>
        <v>658581436</v>
      </c>
      <c r="H94" s="190"/>
      <c r="I94" s="179">
        <f>SUM(I92,I79)</f>
        <v>277972666</v>
      </c>
      <c r="J94" s="188"/>
      <c r="K94" s="191">
        <f>SUM(K79,K92)</f>
        <v>260698886</v>
      </c>
    </row>
    <row r="95" spans="1:11" s="5" customFormat="1" ht="21.75" customHeight="1">
      <c r="A95" s="1"/>
      <c r="B95" s="1"/>
      <c r="C95" s="10"/>
      <c r="D95" s="10"/>
      <c r="E95" s="10"/>
      <c r="F95" s="11"/>
      <c r="G95" s="12"/>
      <c r="H95" s="12"/>
      <c r="I95" s="12"/>
      <c r="J95" s="13"/>
      <c r="K95" s="12"/>
    </row>
    <row r="96" spans="1:11" s="5" customFormat="1" ht="21.75" customHeight="1">
      <c r="A96" s="1"/>
      <c r="B96" s="1"/>
      <c r="C96" s="10"/>
      <c r="D96" s="10"/>
      <c r="E96" s="10"/>
      <c r="F96" s="11"/>
      <c r="G96" s="12"/>
      <c r="H96" s="12"/>
      <c r="I96" s="12"/>
      <c r="J96" s="13"/>
      <c r="K96" s="12"/>
    </row>
    <row r="97" spans="1:11" s="5" customFormat="1" ht="21.75" customHeight="1">
      <c r="A97" s="1"/>
      <c r="B97" s="1"/>
      <c r="C97" s="10"/>
      <c r="D97" s="10"/>
      <c r="E97" s="10"/>
      <c r="F97" s="11"/>
      <c r="G97" s="12"/>
      <c r="H97" s="12"/>
      <c r="I97" s="12"/>
      <c r="J97" s="13"/>
      <c r="K97" s="12"/>
    </row>
    <row r="98" spans="1:11" s="5" customFormat="1" ht="21.75" customHeight="1">
      <c r="A98" s="1"/>
      <c r="B98" s="1"/>
      <c r="C98" s="10"/>
      <c r="D98" s="10"/>
      <c r="E98" s="10"/>
      <c r="F98" s="11"/>
      <c r="G98" s="12"/>
      <c r="H98" s="12"/>
      <c r="I98" s="12"/>
      <c r="J98" s="13"/>
      <c r="K98" s="12"/>
    </row>
    <row r="99" spans="1:11" s="5" customFormat="1" ht="21" customHeight="1">
      <c r="A99" s="1"/>
      <c r="B99" s="1"/>
      <c r="C99" s="10"/>
      <c r="D99" s="10"/>
      <c r="E99" s="10"/>
      <c r="F99" s="11"/>
      <c r="G99" s="12"/>
      <c r="H99" s="12"/>
      <c r="I99" s="12"/>
      <c r="J99" s="13"/>
      <c r="K99" s="12"/>
    </row>
    <row r="100" spans="1:11" s="5" customFormat="1" ht="21.75" customHeight="1">
      <c r="A100" s="1"/>
      <c r="B100" s="1"/>
      <c r="C100" s="10"/>
      <c r="D100" s="10"/>
      <c r="E100" s="10"/>
      <c r="F100" s="11"/>
      <c r="G100" s="12"/>
      <c r="H100" s="12"/>
      <c r="I100" s="12"/>
      <c r="J100" s="13"/>
      <c r="K100" s="12"/>
    </row>
    <row r="101" spans="1:11" s="5" customFormat="1" ht="28.5" customHeight="1">
      <c r="A101" s="1"/>
      <c r="B101" s="1"/>
      <c r="C101" s="10"/>
      <c r="D101" s="10"/>
      <c r="E101" s="10"/>
      <c r="F101" s="11"/>
      <c r="G101" s="12"/>
      <c r="H101" s="12"/>
      <c r="I101" s="12"/>
      <c r="J101" s="13"/>
      <c r="K101" s="12"/>
    </row>
    <row r="102" spans="1:11" s="5" customFormat="1" ht="21.75" customHeight="1">
      <c r="A102" s="1"/>
      <c r="B102" s="1"/>
      <c r="C102" s="10"/>
      <c r="D102" s="10"/>
      <c r="E102" s="10"/>
      <c r="F102" s="11"/>
      <c r="G102" s="12"/>
      <c r="H102" s="12"/>
      <c r="I102" s="12"/>
      <c r="J102" s="13"/>
      <c r="K102" s="12"/>
    </row>
    <row r="103" spans="1:11" s="5" customFormat="1" ht="15" customHeight="1">
      <c r="A103" s="1"/>
      <c r="B103" s="1"/>
      <c r="C103" s="10"/>
      <c r="D103" s="10"/>
      <c r="E103" s="10"/>
      <c r="F103" s="11"/>
      <c r="G103" s="12"/>
      <c r="H103" s="12"/>
      <c r="I103" s="12"/>
      <c r="J103" s="13"/>
      <c r="K103" s="12"/>
    </row>
    <row r="104" spans="1:11" ht="21.95" customHeight="1">
      <c r="A104" s="239" t="str">
        <f>A55</f>
        <v>หมายเหตุประกอบข้อมูลทางการเงินในหน้า 12 ถึง 37 เป็นส่วนหนึ่งของข้อมูลทางการเงินระหว่างกาลนี้</v>
      </c>
      <c r="B104" s="239"/>
      <c r="C104" s="239"/>
      <c r="D104" s="239"/>
      <c r="E104" s="239"/>
      <c r="F104" s="239"/>
      <c r="G104" s="239"/>
      <c r="H104" s="239"/>
      <c r="I104" s="239"/>
      <c r="J104" s="239"/>
      <c r="K104" s="239"/>
    </row>
    <row r="105" spans="1:11" ht="21.75" customHeight="1">
      <c r="A105" s="74" t="s">
        <v>26</v>
      </c>
      <c r="B105" s="74"/>
      <c r="C105" s="109"/>
      <c r="D105" s="109"/>
      <c r="E105" s="109"/>
      <c r="F105" s="110"/>
      <c r="G105" s="4"/>
      <c r="H105" s="4"/>
      <c r="I105" s="4"/>
      <c r="J105" s="4"/>
      <c r="K105" s="4"/>
    </row>
    <row r="106" spans="1:11" ht="21.75" customHeight="1">
      <c r="A106" s="74" t="s">
        <v>168</v>
      </c>
      <c r="B106" s="74"/>
      <c r="C106" s="109"/>
      <c r="D106" s="109"/>
      <c r="E106" s="109"/>
      <c r="F106" s="110"/>
      <c r="G106" s="4"/>
      <c r="H106" s="4"/>
      <c r="I106" s="4"/>
      <c r="J106" s="4"/>
      <c r="K106" s="4"/>
    </row>
    <row r="107" spans="1:11" ht="21.75" customHeight="1">
      <c r="A107" s="111" t="s">
        <v>174</v>
      </c>
      <c r="B107" s="111"/>
      <c r="C107" s="234"/>
      <c r="D107" s="234"/>
      <c r="E107" s="234"/>
      <c r="F107" s="112"/>
      <c r="G107" s="96"/>
      <c r="H107" s="96"/>
      <c r="I107" s="96"/>
      <c r="J107" s="96"/>
      <c r="K107" s="96"/>
    </row>
    <row r="108" spans="1:11" ht="21.75" customHeight="1">
      <c r="A108" s="74"/>
      <c r="B108" s="74"/>
      <c r="C108" s="109"/>
      <c r="D108" s="109"/>
      <c r="E108" s="109"/>
      <c r="F108" s="110"/>
      <c r="G108" s="4"/>
      <c r="H108" s="4"/>
      <c r="I108" s="4"/>
      <c r="J108" s="4"/>
      <c r="K108" s="4"/>
    </row>
    <row r="109" spans="1:11" ht="18.95" customHeight="1">
      <c r="A109" s="74"/>
      <c r="B109" s="74"/>
      <c r="C109" s="109"/>
      <c r="D109" s="109"/>
      <c r="E109" s="240" t="s">
        <v>55</v>
      </c>
      <c r="F109" s="240"/>
      <c r="G109" s="240"/>
      <c r="H109" s="183"/>
      <c r="I109" s="241" t="s">
        <v>162</v>
      </c>
      <c r="J109" s="241"/>
      <c r="K109" s="241"/>
    </row>
    <row r="110" spans="1:11" ht="18.600000000000001" customHeight="1">
      <c r="A110" s="74"/>
      <c r="B110" s="74"/>
      <c r="C110" s="109"/>
      <c r="D110" s="109"/>
      <c r="E110" s="185" t="s">
        <v>165</v>
      </c>
      <c r="F110" s="185"/>
      <c r="G110" s="185" t="s">
        <v>166</v>
      </c>
      <c r="H110" s="183"/>
      <c r="I110" s="185" t="s">
        <v>165</v>
      </c>
      <c r="J110" s="185"/>
      <c r="K110" s="15" t="s">
        <v>166</v>
      </c>
    </row>
    <row r="111" spans="1:11" ht="18.95" customHeight="1">
      <c r="A111" s="74"/>
      <c r="B111" s="74"/>
      <c r="C111" s="109"/>
      <c r="D111" s="109"/>
      <c r="E111" s="186" t="s">
        <v>158</v>
      </c>
      <c r="F111" s="113"/>
      <c r="G111" s="187" t="s">
        <v>160</v>
      </c>
      <c r="H111" s="183"/>
      <c r="I111" s="187" t="s">
        <v>158</v>
      </c>
      <c r="J111" s="8"/>
      <c r="K111" s="187" t="s">
        <v>160</v>
      </c>
    </row>
    <row r="112" spans="1:11" ht="18.95" customHeight="1">
      <c r="A112" s="74"/>
      <c r="B112" s="74"/>
      <c r="C112" s="109"/>
      <c r="D112" s="109"/>
      <c r="E112" s="109" t="s">
        <v>159</v>
      </c>
      <c r="F112" s="113"/>
      <c r="G112" s="2" t="s">
        <v>161</v>
      </c>
      <c r="H112" s="183"/>
      <c r="I112" s="2" t="s">
        <v>159</v>
      </c>
      <c r="J112" s="8"/>
      <c r="K112" s="2" t="s">
        <v>161</v>
      </c>
    </row>
    <row r="113" spans="1:11" ht="18.95" customHeight="1">
      <c r="A113" s="74"/>
      <c r="B113" s="74"/>
      <c r="C113" s="185"/>
      <c r="D113" s="185"/>
      <c r="E113" s="175" t="s">
        <v>64</v>
      </c>
      <c r="F113" s="113"/>
      <c r="G113" s="235" t="s">
        <v>64</v>
      </c>
      <c r="H113" s="183"/>
      <c r="I113" s="235" t="s">
        <v>64</v>
      </c>
      <c r="J113" s="9"/>
      <c r="K113" s="235" t="s">
        <v>64</v>
      </c>
    </row>
    <row r="114" spans="1:11" ht="21.75" customHeight="1">
      <c r="B114" s="74"/>
      <c r="E114" s="62"/>
      <c r="I114" s="20"/>
    </row>
    <row r="115" spans="1:11" ht="21.75" customHeight="1">
      <c r="A115" s="74" t="s">
        <v>114</v>
      </c>
      <c r="B115" s="74"/>
      <c r="C115" s="109"/>
      <c r="D115" s="109"/>
      <c r="E115" s="194"/>
      <c r="F115" s="110"/>
      <c r="G115" s="4"/>
      <c r="H115" s="4"/>
      <c r="I115" s="196"/>
      <c r="J115" s="4"/>
      <c r="K115" s="4"/>
    </row>
    <row r="116" spans="1:11" ht="6" customHeight="1">
      <c r="B116" s="74"/>
      <c r="E116" s="62"/>
      <c r="I116" s="20"/>
    </row>
    <row r="117" spans="1:11" ht="21.75" customHeight="1">
      <c r="A117" s="74" t="s">
        <v>73</v>
      </c>
      <c r="B117" s="74"/>
      <c r="E117" s="62"/>
      <c r="I117" s="20"/>
    </row>
    <row r="118" spans="1:11" ht="6" customHeight="1">
      <c r="A118" s="74"/>
      <c r="B118" s="74"/>
      <c r="E118" s="62"/>
      <c r="I118" s="20"/>
    </row>
    <row r="119" spans="1:11" ht="21.75" customHeight="1">
      <c r="A119" s="76" t="s">
        <v>10</v>
      </c>
      <c r="E119" s="62"/>
      <c r="I119" s="20"/>
    </row>
    <row r="120" spans="1:11" ht="21.75" customHeight="1">
      <c r="B120" s="76" t="s">
        <v>54</v>
      </c>
      <c r="E120" s="62"/>
      <c r="I120" s="20"/>
    </row>
    <row r="121" spans="1:11" ht="21.75" customHeight="1">
      <c r="B121" s="76" t="s">
        <v>163</v>
      </c>
      <c r="E121" s="62"/>
      <c r="I121" s="20"/>
    </row>
    <row r="122" spans="1:11" ht="21.75" customHeight="1" thickBot="1">
      <c r="B122" s="76" t="s">
        <v>164</v>
      </c>
      <c r="E122" s="231">
        <v>138208403</v>
      </c>
      <c r="G122" s="192">
        <v>138208403</v>
      </c>
      <c r="H122" s="12"/>
      <c r="I122" s="23">
        <v>138208403</v>
      </c>
      <c r="K122" s="192">
        <v>138208403</v>
      </c>
    </row>
    <row r="123" spans="1:11" ht="6" customHeight="1" thickTop="1">
      <c r="A123" s="74"/>
      <c r="B123" s="74"/>
      <c r="E123" s="62"/>
      <c r="I123" s="20"/>
    </row>
    <row r="124" spans="1:11" ht="21.75" customHeight="1">
      <c r="B124" s="76" t="s">
        <v>11</v>
      </c>
      <c r="E124" s="62"/>
      <c r="I124" s="20"/>
    </row>
    <row r="125" spans="1:11" ht="21.75" customHeight="1">
      <c r="B125" s="76" t="s">
        <v>163</v>
      </c>
      <c r="E125" s="62"/>
      <c r="I125" s="20"/>
    </row>
    <row r="126" spans="1:11" ht="21.75" customHeight="1">
      <c r="B126" s="76" t="s">
        <v>164</v>
      </c>
      <c r="E126" s="64">
        <v>138208403</v>
      </c>
      <c r="G126" s="13">
        <v>138208403</v>
      </c>
      <c r="I126" s="77">
        <v>138208403</v>
      </c>
      <c r="K126" s="13">
        <v>138208403</v>
      </c>
    </row>
    <row r="127" spans="1:11" ht="21.75" customHeight="1">
      <c r="A127" s="79" t="s">
        <v>66</v>
      </c>
      <c r="B127" s="79"/>
      <c r="E127" s="64">
        <v>145075526</v>
      </c>
      <c r="G127" s="13">
        <v>145075526</v>
      </c>
      <c r="I127" s="77">
        <v>137722481</v>
      </c>
      <c r="K127" s="13">
        <v>137722481</v>
      </c>
    </row>
    <row r="128" spans="1:11" ht="21.75" customHeight="1">
      <c r="A128" s="79" t="s">
        <v>142</v>
      </c>
      <c r="B128" s="79"/>
      <c r="E128" s="64">
        <v>51060</v>
      </c>
      <c r="G128" s="13">
        <v>51060</v>
      </c>
      <c r="I128" s="77">
        <v>51060</v>
      </c>
      <c r="K128" s="13">
        <v>51060</v>
      </c>
    </row>
    <row r="129" spans="1:11" ht="21.75" customHeight="1">
      <c r="A129" s="76" t="s">
        <v>78</v>
      </c>
      <c r="E129" s="62"/>
      <c r="I129" s="20"/>
    </row>
    <row r="130" spans="1:11" ht="21.75" customHeight="1">
      <c r="B130" s="76" t="s">
        <v>58</v>
      </c>
      <c r="E130" s="64">
        <v>1854957</v>
      </c>
      <c r="G130" s="13">
        <v>1854957</v>
      </c>
      <c r="I130" s="20">
        <v>2329373</v>
      </c>
      <c r="K130" s="13">
        <v>2329373</v>
      </c>
    </row>
    <row r="131" spans="1:11" ht="21.75" customHeight="1">
      <c r="B131" s="76" t="s">
        <v>85</v>
      </c>
      <c r="E131" s="64">
        <v>-197739119</v>
      </c>
      <c r="G131" s="13">
        <v>-196969868</v>
      </c>
      <c r="I131" s="20">
        <v>27526663</v>
      </c>
      <c r="K131" s="13">
        <v>27128454</v>
      </c>
    </row>
    <row r="132" spans="1:11" ht="21.75" customHeight="1">
      <c r="A132" s="76" t="s">
        <v>74</v>
      </c>
      <c r="E132" s="90">
        <v>-2356626</v>
      </c>
      <c r="G132" s="22">
        <v>-2441011</v>
      </c>
      <c r="H132" s="12"/>
      <c r="I132" s="21">
        <v>-212449</v>
      </c>
      <c r="K132" s="22">
        <v>-277773</v>
      </c>
    </row>
    <row r="133" spans="1:11" ht="6" customHeight="1">
      <c r="A133" s="74"/>
      <c r="B133" s="74"/>
      <c r="E133" s="62"/>
      <c r="I133" s="20"/>
    </row>
    <row r="134" spans="1:11" ht="21.75" customHeight="1">
      <c r="A134" s="76" t="s">
        <v>206</v>
      </c>
      <c r="B134" s="74"/>
      <c r="E134" s="64">
        <f>SUM(E126:E132)</f>
        <v>85094201</v>
      </c>
      <c r="G134" s="13">
        <f>SUM(G126:G133)</f>
        <v>85779067</v>
      </c>
      <c r="I134" s="20">
        <f>SUM(I126:I132)</f>
        <v>305625531</v>
      </c>
      <c r="K134" s="13">
        <f>SUM(K126:K133)</f>
        <v>305161998</v>
      </c>
    </row>
    <row r="135" spans="1:11" ht="21.75" customHeight="1">
      <c r="A135" s="76" t="s">
        <v>50</v>
      </c>
      <c r="E135" s="90">
        <v>364482</v>
      </c>
      <c r="G135" s="22">
        <v>361348</v>
      </c>
      <c r="H135" s="12"/>
      <c r="I135" s="82">
        <v>0</v>
      </c>
      <c r="K135" s="193">
        <v>0</v>
      </c>
    </row>
    <row r="136" spans="1:11" ht="6" customHeight="1">
      <c r="A136" s="74"/>
      <c r="B136" s="74"/>
      <c r="E136" s="62"/>
      <c r="I136" s="20"/>
    </row>
    <row r="137" spans="1:11" ht="21.75" customHeight="1">
      <c r="A137" s="75" t="s">
        <v>75</v>
      </c>
      <c r="B137" s="75"/>
      <c r="E137" s="90">
        <f>SUM(E134:E135)</f>
        <v>85458683</v>
      </c>
      <c r="G137" s="22">
        <f>SUM(G134:G136)</f>
        <v>86140415</v>
      </c>
      <c r="H137" s="12"/>
      <c r="I137" s="21">
        <f>SUM(I134:I135)</f>
        <v>305625531</v>
      </c>
      <c r="K137" s="22">
        <f>SUM(K134:K136)</f>
        <v>305161998</v>
      </c>
    </row>
    <row r="138" spans="1:11" ht="6" customHeight="1">
      <c r="A138" s="74"/>
      <c r="B138" s="74"/>
      <c r="E138" s="62"/>
      <c r="I138" s="20"/>
    </row>
    <row r="139" spans="1:11" ht="21.75" customHeight="1" thickBot="1">
      <c r="A139" s="74" t="s">
        <v>76</v>
      </c>
      <c r="B139" s="74"/>
      <c r="C139" s="74"/>
      <c r="D139" s="74"/>
      <c r="E139" s="228">
        <f>SUM(E137,E94)</f>
        <v>724034396</v>
      </c>
      <c r="G139" s="192">
        <f>SUM(G137,G94)</f>
        <v>744721851</v>
      </c>
      <c r="H139" s="12"/>
      <c r="I139" s="228">
        <f>SUM(I137,I94)</f>
        <v>583598197</v>
      </c>
      <c r="K139" s="192">
        <f>SUM(K137,K94)</f>
        <v>565860884</v>
      </c>
    </row>
    <row r="140" spans="1:11" ht="21.75" customHeight="1" thickTop="1">
      <c r="A140" s="81"/>
      <c r="B140" s="81"/>
      <c r="C140" s="81"/>
      <c r="D140" s="81"/>
      <c r="E140" s="81"/>
    </row>
    <row r="141" spans="1:11" ht="21.75" customHeight="1">
      <c r="A141" s="81"/>
      <c r="B141" s="81"/>
      <c r="C141" s="81"/>
      <c r="D141" s="81"/>
      <c r="E141" s="81"/>
    </row>
    <row r="142" spans="1:11" ht="21.75" customHeight="1">
      <c r="A142" s="81"/>
      <c r="B142" s="81"/>
      <c r="C142" s="81"/>
      <c r="D142" s="81"/>
      <c r="E142" s="81"/>
    </row>
    <row r="143" spans="1:11" ht="21.75" customHeight="1">
      <c r="A143" s="81"/>
      <c r="B143" s="81"/>
      <c r="C143" s="81"/>
      <c r="D143" s="81"/>
      <c r="E143" s="81"/>
    </row>
    <row r="144" spans="1:11" ht="21.75" customHeight="1">
      <c r="A144" s="81"/>
      <c r="B144" s="81"/>
      <c r="C144" s="81"/>
      <c r="D144" s="81"/>
      <c r="E144" s="81"/>
    </row>
    <row r="145" spans="1:11" ht="21.75" customHeight="1">
      <c r="A145" s="81"/>
      <c r="B145" s="81"/>
      <c r="C145" s="81"/>
      <c r="D145" s="81"/>
      <c r="E145" s="81"/>
    </row>
    <row r="146" spans="1:11" ht="21.75" customHeight="1">
      <c r="A146" s="81"/>
      <c r="B146" s="81"/>
      <c r="C146" s="81"/>
      <c r="D146" s="81"/>
      <c r="E146" s="81"/>
    </row>
    <row r="147" spans="1:11" ht="21.75" customHeight="1">
      <c r="A147" s="81"/>
      <c r="B147" s="81"/>
      <c r="C147" s="81"/>
      <c r="D147" s="81"/>
      <c r="E147" s="81"/>
    </row>
    <row r="148" spans="1:11" ht="21.75" customHeight="1">
      <c r="A148" s="81"/>
      <c r="B148" s="81"/>
      <c r="C148" s="81"/>
      <c r="D148" s="81"/>
      <c r="E148" s="81"/>
    </row>
    <row r="149" spans="1:11" ht="31.5" customHeight="1">
      <c r="A149" s="81"/>
      <c r="B149" s="81"/>
      <c r="C149" s="81"/>
      <c r="D149" s="81"/>
      <c r="E149" s="81"/>
    </row>
    <row r="150" spans="1:11" ht="27" customHeight="1">
      <c r="A150" s="81"/>
      <c r="B150" s="81"/>
      <c r="C150" s="81"/>
      <c r="D150" s="81"/>
      <c r="E150" s="81"/>
    </row>
    <row r="151" spans="1:11" ht="27" customHeight="1">
      <c r="A151" s="81"/>
      <c r="B151" s="81"/>
      <c r="C151" s="81"/>
      <c r="D151" s="81"/>
      <c r="E151" s="81"/>
    </row>
    <row r="152" spans="1:11" ht="21.95" customHeight="1">
      <c r="A152" s="239" t="str">
        <f>A55</f>
        <v>หมายเหตุประกอบข้อมูลทางการเงินในหน้า 12 ถึง 37 เป็นส่วนหนึ่งของข้อมูลทางการเงินระหว่างกาลนี้</v>
      </c>
      <c r="B152" s="239"/>
      <c r="C152" s="239"/>
      <c r="D152" s="239"/>
      <c r="E152" s="239"/>
      <c r="F152" s="239"/>
      <c r="G152" s="239"/>
      <c r="H152" s="239"/>
      <c r="I152" s="239"/>
      <c r="J152" s="239"/>
      <c r="K152" s="239"/>
    </row>
  </sheetData>
  <mergeCells count="9">
    <mergeCell ref="A152:K152"/>
    <mergeCell ref="A55:K55"/>
    <mergeCell ref="A104:K104"/>
    <mergeCell ref="E5:G5"/>
    <mergeCell ref="I5:K5"/>
    <mergeCell ref="E60:G60"/>
    <mergeCell ref="I60:K60"/>
    <mergeCell ref="E109:G109"/>
    <mergeCell ref="I109:K109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04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3"/>
  <sheetViews>
    <sheetView showZeros="0" tabSelected="1" topLeftCell="A69" zoomScaleNormal="100" zoomScaleSheetLayoutView="80" workbookViewId="0">
      <selection activeCell="H77" sqref="H77"/>
    </sheetView>
  </sheetViews>
  <sheetFormatPr defaultColWidth="9.140625" defaultRowHeight="21.75" customHeight="1"/>
  <cols>
    <col min="1" max="1" width="1.7109375" style="5" customWidth="1"/>
    <col min="2" max="2" width="37.42578125" style="5" customWidth="1"/>
    <col min="3" max="3" width="10.140625" style="10" customWidth="1"/>
    <col min="4" max="4" width="0.85546875" style="11" customWidth="1"/>
    <col min="5" max="5" width="17.42578125" style="13" customWidth="1"/>
    <col min="6" max="6" width="0.7109375" style="13" customWidth="1"/>
    <col min="7" max="7" width="17.7109375" style="13" customWidth="1"/>
    <col min="8" max="8" width="0.7109375" style="13" customWidth="1"/>
    <col min="9" max="9" width="17.42578125" style="13" customWidth="1"/>
    <col min="10" max="10" width="0.7109375" style="13" customWidth="1"/>
    <col min="11" max="11" width="17.7109375" style="13" customWidth="1"/>
    <col min="12" max="12" width="9.140625" style="5" customWidth="1"/>
    <col min="13" max="16384" width="9.140625" style="5"/>
  </cols>
  <sheetData>
    <row r="1" spans="1:11" ht="21.75" customHeight="1">
      <c r="A1" s="1" t="s">
        <v>26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ht="21.75" customHeight="1">
      <c r="A2" s="17" t="s">
        <v>51</v>
      </c>
      <c r="B2" s="19"/>
      <c r="C2" s="2"/>
      <c r="D2" s="3"/>
      <c r="E2" s="4"/>
      <c r="F2" s="4"/>
      <c r="G2" s="4"/>
      <c r="H2" s="4"/>
      <c r="I2" s="4"/>
      <c r="J2" s="4"/>
      <c r="K2" s="4"/>
    </row>
    <row r="3" spans="1:11" ht="21.75" customHeight="1">
      <c r="A3" s="111" t="s">
        <v>183</v>
      </c>
      <c r="B3" s="6"/>
      <c r="C3" s="99"/>
      <c r="D3" s="7"/>
      <c r="E3" s="96"/>
      <c r="F3" s="96"/>
      <c r="G3" s="96"/>
      <c r="H3" s="96"/>
      <c r="I3" s="96"/>
      <c r="J3" s="96"/>
      <c r="K3" s="96"/>
    </row>
    <row r="4" spans="1:11" ht="20.45" customHeight="1">
      <c r="A4" s="14"/>
      <c r="B4" s="14"/>
      <c r="C4" s="15"/>
      <c r="D4" s="16"/>
      <c r="E4" s="183"/>
      <c r="F4" s="183"/>
      <c r="G4" s="183"/>
      <c r="H4" s="183"/>
      <c r="I4" s="183"/>
      <c r="J4" s="183"/>
      <c r="K4" s="183"/>
    </row>
    <row r="5" spans="1:11" ht="20.45" customHeight="1">
      <c r="A5" s="1"/>
      <c r="B5" s="1"/>
      <c r="C5" s="2"/>
      <c r="D5" s="3"/>
      <c r="E5" s="242" t="s">
        <v>55</v>
      </c>
      <c r="F5" s="242"/>
      <c r="G5" s="242"/>
      <c r="H5" s="9"/>
      <c r="I5" s="243" t="s">
        <v>162</v>
      </c>
      <c r="J5" s="243"/>
      <c r="K5" s="243"/>
    </row>
    <row r="6" spans="1:11" ht="20.45" customHeight="1">
      <c r="A6" s="1"/>
      <c r="B6" s="1"/>
      <c r="C6" s="2"/>
      <c r="D6" s="3"/>
      <c r="E6" s="199"/>
      <c r="F6" s="199"/>
      <c r="G6" s="199" t="s">
        <v>181</v>
      </c>
      <c r="H6" s="9"/>
      <c r="I6" s="183"/>
      <c r="J6" s="183"/>
      <c r="K6" s="199" t="s">
        <v>181</v>
      </c>
    </row>
    <row r="7" spans="1:11" ht="20.45" customHeight="1">
      <c r="A7" s="1"/>
      <c r="B7" s="1"/>
      <c r="C7" s="2"/>
      <c r="D7" s="3"/>
      <c r="E7" s="199"/>
      <c r="F7" s="199"/>
      <c r="G7" s="199" t="s">
        <v>182</v>
      </c>
      <c r="H7" s="9"/>
      <c r="I7" s="183"/>
      <c r="J7" s="183"/>
      <c r="K7" s="199" t="s">
        <v>182</v>
      </c>
    </row>
    <row r="8" spans="1:11" ht="20.45" customHeight="1">
      <c r="A8" s="1"/>
      <c r="B8" s="1"/>
      <c r="C8" s="2"/>
      <c r="D8" s="3"/>
      <c r="E8" s="199" t="s">
        <v>181</v>
      </c>
      <c r="F8" s="199"/>
      <c r="G8" s="199" t="s">
        <v>169</v>
      </c>
      <c r="H8" s="9"/>
      <c r="I8" s="199" t="s">
        <v>181</v>
      </c>
      <c r="J8" s="183"/>
      <c r="K8" s="199" t="s">
        <v>169</v>
      </c>
    </row>
    <row r="9" spans="1:11" ht="20.45" customHeight="1">
      <c r="A9" s="1"/>
      <c r="B9" s="1"/>
      <c r="C9" s="2"/>
      <c r="D9" s="3"/>
      <c r="E9" s="199" t="s">
        <v>189</v>
      </c>
      <c r="F9" s="199"/>
      <c r="G9" s="199" t="s">
        <v>170</v>
      </c>
      <c r="H9" s="9"/>
      <c r="I9" s="199" t="s">
        <v>189</v>
      </c>
      <c r="J9" s="183"/>
      <c r="K9" s="199" t="s">
        <v>170</v>
      </c>
    </row>
    <row r="10" spans="1:11" ht="20.45" customHeight="1">
      <c r="A10" s="1"/>
      <c r="B10" s="1"/>
      <c r="C10" s="2"/>
      <c r="D10" s="3"/>
      <c r="E10" s="199" t="s">
        <v>173</v>
      </c>
      <c r="F10" s="199"/>
      <c r="G10" s="199" t="s">
        <v>171</v>
      </c>
      <c r="H10" s="9"/>
      <c r="I10" s="199" t="s">
        <v>173</v>
      </c>
      <c r="J10" s="183"/>
      <c r="K10" s="199" t="s">
        <v>171</v>
      </c>
    </row>
    <row r="11" spans="1:11" ht="20.45" customHeight="1">
      <c r="A11" s="1"/>
      <c r="B11" s="1"/>
      <c r="C11" s="2"/>
      <c r="D11" s="3"/>
      <c r="E11" s="199" t="s">
        <v>159</v>
      </c>
      <c r="F11" s="199"/>
      <c r="G11" s="199" t="s">
        <v>172</v>
      </c>
      <c r="H11" s="9"/>
      <c r="I11" s="199" t="s">
        <v>159</v>
      </c>
      <c r="J11" s="183"/>
      <c r="K11" s="199" t="s">
        <v>172</v>
      </c>
    </row>
    <row r="12" spans="1:11" ht="20.45" customHeight="1">
      <c r="A12" s="1"/>
      <c r="B12" s="1"/>
      <c r="C12" s="99" t="s">
        <v>4</v>
      </c>
      <c r="D12" s="8"/>
      <c r="E12" s="235" t="s">
        <v>64</v>
      </c>
      <c r="F12" s="9"/>
      <c r="G12" s="235" t="s">
        <v>64</v>
      </c>
      <c r="H12" s="9"/>
      <c r="I12" s="235" t="s">
        <v>64</v>
      </c>
      <c r="J12" s="9"/>
      <c r="K12" s="235" t="s">
        <v>64</v>
      </c>
    </row>
    <row r="13" spans="1:11" ht="20.45" customHeight="1">
      <c r="A13" s="1"/>
      <c r="B13" s="1"/>
      <c r="C13" s="15"/>
      <c r="D13" s="8"/>
      <c r="E13" s="200"/>
      <c r="F13" s="9"/>
      <c r="G13" s="183"/>
      <c r="H13" s="9"/>
      <c r="I13" s="200"/>
      <c r="J13" s="9"/>
      <c r="K13" s="183"/>
    </row>
    <row r="14" spans="1:11" ht="20.45" customHeight="1">
      <c r="A14" s="1" t="s">
        <v>12</v>
      </c>
      <c r="B14" s="1"/>
      <c r="D14" s="3"/>
      <c r="E14" s="27"/>
      <c r="F14" s="4"/>
      <c r="G14" s="197"/>
      <c r="H14" s="4"/>
      <c r="I14" s="27"/>
      <c r="J14" s="4"/>
      <c r="K14" s="197"/>
    </row>
    <row r="15" spans="1:11" ht="20.45" customHeight="1">
      <c r="A15" s="5" t="s">
        <v>235</v>
      </c>
      <c r="E15" s="20">
        <v>46590877</v>
      </c>
      <c r="G15" s="13">
        <v>16250930</v>
      </c>
      <c r="I15" s="20">
        <v>3276537</v>
      </c>
      <c r="K15" s="13">
        <v>2589274</v>
      </c>
    </row>
    <row r="16" spans="1:11" ht="20.45" customHeight="1">
      <c r="A16" s="5" t="s">
        <v>13</v>
      </c>
      <c r="E16" s="21">
        <v>4755864</v>
      </c>
      <c r="F16" s="12"/>
      <c r="G16" s="22">
        <v>1430362</v>
      </c>
      <c r="H16" s="12"/>
      <c r="I16" s="82">
        <v>0</v>
      </c>
      <c r="J16" s="12"/>
      <c r="K16" s="193">
        <v>0</v>
      </c>
    </row>
    <row r="17" spans="1:11" ht="6" customHeight="1">
      <c r="E17" s="18"/>
      <c r="F17" s="12"/>
      <c r="G17" s="12"/>
      <c r="H17" s="12"/>
      <c r="I17" s="18"/>
      <c r="J17" s="12"/>
      <c r="K17" s="12"/>
    </row>
    <row r="18" spans="1:11" ht="20.45" customHeight="1">
      <c r="A18" s="1" t="s">
        <v>14</v>
      </c>
      <c r="B18" s="1"/>
      <c r="E18" s="21">
        <f>SUM(E15:E17)</f>
        <v>51346741</v>
      </c>
      <c r="G18" s="22">
        <f>SUM(G15:G17)</f>
        <v>17681292</v>
      </c>
      <c r="I18" s="21">
        <f>SUM(I15:I17)</f>
        <v>3276537</v>
      </c>
      <c r="K18" s="22">
        <f>SUM(K15:K17)</f>
        <v>2589274</v>
      </c>
    </row>
    <row r="19" spans="1:11" ht="20.45" customHeight="1">
      <c r="A19" s="1"/>
      <c r="B19" s="1"/>
      <c r="E19" s="18"/>
      <c r="G19" s="12"/>
      <c r="I19" s="18"/>
      <c r="K19" s="12"/>
    </row>
    <row r="20" spans="1:11" ht="20.45" customHeight="1">
      <c r="A20" s="1" t="s">
        <v>33</v>
      </c>
      <c r="B20" s="1"/>
      <c r="E20" s="20"/>
      <c r="I20" s="20"/>
    </row>
    <row r="21" spans="1:11" ht="20.45" customHeight="1">
      <c r="A21" s="5" t="s">
        <v>153</v>
      </c>
      <c r="E21" s="20">
        <v>31711777</v>
      </c>
      <c r="G21" s="13">
        <v>11124797</v>
      </c>
      <c r="I21" s="20">
        <v>1294947</v>
      </c>
      <c r="K21" s="13">
        <v>893444</v>
      </c>
    </row>
    <row r="22" spans="1:11" ht="20.45" customHeight="1">
      <c r="A22" s="5" t="s">
        <v>15</v>
      </c>
      <c r="E22" s="21">
        <v>5077005</v>
      </c>
      <c r="F22" s="12"/>
      <c r="G22" s="22">
        <v>1558936</v>
      </c>
      <c r="H22" s="12"/>
      <c r="I22" s="82">
        <v>0</v>
      </c>
      <c r="J22" s="12"/>
      <c r="K22" s="193">
        <v>0</v>
      </c>
    </row>
    <row r="23" spans="1:11" ht="6" customHeight="1">
      <c r="E23" s="18"/>
      <c r="F23" s="12"/>
      <c r="G23" s="12"/>
      <c r="H23" s="12"/>
      <c r="I23" s="18"/>
      <c r="J23" s="12"/>
      <c r="K23" s="12"/>
    </row>
    <row r="24" spans="1:11" ht="20.45" customHeight="1">
      <c r="A24" s="1" t="s">
        <v>34</v>
      </c>
      <c r="B24" s="1"/>
      <c r="E24" s="21">
        <f>SUM(E21:E23)</f>
        <v>36788782</v>
      </c>
      <c r="G24" s="22">
        <f>SUM(G21:G23)</f>
        <v>12683733</v>
      </c>
      <c r="I24" s="21">
        <f>SUM(I21:I23)</f>
        <v>1294947</v>
      </c>
      <c r="K24" s="22">
        <f>SUM(K21:K23)</f>
        <v>893444</v>
      </c>
    </row>
    <row r="25" spans="1:11" ht="20.45" customHeight="1">
      <c r="A25" s="1"/>
      <c r="B25" s="1"/>
      <c r="E25" s="18"/>
      <c r="G25" s="12"/>
      <c r="I25" s="18"/>
      <c r="K25" s="12"/>
    </row>
    <row r="26" spans="1:11" ht="20.45" customHeight="1">
      <c r="A26" s="1" t="s">
        <v>16</v>
      </c>
      <c r="B26" s="1"/>
      <c r="E26" s="18">
        <f>E18-E24</f>
        <v>14557959</v>
      </c>
      <c r="F26" s="12"/>
      <c r="G26" s="12">
        <f>G18-G24</f>
        <v>4997559</v>
      </c>
      <c r="H26" s="12"/>
      <c r="I26" s="18">
        <f>I18-I24</f>
        <v>1981590</v>
      </c>
      <c r="J26" s="12"/>
      <c r="K26" s="12">
        <f>K18-K24</f>
        <v>1695830</v>
      </c>
    </row>
    <row r="27" spans="1:11" ht="20.45" customHeight="1">
      <c r="A27" s="5" t="s">
        <v>17</v>
      </c>
      <c r="C27" s="10">
        <v>17</v>
      </c>
      <c r="E27" s="18">
        <v>538851</v>
      </c>
      <c r="G27" s="12">
        <v>1512816</v>
      </c>
      <c r="I27" s="18">
        <v>2180494</v>
      </c>
      <c r="K27" s="12">
        <v>1268033</v>
      </c>
    </row>
    <row r="28" spans="1:11" ht="20.45" customHeight="1">
      <c r="A28" s="5" t="s">
        <v>35</v>
      </c>
      <c r="E28" s="20">
        <v>-5767470</v>
      </c>
      <c r="G28" s="13">
        <v>-2318112</v>
      </c>
      <c r="I28" s="20">
        <v>-570992</v>
      </c>
      <c r="K28" s="13">
        <v>-435405</v>
      </c>
    </row>
    <row r="29" spans="1:11" ht="20.45" customHeight="1">
      <c r="A29" s="5" t="s">
        <v>36</v>
      </c>
      <c r="E29" s="20">
        <v>-2829763</v>
      </c>
      <c r="G29" s="13">
        <v>-1165206</v>
      </c>
      <c r="I29" s="20">
        <v>-438991</v>
      </c>
      <c r="K29" s="13">
        <v>-316952</v>
      </c>
    </row>
    <row r="30" spans="1:11" ht="20.45" customHeight="1">
      <c r="A30" s="5" t="s">
        <v>18</v>
      </c>
      <c r="C30" s="10">
        <v>10</v>
      </c>
      <c r="E30" s="18">
        <v>-1970508</v>
      </c>
      <c r="F30" s="12"/>
      <c r="G30" s="12">
        <v>-33389</v>
      </c>
      <c r="H30" s="12"/>
      <c r="I30" s="18">
        <v>-19071</v>
      </c>
      <c r="J30" s="12"/>
      <c r="K30" s="12">
        <v>-6200</v>
      </c>
    </row>
    <row r="31" spans="1:11" ht="20.45" customHeight="1">
      <c r="A31" s="28" t="s">
        <v>77</v>
      </c>
      <c r="B31" s="28"/>
      <c r="C31" s="10">
        <v>7</v>
      </c>
      <c r="E31" s="18">
        <v>-5916049</v>
      </c>
      <c r="F31" s="12"/>
      <c r="G31" s="12">
        <v>-2253409</v>
      </c>
      <c r="H31" s="12"/>
      <c r="I31" s="18">
        <v>-2740854</v>
      </c>
      <c r="J31" s="12"/>
      <c r="K31" s="12">
        <v>-644667</v>
      </c>
    </row>
    <row r="32" spans="1:11" ht="20.45" customHeight="1">
      <c r="A32" s="29" t="s">
        <v>65</v>
      </c>
      <c r="B32" s="29"/>
      <c r="C32" s="10">
        <v>9</v>
      </c>
      <c r="E32" s="21">
        <v>690294</v>
      </c>
      <c r="F32" s="12"/>
      <c r="G32" s="22">
        <v>241377</v>
      </c>
      <c r="H32" s="12"/>
      <c r="I32" s="82">
        <v>0</v>
      </c>
      <c r="J32" s="12"/>
      <c r="K32" s="193">
        <v>0</v>
      </c>
    </row>
    <row r="33" spans="1:11" ht="6" customHeight="1">
      <c r="E33" s="20"/>
      <c r="I33" s="20"/>
    </row>
    <row r="34" spans="1:11" ht="20.45" customHeight="1">
      <c r="A34" s="1" t="s">
        <v>196</v>
      </c>
      <c r="B34" s="1"/>
      <c r="E34" s="18">
        <f>SUM(E26:E32)</f>
        <v>-696686</v>
      </c>
      <c r="F34" s="12"/>
      <c r="G34" s="12">
        <f>SUM(G26:G32)</f>
        <v>981636</v>
      </c>
      <c r="H34" s="12"/>
      <c r="I34" s="18">
        <f>SUM(I26:I32)</f>
        <v>392176</v>
      </c>
      <c r="J34" s="12"/>
      <c r="K34" s="12">
        <f>SUM(K26:K32)</f>
        <v>1560639</v>
      </c>
    </row>
    <row r="35" spans="1:11" ht="20.45" customHeight="1">
      <c r="A35" s="5" t="s">
        <v>80</v>
      </c>
      <c r="C35" s="10">
        <v>18</v>
      </c>
      <c r="E35" s="21">
        <v>-68876</v>
      </c>
      <c r="G35" s="22">
        <v>-354522</v>
      </c>
      <c r="I35" s="21">
        <v>6033</v>
      </c>
      <c r="K35" s="22">
        <v>-204923</v>
      </c>
    </row>
    <row r="36" spans="1:11" ht="6" customHeight="1">
      <c r="E36" s="20"/>
      <c r="I36" s="20"/>
    </row>
    <row r="37" spans="1:11" ht="20.45" customHeight="1">
      <c r="A37" s="1" t="s">
        <v>197</v>
      </c>
      <c r="B37" s="17"/>
      <c r="E37" s="18">
        <f>SUM(E34:E35)</f>
        <v>-765562</v>
      </c>
      <c r="F37" s="12"/>
      <c r="G37" s="12">
        <f>SUM(G34:G35)</f>
        <v>627114</v>
      </c>
      <c r="H37" s="12"/>
      <c r="I37" s="18">
        <f>SUM(I34:I35)</f>
        <v>398209</v>
      </c>
      <c r="J37" s="12"/>
      <c r="K37" s="12">
        <f>SUM(K34:K35)</f>
        <v>1355716</v>
      </c>
    </row>
    <row r="38" spans="1:11" ht="20.45" customHeight="1">
      <c r="E38" s="20"/>
      <c r="I38" s="20"/>
    </row>
    <row r="39" spans="1:11" ht="20.45" customHeight="1">
      <c r="A39" s="1" t="s">
        <v>121</v>
      </c>
      <c r="B39" s="1"/>
      <c r="E39" s="18"/>
      <c r="F39" s="12"/>
      <c r="G39" s="12"/>
      <c r="H39" s="12"/>
      <c r="I39" s="18"/>
      <c r="J39" s="12"/>
      <c r="K39" s="12"/>
    </row>
    <row r="40" spans="1:11" ht="20.45" customHeight="1">
      <c r="A40" s="5" t="s">
        <v>195</v>
      </c>
      <c r="B40" s="1"/>
      <c r="E40" s="18"/>
      <c r="F40" s="12"/>
      <c r="G40" s="12"/>
      <c r="H40" s="12"/>
      <c r="I40" s="18"/>
      <c r="J40" s="12"/>
      <c r="K40" s="12"/>
    </row>
    <row r="41" spans="1:11" ht="20.45" customHeight="1">
      <c r="A41" s="1"/>
      <c r="B41" s="5" t="s">
        <v>176</v>
      </c>
      <c r="E41" s="18"/>
      <c r="F41" s="12"/>
      <c r="G41" s="12"/>
      <c r="H41" s="12"/>
      <c r="I41" s="18"/>
      <c r="J41" s="12"/>
      <c r="K41" s="12"/>
    </row>
    <row r="42" spans="1:11" ht="20.45" customHeight="1">
      <c r="A42" s="1"/>
      <c r="B42" s="5" t="s">
        <v>236</v>
      </c>
      <c r="E42" s="18"/>
      <c r="F42" s="12"/>
      <c r="G42" s="12"/>
      <c r="H42" s="12"/>
      <c r="I42" s="18"/>
      <c r="J42" s="12"/>
      <c r="K42" s="12"/>
    </row>
    <row r="43" spans="1:11" ht="20.45" customHeight="1">
      <c r="A43" s="1"/>
      <c r="B43" s="5" t="s">
        <v>239</v>
      </c>
      <c r="E43" s="18">
        <v>17</v>
      </c>
      <c r="F43" s="12"/>
      <c r="G43" s="198" t="s">
        <v>0</v>
      </c>
      <c r="H43" s="12"/>
      <c r="I43" s="30">
        <v>0</v>
      </c>
      <c r="J43" s="12"/>
      <c r="K43" s="198" t="s">
        <v>0</v>
      </c>
    </row>
    <row r="44" spans="1:11" ht="20.45" customHeight="1">
      <c r="A44" s="5" t="s">
        <v>175</v>
      </c>
      <c r="E44" s="30"/>
      <c r="G44" s="198"/>
      <c r="I44" s="30"/>
      <c r="K44" s="198"/>
    </row>
    <row r="45" spans="1:11" ht="20.45" customHeight="1">
      <c r="B45" s="5" t="s">
        <v>176</v>
      </c>
      <c r="E45" s="30"/>
      <c r="G45" s="198"/>
      <c r="I45" s="30"/>
      <c r="K45" s="198"/>
    </row>
    <row r="46" spans="1:11" ht="20.45" customHeight="1">
      <c r="B46" s="5" t="s">
        <v>237</v>
      </c>
      <c r="E46" s="18">
        <v>65324</v>
      </c>
      <c r="G46" s="12">
        <v>-29196</v>
      </c>
      <c r="I46" s="18">
        <v>65324</v>
      </c>
      <c r="K46" s="12">
        <v>-29196</v>
      </c>
    </row>
    <row r="47" spans="1:11" ht="20.45" customHeight="1">
      <c r="B47" s="5" t="s">
        <v>238</v>
      </c>
      <c r="E47" s="21">
        <v>18489</v>
      </c>
      <c r="G47" s="22">
        <v>-12528</v>
      </c>
      <c r="I47" s="82">
        <v>0</v>
      </c>
      <c r="K47" s="193" t="s">
        <v>0</v>
      </c>
    </row>
    <row r="48" spans="1:11" ht="6" customHeight="1">
      <c r="E48" s="20"/>
      <c r="I48" s="20"/>
    </row>
    <row r="49" spans="1:11" ht="20.45" customHeight="1" thickBot="1">
      <c r="A49" s="1" t="s">
        <v>214</v>
      </c>
      <c r="B49" s="1"/>
      <c r="E49" s="23">
        <f>SUM(E37:E47)</f>
        <v>-681732</v>
      </c>
      <c r="F49" s="12"/>
      <c r="G49" s="192">
        <f>SUM(G37:G47)</f>
        <v>585390</v>
      </c>
      <c r="H49" s="12"/>
      <c r="I49" s="23">
        <f>SUM(I37:I47)</f>
        <v>463533</v>
      </c>
      <c r="J49" s="12"/>
      <c r="K49" s="192">
        <f>SUM(K37:K47)</f>
        <v>1326520</v>
      </c>
    </row>
    <row r="50" spans="1:11" ht="13.35" customHeight="1" thickTop="1"/>
    <row r="51" spans="1:11" ht="13.35" customHeight="1"/>
    <row r="52" spans="1:11" ht="18" customHeight="1"/>
    <row r="53" spans="1:11" ht="19.5" customHeight="1"/>
    <row r="54" spans="1:11" ht="21.95" customHeight="1">
      <c r="A54" s="24" t="str">
        <f>+'thai 2-4'!A104:K104</f>
        <v>หมายเหตุประกอบข้อมูลทางการเงินในหน้า 12 ถึง 37 เป็นส่วนหนึ่งของข้อมูลทางการเงินระหว่างกาลนี้</v>
      </c>
      <c r="B54" s="24"/>
      <c r="C54" s="25"/>
      <c r="D54" s="26"/>
      <c r="E54" s="22"/>
      <c r="F54" s="22"/>
      <c r="G54" s="22"/>
      <c r="H54" s="22"/>
      <c r="I54" s="22"/>
      <c r="J54" s="22"/>
      <c r="K54" s="22"/>
    </row>
    <row r="55" spans="1:11" ht="21.75" customHeight="1">
      <c r="A55" s="1" t="s">
        <v>26</v>
      </c>
      <c r="B55" s="1"/>
      <c r="C55" s="2"/>
      <c r="D55" s="3"/>
      <c r="E55" s="4"/>
      <c r="F55" s="4"/>
      <c r="G55" s="4"/>
      <c r="H55" s="4"/>
      <c r="I55" s="4"/>
      <c r="J55" s="4"/>
      <c r="K55" s="4"/>
    </row>
    <row r="56" spans="1:11" ht="21.75" customHeight="1">
      <c r="A56" s="17" t="s">
        <v>180</v>
      </c>
      <c r="B56" s="19"/>
      <c r="C56" s="2"/>
      <c r="D56" s="3"/>
      <c r="E56" s="4"/>
      <c r="F56" s="4"/>
      <c r="G56" s="4"/>
      <c r="H56" s="4"/>
      <c r="I56" s="4"/>
      <c r="J56" s="4"/>
      <c r="K56" s="4"/>
    </row>
    <row r="57" spans="1:11" ht="21.75" customHeight="1">
      <c r="A57" s="111" t="str">
        <f>A3</f>
        <v>สำหรับรอบระยะเวลาสามเดือนสิ้นสุดวันที่ 31 มีนาคม พ.ศ. 2567</v>
      </c>
      <c r="B57" s="6"/>
      <c r="C57" s="99"/>
      <c r="D57" s="7"/>
      <c r="E57" s="96"/>
      <c r="F57" s="96"/>
      <c r="G57" s="96"/>
      <c r="H57" s="96"/>
      <c r="I57" s="96"/>
      <c r="J57" s="96"/>
      <c r="K57" s="96"/>
    </row>
    <row r="58" spans="1:11" ht="20.45" customHeight="1">
      <c r="A58" s="14"/>
      <c r="B58" s="14"/>
      <c r="C58" s="15"/>
      <c r="D58" s="16"/>
      <c r="E58" s="183"/>
      <c r="F58" s="183"/>
      <c r="G58" s="183"/>
      <c r="H58" s="183"/>
      <c r="I58" s="183"/>
      <c r="J58" s="183"/>
      <c r="K58" s="183"/>
    </row>
    <row r="59" spans="1:11" ht="20.45" customHeight="1">
      <c r="A59" s="1"/>
      <c r="B59" s="1"/>
      <c r="C59" s="2"/>
      <c r="D59" s="3"/>
      <c r="E59" s="242" t="s">
        <v>55</v>
      </c>
      <c r="F59" s="242"/>
      <c r="G59" s="242"/>
      <c r="H59" s="9"/>
      <c r="I59" s="243" t="s">
        <v>162</v>
      </c>
      <c r="J59" s="243"/>
      <c r="K59" s="243"/>
    </row>
    <row r="60" spans="1:11" ht="20.45" customHeight="1">
      <c r="A60" s="1"/>
      <c r="B60" s="1"/>
      <c r="C60" s="2"/>
      <c r="D60" s="3"/>
      <c r="E60" s="199"/>
      <c r="F60" s="199"/>
      <c r="G60" s="199" t="s">
        <v>181</v>
      </c>
      <c r="H60" s="9"/>
      <c r="I60" s="183"/>
      <c r="J60" s="183"/>
      <c r="K60" s="199" t="s">
        <v>181</v>
      </c>
    </row>
    <row r="61" spans="1:11" ht="20.45" customHeight="1">
      <c r="A61" s="1"/>
      <c r="B61" s="1"/>
      <c r="C61" s="2"/>
      <c r="D61" s="3"/>
      <c r="E61" s="199"/>
      <c r="F61" s="199"/>
      <c r="G61" s="199" t="s">
        <v>182</v>
      </c>
      <c r="H61" s="9"/>
      <c r="I61" s="183"/>
      <c r="J61" s="183"/>
      <c r="K61" s="199" t="s">
        <v>182</v>
      </c>
    </row>
    <row r="62" spans="1:11" ht="20.45" customHeight="1">
      <c r="A62" s="1"/>
      <c r="B62" s="1"/>
      <c r="C62" s="2"/>
      <c r="D62" s="3"/>
      <c r="E62" s="199" t="s">
        <v>181</v>
      </c>
      <c r="F62" s="199"/>
      <c r="G62" s="199" t="s">
        <v>169</v>
      </c>
      <c r="H62" s="9"/>
      <c r="I62" s="199" t="s">
        <v>181</v>
      </c>
      <c r="J62" s="183"/>
      <c r="K62" s="199" t="s">
        <v>169</v>
      </c>
    </row>
    <row r="63" spans="1:11" ht="20.45" customHeight="1">
      <c r="A63" s="1"/>
      <c r="B63" s="1"/>
      <c r="C63" s="2"/>
      <c r="D63" s="3"/>
      <c r="E63" s="199" t="s">
        <v>189</v>
      </c>
      <c r="F63" s="199"/>
      <c r="G63" s="199" t="s">
        <v>170</v>
      </c>
      <c r="H63" s="9"/>
      <c r="I63" s="199" t="s">
        <v>189</v>
      </c>
      <c r="J63" s="183"/>
      <c r="K63" s="199" t="s">
        <v>170</v>
      </c>
    </row>
    <row r="64" spans="1:11" ht="20.45" customHeight="1">
      <c r="A64" s="1"/>
      <c r="B64" s="1"/>
      <c r="C64" s="2"/>
      <c r="D64" s="3"/>
      <c r="E64" s="199" t="s">
        <v>173</v>
      </c>
      <c r="F64" s="199"/>
      <c r="G64" s="199" t="s">
        <v>171</v>
      </c>
      <c r="H64" s="9"/>
      <c r="I64" s="199" t="s">
        <v>173</v>
      </c>
      <c r="J64" s="183"/>
      <c r="K64" s="199" t="s">
        <v>171</v>
      </c>
    </row>
    <row r="65" spans="1:11" ht="20.45" customHeight="1">
      <c r="A65" s="1"/>
      <c r="B65" s="1"/>
      <c r="C65" s="2"/>
      <c r="D65" s="3"/>
      <c r="E65" s="199" t="s">
        <v>159</v>
      </c>
      <c r="F65" s="199"/>
      <c r="G65" s="199" t="s">
        <v>172</v>
      </c>
      <c r="H65" s="9"/>
      <c r="I65" s="199" t="s">
        <v>159</v>
      </c>
      <c r="J65" s="183"/>
      <c r="K65" s="199" t="s">
        <v>172</v>
      </c>
    </row>
    <row r="66" spans="1:11" ht="20.45" customHeight="1">
      <c r="A66" s="1"/>
      <c r="B66" s="1"/>
      <c r="C66" s="2"/>
      <c r="D66" s="8"/>
      <c r="E66" s="235" t="s">
        <v>64</v>
      </c>
      <c r="F66" s="9"/>
      <c r="G66" s="235" t="s">
        <v>64</v>
      </c>
      <c r="H66" s="9"/>
      <c r="I66" s="235" t="s">
        <v>64</v>
      </c>
      <c r="J66" s="9"/>
      <c r="K66" s="235" t="s">
        <v>64</v>
      </c>
    </row>
    <row r="67" spans="1:11" ht="21.75" customHeight="1">
      <c r="E67" s="20"/>
      <c r="I67" s="20"/>
    </row>
    <row r="68" spans="1:11" s="33" customFormat="1" ht="21.75" customHeight="1">
      <c r="A68" s="14" t="s">
        <v>215</v>
      </c>
      <c r="B68" s="14"/>
      <c r="C68" s="31"/>
      <c r="D68" s="32"/>
      <c r="E68" s="18"/>
      <c r="F68" s="12"/>
      <c r="G68" s="12"/>
      <c r="H68" s="12"/>
      <c r="I68" s="18"/>
      <c r="J68" s="12"/>
      <c r="K68" s="12"/>
    </row>
    <row r="69" spans="1:11" s="33" customFormat="1" ht="21.75" customHeight="1">
      <c r="B69" s="33" t="s">
        <v>208</v>
      </c>
      <c r="C69" s="31"/>
      <c r="D69" s="32"/>
      <c r="E69" s="18">
        <v>-769251</v>
      </c>
      <c r="F69" s="13"/>
      <c r="G69" s="12">
        <v>615485</v>
      </c>
      <c r="H69" s="13"/>
      <c r="I69" s="18">
        <v>398209</v>
      </c>
      <c r="J69" s="13"/>
      <c r="K69" s="12">
        <v>1355716</v>
      </c>
    </row>
    <row r="70" spans="1:11" s="33" customFormat="1" ht="21.75" customHeight="1">
      <c r="B70" s="33" t="s">
        <v>50</v>
      </c>
      <c r="C70" s="31"/>
      <c r="D70" s="32"/>
      <c r="E70" s="21">
        <v>3689</v>
      </c>
      <c r="F70" s="13"/>
      <c r="G70" s="22">
        <v>11629</v>
      </c>
      <c r="H70" s="13"/>
      <c r="I70" s="82">
        <v>0</v>
      </c>
      <c r="J70" s="13"/>
      <c r="K70" s="193">
        <v>0</v>
      </c>
    </row>
    <row r="71" spans="1:11" ht="6" customHeight="1">
      <c r="E71" s="18"/>
      <c r="F71" s="12"/>
      <c r="G71" s="12"/>
      <c r="H71" s="12"/>
      <c r="I71" s="18"/>
      <c r="J71" s="12"/>
      <c r="K71" s="12"/>
    </row>
    <row r="72" spans="1:11" s="33" customFormat="1" ht="21.75" customHeight="1" thickBot="1">
      <c r="A72" s="14" t="s">
        <v>197</v>
      </c>
      <c r="B72" s="14"/>
      <c r="C72" s="31"/>
      <c r="D72" s="32"/>
      <c r="E72" s="23">
        <f>SUM(E69:E71)</f>
        <v>-765562</v>
      </c>
      <c r="F72" s="13"/>
      <c r="G72" s="192">
        <f>SUM(G69:G71)</f>
        <v>627114</v>
      </c>
      <c r="H72" s="13"/>
      <c r="I72" s="23">
        <f>SUM(I69:I71)</f>
        <v>398209</v>
      </c>
      <c r="J72" s="13"/>
      <c r="K72" s="192">
        <f>SUM(K69:K71)</f>
        <v>1355716</v>
      </c>
    </row>
    <row r="73" spans="1:11" ht="21.75" customHeight="1" thickTop="1">
      <c r="E73" s="34"/>
      <c r="F73" s="35"/>
      <c r="G73" s="35"/>
      <c r="H73" s="35"/>
      <c r="I73" s="34"/>
      <c r="J73" s="35"/>
      <c r="K73" s="35"/>
    </row>
    <row r="74" spans="1:11" s="33" customFormat="1" ht="21.75" customHeight="1">
      <c r="A74" s="14" t="s">
        <v>232</v>
      </c>
      <c r="B74" s="14"/>
      <c r="C74" s="31"/>
      <c r="D74" s="32"/>
      <c r="E74" s="18"/>
      <c r="F74" s="12"/>
      <c r="G74" s="12"/>
      <c r="H74" s="12"/>
      <c r="I74" s="18"/>
      <c r="J74" s="12"/>
      <c r="K74" s="12"/>
    </row>
    <row r="75" spans="1:11" s="33" customFormat="1" ht="21.75" customHeight="1">
      <c r="A75" s="14"/>
      <c r="B75" s="14" t="s">
        <v>181</v>
      </c>
      <c r="C75" s="31"/>
      <c r="D75" s="32"/>
      <c r="E75" s="18"/>
      <c r="F75" s="12"/>
      <c r="G75" s="12"/>
      <c r="H75" s="12"/>
      <c r="I75" s="18"/>
      <c r="J75" s="12"/>
      <c r="K75" s="12"/>
    </row>
    <row r="76" spans="1:11" s="33" customFormat="1" ht="21.75" customHeight="1">
      <c r="B76" s="33" t="s">
        <v>208</v>
      </c>
      <c r="C76" s="14"/>
      <c r="D76" s="32"/>
      <c r="E76" s="18">
        <v>-684866</v>
      </c>
      <c r="F76" s="13"/>
      <c r="G76" s="12">
        <v>573704</v>
      </c>
      <c r="H76" s="13"/>
      <c r="I76" s="18">
        <v>463533</v>
      </c>
      <c r="J76" s="13"/>
      <c r="K76" s="12">
        <v>1326520</v>
      </c>
    </row>
    <row r="77" spans="1:11" ht="21.75" customHeight="1">
      <c r="B77" s="33" t="s">
        <v>50</v>
      </c>
      <c r="E77" s="21">
        <v>3134</v>
      </c>
      <c r="G77" s="22">
        <v>11686</v>
      </c>
      <c r="I77" s="82">
        <v>0</v>
      </c>
      <c r="K77" s="193">
        <v>0</v>
      </c>
    </row>
    <row r="78" spans="1:11" ht="6" customHeight="1">
      <c r="E78" s="20"/>
      <c r="I78" s="20"/>
    </row>
    <row r="79" spans="1:11" s="33" customFormat="1" ht="21.75" customHeight="1" thickBot="1">
      <c r="A79" s="14" t="s">
        <v>214</v>
      </c>
      <c r="B79" s="14"/>
      <c r="C79" s="31"/>
      <c r="D79" s="32"/>
      <c r="E79" s="23">
        <f>SUM(E76:E77)</f>
        <v>-681732</v>
      </c>
      <c r="F79" s="12"/>
      <c r="G79" s="192">
        <f>SUM(G76:G77)</f>
        <v>585390</v>
      </c>
      <c r="H79" s="12"/>
      <c r="I79" s="23">
        <f>SUM(I76:I77)</f>
        <v>463533</v>
      </c>
      <c r="J79" s="12"/>
      <c r="K79" s="192">
        <f>SUM(K76:K77)</f>
        <v>1326520</v>
      </c>
    </row>
    <row r="80" spans="1:11" s="33" customFormat="1" ht="21.75" customHeight="1" thickTop="1">
      <c r="B80" s="14"/>
      <c r="C80" s="31"/>
      <c r="D80" s="32"/>
      <c r="E80" s="36"/>
      <c r="F80" s="37"/>
      <c r="G80" s="37"/>
      <c r="H80" s="37"/>
      <c r="I80" s="36"/>
      <c r="J80" s="37"/>
      <c r="K80" s="37"/>
    </row>
    <row r="81" spans="1:11" ht="21.75" customHeight="1">
      <c r="A81" s="1" t="s">
        <v>207</v>
      </c>
      <c r="B81" s="1"/>
      <c r="E81" s="18"/>
      <c r="F81" s="12"/>
      <c r="G81" s="12"/>
      <c r="H81" s="12"/>
      <c r="I81" s="18"/>
      <c r="J81" s="12"/>
      <c r="K81" s="12"/>
    </row>
    <row r="82" spans="1:11" ht="21.75" customHeight="1">
      <c r="A82" s="1"/>
      <c r="B82" s="1" t="s">
        <v>208</v>
      </c>
      <c r="E82" s="18"/>
      <c r="F82" s="12"/>
      <c r="G82" s="12"/>
      <c r="H82" s="12"/>
      <c r="I82" s="18"/>
      <c r="J82" s="12"/>
      <c r="K82" s="12"/>
    </row>
    <row r="83" spans="1:11" ht="21.75" customHeight="1">
      <c r="A83" s="38"/>
      <c r="B83" s="38" t="s">
        <v>231</v>
      </c>
      <c r="E83" s="39">
        <v>-0.02</v>
      </c>
      <c r="F83" s="40"/>
      <c r="G83" s="40">
        <v>0.02</v>
      </c>
      <c r="H83" s="40"/>
      <c r="I83" s="39">
        <v>0.01</v>
      </c>
      <c r="J83" s="40"/>
      <c r="K83" s="40">
        <v>0.04</v>
      </c>
    </row>
    <row r="84" spans="1:11" ht="21.75" customHeight="1">
      <c r="A84" s="38"/>
      <c r="E84" s="40"/>
      <c r="F84" s="40"/>
      <c r="G84" s="40"/>
      <c r="H84" s="40"/>
      <c r="I84" s="40"/>
      <c r="J84" s="40"/>
      <c r="K84" s="40"/>
    </row>
    <row r="85" spans="1:11" ht="21.75" customHeight="1">
      <c r="A85" s="38"/>
      <c r="E85" s="40"/>
      <c r="F85" s="40"/>
      <c r="G85" s="40"/>
      <c r="H85" s="40"/>
      <c r="I85" s="40"/>
      <c r="J85" s="40"/>
      <c r="K85" s="40"/>
    </row>
    <row r="86" spans="1:11" ht="21.75" customHeight="1">
      <c r="A86" s="38"/>
      <c r="E86" s="40"/>
      <c r="F86" s="40"/>
      <c r="G86" s="40"/>
      <c r="H86" s="40"/>
      <c r="I86" s="40"/>
      <c r="J86" s="40"/>
      <c r="K86" s="40"/>
    </row>
    <row r="87" spans="1:11" ht="21.75" customHeight="1">
      <c r="A87" s="38"/>
      <c r="E87" s="40"/>
      <c r="F87" s="40"/>
      <c r="G87" s="40"/>
      <c r="H87" s="40"/>
      <c r="I87" s="40"/>
      <c r="J87" s="40"/>
      <c r="K87" s="40"/>
    </row>
    <row r="88" spans="1:11" ht="21.75" customHeight="1">
      <c r="A88" s="38"/>
      <c r="E88" s="40"/>
      <c r="F88" s="40"/>
      <c r="G88" s="40"/>
      <c r="H88" s="40"/>
      <c r="I88" s="40"/>
      <c r="J88" s="40"/>
      <c r="K88" s="40"/>
    </row>
    <row r="89" spans="1:11" ht="21.75" customHeight="1">
      <c r="A89" s="38"/>
      <c r="E89" s="40"/>
      <c r="F89" s="40"/>
      <c r="G89" s="40"/>
      <c r="H89" s="40"/>
      <c r="I89" s="40"/>
      <c r="J89" s="40"/>
      <c r="K89" s="40"/>
    </row>
    <row r="90" spans="1:11" ht="21.75" customHeight="1">
      <c r="A90" s="38"/>
      <c r="E90" s="40"/>
      <c r="F90" s="40"/>
      <c r="G90" s="40"/>
      <c r="H90" s="40"/>
      <c r="I90" s="40"/>
      <c r="J90" s="40"/>
      <c r="K90" s="40"/>
    </row>
    <row r="91" spans="1:11" ht="21.75" customHeight="1">
      <c r="A91" s="38"/>
      <c r="E91" s="40"/>
      <c r="F91" s="40"/>
      <c r="G91" s="40"/>
      <c r="H91" s="40"/>
      <c r="I91" s="40"/>
      <c r="J91" s="40"/>
      <c r="K91" s="40"/>
    </row>
    <row r="92" spans="1:11" ht="21.75" customHeight="1">
      <c r="A92" s="38"/>
      <c r="E92" s="40"/>
      <c r="F92" s="40"/>
      <c r="G92" s="40"/>
      <c r="H92" s="40"/>
      <c r="I92" s="40"/>
      <c r="J92" s="40"/>
      <c r="K92" s="40"/>
    </row>
    <row r="93" spans="1:11" ht="21.75" customHeight="1">
      <c r="A93" s="38"/>
      <c r="E93" s="40"/>
      <c r="F93" s="40"/>
      <c r="G93" s="40"/>
      <c r="H93" s="40"/>
      <c r="I93" s="40"/>
      <c r="J93" s="40"/>
      <c r="K93" s="40"/>
    </row>
    <row r="94" spans="1:11" ht="21.75" customHeight="1">
      <c r="A94" s="38"/>
      <c r="E94" s="40"/>
      <c r="F94" s="40"/>
      <c r="G94" s="40"/>
      <c r="H94" s="40"/>
      <c r="I94" s="40"/>
      <c r="J94" s="40"/>
      <c r="K94" s="40"/>
    </row>
    <row r="95" spans="1:11" ht="21.75" customHeight="1">
      <c r="A95" s="38"/>
      <c r="E95" s="40"/>
      <c r="F95" s="40"/>
      <c r="G95" s="40"/>
      <c r="H95" s="40"/>
      <c r="I95" s="40"/>
      <c r="J95" s="40"/>
      <c r="K95" s="40"/>
    </row>
    <row r="96" spans="1:11" ht="21.75" customHeight="1">
      <c r="A96" s="38"/>
      <c r="E96" s="40"/>
      <c r="F96" s="40"/>
      <c r="G96" s="40"/>
      <c r="H96" s="40"/>
      <c r="I96" s="40"/>
      <c r="J96" s="40"/>
      <c r="K96" s="40"/>
    </row>
    <row r="97" spans="1:11" ht="21.75" customHeight="1">
      <c r="A97" s="38"/>
      <c r="E97" s="40"/>
      <c r="F97" s="40"/>
      <c r="G97" s="40"/>
      <c r="H97" s="40"/>
      <c r="I97" s="40"/>
      <c r="J97" s="40"/>
      <c r="K97" s="40"/>
    </row>
    <row r="98" spans="1:11" ht="21.75" customHeight="1">
      <c r="A98" s="38"/>
      <c r="E98" s="40"/>
      <c r="F98" s="40"/>
      <c r="G98" s="40"/>
      <c r="H98" s="40"/>
      <c r="I98" s="40"/>
      <c r="J98" s="40"/>
      <c r="K98" s="40"/>
    </row>
    <row r="99" spans="1:11" ht="21.75" customHeight="1">
      <c r="A99" s="38"/>
      <c r="E99" s="40"/>
      <c r="F99" s="40"/>
      <c r="G99" s="40"/>
      <c r="H99" s="40"/>
      <c r="I99" s="40"/>
      <c r="J99" s="40"/>
      <c r="K99" s="40"/>
    </row>
    <row r="100" spans="1:11" ht="21.75" customHeight="1">
      <c r="A100" s="38"/>
      <c r="E100" s="40"/>
      <c r="F100" s="40"/>
      <c r="G100" s="40"/>
      <c r="H100" s="40"/>
      <c r="I100" s="40"/>
      <c r="J100" s="40"/>
      <c r="K100" s="40"/>
    </row>
    <row r="101" spans="1:11" ht="21.75" customHeight="1">
      <c r="A101" s="38"/>
      <c r="E101" s="40"/>
      <c r="F101" s="40"/>
      <c r="G101" s="40"/>
      <c r="H101" s="40"/>
      <c r="I101" s="40"/>
      <c r="J101" s="40"/>
      <c r="K101" s="40"/>
    </row>
    <row r="102" spans="1:11" ht="17.25" customHeight="1">
      <c r="A102" s="38"/>
      <c r="E102" s="40"/>
      <c r="F102" s="40"/>
      <c r="G102" s="40"/>
      <c r="H102" s="40"/>
      <c r="I102" s="40"/>
      <c r="J102" s="40"/>
      <c r="K102" s="40"/>
    </row>
    <row r="103" spans="1:11" ht="21.95" customHeight="1">
      <c r="A103" s="24" t="str">
        <f>'thai 2-4'!A55</f>
        <v>หมายเหตุประกอบข้อมูลทางการเงินในหน้า 12 ถึง 37 เป็นส่วนหนึ่งของข้อมูลทางการเงินระหว่างกาลนี้</v>
      </c>
      <c r="B103" s="24"/>
      <c r="C103" s="25"/>
      <c r="D103" s="26"/>
      <c r="E103" s="22"/>
      <c r="F103" s="22"/>
      <c r="G103" s="22"/>
      <c r="H103" s="22"/>
      <c r="I103" s="22"/>
      <c r="J103" s="22"/>
      <c r="K103" s="22"/>
    </row>
  </sheetData>
  <mergeCells count="4">
    <mergeCell ref="E5:G5"/>
    <mergeCell ref="I5:K5"/>
    <mergeCell ref="E59:G59"/>
    <mergeCell ref="I59:K59"/>
  </mergeCells>
  <phoneticPr fontId="0" type="noConversion"/>
  <pageMargins left="0.8" right="0.5" top="0.5" bottom="0.6" header="0.49" footer="0.4"/>
  <pageSetup paperSize="9" scale="80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D8D6A8"/>
  </sheetPr>
  <dimension ref="A1:AB54"/>
  <sheetViews>
    <sheetView showZeros="0" topLeftCell="A4" zoomScale="85" zoomScaleNormal="85" zoomScaleSheetLayoutView="70" workbookViewId="0">
      <selection activeCell="N25" sqref="N25"/>
    </sheetView>
  </sheetViews>
  <sheetFormatPr defaultColWidth="9.140625" defaultRowHeight="21.75" customHeight="1"/>
  <cols>
    <col min="1" max="1" width="40.5703125" style="42" customWidth="1"/>
    <col min="2" max="2" width="6" style="42" customWidth="1"/>
    <col min="3" max="3" width="5.140625" style="42" customWidth="1"/>
    <col min="4" max="4" width="11.140625" style="44" customWidth="1"/>
    <col min="5" max="5" width="0.7109375" style="45" customWidth="1"/>
    <col min="6" max="6" width="11" style="44" customWidth="1"/>
    <col min="7" max="7" width="0.7109375" style="45" customWidth="1"/>
    <col min="8" max="8" width="11.140625" style="44" bestFit="1" customWidth="1"/>
    <col min="9" max="9" width="0.7109375" style="45" customWidth="1"/>
    <col min="10" max="10" width="11.42578125" style="44" customWidth="1"/>
    <col min="11" max="11" width="0.7109375" style="45" customWidth="1"/>
    <col min="12" max="12" width="12.140625" style="44" customWidth="1"/>
    <col min="13" max="13" width="0.7109375" style="44" customWidth="1"/>
    <col min="14" max="14" width="11.85546875" style="44" customWidth="1"/>
    <col min="15" max="15" width="0.7109375" style="44" customWidth="1"/>
    <col min="16" max="16" width="13.7109375" style="44" customWidth="1"/>
    <col min="17" max="17" width="0.7109375" style="44" customWidth="1"/>
    <col min="18" max="18" width="11" style="44" customWidth="1"/>
    <col min="19" max="19" width="0.7109375" style="45" customWidth="1"/>
    <col min="20" max="20" width="13.42578125" style="44" customWidth="1"/>
    <col min="21" max="21" width="0.7109375" style="44" customWidth="1"/>
    <col min="22" max="22" width="12.42578125" style="44" customWidth="1"/>
    <col min="23" max="23" width="0.7109375" style="44" customWidth="1"/>
    <col min="24" max="24" width="12.140625" style="44" customWidth="1"/>
    <col min="25" max="25" width="0.7109375" style="45" customWidth="1"/>
    <col min="26" max="26" width="10.7109375" style="44" customWidth="1"/>
    <col min="27" max="27" width="0.7109375" style="45" customWidth="1"/>
    <col min="28" max="28" width="12.7109375" style="44" customWidth="1"/>
    <col min="29" max="16384" width="9.140625" style="42"/>
  </cols>
  <sheetData>
    <row r="1" spans="1:28" ht="21.75" customHeight="1">
      <c r="A1" s="41" t="s">
        <v>26</v>
      </c>
      <c r="B1" s="41"/>
      <c r="C1" s="41"/>
      <c r="D1" s="116"/>
      <c r="E1" s="116"/>
      <c r="F1" s="116"/>
      <c r="G1" s="118"/>
      <c r="H1" s="117"/>
      <c r="I1" s="116"/>
      <c r="J1" s="117"/>
      <c r="K1" s="116"/>
      <c r="L1" s="117"/>
      <c r="M1" s="117"/>
      <c r="N1" s="117"/>
      <c r="O1" s="117"/>
      <c r="P1" s="117"/>
      <c r="Q1" s="117"/>
      <c r="R1" s="117"/>
      <c r="S1" s="116"/>
      <c r="T1" s="116"/>
      <c r="U1" s="117"/>
      <c r="V1" s="117"/>
      <c r="W1" s="117"/>
      <c r="X1" s="117"/>
      <c r="Y1" s="118"/>
      <c r="Z1" s="117"/>
      <c r="AA1" s="118"/>
      <c r="AB1" s="116"/>
    </row>
    <row r="2" spans="1:28" ht="21.75" customHeight="1">
      <c r="A2" s="41" t="s">
        <v>178</v>
      </c>
      <c r="B2" s="41"/>
      <c r="C2" s="41"/>
      <c r="D2" s="116"/>
      <c r="E2" s="116"/>
      <c r="F2" s="116"/>
      <c r="G2" s="118"/>
      <c r="H2" s="117"/>
      <c r="I2" s="116"/>
      <c r="J2" s="117"/>
      <c r="K2" s="116"/>
      <c r="L2" s="117"/>
      <c r="M2" s="117"/>
      <c r="N2" s="117"/>
      <c r="O2" s="117"/>
      <c r="P2" s="117"/>
      <c r="Q2" s="117"/>
      <c r="R2" s="117"/>
      <c r="S2" s="116"/>
      <c r="T2" s="116"/>
      <c r="U2" s="117"/>
      <c r="V2" s="117"/>
      <c r="W2" s="117"/>
      <c r="X2" s="117"/>
      <c r="Y2" s="118"/>
      <c r="Z2" s="117"/>
      <c r="AA2" s="118"/>
      <c r="AB2" s="117"/>
    </row>
    <row r="3" spans="1:28" ht="21.75" customHeight="1">
      <c r="A3" s="43" t="str">
        <f>+_xlfn.SINGLE('thai 5-6(3M)'!A3)</f>
        <v>สำหรับรอบระยะเวลาสามเดือนสิ้นสุดวันที่ 31 มีนาคม พ.ศ. 2567</v>
      </c>
      <c r="B3" s="43"/>
      <c r="C3" s="43"/>
      <c r="D3" s="119"/>
      <c r="E3" s="119"/>
      <c r="F3" s="119"/>
      <c r="G3" s="121"/>
      <c r="H3" s="120"/>
      <c r="I3" s="119"/>
      <c r="J3" s="120"/>
      <c r="K3" s="119"/>
      <c r="L3" s="120"/>
      <c r="M3" s="120"/>
      <c r="N3" s="120"/>
      <c r="O3" s="120"/>
      <c r="P3" s="120"/>
      <c r="Q3" s="120"/>
      <c r="R3" s="120"/>
      <c r="S3" s="119"/>
      <c r="T3" s="119"/>
      <c r="U3" s="120"/>
      <c r="V3" s="120"/>
      <c r="W3" s="120"/>
      <c r="X3" s="120"/>
      <c r="Y3" s="121"/>
      <c r="Z3" s="120"/>
      <c r="AA3" s="121"/>
      <c r="AB3" s="120"/>
    </row>
    <row r="4" spans="1:28" ht="20.100000000000001" customHeight="1">
      <c r="A4" s="122"/>
      <c r="B4" s="122"/>
      <c r="C4" s="122"/>
      <c r="D4" s="117"/>
      <c r="E4" s="118"/>
      <c r="F4" s="117"/>
      <c r="G4" s="118"/>
      <c r="H4" s="117"/>
      <c r="I4" s="118"/>
      <c r="J4" s="117"/>
      <c r="K4" s="118"/>
      <c r="L4" s="117"/>
      <c r="M4" s="117"/>
      <c r="N4" s="117"/>
      <c r="O4" s="117"/>
      <c r="P4" s="117"/>
      <c r="Q4" s="117"/>
      <c r="R4" s="117"/>
      <c r="S4" s="118"/>
      <c r="T4" s="117"/>
      <c r="U4" s="117"/>
      <c r="V4" s="117"/>
      <c r="W4" s="117"/>
      <c r="X4" s="117"/>
      <c r="Y4" s="118"/>
      <c r="Z4" s="117"/>
      <c r="AA4" s="118"/>
      <c r="AB4" s="117"/>
    </row>
    <row r="5" spans="1:28" s="103" customFormat="1" ht="21" customHeight="1">
      <c r="A5" s="123"/>
      <c r="B5" s="123"/>
      <c r="C5" s="123"/>
      <c r="D5" s="244" t="s">
        <v>59</v>
      </c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124" t="s">
        <v>64</v>
      </c>
    </row>
    <row r="6" spans="1:28" s="103" customFormat="1" ht="21" customHeight="1">
      <c r="A6" s="123"/>
      <c r="B6" s="123"/>
      <c r="C6" s="123"/>
      <c r="D6" s="246" t="s">
        <v>81</v>
      </c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155"/>
      <c r="Z6" s="155"/>
      <c r="AA6" s="125"/>
      <c r="AB6" s="126"/>
    </row>
    <row r="7" spans="1:28" s="123" customFormat="1" ht="21" customHeight="1">
      <c r="D7" s="127"/>
      <c r="E7" s="127"/>
      <c r="F7" s="127"/>
      <c r="G7" s="127"/>
      <c r="H7" s="127"/>
      <c r="I7" s="127"/>
      <c r="J7" s="127"/>
      <c r="K7" s="127"/>
      <c r="L7" s="127"/>
      <c r="M7" s="128"/>
      <c r="N7" s="244" t="s">
        <v>74</v>
      </c>
      <c r="O7" s="244"/>
      <c r="P7" s="244"/>
      <c r="Q7" s="244"/>
      <c r="R7" s="244"/>
      <c r="S7" s="244"/>
      <c r="T7" s="244"/>
      <c r="U7" s="244"/>
      <c r="V7" s="244"/>
      <c r="W7" s="128"/>
      <c r="X7" s="128"/>
      <c r="Y7" s="128"/>
      <c r="Z7" s="128"/>
      <c r="AA7" s="128"/>
      <c r="AB7" s="128"/>
    </row>
    <row r="8" spans="1:28" s="123" customFormat="1" ht="21" customHeight="1">
      <c r="A8" s="156"/>
      <c r="B8" s="156"/>
      <c r="C8" s="156"/>
      <c r="D8" s="157"/>
      <c r="E8" s="157"/>
      <c r="F8" s="157"/>
      <c r="G8" s="157"/>
      <c r="H8" s="157"/>
      <c r="I8" s="157"/>
      <c r="J8" s="157"/>
      <c r="K8" s="157"/>
      <c r="L8" s="157"/>
      <c r="M8" s="158"/>
      <c r="N8" s="245" t="s">
        <v>123</v>
      </c>
      <c r="O8" s="245"/>
      <c r="P8" s="245"/>
      <c r="Q8" s="245"/>
      <c r="R8" s="245"/>
      <c r="S8" s="157"/>
      <c r="T8" s="157"/>
      <c r="U8" s="157"/>
      <c r="V8" s="157"/>
      <c r="W8" s="158"/>
      <c r="X8" s="158"/>
      <c r="Y8" s="158"/>
      <c r="Z8" s="158"/>
      <c r="AA8" s="158"/>
      <c r="AB8" s="158"/>
    </row>
    <row r="9" spans="1:28" s="123" customFormat="1" ht="21" customHeight="1">
      <c r="A9" s="156"/>
      <c r="B9" s="156"/>
      <c r="C9" s="156"/>
      <c r="E9" s="157"/>
      <c r="F9" s="157"/>
      <c r="G9" s="157"/>
      <c r="H9" s="157" t="s">
        <v>37</v>
      </c>
      <c r="I9" s="157"/>
      <c r="J9" s="157"/>
      <c r="K9" s="157"/>
      <c r="L9" s="157"/>
      <c r="M9" s="158"/>
      <c r="V9" s="157" t="s">
        <v>40</v>
      </c>
    </row>
    <row r="10" spans="1:28" s="123" customFormat="1" ht="21" customHeight="1">
      <c r="A10" s="156"/>
      <c r="B10" s="156"/>
      <c r="C10" s="156"/>
      <c r="D10" s="157" t="s">
        <v>86</v>
      </c>
      <c r="E10" s="157"/>
      <c r="F10" s="157"/>
      <c r="G10" s="157"/>
      <c r="H10" s="157" t="s">
        <v>152</v>
      </c>
      <c r="I10" s="157"/>
      <c r="J10" s="157"/>
      <c r="K10" s="157"/>
      <c r="L10" s="157"/>
      <c r="M10" s="158"/>
      <c r="N10" s="157" t="s">
        <v>119</v>
      </c>
      <c r="O10" s="158"/>
      <c r="P10" s="157" t="s">
        <v>143</v>
      </c>
      <c r="Q10" s="158"/>
      <c r="R10" s="157" t="s">
        <v>70</v>
      </c>
      <c r="S10" s="157"/>
      <c r="T10" s="157" t="s">
        <v>69</v>
      </c>
      <c r="U10" s="157"/>
      <c r="V10" s="157" t="s">
        <v>126</v>
      </c>
      <c r="W10" s="158"/>
      <c r="X10" s="157" t="s">
        <v>53</v>
      </c>
      <c r="Y10" s="158"/>
      <c r="Z10" s="157" t="s">
        <v>132</v>
      </c>
      <c r="AA10" s="158"/>
      <c r="AB10" s="158"/>
    </row>
    <row r="11" spans="1:28" s="123" customFormat="1" ht="21" customHeight="1">
      <c r="A11" s="156"/>
      <c r="B11" s="156"/>
      <c r="C11" s="156"/>
      <c r="D11" s="157" t="s">
        <v>240</v>
      </c>
      <c r="E11" s="159"/>
      <c r="F11" s="157" t="s">
        <v>37</v>
      </c>
      <c r="G11" s="157"/>
      <c r="H11" s="160" t="s">
        <v>62</v>
      </c>
      <c r="I11" s="157"/>
      <c r="J11" s="160" t="s">
        <v>60</v>
      </c>
      <c r="K11" s="157"/>
      <c r="L11" s="159"/>
      <c r="M11" s="161"/>
      <c r="N11" s="157" t="s">
        <v>120</v>
      </c>
      <c r="O11" s="161"/>
      <c r="P11" s="157" t="s">
        <v>144</v>
      </c>
      <c r="Q11" s="161"/>
      <c r="R11" s="157" t="s">
        <v>71</v>
      </c>
      <c r="S11" s="157"/>
      <c r="T11" s="157" t="s">
        <v>133</v>
      </c>
      <c r="U11" s="159"/>
      <c r="V11" s="157" t="s">
        <v>127</v>
      </c>
      <c r="W11" s="159"/>
      <c r="X11" s="162" t="s">
        <v>82</v>
      </c>
      <c r="Y11" s="157"/>
      <c r="Z11" s="157" t="s">
        <v>125</v>
      </c>
      <c r="AA11" s="157"/>
      <c r="AB11" s="159"/>
    </row>
    <row r="12" spans="1:28" s="123" customFormat="1" ht="21" customHeight="1">
      <c r="A12" s="156"/>
      <c r="B12" s="173"/>
      <c r="C12" s="164"/>
      <c r="D12" s="165" t="s">
        <v>241</v>
      </c>
      <c r="E12" s="159"/>
      <c r="F12" s="165" t="s">
        <v>38</v>
      </c>
      <c r="G12" s="157"/>
      <c r="H12" s="165" t="s">
        <v>134</v>
      </c>
      <c r="I12" s="157"/>
      <c r="J12" s="165" t="s">
        <v>39</v>
      </c>
      <c r="K12" s="157"/>
      <c r="L12" s="165" t="s">
        <v>19</v>
      </c>
      <c r="M12" s="158"/>
      <c r="N12" s="165" t="s">
        <v>129</v>
      </c>
      <c r="O12" s="158"/>
      <c r="P12" s="165" t="s">
        <v>145</v>
      </c>
      <c r="Q12" s="158"/>
      <c r="R12" s="165" t="s">
        <v>67</v>
      </c>
      <c r="S12" s="157"/>
      <c r="T12" s="165" t="s">
        <v>135</v>
      </c>
      <c r="U12" s="157"/>
      <c r="V12" s="165" t="s">
        <v>128</v>
      </c>
      <c r="W12" s="157"/>
      <c r="X12" s="165" t="s">
        <v>83</v>
      </c>
      <c r="Y12" s="157"/>
      <c r="Z12" s="165" t="s">
        <v>124</v>
      </c>
      <c r="AA12" s="157"/>
      <c r="AB12" s="165" t="s">
        <v>40</v>
      </c>
    </row>
    <row r="13" spans="1:28" s="166" customFormat="1" ht="6" customHeight="1"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201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</row>
    <row r="14" spans="1:28" s="166" customFormat="1" ht="21" customHeight="1">
      <c r="A14" s="224" t="s">
        <v>190</v>
      </c>
      <c r="B14" s="168"/>
      <c r="C14" s="168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</row>
    <row r="15" spans="1:28" s="156" customFormat="1" ht="21" customHeight="1">
      <c r="A15" s="202" t="s">
        <v>141</v>
      </c>
      <c r="B15" s="203"/>
      <c r="C15" s="203"/>
      <c r="D15" s="161">
        <v>138208403</v>
      </c>
      <c r="E15" s="104"/>
      <c r="F15" s="161">
        <v>145075526</v>
      </c>
      <c r="G15" s="104"/>
      <c r="H15" s="161">
        <v>51060</v>
      </c>
      <c r="I15" s="104"/>
      <c r="J15" s="161">
        <v>1655003</v>
      </c>
      <c r="K15" s="104"/>
      <c r="L15" s="161">
        <v>-181546181</v>
      </c>
      <c r="M15" s="104"/>
      <c r="N15" s="161">
        <v>-313308</v>
      </c>
      <c r="O15" s="104"/>
      <c r="P15" s="161">
        <v>3941</v>
      </c>
      <c r="Q15" s="104"/>
      <c r="R15" s="161">
        <v>10636.8995954603</v>
      </c>
      <c r="S15" s="104"/>
      <c r="T15" s="161">
        <v>-1844995.3730200001</v>
      </c>
      <c r="U15" s="104"/>
      <c r="V15" s="161">
        <v>-2143725.4734245399</v>
      </c>
      <c r="W15" s="104"/>
      <c r="X15" s="161">
        <v>101300085.52657545</v>
      </c>
      <c r="Y15" s="104"/>
      <c r="Z15" s="161">
        <v>416596</v>
      </c>
      <c r="AA15" s="104"/>
      <c r="AB15" s="161">
        <f>SUM(X15:Z15)</f>
        <v>101716681.52657545</v>
      </c>
    </row>
    <row r="16" spans="1:28" s="156" customFormat="1" ht="21" customHeight="1">
      <c r="A16" s="156" t="s">
        <v>198</v>
      </c>
      <c r="D16" s="204" t="s">
        <v>0</v>
      </c>
      <c r="E16" s="159"/>
      <c r="F16" s="204" t="s">
        <v>0</v>
      </c>
      <c r="G16" s="161"/>
      <c r="H16" s="204" t="s">
        <v>0</v>
      </c>
      <c r="I16" s="161"/>
      <c r="J16" s="204" t="s">
        <v>0</v>
      </c>
      <c r="K16" s="161"/>
      <c r="L16" s="205">
        <v>615485</v>
      </c>
      <c r="M16" s="161"/>
      <c r="N16" s="204">
        <v>0</v>
      </c>
      <c r="O16" s="161"/>
      <c r="P16" s="205">
        <v>-29196</v>
      </c>
      <c r="Q16" s="161"/>
      <c r="R16" s="205">
        <v>-12585</v>
      </c>
      <c r="S16" s="161"/>
      <c r="T16" s="204" t="s">
        <v>0</v>
      </c>
      <c r="U16" s="161"/>
      <c r="V16" s="206">
        <f>SUM(N16:T16)</f>
        <v>-41781</v>
      </c>
      <c r="W16" s="161"/>
      <c r="X16" s="206">
        <f>SUM(V16,D16:L16)</f>
        <v>573704</v>
      </c>
      <c r="Y16" s="105"/>
      <c r="Z16" s="206">
        <v>11686</v>
      </c>
      <c r="AA16" s="105"/>
      <c r="AB16" s="206">
        <f>SUM(X16:Z16)</f>
        <v>585390</v>
      </c>
    </row>
    <row r="17" spans="1:28" s="166" customFormat="1" ht="6" customHeight="1"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7"/>
    </row>
    <row r="18" spans="1:28" s="166" customFormat="1" ht="21" customHeight="1" thickBot="1">
      <c r="A18" s="225" t="s">
        <v>191</v>
      </c>
      <c r="B18" s="168"/>
      <c r="C18" s="168"/>
      <c r="D18" s="207">
        <f>SUM(D15:D16)</f>
        <v>138208403</v>
      </c>
      <c r="E18" s="167"/>
      <c r="F18" s="207">
        <f>SUM(F15:F16)</f>
        <v>145075526</v>
      </c>
      <c r="G18" s="167"/>
      <c r="H18" s="207">
        <f>SUM(H15:H16)</f>
        <v>51060</v>
      </c>
      <c r="I18" s="167"/>
      <c r="J18" s="207">
        <f>SUM(J15:J16)</f>
        <v>1655003</v>
      </c>
      <c r="K18" s="167"/>
      <c r="L18" s="207">
        <f>SUM(L15:L16)</f>
        <v>-180930696</v>
      </c>
      <c r="M18" s="167"/>
      <c r="N18" s="207">
        <f>SUM(N15:N16)</f>
        <v>-313308</v>
      </c>
      <c r="O18" s="167"/>
      <c r="P18" s="207">
        <f>SUM(P15:P16)</f>
        <v>-25255</v>
      </c>
      <c r="Q18" s="167"/>
      <c r="R18" s="207">
        <f>SUM(R15:R16)</f>
        <v>-1948.1004045397003</v>
      </c>
      <c r="S18" s="167"/>
      <c r="T18" s="207">
        <f>SUM(T15:T16)</f>
        <v>-1844995.3730200001</v>
      </c>
      <c r="U18" s="167"/>
      <c r="V18" s="207">
        <f>SUM(V15:V16)</f>
        <v>-2185506.4734245399</v>
      </c>
      <c r="W18" s="167"/>
      <c r="X18" s="207">
        <f>SUM(X15:X16)</f>
        <v>101873789.52657545</v>
      </c>
      <c r="Y18" s="167"/>
      <c r="Z18" s="207">
        <f>SUM(Z15:Z16)</f>
        <v>428282</v>
      </c>
      <c r="AA18" s="167"/>
      <c r="AB18" s="207">
        <f>SUM(AB15:AB16)</f>
        <v>102302071.52657545</v>
      </c>
    </row>
    <row r="19" spans="1:28" s="122" customFormat="1" ht="21" customHeight="1" thickTop="1">
      <c r="A19" s="130"/>
      <c r="B19" s="130"/>
      <c r="C19" s="130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/>
      <c r="W19" s="167"/>
      <c r="X19" s="167"/>
      <c r="Y19" s="167"/>
      <c r="Z19" s="167"/>
      <c r="AA19" s="167"/>
      <c r="AB19" s="167"/>
    </row>
    <row r="20" spans="1:28" s="122" customFormat="1" ht="21" customHeight="1">
      <c r="A20" s="224" t="s">
        <v>192</v>
      </c>
      <c r="B20" s="168"/>
      <c r="C20" s="168"/>
      <c r="D20" s="184">
        <v>138208403</v>
      </c>
      <c r="E20" s="169"/>
      <c r="F20" s="184">
        <v>145075526</v>
      </c>
      <c r="G20" s="169"/>
      <c r="H20" s="184">
        <v>51060</v>
      </c>
      <c r="I20" s="169"/>
      <c r="J20" s="184">
        <v>1854957</v>
      </c>
      <c r="K20" s="169"/>
      <c r="L20" s="131">
        <v>-196969868</v>
      </c>
      <c r="M20" s="161"/>
      <c r="N20" s="131">
        <v>-313222</v>
      </c>
      <c r="O20" s="161"/>
      <c r="P20" s="131">
        <v>-277773</v>
      </c>
      <c r="Q20" s="161"/>
      <c r="R20" s="131">
        <v>-408</v>
      </c>
      <c r="S20" s="161"/>
      <c r="T20" s="131">
        <v>-1849608</v>
      </c>
      <c r="U20" s="161"/>
      <c r="V20" s="131">
        <f>SUM(T20,R20,P20,N20)</f>
        <v>-2441011</v>
      </c>
      <c r="W20" s="161"/>
      <c r="X20" s="131">
        <f>SUM(V20,L20,J20,H20,F20,D20)</f>
        <v>85779067</v>
      </c>
      <c r="Y20" s="161"/>
      <c r="Z20" s="131">
        <v>361348</v>
      </c>
      <c r="AA20" s="161"/>
      <c r="AB20" s="131">
        <f>SUM(Z20,X20)</f>
        <v>86140415</v>
      </c>
    </row>
    <row r="21" spans="1:28" s="123" customFormat="1" ht="21" customHeight="1">
      <c r="A21" s="156" t="s">
        <v>198</v>
      </c>
      <c r="D21" s="132" t="s">
        <v>0</v>
      </c>
      <c r="E21" s="159"/>
      <c r="F21" s="132" t="s">
        <v>0</v>
      </c>
      <c r="G21" s="161"/>
      <c r="H21" s="132" t="s">
        <v>0</v>
      </c>
      <c r="I21" s="161"/>
      <c r="J21" s="132" t="s">
        <v>0</v>
      </c>
      <c r="K21" s="161"/>
      <c r="L21" s="133">
        <v>-769251</v>
      </c>
      <c r="M21" s="161"/>
      <c r="N21" s="133">
        <v>17</v>
      </c>
      <c r="O21" s="161"/>
      <c r="P21" s="133">
        <v>65324</v>
      </c>
      <c r="Q21" s="161"/>
      <c r="R21" s="133">
        <v>19044</v>
      </c>
      <c r="S21" s="161"/>
      <c r="T21" s="132" t="s">
        <v>0</v>
      </c>
      <c r="U21" s="161"/>
      <c r="V21" s="106">
        <f>SUM(N21:T21)</f>
        <v>84385</v>
      </c>
      <c r="W21" s="161"/>
      <c r="X21" s="106">
        <f>SUM(V21,D21:L21)</f>
        <v>-684866</v>
      </c>
      <c r="Y21" s="105"/>
      <c r="Z21" s="106">
        <v>3134</v>
      </c>
      <c r="AA21" s="105"/>
      <c r="AB21" s="106">
        <f>SUM(X21:Z21)</f>
        <v>-681732</v>
      </c>
    </row>
    <row r="22" spans="1:28" s="122" customFormat="1" ht="6" customHeight="1">
      <c r="D22" s="134"/>
      <c r="E22" s="167"/>
      <c r="F22" s="134"/>
      <c r="G22" s="167"/>
      <c r="H22" s="134"/>
      <c r="I22" s="167"/>
      <c r="J22" s="134"/>
      <c r="K22" s="167"/>
      <c r="L22" s="134"/>
      <c r="M22" s="167"/>
      <c r="N22" s="134"/>
      <c r="O22" s="167"/>
      <c r="P22" s="134"/>
      <c r="Q22" s="167"/>
      <c r="R22" s="134"/>
      <c r="S22" s="167"/>
      <c r="T22" s="134"/>
      <c r="U22" s="167"/>
      <c r="V22" s="134"/>
      <c r="W22" s="167"/>
      <c r="X22" s="134"/>
      <c r="Y22" s="167"/>
      <c r="Z22" s="134"/>
      <c r="AA22" s="167"/>
      <c r="AB22" s="134"/>
    </row>
    <row r="23" spans="1:28" s="122" customFormat="1" ht="21" customHeight="1" thickBot="1">
      <c r="A23" s="225" t="s">
        <v>193</v>
      </c>
      <c r="B23" s="130"/>
      <c r="C23" s="130"/>
      <c r="D23" s="135">
        <f>SUM(D20:D21)</f>
        <v>138208403</v>
      </c>
      <c r="E23" s="167"/>
      <c r="F23" s="135">
        <f>SUM(F20:F21)</f>
        <v>145075526</v>
      </c>
      <c r="G23" s="167"/>
      <c r="H23" s="135">
        <f>SUM(H20:H21)</f>
        <v>51060</v>
      </c>
      <c r="I23" s="167"/>
      <c r="J23" s="135">
        <f>SUM(J20:J21)</f>
        <v>1854957</v>
      </c>
      <c r="K23" s="167"/>
      <c r="L23" s="135">
        <f>SUM(L20:L21)</f>
        <v>-197739119</v>
      </c>
      <c r="M23" s="167"/>
      <c r="N23" s="135">
        <f>SUM(N20:N21)</f>
        <v>-313205</v>
      </c>
      <c r="O23" s="167"/>
      <c r="P23" s="135">
        <f>SUM(P20:P21)</f>
        <v>-212449</v>
      </c>
      <c r="Q23" s="167"/>
      <c r="R23" s="135">
        <f>SUM(R20:R21)</f>
        <v>18636</v>
      </c>
      <c r="S23" s="167"/>
      <c r="T23" s="135">
        <f>SUM(T20:T21)</f>
        <v>-1849608</v>
      </c>
      <c r="U23" s="167"/>
      <c r="V23" s="135">
        <f>SUM(V20:V21)</f>
        <v>-2356626</v>
      </c>
      <c r="W23" s="167"/>
      <c r="X23" s="135">
        <f>SUM(X20:X21)</f>
        <v>85094201</v>
      </c>
      <c r="Y23" s="167"/>
      <c r="Z23" s="135">
        <f>SUM(Z20:Z21)</f>
        <v>364482</v>
      </c>
      <c r="AA23" s="167"/>
      <c r="AB23" s="135">
        <f>SUM(AB20:AB21)</f>
        <v>85458683</v>
      </c>
    </row>
    <row r="24" spans="1:28" s="122" customFormat="1" ht="21" customHeight="1" thickTop="1">
      <c r="A24" s="130"/>
      <c r="B24" s="130"/>
      <c r="C24" s="130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</row>
    <row r="25" spans="1:28" s="122" customFormat="1" ht="21" customHeight="1">
      <c r="A25" s="130"/>
      <c r="B25" s="130"/>
      <c r="C25" s="130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</row>
    <row r="26" spans="1:28" s="122" customFormat="1" ht="21" customHeight="1">
      <c r="A26" s="130"/>
      <c r="B26" s="130"/>
      <c r="C26" s="130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</row>
    <row r="27" spans="1:28" s="122" customFormat="1" ht="21" customHeight="1">
      <c r="A27" s="130"/>
      <c r="B27" s="130"/>
      <c r="C27" s="130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</row>
    <row r="28" spans="1:28" s="122" customFormat="1" ht="21" customHeight="1">
      <c r="A28" s="130"/>
      <c r="B28" s="130"/>
      <c r="C28" s="130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7"/>
      <c r="AB28" s="117"/>
    </row>
    <row r="29" spans="1:28" s="122" customFormat="1" ht="21" customHeight="1">
      <c r="A29" s="130"/>
      <c r="B29" s="130"/>
      <c r="C29" s="130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</row>
    <row r="30" spans="1:28" s="122" customFormat="1" ht="21" customHeight="1">
      <c r="A30" s="130"/>
      <c r="B30" s="130"/>
      <c r="C30" s="130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  <c r="AA30" s="117"/>
      <c r="AB30" s="117"/>
    </row>
    <row r="31" spans="1:28" s="122" customFormat="1" ht="21" customHeight="1">
      <c r="A31" s="130"/>
      <c r="B31" s="130"/>
      <c r="C31" s="130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</row>
    <row r="32" spans="1:28" s="122" customFormat="1" ht="21" customHeight="1">
      <c r="A32" s="130"/>
      <c r="B32" s="130"/>
      <c r="C32" s="130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</row>
    <row r="33" spans="1:28" s="122" customFormat="1" ht="20.100000000000001" customHeight="1">
      <c r="A33" s="130"/>
      <c r="B33" s="130"/>
      <c r="C33" s="130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</row>
    <row r="34" spans="1:28" s="122" customFormat="1" ht="20.100000000000001" customHeight="1">
      <c r="A34" s="130"/>
      <c r="B34" s="130"/>
      <c r="C34" s="130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  <c r="AA34" s="117"/>
      <c r="AB34" s="117"/>
    </row>
    <row r="35" spans="1:28" s="122" customFormat="1" ht="21" customHeight="1">
      <c r="A35" s="130"/>
      <c r="B35" s="130"/>
      <c r="C35" s="130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  <c r="AA35" s="117"/>
      <c r="AB35" s="117"/>
    </row>
    <row r="36" spans="1:28" s="122" customFormat="1" ht="21" customHeight="1">
      <c r="A36" s="130"/>
      <c r="B36" s="130"/>
      <c r="C36" s="130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</row>
    <row r="37" spans="1:28" s="122" customFormat="1" ht="21" customHeight="1">
      <c r="A37" s="130"/>
      <c r="B37" s="130"/>
      <c r="C37" s="130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  <c r="AA37" s="117"/>
      <c r="AB37" s="117"/>
    </row>
    <row r="38" spans="1:28" s="122" customFormat="1" ht="8.1" customHeight="1">
      <c r="A38" s="130"/>
      <c r="B38" s="130"/>
      <c r="C38" s="130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  <c r="AA38" s="117"/>
      <c r="AB38" s="117"/>
    </row>
    <row r="39" spans="1:28" s="122" customFormat="1" ht="22.35" customHeight="1">
      <c r="A39" s="130"/>
      <c r="B39" s="130"/>
      <c r="C39" s="130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  <c r="AA39" s="117"/>
      <c r="AB39" s="117"/>
    </row>
    <row r="40" spans="1:28" s="122" customFormat="1" ht="21.95" customHeight="1">
      <c r="A40" s="239" t="str">
        <f>+'thai 5-6(3M)'!A103</f>
        <v>หมายเหตุประกอบข้อมูลทางการเงินในหน้า 12 ถึง 37 เป็นส่วนหนึ่งของข้อมูลทางการเงินระหว่างกาลนี้</v>
      </c>
      <c r="B40" s="239"/>
      <c r="C40" s="239"/>
      <c r="D40" s="239"/>
      <c r="E40" s="239"/>
      <c r="F40" s="239"/>
      <c r="G40" s="239"/>
      <c r="H40" s="239"/>
      <c r="I40" s="239"/>
      <c r="J40" s="239"/>
      <c r="K40" s="239"/>
      <c r="L40" s="239"/>
      <c r="M40" s="239"/>
      <c r="N40" s="239"/>
      <c r="O40" s="239"/>
      <c r="P40" s="239"/>
      <c r="Q40" s="239"/>
      <c r="R40" s="239"/>
      <c r="S40" s="239"/>
      <c r="T40" s="239"/>
      <c r="U40" s="239"/>
      <c r="V40" s="239"/>
      <c r="W40" s="239"/>
      <c r="X40" s="239"/>
      <c r="Y40" s="239"/>
      <c r="Z40" s="239"/>
      <c r="AA40" s="239"/>
      <c r="AB40" s="239"/>
    </row>
    <row r="54" ht="21" customHeight="1"/>
  </sheetData>
  <mergeCells count="5">
    <mergeCell ref="N7:V7"/>
    <mergeCell ref="N8:R8"/>
    <mergeCell ref="D5:AA5"/>
    <mergeCell ref="D6:X6"/>
    <mergeCell ref="A40:AB40"/>
  </mergeCells>
  <pageMargins left="0.5" right="0.5" top="0.5" bottom="0.6" header="0.49" footer="0.4"/>
  <pageSetup paperSize="9" scale="70" firstPageNumber="7" fitToHeight="0" orientation="landscape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7C69A"/>
  </sheetPr>
  <dimension ref="A1:P52"/>
  <sheetViews>
    <sheetView showZeros="0" zoomScale="80" zoomScaleNormal="80" zoomScaleSheetLayoutView="85" workbookViewId="0">
      <selection activeCell="L25" sqref="L25"/>
    </sheetView>
  </sheetViews>
  <sheetFormatPr defaultColWidth="9.140625" defaultRowHeight="21.75" customHeight="1"/>
  <cols>
    <col min="1" max="1" width="42.85546875" style="42" customWidth="1"/>
    <col min="2" max="2" width="6" style="42" customWidth="1"/>
    <col min="3" max="3" width="0.85546875" style="50" customWidth="1"/>
    <col min="4" max="4" width="14.5703125" style="51" customWidth="1"/>
    <col min="5" max="5" width="0.85546875" style="50" customWidth="1"/>
    <col min="6" max="6" width="11.85546875" style="51" customWidth="1"/>
    <col min="7" max="7" width="0.85546875" style="50" customWidth="1"/>
    <col min="8" max="8" width="14.7109375" style="51" customWidth="1"/>
    <col min="9" max="9" width="0.85546875" style="50" customWidth="1"/>
    <col min="10" max="10" width="12.5703125" style="51" customWidth="1"/>
    <col min="11" max="11" width="0.85546875" style="50" customWidth="1"/>
    <col min="12" max="12" width="11.140625" style="51" customWidth="1"/>
    <col min="13" max="13" width="0.85546875" style="50" customWidth="1"/>
    <col min="14" max="14" width="13.140625" style="51" customWidth="1"/>
    <col min="15" max="15" width="0.85546875" style="50" customWidth="1"/>
    <col min="16" max="16" width="12.140625" style="51" customWidth="1"/>
    <col min="17" max="16384" width="9.140625" style="42"/>
  </cols>
  <sheetData>
    <row r="1" spans="1:16" s="122" customFormat="1" ht="20.45" customHeight="1">
      <c r="A1" s="137" t="s">
        <v>26</v>
      </c>
      <c r="B1" s="137"/>
      <c r="C1" s="138"/>
      <c r="D1" s="138"/>
      <c r="E1" s="138"/>
      <c r="F1" s="138"/>
      <c r="H1" s="138"/>
      <c r="I1" s="138"/>
      <c r="J1" s="138"/>
      <c r="K1" s="138"/>
      <c r="M1" s="138"/>
      <c r="O1" s="138"/>
    </row>
    <row r="2" spans="1:16" s="122" customFormat="1" ht="20.45" customHeight="1">
      <c r="A2" s="247" t="s">
        <v>179</v>
      </c>
      <c r="B2" s="247"/>
      <c r="C2" s="247"/>
      <c r="D2" s="247"/>
      <c r="E2" s="247"/>
      <c r="F2" s="247"/>
      <c r="H2" s="138"/>
      <c r="I2" s="138"/>
      <c r="J2" s="138"/>
      <c r="K2" s="138"/>
      <c r="M2" s="138"/>
      <c r="O2" s="138"/>
    </row>
    <row r="3" spans="1:16" s="122" customFormat="1" ht="20.45" customHeight="1">
      <c r="A3" s="139" t="str">
        <f>'thai 7'!A3</f>
        <v>สำหรับรอบระยะเวลาสามเดือนสิ้นสุดวันที่ 31 มีนาคม พ.ศ. 2567</v>
      </c>
      <c r="B3" s="139"/>
      <c r="C3" s="140"/>
      <c r="D3" s="140"/>
      <c r="E3" s="140"/>
      <c r="F3" s="140"/>
      <c r="G3" s="136"/>
      <c r="H3" s="140"/>
      <c r="I3" s="140"/>
      <c r="J3" s="140"/>
      <c r="K3" s="141"/>
      <c r="L3" s="136"/>
      <c r="M3" s="141"/>
      <c r="N3" s="136"/>
      <c r="O3" s="141"/>
      <c r="P3" s="136"/>
    </row>
    <row r="4" spans="1:16" ht="21.75" customHeight="1">
      <c r="A4" s="122"/>
      <c r="B4" s="122"/>
      <c r="C4" s="142"/>
      <c r="D4" s="138"/>
      <c r="E4" s="142"/>
      <c r="F4" s="138"/>
      <c r="G4" s="142"/>
      <c r="H4" s="138"/>
      <c r="I4" s="142"/>
      <c r="J4" s="138"/>
      <c r="K4" s="142"/>
      <c r="L4" s="138"/>
      <c r="M4" s="142"/>
      <c r="N4" s="138"/>
      <c r="O4" s="142"/>
      <c r="P4" s="138"/>
    </row>
    <row r="5" spans="1:16" s="122" customFormat="1" ht="21.75" customHeight="1">
      <c r="D5" s="248" t="s">
        <v>68</v>
      </c>
      <c r="E5" s="248"/>
      <c r="F5" s="248"/>
      <c r="G5" s="248"/>
      <c r="H5" s="248"/>
      <c r="I5" s="248"/>
      <c r="J5" s="248"/>
      <c r="K5" s="248"/>
      <c r="L5" s="248"/>
      <c r="M5" s="154"/>
      <c r="N5" s="154"/>
      <c r="O5" s="154"/>
      <c r="P5" s="143" t="s">
        <v>64</v>
      </c>
    </row>
    <row r="6" spans="1:16" s="122" customFormat="1" ht="21.75" customHeight="1">
      <c r="D6" s="180"/>
      <c r="E6" s="180"/>
      <c r="F6" s="180"/>
      <c r="G6" s="180"/>
      <c r="H6" s="180"/>
      <c r="I6" s="180"/>
      <c r="J6" s="180"/>
      <c r="K6" s="180"/>
      <c r="L6" s="180"/>
      <c r="M6" s="181"/>
      <c r="N6" s="180" t="s">
        <v>146</v>
      </c>
      <c r="O6" s="181"/>
      <c r="P6" s="182"/>
    </row>
    <row r="7" spans="1:16" s="122" customFormat="1" ht="21.75" customHeight="1">
      <c r="D7" s="180"/>
      <c r="E7" s="180"/>
      <c r="F7" s="180"/>
      <c r="G7" s="180"/>
      <c r="H7" s="180"/>
      <c r="I7" s="180"/>
      <c r="J7" s="180"/>
      <c r="K7" s="180"/>
      <c r="L7" s="180"/>
      <c r="M7" s="181"/>
      <c r="N7" s="237" t="s">
        <v>147</v>
      </c>
      <c r="O7" s="181"/>
      <c r="P7" s="182"/>
    </row>
    <row r="8" spans="1:16" s="122" customFormat="1" ht="21.75" customHeight="1">
      <c r="A8" s="166"/>
      <c r="B8" s="166"/>
      <c r="C8" s="170"/>
      <c r="D8" s="173" t="s">
        <v>86</v>
      </c>
      <c r="E8" s="173"/>
      <c r="F8" s="173"/>
      <c r="G8" s="153"/>
      <c r="H8" s="171" t="s">
        <v>177</v>
      </c>
      <c r="I8" s="170"/>
      <c r="J8" s="171"/>
      <c r="K8" s="170"/>
      <c r="L8" s="153"/>
      <c r="M8" s="170"/>
      <c r="N8" s="157" t="s">
        <v>143</v>
      </c>
      <c r="O8" s="170"/>
      <c r="P8" s="153"/>
    </row>
    <row r="9" spans="1:16" s="122" customFormat="1" ht="21.75" customHeight="1">
      <c r="A9" s="166"/>
      <c r="B9" s="166"/>
      <c r="C9" s="172"/>
      <c r="D9" s="170" t="s">
        <v>240</v>
      </c>
      <c r="E9" s="172"/>
      <c r="F9" s="170" t="s">
        <v>37</v>
      </c>
      <c r="G9" s="153"/>
      <c r="H9" s="171" t="s">
        <v>62</v>
      </c>
      <c r="I9" s="170"/>
      <c r="J9" s="171" t="s">
        <v>60</v>
      </c>
      <c r="K9" s="170"/>
      <c r="L9" s="170"/>
      <c r="M9" s="170"/>
      <c r="N9" s="157" t="s">
        <v>144</v>
      </c>
      <c r="O9" s="170"/>
      <c r="P9" s="153"/>
    </row>
    <row r="10" spans="1:16" s="122" customFormat="1" ht="21.75" customHeight="1">
      <c r="A10" s="166"/>
      <c r="B10" s="173"/>
      <c r="C10" s="172"/>
      <c r="D10" s="163" t="s">
        <v>241</v>
      </c>
      <c r="E10" s="172"/>
      <c r="F10" s="163" t="s">
        <v>38</v>
      </c>
      <c r="G10" s="170"/>
      <c r="H10" s="163" t="s">
        <v>134</v>
      </c>
      <c r="I10" s="170"/>
      <c r="J10" s="163" t="s">
        <v>39</v>
      </c>
      <c r="K10" s="170"/>
      <c r="L10" s="163" t="s">
        <v>78</v>
      </c>
      <c r="M10" s="170"/>
      <c r="N10" s="165" t="s">
        <v>145</v>
      </c>
      <c r="O10" s="170"/>
      <c r="P10" s="163" t="s">
        <v>40</v>
      </c>
    </row>
    <row r="11" spans="1:16" s="122" customFormat="1" ht="8.1" customHeight="1">
      <c r="A11" s="166"/>
      <c r="B11" s="166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</row>
    <row r="12" spans="1:16" s="122" customFormat="1" ht="21.75" customHeight="1">
      <c r="A12" s="224" t="s">
        <v>190</v>
      </c>
      <c r="B12" s="236"/>
      <c r="C12" s="138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</row>
    <row r="13" spans="1:16" s="122" customFormat="1" ht="21.75" customHeight="1">
      <c r="A13" s="177" t="s">
        <v>141</v>
      </c>
      <c r="B13" s="236"/>
      <c r="C13" s="138"/>
      <c r="D13" s="152">
        <v>138208403</v>
      </c>
      <c r="E13" s="152"/>
      <c r="F13" s="152">
        <v>137722481</v>
      </c>
      <c r="G13" s="167"/>
      <c r="H13" s="152">
        <v>51060</v>
      </c>
      <c r="I13" s="152"/>
      <c r="J13" s="152">
        <v>2129419</v>
      </c>
      <c r="K13" s="152"/>
      <c r="L13" s="152">
        <v>23826380</v>
      </c>
      <c r="M13" s="152"/>
      <c r="N13" s="152">
        <v>3941</v>
      </c>
      <c r="O13" s="152"/>
      <c r="P13" s="152">
        <f>SUM(D13:N13)</f>
        <v>301941684</v>
      </c>
    </row>
    <row r="14" spans="1:16" s="122" customFormat="1" ht="21.75" customHeight="1">
      <c r="A14" s="166" t="s">
        <v>198</v>
      </c>
      <c r="C14" s="144"/>
      <c r="D14" s="208" t="s">
        <v>0</v>
      </c>
      <c r="E14" s="209"/>
      <c r="F14" s="208" t="s">
        <v>0</v>
      </c>
      <c r="G14" s="210"/>
      <c r="H14" s="208" t="s">
        <v>0</v>
      </c>
      <c r="I14" s="209"/>
      <c r="J14" s="208" t="s">
        <v>0</v>
      </c>
      <c r="K14" s="209"/>
      <c r="L14" s="211">
        <v>1355716</v>
      </c>
      <c r="M14" s="209"/>
      <c r="N14" s="211">
        <v>-29196</v>
      </c>
      <c r="O14" s="209"/>
      <c r="P14" s="152">
        <f>SUM(L14:N14)</f>
        <v>1326520</v>
      </c>
    </row>
    <row r="15" spans="1:16" s="122" customFormat="1" ht="8.1" customHeight="1">
      <c r="C15" s="138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212"/>
    </row>
    <row r="16" spans="1:16" s="122" customFormat="1" ht="21.75" customHeight="1" thickBot="1">
      <c r="A16" s="226" t="s">
        <v>194</v>
      </c>
      <c r="B16" s="130"/>
      <c r="C16" s="138"/>
      <c r="D16" s="207">
        <f>SUM(D13:D14)</f>
        <v>138208403</v>
      </c>
      <c r="E16" s="152"/>
      <c r="F16" s="207">
        <f>SUM(F13:F14)</f>
        <v>137722481</v>
      </c>
      <c r="G16" s="152"/>
      <c r="H16" s="207">
        <f>SUM(H13:H14)</f>
        <v>51060</v>
      </c>
      <c r="I16" s="201"/>
      <c r="J16" s="207">
        <f>SUM(J13:J14)</f>
        <v>2129419</v>
      </c>
      <c r="K16" s="152"/>
      <c r="L16" s="207">
        <f>SUM(L13:L14)</f>
        <v>25182096</v>
      </c>
      <c r="M16" s="201"/>
      <c r="N16" s="207">
        <f>SUM(N13:N14)</f>
        <v>-25255</v>
      </c>
      <c r="O16" s="201"/>
      <c r="P16" s="207">
        <f>SUM(P13:P14)</f>
        <v>303268204</v>
      </c>
    </row>
    <row r="17" spans="1:16" s="122" customFormat="1" ht="27.75" customHeight="1" thickTop="1">
      <c r="A17" s="130"/>
      <c r="B17" s="130"/>
      <c r="C17" s="138"/>
      <c r="D17" s="138">
        <v>0</v>
      </c>
      <c r="E17" s="138"/>
      <c r="F17" s="138"/>
      <c r="G17" s="138"/>
      <c r="H17" s="138">
        <v>0</v>
      </c>
      <c r="I17" s="138"/>
      <c r="J17" s="138">
        <v>0</v>
      </c>
      <c r="K17" s="138"/>
      <c r="L17" s="138">
        <v>0</v>
      </c>
      <c r="M17" s="138"/>
      <c r="N17" s="138">
        <v>0</v>
      </c>
      <c r="O17" s="138"/>
      <c r="P17" s="138">
        <v>0</v>
      </c>
    </row>
    <row r="18" spans="1:16" s="122" customFormat="1" ht="21.75" customHeight="1">
      <c r="A18" s="224" t="s">
        <v>192</v>
      </c>
      <c r="B18" s="236"/>
      <c r="C18" s="138"/>
      <c r="D18" s="145">
        <v>138208403</v>
      </c>
      <c r="E18" s="152"/>
      <c r="F18" s="145">
        <v>137722481</v>
      </c>
      <c r="G18" s="167"/>
      <c r="H18" s="145">
        <v>51060</v>
      </c>
      <c r="I18" s="152"/>
      <c r="J18" s="145">
        <v>2329373</v>
      </c>
      <c r="K18" s="152"/>
      <c r="L18" s="145">
        <v>27128454</v>
      </c>
      <c r="M18" s="152"/>
      <c r="N18" s="145">
        <v>-277773</v>
      </c>
      <c r="O18" s="152"/>
      <c r="P18" s="145">
        <f>SUM(D18:N18)</f>
        <v>305161998</v>
      </c>
    </row>
    <row r="19" spans="1:16" s="122" customFormat="1" ht="21.75" customHeight="1">
      <c r="A19" s="166" t="s">
        <v>218</v>
      </c>
      <c r="C19" s="144"/>
      <c r="D19" s="98" t="s">
        <v>0</v>
      </c>
      <c r="E19" s="146"/>
      <c r="F19" s="98" t="s">
        <v>0</v>
      </c>
      <c r="G19" s="144"/>
      <c r="H19" s="98" t="s">
        <v>0</v>
      </c>
      <c r="I19" s="146"/>
      <c r="J19" s="98" t="s">
        <v>0</v>
      </c>
      <c r="K19" s="146"/>
      <c r="L19" s="147">
        <v>398209</v>
      </c>
      <c r="M19" s="146"/>
      <c r="N19" s="147">
        <v>65324</v>
      </c>
      <c r="O19" s="146"/>
      <c r="P19" s="145">
        <f>SUM(D19:N19)</f>
        <v>463533</v>
      </c>
    </row>
    <row r="20" spans="1:16" s="122" customFormat="1" ht="8.1" customHeight="1">
      <c r="C20" s="138"/>
      <c r="D20" s="145"/>
      <c r="E20" s="138"/>
      <c r="F20" s="145"/>
      <c r="G20" s="138"/>
      <c r="H20" s="145"/>
      <c r="I20" s="138"/>
      <c r="J20" s="145"/>
      <c r="K20" s="138"/>
      <c r="L20" s="145"/>
      <c r="M20" s="138"/>
      <c r="N20" s="145"/>
      <c r="O20" s="138"/>
      <c r="P20" s="148"/>
    </row>
    <row r="21" spans="1:16" s="122" customFormat="1" ht="21.75" customHeight="1" thickBot="1">
      <c r="A21" s="226" t="s">
        <v>193</v>
      </c>
      <c r="B21" s="130"/>
      <c r="C21" s="138"/>
      <c r="D21" s="135">
        <f>SUM(D18:D19)</f>
        <v>138208403</v>
      </c>
      <c r="E21" s="138"/>
      <c r="F21" s="135">
        <f>SUM(F18:F19)</f>
        <v>137722481</v>
      </c>
      <c r="G21" s="138"/>
      <c r="H21" s="135">
        <f>SUM(H18:H19)</f>
        <v>51060</v>
      </c>
      <c r="I21" s="129"/>
      <c r="J21" s="135">
        <f>SUM(J18:J19)</f>
        <v>2329373</v>
      </c>
      <c r="K21" s="138"/>
      <c r="L21" s="135">
        <f>SUM(L18:L19)</f>
        <v>27526663</v>
      </c>
      <c r="M21" s="129"/>
      <c r="N21" s="135">
        <f>SUM(N18:N19)</f>
        <v>-212449</v>
      </c>
      <c r="O21" s="129"/>
      <c r="P21" s="135">
        <f>SUM(P18:P19)</f>
        <v>305625531</v>
      </c>
    </row>
    <row r="22" spans="1:16" s="122" customFormat="1" ht="20.25" customHeight="1" thickTop="1">
      <c r="A22" s="130"/>
      <c r="B22" s="130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</row>
    <row r="23" spans="1:16" s="122" customFormat="1" ht="20.25" customHeight="1">
      <c r="A23" s="130"/>
      <c r="B23" s="130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</row>
    <row r="24" spans="1:16" s="122" customFormat="1" ht="14.1" customHeight="1">
      <c r="A24" s="130"/>
      <c r="B24" s="130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</row>
    <row r="25" spans="1:16" s="122" customFormat="1" ht="20.25" customHeight="1">
      <c r="A25" s="130"/>
      <c r="B25" s="130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</row>
    <row r="26" spans="1:16" s="122" customFormat="1" ht="20.25" customHeight="1">
      <c r="A26" s="130"/>
      <c r="B26" s="130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</row>
    <row r="27" spans="1:16" s="122" customFormat="1" ht="11.25" customHeight="1">
      <c r="A27" s="130"/>
      <c r="B27" s="130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</row>
    <row r="28" spans="1:16" s="122" customFormat="1" ht="21.95" customHeight="1">
      <c r="A28" s="249" t="str">
        <f>'thai 7'!A40</f>
        <v>หมายเหตุประกอบข้อมูลทางการเงินในหน้า 12 ถึง 37 เป็นส่วนหนึ่งของข้อมูลทางการเงินระหว่างกาลนี้</v>
      </c>
      <c r="B28" s="249"/>
      <c r="C28" s="249"/>
      <c r="D28" s="249"/>
      <c r="E28" s="249"/>
      <c r="F28" s="249"/>
      <c r="G28" s="249"/>
      <c r="H28" s="249"/>
      <c r="I28" s="238"/>
      <c r="J28" s="149"/>
      <c r="K28" s="238"/>
      <c r="L28" s="149"/>
      <c r="M28" s="238"/>
      <c r="N28" s="149"/>
      <c r="O28" s="238"/>
      <c r="P28" s="149"/>
    </row>
    <row r="52" ht="21" customHeight="1"/>
  </sheetData>
  <mergeCells count="3">
    <mergeCell ref="A2:F2"/>
    <mergeCell ref="D5:L5"/>
    <mergeCell ref="A28:H28"/>
  </mergeCells>
  <pageMargins left="0.7" right="0.7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  <ignoredErrors>
    <ignoredError sqref="L21 N2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4"/>
  <sheetViews>
    <sheetView topLeftCell="A48" zoomScale="90" zoomScaleNormal="90" zoomScaleSheetLayoutView="80" workbookViewId="0">
      <selection activeCell="E55" sqref="E55"/>
    </sheetView>
  </sheetViews>
  <sheetFormatPr defaultColWidth="9.140625" defaultRowHeight="21.75" customHeight="1"/>
  <cols>
    <col min="1" max="1" width="4.140625" style="58" customWidth="1"/>
    <col min="2" max="2" width="38" style="58" customWidth="1"/>
    <col min="3" max="3" width="7.7109375" style="58" customWidth="1"/>
    <col min="4" max="4" width="0.7109375" style="58" customWidth="1"/>
    <col min="5" max="5" width="17.7109375" style="59" customWidth="1"/>
    <col min="6" max="6" width="0.7109375" style="58" customWidth="1"/>
    <col min="7" max="7" width="17.42578125" style="59" customWidth="1"/>
    <col min="8" max="8" width="0.7109375" style="58" customWidth="1"/>
    <col min="9" max="9" width="17.140625" style="59" customWidth="1"/>
    <col min="10" max="10" width="0.7109375" style="58" customWidth="1"/>
    <col min="11" max="11" width="17.5703125" style="59" customWidth="1"/>
    <col min="12" max="12" width="9.140625" style="58" customWidth="1"/>
    <col min="13" max="16384" width="9.140625" style="58"/>
  </cols>
  <sheetData>
    <row r="1" spans="1:11" s="5" customFormat="1" ht="21.75" customHeight="1">
      <c r="A1" s="1" t="s">
        <v>26</v>
      </c>
      <c r="B1" s="1"/>
      <c r="C1" s="15"/>
      <c r="D1" s="16"/>
      <c r="E1" s="16"/>
      <c r="F1" s="16"/>
      <c r="G1" s="16"/>
      <c r="H1" s="16"/>
      <c r="I1" s="16"/>
      <c r="J1" s="16"/>
      <c r="K1" s="16"/>
    </row>
    <row r="2" spans="1:11" s="5" customFormat="1" ht="21.75" customHeight="1">
      <c r="A2" s="19" t="s">
        <v>52</v>
      </c>
      <c r="B2" s="19"/>
      <c r="C2" s="15"/>
      <c r="D2" s="16"/>
      <c r="E2" s="16"/>
      <c r="F2" s="16"/>
      <c r="G2" s="16"/>
      <c r="H2" s="16"/>
      <c r="I2" s="16"/>
      <c r="J2" s="16"/>
      <c r="K2" s="16"/>
    </row>
    <row r="3" spans="1:11" s="5" customFormat="1" ht="21.75" customHeight="1">
      <c r="A3" s="6" t="str">
        <f>+'thai 8'!A3</f>
        <v>สำหรับรอบระยะเวลาสามเดือนสิ้นสุดวันที่ 31 มีนาคม พ.ศ. 2567</v>
      </c>
      <c r="B3" s="6"/>
      <c r="C3" s="99"/>
      <c r="D3" s="7"/>
      <c r="E3" s="7"/>
      <c r="F3" s="7"/>
      <c r="G3" s="7"/>
      <c r="H3" s="7"/>
      <c r="I3" s="7"/>
      <c r="J3" s="7"/>
      <c r="K3" s="7"/>
    </row>
    <row r="4" spans="1:11" s="5" customFormat="1" ht="18.95" customHeight="1">
      <c r="C4" s="10"/>
      <c r="D4" s="11"/>
      <c r="E4" s="11"/>
      <c r="F4" s="11"/>
      <c r="G4" s="11"/>
      <c r="H4" s="11"/>
      <c r="I4" s="11"/>
      <c r="J4" s="11"/>
      <c r="K4" s="11"/>
    </row>
    <row r="5" spans="1:11" s="5" customFormat="1" ht="18.95" customHeight="1">
      <c r="C5" s="10"/>
      <c r="D5" s="11"/>
      <c r="E5" s="241" t="s">
        <v>55</v>
      </c>
      <c r="F5" s="241"/>
      <c r="G5" s="241"/>
      <c r="H5" s="9"/>
      <c r="I5" s="243" t="s">
        <v>162</v>
      </c>
      <c r="J5" s="243"/>
      <c r="K5" s="243"/>
    </row>
    <row r="6" spans="1:11" s="5" customFormat="1" ht="18.95" customHeight="1">
      <c r="C6" s="10"/>
      <c r="D6" s="11"/>
      <c r="E6" s="199"/>
      <c r="F6" s="199"/>
      <c r="G6" s="199" t="s">
        <v>181</v>
      </c>
      <c r="H6" s="9"/>
      <c r="I6" s="183"/>
      <c r="J6" s="183"/>
      <c r="K6" s="199" t="s">
        <v>181</v>
      </c>
    </row>
    <row r="7" spans="1:11" s="5" customFormat="1" ht="18.95" customHeight="1">
      <c r="C7" s="10"/>
      <c r="D7" s="11"/>
      <c r="E7" s="199"/>
      <c r="F7" s="199"/>
      <c r="G7" s="199" t="s">
        <v>182</v>
      </c>
      <c r="H7" s="9"/>
      <c r="I7" s="183"/>
      <c r="J7" s="183"/>
      <c r="K7" s="199" t="s">
        <v>182</v>
      </c>
    </row>
    <row r="8" spans="1:11" s="5" customFormat="1" ht="18.95" customHeight="1">
      <c r="C8" s="10"/>
      <c r="D8" s="11"/>
      <c r="E8" s="199" t="s">
        <v>181</v>
      </c>
      <c r="F8" s="199"/>
      <c r="G8" s="199" t="s">
        <v>169</v>
      </c>
      <c r="H8" s="9"/>
      <c r="I8" s="199" t="s">
        <v>181</v>
      </c>
      <c r="J8" s="183"/>
      <c r="K8" s="199" t="s">
        <v>169</v>
      </c>
    </row>
    <row r="9" spans="1:11" s="5" customFormat="1" ht="18.95" customHeight="1">
      <c r="C9" s="10"/>
      <c r="D9" s="11"/>
      <c r="E9" s="199" t="s">
        <v>189</v>
      </c>
      <c r="F9" s="199"/>
      <c r="G9" s="199" t="s">
        <v>170</v>
      </c>
      <c r="H9" s="9"/>
      <c r="I9" s="199" t="s">
        <v>189</v>
      </c>
      <c r="J9" s="183"/>
      <c r="K9" s="199" t="s">
        <v>170</v>
      </c>
    </row>
    <row r="10" spans="1:11" s="5" customFormat="1" ht="18.95" customHeight="1">
      <c r="C10" s="10"/>
      <c r="D10" s="11"/>
      <c r="E10" s="199" t="s">
        <v>173</v>
      </c>
      <c r="F10" s="199"/>
      <c r="G10" s="199" t="s">
        <v>171</v>
      </c>
      <c r="H10" s="9"/>
      <c r="I10" s="199" t="s">
        <v>173</v>
      </c>
      <c r="J10" s="183"/>
      <c r="K10" s="199" t="s">
        <v>171</v>
      </c>
    </row>
    <row r="11" spans="1:11" s="5" customFormat="1" ht="18.95" customHeight="1">
      <c r="C11" s="10"/>
      <c r="D11" s="11"/>
      <c r="E11" s="199" t="s">
        <v>159</v>
      </c>
      <c r="F11" s="199"/>
      <c r="G11" s="199" t="s">
        <v>172</v>
      </c>
      <c r="H11" s="9"/>
      <c r="I11" s="199" t="s">
        <v>159</v>
      </c>
      <c r="J11" s="183"/>
      <c r="K11" s="199" t="s">
        <v>172</v>
      </c>
    </row>
    <row r="12" spans="1:11" s="5" customFormat="1" ht="18.95" customHeight="1">
      <c r="C12" s="99" t="s">
        <v>4</v>
      </c>
      <c r="D12" s="11"/>
      <c r="E12" s="52" t="s">
        <v>64</v>
      </c>
      <c r="F12" s="53"/>
      <c r="G12" s="52" t="s">
        <v>64</v>
      </c>
      <c r="H12" s="53"/>
      <c r="I12" s="52" t="s">
        <v>64</v>
      </c>
      <c r="J12" s="53"/>
      <c r="K12" s="52" t="s">
        <v>64</v>
      </c>
    </row>
    <row r="13" spans="1:11" s="5" customFormat="1" ht="18.95" customHeight="1">
      <c r="A13" s="1" t="s">
        <v>101</v>
      </c>
      <c r="B13" s="1"/>
      <c r="C13" s="10"/>
      <c r="D13" s="11"/>
      <c r="E13" s="94"/>
      <c r="F13" s="11"/>
      <c r="G13" s="33"/>
      <c r="H13" s="11"/>
      <c r="I13" s="60"/>
      <c r="J13" s="11"/>
      <c r="K13" s="32"/>
    </row>
    <row r="14" spans="1:11" s="5" customFormat="1" ht="3.95" customHeight="1">
      <c r="C14" s="10"/>
      <c r="D14" s="11"/>
      <c r="E14" s="94"/>
      <c r="F14" s="32"/>
      <c r="G14" s="33"/>
      <c r="H14" s="32"/>
      <c r="I14" s="60"/>
      <c r="J14" s="32"/>
      <c r="K14" s="32"/>
    </row>
    <row r="15" spans="1:11" s="5" customFormat="1" ht="18.95" customHeight="1">
      <c r="A15" s="5" t="s">
        <v>196</v>
      </c>
      <c r="C15" s="10"/>
      <c r="D15" s="11"/>
      <c r="E15" s="61">
        <v>-696686</v>
      </c>
      <c r="F15" s="48"/>
      <c r="G15" s="48">
        <v>981636</v>
      </c>
      <c r="H15" s="48"/>
      <c r="I15" s="61">
        <v>392176</v>
      </c>
      <c r="J15" s="48"/>
      <c r="K15" s="48">
        <v>1560639</v>
      </c>
    </row>
    <row r="16" spans="1:11" s="5" customFormat="1" ht="18.95" customHeight="1">
      <c r="A16" s="28" t="s">
        <v>88</v>
      </c>
      <c r="B16" s="28"/>
      <c r="C16" s="10"/>
      <c r="D16" s="11"/>
      <c r="E16" s="61"/>
      <c r="F16" s="48"/>
      <c r="G16" s="48"/>
      <c r="H16" s="48"/>
      <c r="I16" s="61"/>
      <c r="J16" s="48"/>
      <c r="K16" s="48"/>
    </row>
    <row r="17" spans="1:11" s="5" customFormat="1" ht="18.95" customHeight="1">
      <c r="A17" s="5" t="s">
        <v>89</v>
      </c>
      <c r="C17" s="10"/>
      <c r="D17" s="11"/>
      <c r="E17" s="61">
        <v>18362704</v>
      </c>
      <c r="F17" s="48"/>
      <c r="G17" s="48">
        <v>5989109</v>
      </c>
      <c r="H17" s="48"/>
      <c r="I17" s="61">
        <v>396076</v>
      </c>
      <c r="J17" s="48"/>
      <c r="K17" s="48">
        <v>103603</v>
      </c>
    </row>
    <row r="18" spans="1:11" s="5" customFormat="1" ht="18.95" customHeight="1">
      <c r="A18" s="5" t="s">
        <v>90</v>
      </c>
      <c r="C18" s="10"/>
      <c r="D18" s="11"/>
      <c r="E18" s="61">
        <v>-140442</v>
      </c>
      <c r="F18" s="48"/>
      <c r="G18" s="48">
        <v>-426513</v>
      </c>
      <c r="H18" s="48"/>
      <c r="I18" s="61">
        <v>-1656246</v>
      </c>
      <c r="J18" s="48"/>
      <c r="K18" s="48">
        <v>-700596.67050999997</v>
      </c>
    </row>
    <row r="19" spans="1:11" s="5" customFormat="1" ht="18.95" customHeight="1">
      <c r="A19" s="5" t="s">
        <v>91</v>
      </c>
      <c r="C19" s="10">
        <v>7</v>
      </c>
      <c r="D19" s="11"/>
      <c r="E19" s="61">
        <v>5152149</v>
      </c>
      <c r="F19" s="48"/>
      <c r="G19" s="48">
        <v>1772441</v>
      </c>
      <c r="H19" s="48"/>
      <c r="I19" s="61">
        <v>2622067</v>
      </c>
      <c r="J19" s="48"/>
      <c r="K19" s="48">
        <v>617188</v>
      </c>
    </row>
    <row r="20" spans="1:11" s="5" customFormat="1" ht="18.95" customHeight="1">
      <c r="A20" s="5" t="s">
        <v>92</v>
      </c>
      <c r="C20" s="10">
        <v>7</v>
      </c>
      <c r="D20" s="11"/>
      <c r="E20" s="61">
        <v>576713</v>
      </c>
      <c r="F20" s="48"/>
      <c r="G20" s="48">
        <v>226790</v>
      </c>
      <c r="H20" s="48"/>
      <c r="I20" s="62" t="s">
        <v>0</v>
      </c>
      <c r="J20" s="48"/>
      <c r="K20" s="10" t="s">
        <v>0</v>
      </c>
    </row>
    <row r="21" spans="1:11" s="5" customFormat="1" ht="18.95" customHeight="1">
      <c r="A21" s="5" t="s">
        <v>138</v>
      </c>
      <c r="C21" s="10">
        <v>21</v>
      </c>
      <c r="D21" s="11"/>
      <c r="E21" s="62" t="s">
        <v>0</v>
      </c>
      <c r="F21" s="48"/>
      <c r="G21" s="10" t="s">
        <v>0</v>
      </c>
      <c r="H21" s="48"/>
      <c r="I21" s="61">
        <v>-494811</v>
      </c>
      <c r="J21" s="48"/>
      <c r="K21" s="48">
        <v>-554040</v>
      </c>
    </row>
    <row r="22" spans="1:11" s="5" customFormat="1" ht="18.95" customHeight="1">
      <c r="A22" s="5" t="s">
        <v>150</v>
      </c>
      <c r="C22" s="54"/>
      <c r="D22" s="11"/>
      <c r="E22" s="64">
        <v>-22893</v>
      </c>
      <c r="F22" s="48"/>
      <c r="G22" s="49">
        <v>-4600</v>
      </c>
      <c r="H22" s="48"/>
      <c r="I22" s="64">
        <v>-6304</v>
      </c>
      <c r="J22" s="48"/>
      <c r="K22" s="10" t="s">
        <v>0</v>
      </c>
    </row>
    <row r="23" spans="1:11" s="5" customFormat="1" ht="18.95" customHeight="1">
      <c r="A23" s="5" t="s">
        <v>209</v>
      </c>
      <c r="C23" s="54"/>
      <c r="D23" s="11"/>
      <c r="E23" s="64">
        <v>134136</v>
      </c>
      <c r="F23" s="48"/>
      <c r="G23" s="49">
        <v>-2357</v>
      </c>
      <c r="H23" s="48"/>
      <c r="I23" s="64">
        <v>-14093</v>
      </c>
      <c r="J23" s="48"/>
      <c r="K23" s="48">
        <v>15</v>
      </c>
    </row>
    <row r="24" spans="1:11" s="5" customFormat="1" ht="18.95" customHeight="1">
      <c r="A24" s="5" t="s">
        <v>242</v>
      </c>
      <c r="C24" s="10">
        <v>10</v>
      </c>
      <c r="D24" s="11"/>
      <c r="E24" s="64">
        <v>1563212</v>
      </c>
      <c r="F24" s="48"/>
      <c r="G24" s="10" t="s">
        <v>0</v>
      </c>
      <c r="H24" s="48"/>
      <c r="I24" s="64">
        <v>785</v>
      </c>
      <c r="J24" s="48"/>
      <c r="K24" s="10" t="s">
        <v>0</v>
      </c>
    </row>
    <row r="25" spans="1:11" s="5" customFormat="1" ht="18.95" customHeight="1">
      <c r="A25" s="5" t="s">
        <v>151</v>
      </c>
      <c r="C25" s="54"/>
      <c r="D25" s="11"/>
      <c r="E25" s="64">
        <v>6684</v>
      </c>
      <c r="F25" s="48"/>
      <c r="G25" s="49">
        <v>4459</v>
      </c>
      <c r="H25" s="48"/>
      <c r="I25" s="62" t="s">
        <v>0</v>
      </c>
      <c r="J25" s="48"/>
      <c r="K25" s="10" t="s">
        <v>0</v>
      </c>
    </row>
    <row r="26" spans="1:11" s="5" customFormat="1" ht="18.95" customHeight="1">
      <c r="A26" s="5" t="s">
        <v>148</v>
      </c>
      <c r="C26" s="10"/>
      <c r="D26" s="11"/>
      <c r="E26" s="64">
        <v>715558</v>
      </c>
      <c r="F26" s="48"/>
      <c r="G26" s="49">
        <v>255429</v>
      </c>
      <c r="H26" s="48"/>
      <c r="I26" s="64">
        <v>-905</v>
      </c>
      <c r="J26" s="48"/>
      <c r="K26" s="49">
        <v>-107</v>
      </c>
    </row>
    <row r="27" spans="1:11" s="5" customFormat="1" ht="18.95" customHeight="1">
      <c r="A27" s="5" t="s">
        <v>200</v>
      </c>
      <c r="C27" s="54"/>
      <c r="D27" s="11"/>
      <c r="E27" s="64"/>
      <c r="F27" s="48"/>
      <c r="G27" s="49"/>
      <c r="H27" s="48"/>
      <c r="I27" s="62"/>
      <c r="J27" s="48"/>
      <c r="K27" s="10"/>
    </row>
    <row r="28" spans="1:11" s="5" customFormat="1" ht="18.95" customHeight="1">
      <c r="A28" s="5" t="s">
        <v>199</v>
      </c>
      <c r="C28" s="10"/>
      <c r="D28" s="11"/>
      <c r="E28" s="64">
        <v>-120381</v>
      </c>
      <c r="F28" s="48"/>
      <c r="G28" s="49">
        <v>827955</v>
      </c>
      <c r="H28" s="48"/>
      <c r="I28" s="62" t="s">
        <v>0</v>
      </c>
      <c r="J28" s="48"/>
      <c r="K28" s="10" t="s">
        <v>0</v>
      </c>
    </row>
    <row r="29" spans="1:11" s="5" customFormat="1" ht="18.95" customHeight="1">
      <c r="A29" s="5" t="s">
        <v>149</v>
      </c>
      <c r="C29" s="10"/>
      <c r="D29" s="11"/>
      <c r="E29" s="62" t="s">
        <v>0</v>
      </c>
      <c r="F29" s="48"/>
      <c r="G29" s="10" t="s">
        <v>0</v>
      </c>
      <c r="H29" s="48"/>
      <c r="I29" s="64">
        <v>39</v>
      </c>
      <c r="J29" s="48"/>
      <c r="K29" s="49">
        <v>5</v>
      </c>
    </row>
    <row r="30" spans="1:11" s="5" customFormat="1" ht="18.95" customHeight="1">
      <c r="A30" s="55" t="s">
        <v>93</v>
      </c>
      <c r="B30" s="55"/>
      <c r="C30" s="54"/>
      <c r="D30" s="11"/>
      <c r="E30" s="61">
        <v>79574</v>
      </c>
      <c r="F30" s="48"/>
      <c r="G30" s="48">
        <v>34646</v>
      </c>
      <c r="H30" s="48"/>
      <c r="I30" s="61">
        <v>42821</v>
      </c>
      <c r="J30" s="48"/>
      <c r="K30" s="48">
        <v>15243</v>
      </c>
    </row>
    <row r="31" spans="1:11" s="5" customFormat="1" ht="18.95" customHeight="1">
      <c r="A31" s="55" t="s">
        <v>219</v>
      </c>
      <c r="B31" s="55"/>
      <c r="C31" s="54"/>
      <c r="D31" s="11"/>
      <c r="E31" s="61">
        <v>143803</v>
      </c>
      <c r="F31" s="48"/>
      <c r="G31" s="48">
        <v>-1373799</v>
      </c>
      <c r="H31" s="48"/>
      <c r="I31" s="64">
        <v>446</v>
      </c>
      <c r="J31" s="48"/>
      <c r="K31" s="49">
        <v>-3208</v>
      </c>
    </row>
    <row r="32" spans="1:11" s="5" customFormat="1" ht="18.95" customHeight="1">
      <c r="A32" s="55" t="s">
        <v>65</v>
      </c>
      <c r="B32" s="55"/>
      <c r="C32" s="10">
        <v>9</v>
      </c>
      <c r="D32" s="11"/>
      <c r="E32" s="61">
        <v>-699717</v>
      </c>
      <c r="F32" s="48"/>
      <c r="G32" s="48">
        <v>-244412</v>
      </c>
      <c r="H32" s="48"/>
      <c r="I32" s="62" t="s">
        <v>0</v>
      </c>
      <c r="J32" s="48"/>
      <c r="K32" s="10" t="s">
        <v>0</v>
      </c>
    </row>
    <row r="33" spans="1:11" s="5" customFormat="1" ht="18.95" customHeight="1">
      <c r="A33" s="55" t="s">
        <v>102</v>
      </c>
      <c r="B33" s="55"/>
      <c r="C33" s="54"/>
      <c r="D33" s="11"/>
      <c r="E33" s="61">
        <v>-122587</v>
      </c>
      <c r="F33" s="48"/>
      <c r="G33" s="48">
        <v>-26676</v>
      </c>
      <c r="H33" s="48"/>
      <c r="I33" s="64">
        <v>-56046</v>
      </c>
      <c r="J33" s="48"/>
      <c r="K33" s="49">
        <v>-3069</v>
      </c>
    </row>
    <row r="34" spans="1:11" s="5" customFormat="1" ht="18.95" customHeight="1">
      <c r="A34" s="5" t="s">
        <v>94</v>
      </c>
      <c r="C34" s="54"/>
      <c r="D34" s="11"/>
      <c r="E34" s="61"/>
      <c r="F34" s="48"/>
      <c r="G34" s="48"/>
      <c r="H34" s="48"/>
      <c r="I34" s="62"/>
      <c r="J34" s="48"/>
      <c r="K34" s="10"/>
    </row>
    <row r="35" spans="1:11" s="5" customFormat="1" ht="18.95" customHeight="1">
      <c r="A35" s="38" t="s">
        <v>184</v>
      </c>
      <c r="B35" s="38"/>
      <c r="C35" s="54"/>
      <c r="D35" s="11"/>
      <c r="E35" s="61">
        <v>2076705</v>
      </c>
      <c r="F35" s="48"/>
      <c r="G35" s="48">
        <v>-1635658</v>
      </c>
      <c r="H35" s="48"/>
      <c r="I35" s="61">
        <v>-703079</v>
      </c>
      <c r="J35" s="48"/>
      <c r="K35" s="48">
        <v>-1082878</v>
      </c>
    </row>
    <row r="36" spans="1:11" s="5" customFormat="1" ht="18.95" customHeight="1">
      <c r="A36" s="38" t="s">
        <v>95</v>
      </c>
      <c r="B36" s="38"/>
      <c r="C36" s="54"/>
      <c r="D36" s="11"/>
      <c r="E36" s="61">
        <v>295858</v>
      </c>
      <c r="F36" s="48"/>
      <c r="G36" s="48">
        <v>400724</v>
      </c>
      <c r="H36" s="48"/>
      <c r="I36" s="61">
        <v>-670</v>
      </c>
      <c r="J36" s="48"/>
      <c r="K36" s="48">
        <v>-89</v>
      </c>
    </row>
    <row r="37" spans="1:11" s="5" customFormat="1" ht="18.95" customHeight="1">
      <c r="A37" s="38" t="s">
        <v>96</v>
      </c>
      <c r="B37" s="38"/>
      <c r="C37" s="54"/>
      <c r="D37" s="11"/>
      <c r="E37" s="61">
        <v>-536103</v>
      </c>
      <c r="F37" s="48"/>
      <c r="G37" s="48">
        <v>-764304</v>
      </c>
      <c r="H37" s="48"/>
      <c r="I37" s="61">
        <v>196</v>
      </c>
      <c r="J37" s="48"/>
      <c r="K37" s="48">
        <v>-16978</v>
      </c>
    </row>
    <row r="38" spans="1:11" s="5" customFormat="1" ht="18.95" customHeight="1">
      <c r="A38" s="38" t="s">
        <v>97</v>
      </c>
      <c r="B38" s="38"/>
      <c r="C38" s="54"/>
      <c r="D38" s="11"/>
      <c r="E38" s="61">
        <v>-156934</v>
      </c>
      <c r="F38" s="48"/>
      <c r="G38" s="48">
        <v>-58606</v>
      </c>
      <c r="H38" s="48"/>
      <c r="I38" s="62" t="s">
        <v>0</v>
      </c>
      <c r="J38" s="48"/>
      <c r="K38" s="10" t="s">
        <v>0</v>
      </c>
    </row>
    <row r="39" spans="1:11" s="5" customFormat="1" ht="18.95" customHeight="1">
      <c r="A39" s="38" t="s">
        <v>98</v>
      </c>
      <c r="B39" s="38"/>
      <c r="C39" s="54"/>
      <c r="D39" s="11"/>
      <c r="E39" s="61">
        <v>465482</v>
      </c>
      <c r="F39" s="48"/>
      <c r="G39" s="48">
        <v>92124</v>
      </c>
      <c r="H39" s="48"/>
      <c r="I39" s="61">
        <v>54417</v>
      </c>
      <c r="J39" s="48"/>
      <c r="K39" s="48">
        <v>27383</v>
      </c>
    </row>
    <row r="40" spans="1:11" s="5" customFormat="1" ht="18.95" customHeight="1">
      <c r="A40" s="38" t="s">
        <v>185</v>
      </c>
      <c r="B40" s="38"/>
      <c r="C40" s="54"/>
      <c r="D40" s="11"/>
      <c r="E40" s="61">
        <v>-663931</v>
      </c>
      <c r="F40" s="48"/>
      <c r="G40" s="48">
        <v>-2107277</v>
      </c>
      <c r="H40" s="48"/>
      <c r="I40" s="61">
        <v>-1630311</v>
      </c>
      <c r="J40" s="48"/>
      <c r="K40" s="48">
        <v>616613.08519000001</v>
      </c>
    </row>
    <row r="41" spans="1:11" s="5" customFormat="1" ht="18.95" customHeight="1">
      <c r="A41" s="38" t="s">
        <v>99</v>
      </c>
      <c r="B41" s="38"/>
      <c r="C41" s="54"/>
      <c r="D41" s="11"/>
      <c r="E41" s="61">
        <v>413676</v>
      </c>
      <c r="F41" s="48"/>
      <c r="G41" s="48">
        <v>-618323</v>
      </c>
      <c r="H41" s="48"/>
      <c r="I41" s="61">
        <v>412931</v>
      </c>
      <c r="J41" s="48"/>
      <c r="K41" s="48">
        <v>-516852</v>
      </c>
    </row>
    <row r="42" spans="1:11" s="5" customFormat="1" ht="18.95" customHeight="1">
      <c r="A42" s="38" t="s">
        <v>100</v>
      </c>
      <c r="B42" s="38"/>
      <c r="C42" s="54"/>
      <c r="D42" s="11"/>
      <c r="E42" s="63">
        <v>-75118</v>
      </c>
      <c r="F42" s="48"/>
      <c r="G42" s="213">
        <v>99910</v>
      </c>
      <c r="H42" s="48"/>
      <c r="I42" s="86" t="s">
        <v>0</v>
      </c>
      <c r="J42" s="48"/>
      <c r="K42" s="25" t="s">
        <v>0</v>
      </c>
    </row>
    <row r="43" spans="1:11" s="5" customFormat="1" ht="3.95" customHeight="1">
      <c r="A43" s="38"/>
      <c r="B43" s="38"/>
      <c r="C43" s="54"/>
      <c r="D43" s="11"/>
      <c r="E43" s="61"/>
      <c r="F43" s="48"/>
      <c r="G43" s="48"/>
      <c r="H43" s="48"/>
      <c r="I43" s="61"/>
      <c r="J43" s="48"/>
      <c r="K43" s="48"/>
    </row>
    <row r="44" spans="1:11" s="5" customFormat="1" ht="18.95" customHeight="1">
      <c r="A44" s="5" t="s">
        <v>210</v>
      </c>
      <c r="C44" s="54"/>
      <c r="D44" s="11"/>
      <c r="E44" s="61">
        <f>SUM(E15:E42)</f>
        <v>26751462</v>
      </c>
      <c r="F44" s="48"/>
      <c r="G44" s="48">
        <f>SUM(G15:G42)</f>
        <v>3422698</v>
      </c>
      <c r="H44" s="48"/>
      <c r="I44" s="61">
        <f>SUM(I15:I42)</f>
        <v>-640511</v>
      </c>
      <c r="J44" s="48"/>
      <c r="K44" s="48">
        <f>SUM(K15:K42)</f>
        <v>62871.414679999929</v>
      </c>
    </row>
    <row r="45" spans="1:11" s="5" customFormat="1" ht="18.95" customHeight="1">
      <c r="A45" s="233" t="s">
        <v>220</v>
      </c>
      <c r="B45" s="5" t="s">
        <v>221</v>
      </c>
      <c r="C45" s="54"/>
      <c r="D45" s="11"/>
      <c r="E45" s="61">
        <v>64098</v>
      </c>
      <c r="F45" s="48"/>
      <c r="G45" s="48">
        <v>17178</v>
      </c>
      <c r="H45" s="48"/>
      <c r="I45" s="61">
        <v>1474640</v>
      </c>
      <c r="J45" s="48"/>
      <c r="K45" s="48">
        <v>654735</v>
      </c>
    </row>
    <row r="46" spans="1:11" s="5" customFormat="1" ht="18.95" customHeight="1">
      <c r="B46" s="5" t="s">
        <v>222</v>
      </c>
      <c r="C46" s="54"/>
      <c r="D46" s="11"/>
      <c r="E46" s="61">
        <v>660322</v>
      </c>
      <c r="F46" s="48"/>
      <c r="G46" s="10" t="s">
        <v>0</v>
      </c>
      <c r="H46" s="48"/>
      <c r="I46" s="62" t="s">
        <v>0</v>
      </c>
      <c r="J46" s="48"/>
      <c r="K46" s="10" t="s">
        <v>0</v>
      </c>
    </row>
    <row r="47" spans="1:11" s="5" customFormat="1" ht="18.95" customHeight="1">
      <c r="A47" s="233" t="s">
        <v>223</v>
      </c>
      <c r="B47" s="5" t="s">
        <v>224</v>
      </c>
      <c r="C47" s="54"/>
      <c r="D47" s="11"/>
      <c r="E47" s="87">
        <v>-5320643</v>
      </c>
      <c r="F47" s="48"/>
      <c r="G47" s="68">
        <v>-1459906</v>
      </c>
      <c r="H47" s="48"/>
      <c r="I47" s="87">
        <v>-2589431</v>
      </c>
      <c r="J47" s="48"/>
      <c r="K47" s="68">
        <v>-238815</v>
      </c>
    </row>
    <row r="48" spans="1:11" s="5" customFormat="1" ht="18.95" customHeight="1">
      <c r="B48" s="5" t="s">
        <v>225</v>
      </c>
      <c r="C48" s="54"/>
      <c r="D48" s="11"/>
      <c r="E48" s="88">
        <v>-370985</v>
      </c>
      <c r="F48" s="48"/>
      <c r="G48" s="102">
        <v>-143982</v>
      </c>
      <c r="H48" s="48"/>
      <c r="I48" s="88">
        <v>-43026</v>
      </c>
      <c r="J48" s="48"/>
      <c r="K48" s="102">
        <v>-22512</v>
      </c>
    </row>
    <row r="49" spans="1:11" s="5" customFormat="1" ht="3.95" customHeight="1">
      <c r="C49" s="54"/>
      <c r="D49" s="11"/>
      <c r="E49" s="83"/>
      <c r="F49" s="48"/>
      <c r="G49" s="214"/>
      <c r="H49" s="48"/>
      <c r="I49" s="87"/>
      <c r="J49" s="48"/>
      <c r="K49" s="68"/>
    </row>
    <row r="50" spans="1:11" s="5" customFormat="1" ht="18.75" customHeight="1">
      <c r="A50" s="5" t="s">
        <v>211</v>
      </c>
      <c r="C50" s="54"/>
      <c r="D50" s="11"/>
      <c r="E50" s="63">
        <f>SUM(E44:E48)</f>
        <v>21784254</v>
      </c>
      <c r="F50" s="65"/>
      <c r="G50" s="213">
        <f>SUM(G44:G48)</f>
        <v>1835988</v>
      </c>
      <c r="H50" s="65"/>
      <c r="I50" s="63">
        <f>SUM(I44:I48)</f>
        <v>-1798328</v>
      </c>
      <c r="J50" s="65"/>
      <c r="K50" s="213">
        <f>SUM(K44:K48)</f>
        <v>456279.41467999993</v>
      </c>
    </row>
    <row r="51" spans="1:11" s="5" customFormat="1" ht="14.25" customHeight="1">
      <c r="C51" s="54"/>
      <c r="D51" s="11"/>
      <c r="E51" s="65"/>
      <c r="F51" s="65"/>
      <c r="G51" s="65"/>
      <c r="H51" s="65"/>
      <c r="I51" s="65"/>
      <c r="J51" s="65"/>
      <c r="K51" s="65"/>
    </row>
    <row r="52" spans="1:11" s="5" customFormat="1" ht="35.25" customHeight="1">
      <c r="C52" s="54"/>
      <c r="D52" s="11"/>
      <c r="E52" s="65"/>
      <c r="F52" s="65"/>
      <c r="G52" s="65"/>
      <c r="H52" s="65"/>
      <c r="I52" s="65"/>
      <c r="J52" s="65"/>
      <c r="K52" s="65"/>
    </row>
    <row r="53" spans="1:11" s="5" customFormat="1" ht="33.6" customHeight="1">
      <c r="C53" s="54"/>
      <c r="D53" s="11"/>
      <c r="E53" s="65"/>
      <c r="F53" s="65"/>
      <c r="G53" s="65"/>
      <c r="H53" s="65"/>
      <c r="I53" s="65"/>
      <c r="J53" s="65"/>
      <c r="K53" s="65"/>
    </row>
    <row r="54" spans="1:11" s="5" customFormat="1" ht="21.95" customHeight="1">
      <c r="A54" s="24" t="str">
        <f>+'thai 8'!A28</f>
        <v>หมายเหตุประกอบข้อมูลทางการเงินในหน้า 12 ถึง 37 เป็นส่วนหนึ่งของข้อมูลทางการเงินระหว่างกาลนี้</v>
      </c>
      <c r="B54" s="24"/>
      <c r="C54" s="24"/>
      <c r="D54" s="25"/>
      <c r="E54" s="26"/>
      <c r="F54" s="26"/>
      <c r="G54" s="26"/>
      <c r="H54" s="26"/>
      <c r="I54" s="26"/>
      <c r="J54" s="26"/>
      <c r="K54" s="26"/>
    </row>
  </sheetData>
  <mergeCells count="2">
    <mergeCell ref="E5:G5"/>
    <mergeCell ref="I5:K5"/>
  </mergeCells>
  <pageMargins left="0.8" right="0.5" top="0.5" bottom="0.6" header="0.49" footer="0.4"/>
  <pageSetup paperSize="9" scale="80" firstPageNumber="9" fitToHeight="0" orientation="portrait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96"/>
  <sheetViews>
    <sheetView topLeftCell="A45" zoomScaleNormal="100" zoomScaleSheetLayoutView="80" workbookViewId="0">
      <selection activeCell="E91" sqref="E91"/>
    </sheetView>
  </sheetViews>
  <sheetFormatPr defaultColWidth="9.140625" defaultRowHeight="21.75" customHeight="1"/>
  <cols>
    <col min="1" max="1" width="1.7109375" style="58" customWidth="1"/>
    <col min="2" max="2" width="37.7109375" style="58" customWidth="1"/>
    <col min="3" max="3" width="9.140625" style="58" customWidth="1"/>
    <col min="4" max="4" width="0.7109375" style="58" customWidth="1"/>
    <col min="5" max="5" width="17.140625" style="59" customWidth="1"/>
    <col min="6" max="6" width="0.7109375" style="59" customWidth="1"/>
    <col min="7" max="7" width="18.140625" style="59" customWidth="1"/>
    <col min="8" max="8" width="0.7109375" style="59" customWidth="1"/>
    <col min="9" max="9" width="18.140625" style="59" customWidth="1"/>
    <col min="10" max="10" width="0.7109375" style="59" customWidth="1"/>
    <col min="11" max="11" width="17.7109375" style="59" customWidth="1"/>
    <col min="12" max="16384" width="9.140625" style="58"/>
  </cols>
  <sheetData>
    <row r="1" spans="1:11" s="5" customFormat="1" ht="21.75" customHeight="1">
      <c r="A1" s="1" t="s">
        <v>26</v>
      </c>
      <c r="B1" s="1"/>
      <c r="C1" s="15"/>
      <c r="D1" s="16"/>
      <c r="E1" s="16"/>
      <c r="F1" s="16"/>
      <c r="G1" s="16"/>
      <c r="H1" s="16"/>
      <c r="I1" s="16"/>
      <c r="J1" s="16"/>
      <c r="K1" s="16"/>
    </row>
    <row r="2" spans="1:11" s="5" customFormat="1" ht="21.75" customHeight="1">
      <c r="A2" s="19" t="s">
        <v>122</v>
      </c>
      <c r="B2" s="19"/>
      <c r="C2" s="15"/>
      <c r="D2" s="16"/>
      <c r="E2" s="16"/>
      <c r="F2" s="16"/>
      <c r="G2" s="16"/>
      <c r="H2" s="16"/>
      <c r="I2" s="16"/>
      <c r="J2" s="16"/>
      <c r="K2" s="16"/>
    </row>
    <row r="3" spans="1:11" s="5" customFormat="1" ht="21.75" customHeight="1">
      <c r="A3" s="151" t="str">
        <f>'thai 9'!A3</f>
        <v>สำหรับรอบระยะเวลาสามเดือนสิ้นสุดวันที่ 31 มีนาคม พ.ศ. 2567</v>
      </c>
      <c r="B3" s="6"/>
      <c r="C3" s="99"/>
      <c r="D3" s="7"/>
      <c r="E3" s="7"/>
      <c r="F3" s="7"/>
      <c r="G3" s="7"/>
      <c r="H3" s="7"/>
      <c r="I3" s="7"/>
      <c r="J3" s="7"/>
      <c r="K3" s="7"/>
    </row>
    <row r="4" spans="1:11" s="5" customFormat="1" ht="21.75" customHeight="1">
      <c r="C4" s="10"/>
      <c r="D4" s="11"/>
      <c r="E4" s="11"/>
      <c r="F4" s="11"/>
      <c r="G4" s="11"/>
      <c r="H4" s="11"/>
      <c r="I4" s="11"/>
      <c r="J4" s="11"/>
      <c r="K4" s="11"/>
    </row>
    <row r="5" spans="1:11" s="5" customFormat="1" ht="21.75" customHeight="1">
      <c r="C5" s="10"/>
      <c r="D5" s="11"/>
      <c r="E5" s="242" t="s">
        <v>55</v>
      </c>
      <c r="F5" s="242"/>
      <c r="G5" s="242"/>
      <c r="H5" s="9"/>
      <c r="I5" s="250" t="s">
        <v>162</v>
      </c>
      <c r="J5" s="250"/>
      <c r="K5" s="250"/>
    </row>
    <row r="6" spans="1:11" s="5" customFormat="1" ht="21.75" customHeight="1">
      <c r="C6" s="10"/>
      <c r="D6" s="11"/>
      <c r="E6" s="199"/>
      <c r="F6" s="199"/>
      <c r="G6" s="199" t="s">
        <v>181</v>
      </c>
      <c r="H6" s="9"/>
      <c r="I6" s="183"/>
      <c r="J6" s="183"/>
      <c r="K6" s="199" t="s">
        <v>181</v>
      </c>
    </row>
    <row r="7" spans="1:11" s="5" customFormat="1" ht="21.75" customHeight="1">
      <c r="C7" s="10"/>
      <c r="D7" s="11"/>
      <c r="E7" s="199"/>
      <c r="F7" s="199"/>
      <c r="G7" s="199" t="s">
        <v>182</v>
      </c>
      <c r="H7" s="9"/>
      <c r="I7" s="183"/>
      <c r="J7" s="183"/>
      <c r="K7" s="199" t="s">
        <v>182</v>
      </c>
    </row>
    <row r="8" spans="1:11" s="5" customFormat="1" ht="21.75" customHeight="1">
      <c r="C8" s="10"/>
      <c r="D8" s="11"/>
      <c r="E8" s="199" t="s">
        <v>181</v>
      </c>
      <c r="F8" s="199"/>
      <c r="G8" s="199" t="s">
        <v>169</v>
      </c>
      <c r="H8" s="9"/>
      <c r="I8" s="199" t="s">
        <v>181</v>
      </c>
      <c r="J8" s="183"/>
      <c r="K8" s="199" t="s">
        <v>169</v>
      </c>
    </row>
    <row r="9" spans="1:11" s="5" customFormat="1" ht="21.75" customHeight="1">
      <c r="C9" s="10"/>
      <c r="D9" s="11"/>
      <c r="E9" s="199" t="s">
        <v>189</v>
      </c>
      <c r="F9" s="199"/>
      <c r="G9" s="199" t="s">
        <v>170</v>
      </c>
      <c r="H9" s="9"/>
      <c r="I9" s="199" t="s">
        <v>189</v>
      </c>
      <c r="J9" s="183"/>
      <c r="K9" s="199" t="s">
        <v>170</v>
      </c>
    </row>
    <row r="10" spans="1:11" s="5" customFormat="1" ht="21.75" customHeight="1">
      <c r="C10" s="10"/>
      <c r="D10" s="11"/>
      <c r="E10" s="199" t="s">
        <v>173</v>
      </c>
      <c r="F10" s="199"/>
      <c r="G10" s="199" t="s">
        <v>171</v>
      </c>
      <c r="H10" s="9"/>
      <c r="I10" s="199" t="s">
        <v>173</v>
      </c>
      <c r="J10" s="183"/>
      <c r="K10" s="199" t="s">
        <v>171</v>
      </c>
    </row>
    <row r="11" spans="1:11" s="5" customFormat="1" ht="21.75" customHeight="1">
      <c r="C11" s="10"/>
      <c r="D11" s="11"/>
      <c r="E11" s="199" t="s">
        <v>159</v>
      </c>
      <c r="F11" s="199"/>
      <c r="G11" s="199" t="s">
        <v>172</v>
      </c>
      <c r="H11" s="9"/>
      <c r="I11" s="199" t="s">
        <v>159</v>
      </c>
      <c r="J11" s="183"/>
      <c r="K11" s="199" t="s">
        <v>172</v>
      </c>
    </row>
    <row r="12" spans="1:11" s="5" customFormat="1" ht="21.75" customHeight="1">
      <c r="C12" s="99" t="s">
        <v>4</v>
      </c>
      <c r="D12" s="11"/>
      <c r="E12" s="52" t="s">
        <v>64</v>
      </c>
      <c r="F12" s="53"/>
      <c r="G12" s="52" t="s">
        <v>64</v>
      </c>
      <c r="H12" s="53"/>
      <c r="I12" s="52" t="s">
        <v>64</v>
      </c>
      <c r="J12" s="53"/>
      <c r="K12" s="52" t="s">
        <v>64</v>
      </c>
    </row>
    <row r="13" spans="1:11" s="5" customFormat="1" ht="21.75" customHeight="1">
      <c r="C13" s="31"/>
      <c r="D13" s="11"/>
      <c r="E13" s="84"/>
      <c r="F13" s="49"/>
      <c r="G13" s="215"/>
      <c r="H13" s="49"/>
      <c r="I13" s="89"/>
      <c r="J13" s="49"/>
      <c r="K13" s="100"/>
    </row>
    <row r="14" spans="1:11" s="5" customFormat="1" ht="21.75" customHeight="1">
      <c r="A14" s="1" t="s">
        <v>41</v>
      </c>
      <c r="B14" s="1"/>
      <c r="C14" s="10"/>
      <c r="D14" s="11"/>
      <c r="E14" s="64"/>
      <c r="F14" s="49"/>
      <c r="G14" s="49"/>
      <c r="H14" s="49"/>
      <c r="I14" s="64"/>
      <c r="J14" s="49"/>
      <c r="K14" s="49"/>
    </row>
    <row r="15" spans="1:11" s="5" customFormat="1" ht="21.75" customHeight="1">
      <c r="A15" s="28" t="s">
        <v>140</v>
      </c>
      <c r="B15" s="28"/>
      <c r="C15" s="10"/>
      <c r="D15" s="11"/>
      <c r="E15" s="64">
        <v>2271</v>
      </c>
      <c r="F15" s="49"/>
      <c r="G15" s="49">
        <v>1815</v>
      </c>
      <c r="H15" s="49"/>
      <c r="I15" s="64">
        <v>755</v>
      </c>
      <c r="J15" s="49"/>
      <c r="K15" s="49">
        <v>722</v>
      </c>
    </row>
    <row r="16" spans="1:11" s="5" customFormat="1" ht="21.75" customHeight="1">
      <c r="A16" s="5" t="s">
        <v>27</v>
      </c>
      <c r="C16" s="10">
        <v>21</v>
      </c>
      <c r="D16" s="11"/>
      <c r="E16" s="62" t="s">
        <v>0</v>
      </c>
      <c r="F16" s="49"/>
      <c r="G16" s="49">
        <v>-56772</v>
      </c>
      <c r="H16" s="49"/>
      <c r="I16" s="64">
        <v>-19237855</v>
      </c>
      <c r="J16" s="49"/>
      <c r="K16" s="49">
        <v>-3680623</v>
      </c>
    </row>
    <row r="17" spans="1:11" s="5" customFormat="1" ht="21.75" customHeight="1">
      <c r="A17" s="5" t="s">
        <v>42</v>
      </c>
      <c r="C17" s="10"/>
      <c r="D17" s="11"/>
      <c r="E17" s="64">
        <v>-8837604</v>
      </c>
      <c r="F17" s="49"/>
      <c r="G17" s="49">
        <v>-1298278</v>
      </c>
      <c r="H17" s="49"/>
      <c r="I17" s="64">
        <v>-12872</v>
      </c>
      <c r="J17" s="49"/>
      <c r="K17" s="10" t="s">
        <v>0</v>
      </c>
    </row>
    <row r="18" spans="1:11" s="5" customFormat="1" ht="21.75" customHeight="1">
      <c r="A18" s="5" t="s">
        <v>43</v>
      </c>
      <c r="C18" s="10"/>
      <c r="D18" s="11"/>
      <c r="E18" s="64">
        <v>-12045642</v>
      </c>
      <c r="F18" s="49"/>
      <c r="G18" s="49">
        <v>-8008042</v>
      </c>
      <c r="H18" s="49"/>
      <c r="I18" s="64">
        <v>-32108</v>
      </c>
      <c r="J18" s="49"/>
      <c r="K18" s="49">
        <v>-721</v>
      </c>
    </row>
    <row r="19" spans="1:11" s="5" customFormat="1" ht="21.75" customHeight="1">
      <c r="A19" s="5" t="s">
        <v>87</v>
      </c>
      <c r="C19" s="10"/>
      <c r="D19" s="11"/>
      <c r="E19" s="64">
        <v>-2868</v>
      </c>
      <c r="F19" s="49"/>
      <c r="G19" s="49">
        <v>-106809</v>
      </c>
      <c r="H19" s="49"/>
      <c r="I19" s="62" t="s">
        <v>0</v>
      </c>
      <c r="J19" s="49"/>
      <c r="K19" s="10" t="s">
        <v>0</v>
      </c>
    </row>
    <row r="20" spans="1:11" s="5" customFormat="1" ht="21.75" customHeight="1">
      <c r="A20" s="5" t="s">
        <v>202</v>
      </c>
      <c r="C20" s="10"/>
      <c r="D20" s="11"/>
      <c r="E20" s="64"/>
      <c r="F20" s="49"/>
      <c r="G20" s="49"/>
      <c r="H20" s="49"/>
      <c r="I20" s="62"/>
      <c r="J20" s="49"/>
      <c r="K20" s="10"/>
    </row>
    <row r="21" spans="1:11" s="5" customFormat="1" ht="21.75" customHeight="1">
      <c r="B21" s="5" t="s">
        <v>203</v>
      </c>
      <c r="C21" s="10"/>
      <c r="D21" s="11"/>
      <c r="E21" s="64">
        <v>-5665</v>
      </c>
      <c r="F21" s="49"/>
      <c r="G21" s="10" t="s">
        <v>0</v>
      </c>
      <c r="H21" s="49"/>
      <c r="I21" s="62" t="s">
        <v>0</v>
      </c>
      <c r="J21" s="49"/>
      <c r="K21" s="10" t="s">
        <v>0</v>
      </c>
    </row>
    <row r="22" spans="1:11" s="5" customFormat="1" ht="21.75" customHeight="1">
      <c r="A22" s="5" t="s">
        <v>155</v>
      </c>
      <c r="C22" s="54"/>
      <c r="D22" s="11"/>
      <c r="E22" s="64"/>
      <c r="F22" s="49"/>
      <c r="G22" s="49"/>
      <c r="H22" s="49"/>
      <c r="I22" s="62"/>
      <c r="J22" s="49"/>
      <c r="K22" s="10"/>
    </row>
    <row r="23" spans="1:11" s="5" customFormat="1" ht="21.75" customHeight="1">
      <c r="B23" s="5" t="s">
        <v>201</v>
      </c>
      <c r="C23" s="54"/>
      <c r="D23" s="11"/>
      <c r="E23" s="64">
        <v>34176</v>
      </c>
      <c r="F23" s="49"/>
      <c r="G23" s="49">
        <v>5772</v>
      </c>
      <c r="H23" s="49"/>
      <c r="I23" s="64">
        <v>18761</v>
      </c>
      <c r="J23" s="49"/>
      <c r="K23" s="10" t="s">
        <v>0</v>
      </c>
    </row>
    <row r="24" spans="1:11" s="5" customFormat="1" ht="21.75" customHeight="1">
      <c r="A24" s="5" t="s">
        <v>216</v>
      </c>
      <c r="C24" s="10">
        <v>21</v>
      </c>
      <c r="D24" s="11"/>
      <c r="E24" s="62" t="s">
        <v>0</v>
      </c>
      <c r="F24" s="49"/>
      <c r="G24" s="49">
        <v>56804</v>
      </c>
      <c r="H24" s="49"/>
      <c r="I24" s="64">
        <v>9887139</v>
      </c>
      <c r="J24" s="49"/>
      <c r="K24" s="49">
        <v>2508320</v>
      </c>
    </row>
    <row r="25" spans="1:11" s="5" customFormat="1" ht="21.75" customHeight="1">
      <c r="A25" s="5" t="s">
        <v>63</v>
      </c>
      <c r="C25" s="10">
        <v>21</v>
      </c>
      <c r="D25" s="11"/>
      <c r="E25" s="90">
        <v>508656</v>
      </c>
      <c r="F25" s="49"/>
      <c r="G25" s="47">
        <v>554040</v>
      </c>
      <c r="H25" s="49"/>
      <c r="I25" s="90">
        <v>494811</v>
      </c>
      <c r="J25" s="49"/>
      <c r="K25" s="47">
        <v>554040</v>
      </c>
    </row>
    <row r="26" spans="1:11" s="5" customFormat="1" ht="6" customHeight="1">
      <c r="C26" s="10"/>
      <c r="D26" s="11"/>
      <c r="E26" s="84"/>
      <c r="F26" s="46"/>
      <c r="G26" s="215"/>
      <c r="H26" s="46"/>
      <c r="I26" s="176"/>
      <c r="J26" s="46"/>
      <c r="K26" s="46"/>
    </row>
    <row r="27" spans="1:11" s="5" customFormat="1" ht="21.75" customHeight="1">
      <c r="A27" s="5" t="s">
        <v>130</v>
      </c>
      <c r="C27" s="10"/>
      <c r="D27" s="11"/>
      <c r="E27" s="91">
        <f>SUM(E15:E25)</f>
        <v>-20346676</v>
      </c>
      <c r="F27" s="46"/>
      <c r="G27" s="102">
        <f>SUM(G15:G25)</f>
        <v>-8851470</v>
      </c>
      <c r="H27" s="46"/>
      <c r="I27" s="91">
        <f>SUM(I15:I25)</f>
        <v>-8881369</v>
      </c>
      <c r="J27" s="46"/>
      <c r="K27" s="102">
        <f>SUM(K15:K25)</f>
        <v>-618262</v>
      </c>
    </row>
    <row r="28" spans="1:11" s="5" customFormat="1" ht="21.75" customHeight="1">
      <c r="C28" s="10"/>
      <c r="D28" s="11"/>
      <c r="E28" s="85"/>
      <c r="F28" s="49"/>
      <c r="G28" s="216"/>
      <c r="H28" s="49"/>
      <c r="I28" s="85"/>
      <c r="J28" s="49"/>
      <c r="K28" s="216"/>
    </row>
    <row r="29" spans="1:11" s="5" customFormat="1" ht="21.75" customHeight="1">
      <c r="A29" s="1" t="s">
        <v>44</v>
      </c>
      <c r="B29" s="1"/>
      <c r="C29" s="10"/>
      <c r="D29" s="11"/>
      <c r="E29" s="95"/>
      <c r="F29" s="49"/>
      <c r="G29" s="217"/>
      <c r="H29" s="49"/>
      <c r="I29" s="83"/>
      <c r="J29" s="49"/>
      <c r="K29" s="214"/>
    </row>
    <row r="30" spans="1:11" s="5" customFormat="1" ht="21.75" customHeight="1">
      <c r="A30" s="5" t="s">
        <v>45</v>
      </c>
      <c r="C30" s="10"/>
      <c r="D30" s="11"/>
      <c r="E30" s="62" t="s">
        <v>0</v>
      </c>
      <c r="F30" s="49"/>
      <c r="G30" s="10" t="s">
        <v>0</v>
      </c>
      <c r="H30" s="49"/>
      <c r="I30" s="62" t="s">
        <v>0</v>
      </c>
      <c r="J30" s="49"/>
      <c r="K30" s="49">
        <v>363</v>
      </c>
    </row>
    <row r="31" spans="1:11" s="5" customFormat="1" ht="21.75" customHeight="1">
      <c r="A31" s="5" t="s">
        <v>139</v>
      </c>
      <c r="C31" s="10"/>
      <c r="D31" s="11"/>
      <c r="E31" s="64">
        <v>19029484</v>
      </c>
      <c r="F31" s="49"/>
      <c r="G31" s="49">
        <v>15529</v>
      </c>
      <c r="H31" s="49"/>
      <c r="I31" s="64">
        <v>19031489</v>
      </c>
      <c r="J31" s="49"/>
      <c r="K31" s="10" t="s">
        <v>0</v>
      </c>
    </row>
    <row r="32" spans="1:11" s="5" customFormat="1" ht="21.75" customHeight="1">
      <c r="A32" s="5" t="s">
        <v>226</v>
      </c>
      <c r="C32" s="10">
        <v>21</v>
      </c>
      <c r="D32" s="11"/>
      <c r="E32" s="62" t="s">
        <v>0</v>
      </c>
      <c r="F32" s="49"/>
      <c r="G32" s="10" t="s">
        <v>0</v>
      </c>
      <c r="H32" s="49"/>
      <c r="I32" s="64">
        <v>1174671</v>
      </c>
      <c r="J32" s="49"/>
      <c r="K32" s="10" t="s">
        <v>0</v>
      </c>
    </row>
    <row r="33" spans="1:11" s="5" customFormat="1" ht="21.75" customHeight="1">
      <c r="A33" s="5" t="s">
        <v>227</v>
      </c>
      <c r="C33" s="10">
        <v>21</v>
      </c>
      <c r="D33" s="11"/>
      <c r="E33" s="62" t="s">
        <v>0</v>
      </c>
      <c r="F33" s="49"/>
      <c r="G33" s="10" t="s">
        <v>0</v>
      </c>
      <c r="H33" s="49"/>
      <c r="I33" s="64">
        <v>-1783795</v>
      </c>
      <c r="J33" s="49"/>
      <c r="K33" s="10" t="s">
        <v>0</v>
      </c>
    </row>
    <row r="34" spans="1:11" s="5" customFormat="1" ht="21.75" customHeight="1">
      <c r="A34" s="5" t="s">
        <v>154</v>
      </c>
      <c r="C34" s="10"/>
      <c r="D34" s="11"/>
      <c r="E34" s="89">
        <v>-20537875</v>
      </c>
      <c r="F34" s="49"/>
      <c r="G34" s="100">
        <v>-2000169</v>
      </c>
      <c r="H34" s="49"/>
      <c r="I34" s="64">
        <v>-1500000</v>
      </c>
      <c r="J34" s="49"/>
      <c r="K34" s="49">
        <v>-2000000</v>
      </c>
    </row>
    <row r="35" spans="1:11" s="5" customFormat="1" ht="21.75" customHeight="1">
      <c r="A35" s="5" t="s">
        <v>115</v>
      </c>
      <c r="C35" s="174"/>
      <c r="D35" s="11"/>
      <c r="E35" s="90">
        <v>-4434196</v>
      </c>
      <c r="F35" s="46"/>
      <c r="G35" s="47">
        <v>-1758800</v>
      </c>
      <c r="H35" s="46"/>
      <c r="I35" s="90">
        <v>-111580</v>
      </c>
      <c r="J35" s="46"/>
      <c r="K35" s="47">
        <v>-28004</v>
      </c>
    </row>
    <row r="36" spans="1:11" s="5" customFormat="1" ht="6" customHeight="1">
      <c r="C36" s="10"/>
      <c r="D36" s="11"/>
      <c r="E36" s="84"/>
      <c r="F36" s="46"/>
      <c r="G36" s="215"/>
      <c r="H36" s="46"/>
      <c r="I36" s="84"/>
      <c r="J36" s="46"/>
      <c r="K36" s="215"/>
    </row>
    <row r="37" spans="1:11" s="5" customFormat="1" ht="21.75" customHeight="1">
      <c r="A37" s="5" t="s">
        <v>212</v>
      </c>
      <c r="C37" s="10"/>
      <c r="D37" s="11"/>
      <c r="E37" s="88">
        <f>SUM(E30:E35)</f>
        <v>-5942587</v>
      </c>
      <c r="F37" s="46"/>
      <c r="G37" s="102">
        <f>SUM(G30:G35)</f>
        <v>-3743440</v>
      </c>
      <c r="H37" s="46"/>
      <c r="I37" s="91">
        <f>SUM(I30:I35)</f>
        <v>16810785</v>
      </c>
      <c r="J37" s="46"/>
      <c r="K37" s="102">
        <f>SUM(K30:K35)</f>
        <v>-2027641</v>
      </c>
    </row>
    <row r="38" spans="1:11" s="5" customFormat="1" ht="21.75" customHeight="1">
      <c r="C38" s="10"/>
      <c r="D38" s="11"/>
      <c r="E38" s="61"/>
      <c r="F38" s="46"/>
      <c r="G38" s="48"/>
      <c r="H38" s="46"/>
      <c r="I38" s="61"/>
      <c r="J38" s="46"/>
      <c r="K38" s="48"/>
    </row>
    <row r="39" spans="1:11" s="5" customFormat="1" ht="21.75" customHeight="1">
      <c r="A39" s="1" t="s">
        <v>213</v>
      </c>
      <c r="B39" s="1"/>
      <c r="C39" s="31"/>
      <c r="D39" s="11"/>
      <c r="E39" s="232">
        <f>+E37+E27+'thai 9'!E50</f>
        <v>-4505009</v>
      </c>
      <c r="F39" s="46"/>
      <c r="G39" s="48">
        <f>+G37+G27+'thai 9'!G50</f>
        <v>-10758922</v>
      </c>
      <c r="H39" s="46"/>
      <c r="I39" s="61">
        <f>+I37+I27+'thai 9'!I50</f>
        <v>6131088</v>
      </c>
      <c r="J39" s="46"/>
      <c r="K39" s="48">
        <f>+K37+K27+'thai 9'!K50</f>
        <v>-2189623.5853200001</v>
      </c>
    </row>
    <row r="40" spans="1:11" s="5" customFormat="1" ht="21.75" customHeight="1">
      <c r="A40" s="5" t="s">
        <v>228</v>
      </c>
      <c r="C40" s="31"/>
      <c r="D40" s="11"/>
      <c r="E40" s="61">
        <v>33579809</v>
      </c>
      <c r="F40" s="46"/>
      <c r="G40" s="48">
        <v>37838204</v>
      </c>
      <c r="H40" s="46"/>
      <c r="I40" s="61">
        <v>7691230</v>
      </c>
      <c r="J40" s="46"/>
      <c r="K40" s="48">
        <v>6950754</v>
      </c>
    </row>
    <row r="41" spans="1:11" s="5" customFormat="1" ht="21.75" customHeight="1">
      <c r="A41" s="5" t="s">
        <v>46</v>
      </c>
      <c r="C41" s="31"/>
      <c r="D41" s="11"/>
      <c r="E41" s="90">
        <v>13860</v>
      </c>
      <c r="F41" s="49"/>
      <c r="G41" s="47">
        <v>-4003</v>
      </c>
      <c r="H41" s="49"/>
      <c r="I41" s="91" t="s">
        <v>0</v>
      </c>
      <c r="J41" s="49"/>
      <c r="K41" s="221" t="s">
        <v>0</v>
      </c>
    </row>
    <row r="42" spans="1:11" s="5" customFormat="1" ht="6" customHeight="1">
      <c r="C42" s="31"/>
      <c r="D42" s="11"/>
      <c r="E42" s="92"/>
      <c r="F42" s="49"/>
      <c r="G42" s="218"/>
      <c r="H42" s="49"/>
      <c r="I42" s="92"/>
      <c r="J42" s="49"/>
      <c r="K42" s="218"/>
    </row>
    <row r="43" spans="1:11" s="5" customFormat="1" ht="21.75" customHeight="1" thickBot="1">
      <c r="A43" s="5" t="s">
        <v>229</v>
      </c>
      <c r="C43" s="31"/>
      <c r="D43" s="11"/>
      <c r="E43" s="93">
        <f>SUM(E39:E41)</f>
        <v>29088660</v>
      </c>
      <c r="F43" s="46"/>
      <c r="G43" s="219">
        <f>SUM(G39:G41)</f>
        <v>27075279</v>
      </c>
      <c r="H43" s="46"/>
      <c r="I43" s="93">
        <f>SUM(I39:I41)</f>
        <v>13822318</v>
      </c>
      <c r="J43" s="46"/>
      <c r="K43" s="219">
        <f>SUM(K39:K41)</f>
        <v>4761130.4146800004</v>
      </c>
    </row>
    <row r="44" spans="1:11" s="5" customFormat="1" ht="21.75" customHeight="1" thickTop="1">
      <c r="C44" s="10"/>
      <c r="D44" s="11"/>
      <c r="E44" s="10"/>
      <c r="F44" s="46"/>
      <c r="G44" s="10"/>
      <c r="H44" s="46"/>
      <c r="I44" s="100"/>
      <c r="J44" s="46"/>
      <c r="K44" s="100"/>
    </row>
    <row r="45" spans="1:11" s="5" customFormat="1" ht="21.75" customHeight="1">
      <c r="C45" s="10"/>
      <c r="D45" s="11"/>
      <c r="E45" s="10"/>
      <c r="F45" s="46"/>
      <c r="G45" s="10"/>
      <c r="H45" s="46"/>
      <c r="I45" s="100"/>
      <c r="J45" s="46"/>
      <c r="K45" s="100"/>
    </row>
    <row r="46" spans="1:11" s="5" customFormat="1" ht="21.75" customHeight="1">
      <c r="C46" s="10"/>
      <c r="D46" s="11"/>
      <c r="E46" s="10"/>
      <c r="F46" s="46"/>
      <c r="G46" s="10"/>
      <c r="H46" s="46"/>
      <c r="I46" s="100"/>
      <c r="J46" s="46"/>
      <c r="K46" s="100"/>
    </row>
    <row r="47" spans="1:11" s="5" customFormat="1" ht="21.75" customHeight="1">
      <c r="C47" s="10"/>
      <c r="D47" s="11"/>
      <c r="E47" s="10"/>
      <c r="F47" s="46"/>
      <c r="G47" s="10"/>
      <c r="H47" s="46"/>
      <c r="I47" s="100"/>
      <c r="J47" s="46"/>
      <c r="K47" s="100"/>
    </row>
    <row r="48" spans="1:11" s="5" customFormat="1" ht="19.5" customHeight="1">
      <c r="C48" s="10"/>
      <c r="D48" s="11"/>
      <c r="E48" s="10"/>
      <c r="F48" s="46"/>
      <c r="G48" s="10"/>
      <c r="H48" s="46"/>
      <c r="I48" s="100"/>
      <c r="J48" s="46"/>
      <c r="K48" s="100"/>
    </row>
    <row r="49" spans="1:11" s="5" customFormat="1" ht="21.95" customHeight="1">
      <c r="A49" s="24" t="str">
        <f>+'thai 9'!A54</f>
        <v>หมายเหตุประกอบข้อมูลทางการเงินในหน้า 12 ถึง 37 เป็นส่วนหนึ่งของข้อมูลทางการเงินระหว่างกาลนี้</v>
      </c>
      <c r="B49" s="24"/>
      <c r="C49" s="25"/>
      <c r="D49" s="26"/>
      <c r="E49" s="101"/>
      <c r="F49" s="47"/>
      <c r="G49" s="101"/>
      <c r="H49" s="47"/>
      <c r="I49" s="102"/>
      <c r="J49" s="47"/>
      <c r="K49" s="102"/>
    </row>
    <row r="50" spans="1:11" s="5" customFormat="1" ht="21.75" customHeight="1">
      <c r="A50" s="1" t="s">
        <v>26</v>
      </c>
      <c r="B50" s="1"/>
      <c r="C50" s="15"/>
      <c r="D50" s="16"/>
      <c r="E50" s="16"/>
      <c r="F50" s="16"/>
      <c r="G50" s="16"/>
      <c r="H50" s="16"/>
      <c r="I50" s="16"/>
      <c r="J50" s="16"/>
      <c r="K50" s="16"/>
    </row>
    <row r="51" spans="1:11" s="5" customFormat="1" ht="21" customHeight="1">
      <c r="A51" s="19" t="s">
        <v>122</v>
      </c>
      <c r="B51" s="19"/>
      <c r="C51" s="15"/>
      <c r="D51" s="16"/>
      <c r="E51" s="16"/>
      <c r="F51" s="16"/>
      <c r="G51" s="16"/>
      <c r="H51" s="16"/>
      <c r="I51" s="16"/>
      <c r="J51" s="16"/>
      <c r="K51" s="16"/>
    </row>
    <row r="52" spans="1:11" s="5" customFormat="1" ht="21.75" customHeight="1">
      <c r="A52" s="6" t="str">
        <f>+A3</f>
        <v>สำหรับรอบระยะเวลาสามเดือนสิ้นสุดวันที่ 31 มีนาคม พ.ศ. 2567</v>
      </c>
      <c r="B52" s="6"/>
      <c r="C52" s="99"/>
      <c r="D52" s="7"/>
      <c r="E52" s="7"/>
      <c r="F52" s="7"/>
      <c r="G52" s="7"/>
      <c r="H52" s="7"/>
      <c r="I52" s="7"/>
      <c r="J52" s="7"/>
      <c r="K52" s="7"/>
    </row>
    <row r="53" spans="1:11" s="5" customFormat="1" ht="21.75" customHeight="1">
      <c r="C53" s="10"/>
      <c r="D53" s="11"/>
      <c r="E53" s="11"/>
      <c r="F53" s="11"/>
      <c r="G53" s="11"/>
      <c r="H53" s="11"/>
      <c r="I53" s="11"/>
      <c r="J53" s="11"/>
      <c r="K53" s="11"/>
    </row>
    <row r="54" spans="1:11" s="5" customFormat="1" ht="21.75" customHeight="1">
      <c r="A54" s="41" t="s">
        <v>47</v>
      </c>
      <c r="B54" s="41"/>
      <c r="C54" s="107"/>
      <c r="D54" s="67"/>
      <c r="E54" s="68"/>
      <c r="F54" s="68"/>
      <c r="G54" s="68"/>
      <c r="H54" s="68"/>
      <c r="I54" s="68"/>
      <c r="J54" s="68"/>
      <c r="K54" s="68"/>
    </row>
    <row r="55" spans="1:11" s="5" customFormat="1" ht="21.75" customHeight="1">
      <c r="A55" s="41"/>
      <c r="B55" s="41"/>
      <c r="C55" s="107"/>
      <c r="D55" s="67"/>
      <c r="E55" s="68"/>
      <c r="F55" s="68"/>
      <c r="G55" s="68"/>
      <c r="H55" s="68"/>
      <c r="I55" s="68"/>
      <c r="J55" s="68"/>
      <c r="K55" s="68"/>
    </row>
    <row r="56" spans="1:11" s="5" customFormat="1" ht="21.75" customHeight="1">
      <c r="A56" s="56" t="s">
        <v>48</v>
      </c>
      <c r="B56" s="56"/>
      <c r="C56" s="108"/>
      <c r="D56" s="57"/>
      <c r="E56" s="69"/>
      <c r="F56" s="69"/>
      <c r="G56" s="69"/>
      <c r="H56" s="69"/>
      <c r="I56" s="69"/>
      <c r="J56" s="69"/>
      <c r="K56" s="69"/>
    </row>
    <row r="57" spans="1:11" s="5" customFormat="1" ht="21.75" customHeight="1">
      <c r="C57" s="10"/>
      <c r="D57" s="11"/>
      <c r="E57" s="11"/>
      <c r="F57" s="11"/>
      <c r="G57" s="11"/>
      <c r="H57" s="11"/>
      <c r="I57" s="178"/>
      <c r="J57" s="11"/>
      <c r="K57" s="178"/>
    </row>
    <row r="58" spans="1:11" s="5" customFormat="1" ht="21.75" customHeight="1">
      <c r="C58" s="10"/>
      <c r="D58" s="11"/>
      <c r="E58" s="242" t="s">
        <v>55</v>
      </c>
      <c r="F58" s="242"/>
      <c r="G58" s="242"/>
      <c r="H58" s="9"/>
      <c r="I58" s="250" t="s">
        <v>162</v>
      </c>
      <c r="J58" s="250"/>
      <c r="K58" s="250"/>
    </row>
    <row r="59" spans="1:11" s="5" customFormat="1" ht="21.75" customHeight="1">
      <c r="C59" s="10"/>
      <c r="D59" s="11"/>
      <c r="E59" s="199"/>
      <c r="F59" s="199"/>
      <c r="G59" s="199" t="s">
        <v>181</v>
      </c>
      <c r="H59" s="9"/>
      <c r="I59" s="183"/>
      <c r="J59" s="183"/>
      <c r="K59" s="199" t="s">
        <v>181</v>
      </c>
    </row>
    <row r="60" spans="1:11" s="5" customFormat="1" ht="21.75" customHeight="1">
      <c r="C60" s="10"/>
      <c r="D60" s="11"/>
      <c r="E60" s="199"/>
      <c r="F60" s="199"/>
      <c r="G60" s="199" t="s">
        <v>182</v>
      </c>
      <c r="H60" s="9"/>
      <c r="I60" s="183"/>
      <c r="J60" s="183"/>
      <c r="K60" s="199" t="s">
        <v>182</v>
      </c>
    </row>
    <row r="61" spans="1:11" s="5" customFormat="1" ht="21.75" customHeight="1">
      <c r="C61" s="10"/>
      <c r="D61" s="11"/>
      <c r="E61" s="199" t="s">
        <v>181</v>
      </c>
      <c r="F61" s="199"/>
      <c r="G61" s="199" t="s">
        <v>169</v>
      </c>
      <c r="H61" s="9"/>
      <c r="I61" s="199" t="s">
        <v>181</v>
      </c>
      <c r="J61" s="183"/>
      <c r="K61" s="199" t="s">
        <v>169</v>
      </c>
    </row>
    <row r="62" spans="1:11" s="5" customFormat="1" ht="21.75" customHeight="1">
      <c r="C62" s="10"/>
      <c r="D62" s="11"/>
      <c r="E62" s="199" t="s">
        <v>189</v>
      </c>
      <c r="F62" s="199"/>
      <c r="G62" s="199" t="s">
        <v>170</v>
      </c>
      <c r="H62" s="9"/>
      <c r="I62" s="199" t="s">
        <v>189</v>
      </c>
      <c r="J62" s="183"/>
      <c r="K62" s="199" t="s">
        <v>170</v>
      </c>
    </row>
    <row r="63" spans="1:11" s="5" customFormat="1" ht="21.75" customHeight="1">
      <c r="C63" s="10"/>
      <c r="D63" s="11"/>
      <c r="E63" s="199" t="s">
        <v>173</v>
      </c>
      <c r="F63" s="199"/>
      <c r="G63" s="199" t="s">
        <v>171</v>
      </c>
      <c r="H63" s="9"/>
      <c r="I63" s="199" t="s">
        <v>173</v>
      </c>
      <c r="J63" s="183"/>
      <c r="K63" s="199" t="s">
        <v>171</v>
      </c>
    </row>
    <row r="64" spans="1:11" s="5" customFormat="1" ht="21.75" customHeight="1">
      <c r="C64" s="10"/>
      <c r="D64" s="11"/>
      <c r="E64" s="199" t="s">
        <v>159</v>
      </c>
      <c r="F64" s="199"/>
      <c r="G64" s="199" t="s">
        <v>172</v>
      </c>
      <c r="H64" s="9"/>
      <c r="I64" s="199" t="s">
        <v>159</v>
      </c>
      <c r="J64" s="183"/>
      <c r="K64" s="199" t="s">
        <v>172</v>
      </c>
    </row>
    <row r="65" spans="1:11" s="5" customFormat="1" ht="21.75" customHeight="1">
      <c r="A65" s="56"/>
      <c r="B65" s="56"/>
      <c r="C65" s="57"/>
      <c r="D65" s="57"/>
      <c r="E65" s="97" t="s">
        <v>61</v>
      </c>
      <c r="F65" s="66"/>
      <c r="G65" s="97" t="s">
        <v>61</v>
      </c>
      <c r="H65" s="66"/>
      <c r="I65" s="97" t="s">
        <v>61</v>
      </c>
      <c r="J65" s="66"/>
      <c r="K65" s="97" t="s">
        <v>61</v>
      </c>
    </row>
    <row r="66" spans="1:11" s="5" customFormat="1" ht="21.75" customHeight="1">
      <c r="A66" s="42"/>
      <c r="B66" s="42"/>
      <c r="C66" s="70"/>
      <c r="D66" s="70"/>
      <c r="E66" s="72"/>
      <c r="F66" s="71"/>
      <c r="G66" s="220"/>
      <c r="H66" s="71"/>
      <c r="I66" s="72"/>
      <c r="J66" s="71"/>
      <c r="K66" s="220"/>
    </row>
    <row r="67" spans="1:11" s="5" customFormat="1" ht="21.75" customHeight="1">
      <c r="A67" s="56" t="s">
        <v>137</v>
      </c>
      <c r="C67" s="57"/>
      <c r="D67" s="57"/>
      <c r="E67" s="73">
        <v>1968.75</v>
      </c>
      <c r="F67" s="11"/>
      <c r="G67" s="11">
        <v>357.82</v>
      </c>
      <c r="H67" s="11"/>
      <c r="I67" s="150">
        <v>250.1</v>
      </c>
      <c r="J67" s="11"/>
      <c r="K67" s="222" t="s">
        <v>0</v>
      </c>
    </row>
    <row r="68" spans="1:11" s="5" customFormat="1" ht="21.75" customHeight="1">
      <c r="A68" s="56" t="s">
        <v>205</v>
      </c>
      <c r="C68" s="57"/>
      <c r="D68" s="57"/>
      <c r="E68" s="73"/>
      <c r="F68" s="11"/>
      <c r="G68" s="11"/>
      <c r="H68" s="11"/>
      <c r="I68" s="150"/>
      <c r="J68" s="11"/>
      <c r="K68" s="222"/>
    </row>
    <row r="69" spans="1:11" s="5" customFormat="1" ht="21.75" customHeight="1">
      <c r="A69" s="56"/>
      <c r="B69" s="5" t="s">
        <v>204</v>
      </c>
      <c r="C69" s="57"/>
      <c r="D69" s="57"/>
      <c r="E69" s="73">
        <v>79426.94</v>
      </c>
      <c r="F69" s="11"/>
      <c r="G69" s="11">
        <v>106409.07</v>
      </c>
      <c r="H69" s="11"/>
      <c r="I69" s="150">
        <v>0.16</v>
      </c>
      <c r="J69" s="11"/>
      <c r="K69" s="222" t="s">
        <v>0</v>
      </c>
    </row>
    <row r="70" spans="1:11" s="5" customFormat="1" ht="21.75" customHeight="1">
      <c r="A70" s="56"/>
      <c r="C70" s="57"/>
      <c r="D70" s="57"/>
      <c r="E70" s="32"/>
      <c r="F70" s="11"/>
      <c r="G70" s="32"/>
      <c r="H70" s="11"/>
      <c r="I70" s="11"/>
      <c r="J70" s="11"/>
      <c r="K70" s="11"/>
    </row>
    <row r="71" spans="1:11" s="5" customFormat="1" ht="21.75" customHeight="1">
      <c r="A71" s="56"/>
      <c r="C71" s="57"/>
      <c r="D71" s="57"/>
      <c r="E71" s="32"/>
      <c r="F71" s="11"/>
      <c r="G71" s="32"/>
      <c r="H71" s="11"/>
      <c r="I71" s="11"/>
      <c r="J71" s="11"/>
      <c r="K71" s="11"/>
    </row>
    <row r="72" spans="1:11" s="5" customFormat="1" ht="21.75" customHeight="1">
      <c r="A72" s="56"/>
      <c r="C72" s="57"/>
      <c r="D72" s="57"/>
      <c r="E72" s="32"/>
      <c r="F72" s="11"/>
      <c r="G72" s="32"/>
      <c r="H72" s="11"/>
      <c r="I72" s="11"/>
      <c r="J72" s="11"/>
      <c r="K72" s="11"/>
    </row>
    <row r="73" spans="1:11" s="5" customFormat="1" ht="21.75" customHeight="1">
      <c r="A73" s="56"/>
      <c r="C73" s="57"/>
      <c r="D73" s="57"/>
      <c r="E73" s="32"/>
      <c r="F73" s="11"/>
      <c r="G73" s="32"/>
      <c r="H73" s="11"/>
      <c r="I73" s="11"/>
      <c r="J73" s="11"/>
      <c r="K73" s="11"/>
    </row>
    <row r="74" spans="1:11" s="5" customFormat="1" ht="21.75" customHeight="1">
      <c r="A74" s="56"/>
      <c r="C74" s="57"/>
      <c r="D74" s="57"/>
      <c r="E74" s="32"/>
      <c r="F74" s="11"/>
      <c r="G74" s="32"/>
      <c r="H74" s="11"/>
      <c r="I74" s="11"/>
      <c r="J74" s="11"/>
      <c r="K74" s="11"/>
    </row>
    <row r="75" spans="1:11" s="5" customFormat="1" ht="21.75" customHeight="1">
      <c r="A75" s="56"/>
      <c r="C75" s="57"/>
      <c r="D75" s="57"/>
      <c r="E75" s="32"/>
      <c r="F75" s="11"/>
      <c r="G75" s="32"/>
      <c r="H75" s="11"/>
      <c r="I75" s="11"/>
      <c r="J75" s="11"/>
      <c r="K75" s="11"/>
    </row>
    <row r="76" spans="1:11" s="5" customFormat="1" ht="21.75" customHeight="1">
      <c r="A76" s="56"/>
      <c r="C76" s="57"/>
      <c r="D76" s="57"/>
      <c r="E76" s="32"/>
      <c r="F76" s="11"/>
      <c r="G76" s="32"/>
      <c r="H76" s="11"/>
      <c r="I76" s="11"/>
      <c r="J76" s="11"/>
      <c r="K76" s="11"/>
    </row>
    <row r="77" spans="1:11" s="5" customFormat="1" ht="21.75" customHeight="1">
      <c r="A77" s="56"/>
      <c r="C77" s="57"/>
      <c r="D77" s="57"/>
      <c r="E77" s="32"/>
      <c r="F77" s="11"/>
      <c r="G77" s="32"/>
      <c r="H77" s="11"/>
      <c r="I77" s="11"/>
      <c r="J77" s="11"/>
      <c r="K77" s="11"/>
    </row>
    <row r="78" spans="1:11" s="5" customFormat="1" ht="21.75" customHeight="1">
      <c r="A78" s="56"/>
      <c r="C78" s="57"/>
      <c r="D78" s="57"/>
      <c r="E78" s="32"/>
      <c r="F78" s="11"/>
      <c r="G78" s="32"/>
      <c r="H78" s="11"/>
      <c r="I78" s="11"/>
      <c r="J78" s="11"/>
      <c r="K78" s="11"/>
    </row>
    <row r="79" spans="1:11" s="5" customFormat="1" ht="21.75" customHeight="1">
      <c r="A79" s="56"/>
      <c r="C79" s="57"/>
      <c r="D79" s="57"/>
      <c r="E79" s="32"/>
      <c r="F79" s="11"/>
      <c r="G79" s="32"/>
      <c r="H79" s="11"/>
      <c r="I79" s="11"/>
      <c r="J79" s="11"/>
      <c r="K79" s="11"/>
    </row>
    <row r="80" spans="1:11" s="5" customFormat="1" ht="21.75" customHeight="1">
      <c r="A80" s="56"/>
      <c r="C80" s="57"/>
      <c r="D80" s="57"/>
      <c r="E80" s="32"/>
      <c r="F80" s="11"/>
      <c r="G80" s="32"/>
      <c r="H80" s="11"/>
      <c r="I80" s="11"/>
      <c r="J80" s="11"/>
      <c r="K80" s="11"/>
    </row>
    <row r="81" spans="1:11" s="5" customFormat="1" ht="21.75" customHeight="1">
      <c r="A81" s="56"/>
      <c r="C81" s="57"/>
      <c r="D81" s="57"/>
      <c r="E81" s="32"/>
      <c r="F81" s="11"/>
      <c r="G81" s="32"/>
      <c r="H81" s="11"/>
      <c r="I81" s="11"/>
      <c r="J81" s="11"/>
      <c r="K81" s="11"/>
    </row>
    <row r="82" spans="1:11" s="5" customFormat="1" ht="21.75" customHeight="1">
      <c r="A82" s="56"/>
      <c r="C82" s="57"/>
      <c r="D82" s="57"/>
      <c r="E82" s="32"/>
      <c r="F82" s="11"/>
      <c r="G82" s="32"/>
      <c r="H82" s="11"/>
      <c r="I82" s="11"/>
      <c r="J82" s="11"/>
      <c r="K82" s="11"/>
    </row>
    <row r="83" spans="1:11" s="5" customFormat="1" ht="21.75" customHeight="1">
      <c r="A83" s="56"/>
      <c r="C83" s="57"/>
      <c r="D83" s="57"/>
      <c r="E83" s="32"/>
      <c r="F83" s="11"/>
      <c r="G83" s="32"/>
      <c r="H83" s="11"/>
      <c r="I83" s="11"/>
      <c r="J83" s="11"/>
      <c r="K83" s="11"/>
    </row>
    <row r="84" spans="1:11" s="5" customFormat="1" ht="21.75" customHeight="1">
      <c r="A84" s="56"/>
      <c r="C84" s="57"/>
      <c r="D84" s="57"/>
      <c r="E84" s="32"/>
      <c r="F84" s="11"/>
      <c r="G84" s="32"/>
      <c r="H84" s="11"/>
      <c r="I84" s="11"/>
      <c r="J84" s="11"/>
      <c r="K84" s="11"/>
    </row>
    <row r="85" spans="1:11" s="5" customFormat="1" ht="21.75" customHeight="1">
      <c r="A85" s="56"/>
      <c r="C85" s="57"/>
      <c r="D85" s="57"/>
      <c r="E85" s="32"/>
      <c r="F85" s="11"/>
      <c r="G85" s="32"/>
      <c r="H85" s="11"/>
      <c r="I85" s="11"/>
      <c r="J85" s="11"/>
      <c r="K85" s="11"/>
    </row>
    <row r="86" spans="1:11" s="5" customFormat="1" ht="21.75" customHeight="1">
      <c r="A86" s="56"/>
      <c r="C86" s="57"/>
      <c r="D86" s="57"/>
      <c r="E86" s="32"/>
      <c r="F86" s="11"/>
      <c r="G86" s="32"/>
      <c r="H86" s="11"/>
      <c r="I86" s="11"/>
      <c r="J86" s="11"/>
      <c r="K86" s="11"/>
    </row>
    <row r="87" spans="1:11" s="5" customFormat="1" ht="21.75" customHeight="1">
      <c r="A87" s="56"/>
      <c r="C87" s="57"/>
      <c r="D87" s="57"/>
      <c r="E87" s="32"/>
      <c r="F87" s="11"/>
      <c r="G87" s="32"/>
      <c r="H87" s="11"/>
      <c r="I87" s="11"/>
      <c r="J87" s="11"/>
      <c r="K87" s="11"/>
    </row>
    <row r="88" spans="1:11" s="5" customFormat="1" ht="21.75" customHeight="1">
      <c r="A88" s="56"/>
      <c r="C88" s="57"/>
      <c r="D88" s="57"/>
      <c r="E88" s="32"/>
      <c r="F88" s="11"/>
      <c r="G88" s="32"/>
      <c r="H88" s="11"/>
      <c r="I88" s="11"/>
      <c r="J88" s="11"/>
      <c r="K88" s="11"/>
    </row>
    <row r="89" spans="1:11" s="5" customFormat="1" ht="21.75" customHeight="1">
      <c r="A89" s="56"/>
      <c r="C89" s="57"/>
      <c r="D89" s="57"/>
      <c r="E89" s="32"/>
      <c r="F89" s="11"/>
      <c r="G89" s="32"/>
      <c r="H89" s="11"/>
      <c r="I89" s="11"/>
      <c r="J89" s="11"/>
      <c r="K89" s="11"/>
    </row>
    <row r="90" spans="1:11" s="5" customFormat="1" ht="21.75" customHeight="1">
      <c r="A90" s="56"/>
      <c r="C90" s="57"/>
      <c r="D90" s="57"/>
      <c r="E90" s="32"/>
      <c r="F90" s="11"/>
      <c r="G90" s="32"/>
      <c r="H90" s="11"/>
      <c r="I90" s="11"/>
      <c r="J90" s="11"/>
      <c r="K90" s="11"/>
    </row>
    <row r="91" spans="1:11" s="5" customFormat="1" ht="21" customHeight="1">
      <c r="A91" s="56"/>
      <c r="C91" s="57"/>
      <c r="D91" s="57"/>
      <c r="E91" s="32"/>
      <c r="F91" s="11"/>
      <c r="G91" s="32"/>
      <c r="H91" s="11"/>
      <c r="I91" s="11"/>
      <c r="J91" s="11"/>
      <c r="K91" s="11"/>
    </row>
    <row r="92" spans="1:11" s="5" customFormat="1" ht="18.75" customHeight="1">
      <c r="A92" s="56"/>
      <c r="C92" s="57"/>
      <c r="D92" s="57"/>
      <c r="E92" s="32"/>
      <c r="F92" s="11"/>
      <c r="G92" s="32"/>
      <c r="H92" s="11"/>
      <c r="I92" s="11"/>
      <c r="J92" s="11"/>
      <c r="K92" s="11"/>
    </row>
    <row r="93" spans="1:11" s="5" customFormat="1" ht="18.75" customHeight="1">
      <c r="A93" s="56"/>
      <c r="C93" s="57"/>
      <c r="D93" s="57"/>
      <c r="E93" s="32"/>
      <c r="F93" s="11"/>
      <c r="G93" s="32"/>
      <c r="H93" s="11"/>
      <c r="I93" s="11"/>
      <c r="J93" s="11"/>
      <c r="K93" s="11"/>
    </row>
    <row r="94" spans="1:11" s="5" customFormat="1" ht="27.75" customHeight="1">
      <c r="A94" s="56"/>
      <c r="C94" s="57"/>
      <c r="D94" s="57"/>
      <c r="E94" s="32"/>
      <c r="F94" s="11"/>
      <c r="G94" s="32"/>
      <c r="H94" s="11"/>
      <c r="I94" s="11"/>
      <c r="J94" s="11"/>
      <c r="K94" s="11"/>
    </row>
    <row r="95" spans="1:11" s="5" customFormat="1" ht="15" customHeight="1">
      <c r="A95" s="56"/>
      <c r="C95" s="57"/>
      <c r="D95" s="57"/>
      <c r="E95" s="32"/>
      <c r="F95" s="11"/>
      <c r="G95" s="32"/>
      <c r="H95" s="11"/>
      <c r="I95" s="11"/>
      <c r="J95" s="11"/>
      <c r="K95" s="11"/>
    </row>
    <row r="96" spans="1:11" s="5" customFormat="1" ht="21.95" customHeight="1">
      <c r="A96" s="24" t="str">
        <f>'thai 9'!A54</f>
        <v>หมายเหตุประกอบข้อมูลทางการเงินในหน้า 12 ถึง 37 เป็นส่วนหนึ่งของข้อมูลทางการเงินระหว่างกาลนี้</v>
      </c>
      <c r="B96" s="24"/>
      <c r="C96" s="25"/>
      <c r="D96" s="26"/>
      <c r="E96" s="26"/>
      <c r="F96" s="26"/>
      <c r="G96" s="26"/>
      <c r="H96" s="26"/>
      <c r="I96" s="26"/>
      <c r="J96" s="26"/>
      <c r="K96" s="26"/>
    </row>
  </sheetData>
  <mergeCells count="4">
    <mergeCell ref="E5:G5"/>
    <mergeCell ref="I5:K5"/>
    <mergeCell ref="E58:G58"/>
    <mergeCell ref="I58:K58"/>
  </mergeCells>
  <pageMargins left="0.8" right="0.5" top="0.5" bottom="0.6" header="0.49" footer="0.4"/>
  <pageSetup paperSize="9" scale="80" firstPageNumber="1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thai 2-4</vt:lpstr>
      <vt:lpstr>thai 5-6(3M)</vt:lpstr>
      <vt:lpstr>thai 7</vt:lpstr>
      <vt:lpstr>thai 8</vt:lpstr>
      <vt:lpstr>thai 9</vt:lpstr>
      <vt:lpstr>thai10-11</vt:lpstr>
      <vt:lpstr>'thai 5-6(3M)'!Print_Area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Pakhathorn Khannarong (TH)</cp:lastModifiedBy>
  <cp:lastPrinted>2024-05-02T09:08:18Z</cp:lastPrinted>
  <dcterms:created xsi:type="dcterms:W3CDTF">2001-10-30T06:26:29Z</dcterms:created>
  <dcterms:modified xsi:type="dcterms:W3CDTF">2024-05-02T09:25:12Z</dcterms:modified>
</cp:coreProperties>
</file>