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M:\ABAS-Listed\True Corporation Public Company Limited\True Corporation 31March24'Q1 (ARW-14)\True Corporation 31March24'Q1 (ARW-14)\"/>
    </mc:Choice>
  </mc:AlternateContent>
  <xr:revisionPtr revIDLastSave="0" documentId="13_ncr:1_{D4E9C3DB-AC02-43D2-A0B7-7437D1BB61B7}" xr6:coauthVersionLast="47" xr6:coauthVersionMax="47" xr10:uidLastSave="{00000000-0000-0000-0000-000000000000}"/>
  <bookViews>
    <workbookView xWindow="-120" yWindow="-120" windowWidth="21840" windowHeight="13020" activeTab="5" xr2:uid="{EBD8FBB2-53CA-4006-82C6-31B7BD7D3B4A}"/>
  </bookViews>
  <sheets>
    <sheet name="Eng 2-4" sheetId="1" r:id="rId1"/>
    <sheet name="Eng 5-6(3M)" sheetId="2" r:id="rId2"/>
    <sheet name="Eng 7" sheetId="3" r:id="rId3"/>
    <sheet name="Eng8" sheetId="4" r:id="rId4"/>
    <sheet name="Eng 9" sheetId="5" r:id="rId5"/>
    <sheet name="Eng 10" sheetId="6" r:id="rId6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45" i="6" l="1"/>
  <c r="J38" i="6"/>
  <c r="H38" i="6"/>
  <c r="F38" i="6"/>
  <c r="D38" i="6"/>
  <c r="J28" i="6"/>
  <c r="H28" i="6"/>
  <c r="F28" i="6"/>
  <c r="D28" i="6"/>
  <c r="K52" i="5"/>
  <c r="J41" i="6" s="1"/>
  <c r="J45" i="6" s="1"/>
  <c r="I52" i="5"/>
  <c r="G52" i="5"/>
  <c r="F41" i="6" s="1"/>
  <c r="F45" i="6" s="1"/>
  <c r="K46" i="5"/>
  <c r="I46" i="5"/>
  <c r="G46" i="5"/>
  <c r="E46" i="5"/>
  <c r="E52" i="5" s="1"/>
  <c r="D41" i="6" s="1"/>
  <c r="D45" i="6" s="1"/>
  <c r="M25" i="4"/>
  <c r="K25" i="4"/>
  <c r="I25" i="4"/>
  <c r="G25" i="4"/>
  <c r="E25" i="4"/>
  <c r="C25" i="4"/>
  <c r="O23" i="4"/>
  <c r="O21" i="4"/>
  <c r="O25" i="4" s="1"/>
  <c r="M18" i="4"/>
  <c r="K18" i="4"/>
  <c r="I18" i="4"/>
  <c r="G18" i="4"/>
  <c r="E18" i="4"/>
  <c r="C18" i="4"/>
  <c r="O16" i="4"/>
  <c r="O14" i="4"/>
  <c r="O18" i="4" s="1"/>
  <c r="Y26" i="3"/>
  <c r="S26" i="3"/>
  <c r="Q26" i="3"/>
  <c r="O26" i="3"/>
  <c r="M26" i="3"/>
  <c r="K26" i="3"/>
  <c r="I26" i="3"/>
  <c r="G26" i="3"/>
  <c r="E26" i="3"/>
  <c r="C26" i="3"/>
  <c r="W26" i="3" s="1"/>
  <c r="W24" i="3"/>
  <c r="AA24" i="3" s="1"/>
  <c r="U24" i="3"/>
  <c r="W22" i="3"/>
  <c r="AA22" i="3" s="1"/>
  <c r="AA26" i="3" s="1"/>
  <c r="U22" i="3"/>
  <c r="U26" i="3" s="1"/>
  <c r="Y19" i="3"/>
  <c r="U19" i="3"/>
  <c r="S19" i="3"/>
  <c r="Q19" i="3"/>
  <c r="O19" i="3"/>
  <c r="M19" i="3"/>
  <c r="K19" i="3"/>
  <c r="I19" i="3"/>
  <c r="G19" i="3"/>
  <c r="E19" i="3"/>
  <c r="W19" i="3" s="1"/>
  <c r="C19" i="3"/>
  <c r="W17" i="3"/>
  <c r="AA17" i="3" s="1"/>
  <c r="U17" i="3"/>
  <c r="U15" i="3"/>
  <c r="W15" i="3" s="1"/>
  <c r="AA15" i="3" s="1"/>
  <c r="AA19" i="3" s="1"/>
  <c r="A3" i="3"/>
  <c r="A120" i="2"/>
  <c r="A40" i="3" s="1"/>
  <c r="A34" i="4" s="1"/>
  <c r="A61" i="5" s="1"/>
  <c r="A63" i="6" s="1"/>
  <c r="J92" i="2"/>
  <c r="F92" i="2"/>
  <c r="D87" i="2"/>
  <c r="H85" i="2"/>
  <c r="J80" i="2"/>
  <c r="H80" i="2"/>
  <c r="F80" i="2"/>
  <c r="D80" i="2"/>
  <c r="A63" i="2"/>
  <c r="A60" i="2"/>
  <c r="J28" i="2"/>
  <c r="J36" i="2" s="1"/>
  <c r="J39" i="2" s="1"/>
  <c r="J50" i="2" s="1"/>
  <c r="J84" i="2" s="1"/>
  <c r="J87" i="2" s="1"/>
  <c r="J26" i="2"/>
  <c r="H26" i="2"/>
  <c r="F26" i="2"/>
  <c r="D26" i="2"/>
  <c r="J20" i="2"/>
  <c r="H20" i="2"/>
  <c r="H28" i="2" s="1"/>
  <c r="H36" i="2" s="1"/>
  <c r="H39" i="2" s="1"/>
  <c r="H50" i="2" s="1"/>
  <c r="H84" i="2" s="1"/>
  <c r="H87" i="2" s="1"/>
  <c r="F20" i="2"/>
  <c r="F28" i="2" s="1"/>
  <c r="F36" i="2" s="1"/>
  <c r="F39" i="2" s="1"/>
  <c r="F50" i="2" s="1"/>
  <c r="F84" i="2" s="1"/>
  <c r="F87" i="2" s="1"/>
  <c r="D20" i="2"/>
  <c r="D28" i="2" s="1"/>
  <c r="D36" i="2" s="1"/>
  <c r="D39" i="2" s="1"/>
  <c r="D50" i="2" s="1"/>
  <c r="A164" i="1"/>
  <c r="J146" i="1"/>
  <c r="H146" i="1"/>
  <c r="F146" i="1"/>
  <c r="J143" i="1"/>
  <c r="H143" i="1"/>
  <c r="F143" i="1"/>
  <c r="D143" i="1"/>
  <c r="D146" i="1" s="1"/>
  <c r="A111" i="1"/>
  <c r="J97" i="1"/>
  <c r="H97" i="1"/>
  <c r="F97" i="1"/>
  <c r="D97" i="1"/>
  <c r="D99" i="1" s="1"/>
  <c r="J83" i="1"/>
  <c r="J99" i="1" s="1"/>
  <c r="J148" i="1" s="1"/>
  <c r="H83" i="1"/>
  <c r="H99" i="1" s="1"/>
  <c r="H148" i="1" s="1"/>
  <c r="F83" i="1"/>
  <c r="F99" i="1" s="1"/>
  <c r="F148" i="1" s="1"/>
  <c r="D83" i="1"/>
  <c r="D53" i="1"/>
  <c r="J51" i="1"/>
  <c r="H51" i="1"/>
  <c r="H53" i="1" s="1"/>
  <c r="F51" i="1"/>
  <c r="D51" i="1"/>
  <c r="J29" i="1"/>
  <c r="J53" i="1" s="1"/>
  <c r="H29" i="1"/>
  <c r="F29" i="1"/>
  <c r="F53" i="1" s="1"/>
  <c r="D29" i="1"/>
  <c r="D148" i="1" l="1"/>
</calcChain>
</file>

<file path=xl/sharedStrings.xml><?xml version="1.0" encoding="utf-8"?>
<sst xmlns="http://schemas.openxmlformats.org/spreadsheetml/2006/main" count="520" uniqueCount="255">
  <si>
    <t>True Corporation Public Company Limited</t>
  </si>
  <si>
    <t>Statements of Financial Position</t>
  </si>
  <si>
    <t>As at 31 March 2024</t>
  </si>
  <si>
    <t>Consolidated</t>
  </si>
  <si>
    <t>Separate</t>
  </si>
  <si>
    <t xml:space="preserve"> financial information</t>
  </si>
  <si>
    <t>Unaudited</t>
  </si>
  <si>
    <t>Audited</t>
  </si>
  <si>
    <t>31 March</t>
  </si>
  <si>
    <t>31 December</t>
  </si>
  <si>
    <t>Notes</t>
  </si>
  <si>
    <t>Baht Thousand</t>
  </si>
  <si>
    <t>Assets</t>
  </si>
  <si>
    <t>Current assets</t>
  </si>
  <si>
    <t>Cash and cash equivalents</t>
  </si>
  <si>
    <t>Restricted cash at bank</t>
  </si>
  <si>
    <t>Financial assets at fair value through</t>
  </si>
  <si>
    <t xml:space="preserve">   profit or loss</t>
  </si>
  <si>
    <t>-</t>
  </si>
  <si>
    <t>Derivative assets</t>
  </si>
  <si>
    <t>Trade and other current receivables</t>
  </si>
  <si>
    <t>Short-term loans to related parties</t>
  </si>
  <si>
    <t>Inventories</t>
  </si>
  <si>
    <t>Income tax deducted at source</t>
  </si>
  <si>
    <t>Claimable value added tax</t>
  </si>
  <si>
    <t>Other current assets</t>
  </si>
  <si>
    <t>Total current assets</t>
  </si>
  <si>
    <t>Non-current assets</t>
  </si>
  <si>
    <t>Long-term loans to related parties</t>
  </si>
  <si>
    <t xml:space="preserve">Financial assets at fair value through </t>
  </si>
  <si>
    <t xml:space="preserve">   other comprehensive income</t>
  </si>
  <si>
    <t>Investment in subsidiaries</t>
  </si>
  <si>
    <t>Investment in associates and interests in</t>
  </si>
  <si>
    <t xml:space="preserve">   joint ventures</t>
  </si>
  <si>
    <t>Investment property</t>
  </si>
  <si>
    <t>Property, plant and equipment</t>
  </si>
  <si>
    <t>Right-of-use assets</t>
  </si>
  <si>
    <t>Intangible assets</t>
  </si>
  <si>
    <t>Goodwill</t>
  </si>
  <si>
    <t>Deferred tax assets</t>
  </si>
  <si>
    <t>Other non-current assets</t>
  </si>
  <si>
    <t>Total non-current assets</t>
  </si>
  <si>
    <t>Total assets</t>
  </si>
  <si>
    <t>The accompanying notes on pages 11 to 28 are an integral part of this interim financial information.</t>
  </si>
  <si>
    <r>
      <t xml:space="preserve">Statements of Financial Position </t>
    </r>
    <r>
      <rPr>
        <sz val="9"/>
        <rFont val="Arial"/>
        <family val="2"/>
      </rPr>
      <t>(Cont’d)</t>
    </r>
  </si>
  <si>
    <t>Liabilities and equity</t>
  </si>
  <si>
    <t>Current liabilities</t>
  </si>
  <si>
    <t>Short-term borrowings</t>
  </si>
  <si>
    <t>Derivative liabilities</t>
  </si>
  <si>
    <t>Trade and other current payables</t>
  </si>
  <si>
    <t>Current portion of long-term borrowings</t>
  </si>
  <si>
    <t>Current portion of lease liabilities</t>
  </si>
  <si>
    <t>Short-term loans from related parties</t>
  </si>
  <si>
    <t>Current corporate income tax payable</t>
  </si>
  <si>
    <t>Other current liabilities</t>
  </si>
  <si>
    <t>Total current liabilities</t>
  </si>
  <si>
    <t>Non-current liabilities</t>
  </si>
  <si>
    <t>Long-term borrowings</t>
  </si>
  <si>
    <t xml:space="preserve">Deferred tax liabilities </t>
  </si>
  <si>
    <t>Lease liabilities</t>
  </si>
  <si>
    <t xml:space="preserve">Liabilities under agreements and </t>
  </si>
  <si>
    <t xml:space="preserve">   licences for operation</t>
  </si>
  <si>
    <t>Employee benefits obligations</t>
  </si>
  <si>
    <t>Other provisions</t>
  </si>
  <si>
    <t>Other non-current liabilities</t>
  </si>
  <si>
    <t>Total non-current liabilities</t>
  </si>
  <si>
    <t>Total liabilities</t>
  </si>
  <si>
    <t>2024</t>
  </si>
  <si>
    <t>2023</t>
  </si>
  <si>
    <r>
      <t xml:space="preserve">Liabilities and equity </t>
    </r>
    <r>
      <rPr>
        <sz val="9"/>
        <rFont val="Arial"/>
        <family val="2"/>
      </rPr>
      <t>(Cont'd)</t>
    </r>
  </si>
  <si>
    <t>Equity</t>
  </si>
  <si>
    <t>Share capital</t>
  </si>
  <si>
    <t xml:space="preserve">  Authorised share capital </t>
  </si>
  <si>
    <t xml:space="preserve">       Common shares, 34,552,100,801 shares</t>
  </si>
  <si>
    <t xml:space="preserve">          of par Baht 4 each</t>
  </si>
  <si>
    <t xml:space="preserve">  Issued and fully paid-up share capital</t>
  </si>
  <si>
    <t xml:space="preserve">          of paid-up Baht 4 each</t>
  </si>
  <si>
    <t xml:space="preserve">Premium on share capital </t>
  </si>
  <si>
    <t>Premium on treasury shares</t>
  </si>
  <si>
    <t xml:space="preserve">Retained earnings </t>
  </si>
  <si>
    <t xml:space="preserve">   Appropriated - legal reserve</t>
  </si>
  <si>
    <t xml:space="preserve">   Retained earnings (deficits)</t>
  </si>
  <si>
    <t>Other components of equity</t>
  </si>
  <si>
    <t>Equity attributable to owners of the parent</t>
  </si>
  <si>
    <t>Non-controlling interests</t>
  </si>
  <si>
    <t>Total equity</t>
  </si>
  <si>
    <t>Total liabilities and equity</t>
  </si>
  <si>
    <t>Statements of Comprehensive Income (Unaudited)</t>
  </si>
  <si>
    <t>For the three-month period ended 31 March 2024</t>
  </si>
  <si>
    <t>For the period</t>
  </si>
  <si>
    <t>from 1 March</t>
  </si>
  <si>
    <t>For the three-month</t>
  </si>
  <si>
    <t>2023 (date of</t>
  </si>
  <si>
    <t>period ended</t>
  </si>
  <si>
    <t>amalgamation)</t>
  </si>
  <si>
    <t>to 31 March</t>
  </si>
  <si>
    <t>Revenues</t>
  </si>
  <si>
    <t>Revenues from telephone and other services</t>
  </si>
  <si>
    <t>Revenues from product sales</t>
  </si>
  <si>
    <t>Total revenues</t>
  </si>
  <si>
    <t>Costs</t>
  </si>
  <si>
    <t>Cost of providing services</t>
  </si>
  <si>
    <t>Cost of sales</t>
  </si>
  <si>
    <t>Total costs</t>
  </si>
  <si>
    <t>Gross profit</t>
  </si>
  <si>
    <t xml:space="preserve">Other income </t>
  </si>
  <si>
    <t>Selling expenses</t>
  </si>
  <si>
    <t>Administrative expenses</t>
  </si>
  <si>
    <t>Other expenses</t>
  </si>
  <si>
    <t>Finance costs</t>
  </si>
  <si>
    <t>Share of results</t>
  </si>
  <si>
    <t xml:space="preserve">(Loss) profit before income tax </t>
  </si>
  <si>
    <t>Income tax</t>
  </si>
  <si>
    <t>(Loss) profit for the period</t>
  </si>
  <si>
    <t>Other comprehensive income (expense):</t>
  </si>
  <si>
    <t xml:space="preserve">Items that will not be reclassified to profit or loss: </t>
  </si>
  <si>
    <t xml:space="preserve">   Measurement of equity instruments </t>
  </si>
  <si>
    <t xml:space="preserve">      at fair value through other comprehensive income</t>
  </si>
  <si>
    <t xml:space="preserve">Items that will be reclassified subsequently </t>
  </si>
  <si>
    <t xml:space="preserve">   to profit or loss:         </t>
  </si>
  <si>
    <t xml:space="preserve">   Cash flow hedges</t>
  </si>
  <si>
    <t xml:space="preserve">   Exchange differences on translation</t>
  </si>
  <si>
    <t>Total comprehensive (expense) income for the period</t>
  </si>
  <si>
    <r>
      <t xml:space="preserve">Statements of Comprehensive Income (Unaudited) </t>
    </r>
    <r>
      <rPr>
        <sz val="9"/>
        <rFont val="Arial"/>
        <family val="2"/>
      </rPr>
      <t>(Cont’d)</t>
    </r>
  </si>
  <si>
    <t>Profit (loss) for the period attributable to:</t>
  </si>
  <si>
    <t xml:space="preserve">   Owners of the parent</t>
  </si>
  <si>
    <t xml:space="preserve">   Non-controlling interests</t>
  </si>
  <si>
    <t xml:space="preserve">Total comprehensive income (expense) for </t>
  </si>
  <si>
    <t xml:space="preserve">   the period attributable to:</t>
  </si>
  <si>
    <t>Basic (loss) earnings per share</t>
  </si>
  <si>
    <t xml:space="preserve">   attributable to owners of the parent</t>
  </si>
  <si>
    <t xml:space="preserve">   Basic (Baht per share)</t>
  </si>
  <si>
    <t>Statements of Changes in Equity (Unaudited)</t>
  </si>
  <si>
    <t>Consolidated financial information</t>
  </si>
  <si>
    <t>Attributable to owners of the parent</t>
  </si>
  <si>
    <t>Other comprehensive income (expense)</t>
  </si>
  <si>
    <t xml:space="preserve">Issued and </t>
  </si>
  <si>
    <t>Premium</t>
  </si>
  <si>
    <t>Measurement of</t>
  </si>
  <si>
    <t>Translating</t>
  </si>
  <si>
    <t>Change in</t>
  </si>
  <si>
    <t>Total other</t>
  </si>
  <si>
    <t>Total</t>
  </si>
  <si>
    <t>Non-</t>
  </si>
  <si>
    <t>fully paid-up</t>
  </si>
  <si>
    <t>on share</t>
  </si>
  <si>
    <t>on treasury</t>
  </si>
  <si>
    <t>Legal</t>
  </si>
  <si>
    <t xml:space="preserve">equity investment </t>
  </si>
  <si>
    <t>Cash flow</t>
  </si>
  <si>
    <t>financial</t>
  </si>
  <si>
    <t>non-controlling</t>
  </si>
  <si>
    <t xml:space="preserve"> components</t>
  </si>
  <si>
    <t>owners of</t>
  </si>
  <si>
    <t>Controlling</t>
  </si>
  <si>
    <t>share capital</t>
  </si>
  <si>
    <t>capital</t>
  </si>
  <si>
    <t>shares</t>
  </si>
  <si>
    <t>reserve</t>
  </si>
  <si>
    <t>Deficits</t>
  </si>
  <si>
    <t>at fair value</t>
  </si>
  <si>
    <t>hedges</t>
  </si>
  <si>
    <t>statements</t>
  </si>
  <si>
    <t>interest</t>
  </si>
  <si>
    <t xml:space="preserve">of equity </t>
  </si>
  <si>
    <t>the parent</t>
  </si>
  <si>
    <t>interests</t>
  </si>
  <si>
    <t>Opening balance at 1 March 2023</t>
  </si>
  <si>
    <t>(date of amalgamation)</t>
  </si>
  <si>
    <t>Total comprehensive income (expense)</t>
  </si>
  <si>
    <t xml:space="preserve">   for the period</t>
  </si>
  <si>
    <t>Closing balance at 31 March 2023</t>
  </si>
  <si>
    <t>Opening balance at 1 January 2024</t>
  </si>
  <si>
    <t>Closing balance at 31 March 2024</t>
  </si>
  <si>
    <r>
      <t xml:space="preserve">Statements of Changes in Equity (Unaudited) </t>
    </r>
    <r>
      <rPr>
        <sz val="9"/>
        <rFont val="Arial"/>
        <family val="2"/>
      </rPr>
      <t>(Cont’d)</t>
    </r>
  </si>
  <si>
    <t>Separate financial information</t>
  </si>
  <si>
    <t>Other comprehensive</t>
  </si>
  <si>
    <t xml:space="preserve"> income (expense)</t>
  </si>
  <si>
    <t>Issued and</t>
  </si>
  <si>
    <t xml:space="preserve">Retained </t>
  </si>
  <si>
    <t>earnings</t>
  </si>
  <si>
    <t xml:space="preserve">Total comprehensive income (expense) </t>
  </si>
  <si>
    <t>Total comprehensive income</t>
  </si>
  <si>
    <t>Statements of Cash Flows (Unaudited)</t>
  </si>
  <si>
    <t>Cash flows from operating activities</t>
  </si>
  <si>
    <t>Adjustments for:</t>
  </si>
  <si>
    <t>Depreciation and amortisation</t>
  </si>
  <si>
    <t>Interest income</t>
  </si>
  <si>
    <t>Interest expense</t>
  </si>
  <si>
    <t>Finance costs related to licences</t>
  </si>
  <si>
    <t>Dividends received</t>
  </si>
  <si>
    <t>Gain on disposals of property, plant and equipment</t>
  </si>
  <si>
    <t>Loss (gain) on termination of right-of-use assets</t>
  </si>
  <si>
    <t>Loss on retirement/impairment of assets</t>
  </si>
  <si>
    <t>Loss on obsolete inventories</t>
  </si>
  <si>
    <t>Expected credit loss (reversal)</t>
  </si>
  <si>
    <t xml:space="preserve">(Gain) loss from revaluation of financial assets </t>
  </si>
  <si>
    <t xml:space="preserve">   at fair value recognised in profit or loss </t>
  </si>
  <si>
    <t>Loss from unclaim tax</t>
  </si>
  <si>
    <t>Increase in employee benefits obligations</t>
  </si>
  <si>
    <t>Unrealised loss (gain) on foreign exchange</t>
  </si>
  <si>
    <t xml:space="preserve">Share of results </t>
  </si>
  <si>
    <t>Employee benefit obligation - Benefit paid</t>
  </si>
  <si>
    <t>Changes in operating assets and liabilities</t>
  </si>
  <si>
    <t xml:space="preserve">   - Trade and other current receivables</t>
  </si>
  <si>
    <t xml:space="preserve">   - Inventories</t>
  </si>
  <si>
    <t xml:space="preserve">   - Other current assets</t>
  </si>
  <si>
    <t xml:space="preserve">   - Film and program rights</t>
  </si>
  <si>
    <t xml:space="preserve">   - Other non-current assets</t>
  </si>
  <si>
    <t xml:space="preserve">   - Trade and other current payables</t>
  </si>
  <si>
    <t xml:space="preserve">   - Other current liabilities</t>
  </si>
  <si>
    <t xml:space="preserve">   - Other non-current liabilities</t>
  </si>
  <si>
    <t xml:space="preserve"> -  </t>
  </si>
  <si>
    <t>Cash generated from (used in) operations</t>
  </si>
  <si>
    <t>Add</t>
  </si>
  <si>
    <t>Interest received</t>
  </si>
  <si>
    <t>Income tax received</t>
  </si>
  <si>
    <t>Less</t>
  </si>
  <si>
    <t>Interest paid</t>
  </si>
  <si>
    <r>
      <rPr>
        <sz val="9"/>
        <color indexed="9"/>
        <rFont val="Arial"/>
        <family val="2"/>
      </rPr>
      <t xml:space="preserve">Less </t>
    </r>
    <r>
      <rPr>
        <sz val="9"/>
        <rFont val="Arial"/>
        <family val="2"/>
      </rPr>
      <t xml:space="preserve"> </t>
    </r>
  </si>
  <si>
    <t>Income tax paid</t>
  </si>
  <si>
    <t>Net cash generated from (used in) operating activities</t>
  </si>
  <si>
    <r>
      <t xml:space="preserve">Statements of Cash Flows (Unaudited) </t>
    </r>
    <r>
      <rPr>
        <sz val="9"/>
        <rFont val="Arial"/>
        <family val="2"/>
      </rPr>
      <t>(Cont’d)</t>
    </r>
  </si>
  <si>
    <t>Note</t>
  </si>
  <si>
    <t>Cash flows from investing activities</t>
  </si>
  <si>
    <t>Decrease in restricted cash at bank</t>
  </si>
  <si>
    <t>Loans made to related parties</t>
  </si>
  <si>
    <t>Acquisition of property, plant and equipment</t>
  </si>
  <si>
    <t>Acquisition of intangible assets</t>
  </si>
  <si>
    <t>Acquisition of investment property</t>
  </si>
  <si>
    <t xml:space="preserve">Acquisition of financial assets </t>
  </si>
  <si>
    <t xml:space="preserve">   at fair value through profit or loss</t>
  </si>
  <si>
    <t xml:space="preserve">Proceeds from disposals of equipment </t>
  </si>
  <si>
    <t xml:space="preserve">   and intangible assets</t>
  </si>
  <si>
    <t>Proceeds from short-term loan to related parties</t>
  </si>
  <si>
    <t>Net cash used in investing activities</t>
  </si>
  <si>
    <t>Cash flows from financing activities</t>
  </si>
  <si>
    <t>Proceeds from short-term borrowings</t>
  </si>
  <si>
    <t>Proceeds from borrowings</t>
  </si>
  <si>
    <t>Proceeds from loans from related parties</t>
  </si>
  <si>
    <t>Repayment to loan from related parties</t>
  </si>
  <si>
    <t>Repayments to borrowings</t>
  </si>
  <si>
    <t>Repayments to lease liabilities</t>
  </si>
  <si>
    <t>Net cash (used in) generated from financing activities</t>
  </si>
  <si>
    <t>Net (decrease) increase in cash</t>
  </si>
  <si>
    <t xml:space="preserve">   and cash equivalents</t>
  </si>
  <si>
    <t>Opening balance</t>
  </si>
  <si>
    <t>Effects of exchange rate changes</t>
  </si>
  <si>
    <t>Closing balance</t>
  </si>
  <si>
    <t>Non-cash transactions</t>
  </si>
  <si>
    <t>The significant non-cash transactions are as follows:</t>
  </si>
  <si>
    <t>Baht Million</t>
  </si>
  <si>
    <t>Acquisition of right-of-use assets</t>
  </si>
  <si>
    <t xml:space="preserve">Acquisition of property, plant and equipment </t>
  </si>
  <si>
    <t xml:space="preserve">   and intangible assets, not yet paid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</si>
</sst>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164" formatCode="#,##0.00;\(#,##0.00\)"/>
    <numFmt numFmtId="165" formatCode="#,##0;\(#,##0\)"/>
    <numFmt numFmtId="166" formatCode="#,##0;\(#,##0\);&quot;-&quot;;@"/>
    <numFmt numFmtId="167" formatCode="#,##0.00;\(#,##0.00\);&quot;-&quot;;@"/>
    <numFmt numFmtId="168" formatCode="_(* #,##0.00_);_(* \(#,##0.00\);_(* &quot;-&quot;??_);_(@_)"/>
    <numFmt numFmtId="169" formatCode="#,##0;\(#,##0\);\-"/>
    <numFmt numFmtId="170" formatCode="#,##0.00;\(#,##0.00\);\-"/>
    <numFmt numFmtId="171" formatCode="_(* #,##0_);_(* \(#,##0\);_(* &quot;-&quot;??_);_(@_)"/>
    <numFmt numFmtId="172" formatCode="#,##0.0;\(#,##0.0\)"/>
  </numFmts>
  <fonts count="10" x14ac:knownFonts="1">
    <font>
      <sz val="14"/>
      <name val="Cordia New"/>
      <charset val="222"/>
    </font>
    <font>
      <b/>
      <sz val="9"/>
      <name val="Arial"/>
      <family val="2"/>
    </font>
    <font>
      <sz val="9"/>
      <name val="Arial"/>
      <family val="2"/>
    </font>
    <font>
      <sz val="10"/>
      <name val="Cordia New"/>
      <family val="2"/>
    </font>
    <font>
      <sz val="13"/>
      <name val="Browallia New"/>
      <family val="2"/>
    </font>
    <font>
      <sz val="14"/>
      <name val="Cordia New"/>
      <family val="2"/>
    </font>
    <font>
      <sz val="9"/>
      <color theme="1"/>
      <name val="Arial"/>
      <family val="2"/>
    </font>
    <font>
      <sz val="9"/>
      <color theme="0"/>
      <name val="Arial"/>
      <family val="2"/>
    </font>
    <font>
      <u/>
      <sz val="9"/>
      <name val="Arial"/>
      <family val="2"/>
    </font>
    <font>
      <sz val="9"/>
      <color indexed="9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/>
    <xf numFmtId="168" fontId="5" fillId="0" borderId="0" applyFont="0" applyFill="0" applyBorder="0" applyAlignment="0" applyProtection="0"/>
    <xf numFmtId="0" fontId="3" fillId="0" borderId="0"/>
    <xf numFmtId="0" fontId="5" fillId="0" borderId="0"/>
  </cellStyleXfs>
  <cellXfs count="138">
    <xf numFmtId="0" fontId="0" fillId="0" borderId="0" xfId="0"/>
    <xf numFmtId="164" fontId="1" fillId="0" borderId="0" xfId="0" applyNumberFormat="1" applyFont="1" applyAlignment="1">
      <alignment vertical="center"/>
    </xf>
    <xf numFmtId="165" fontId="1" fillId="0" borderId="0" xfId="0" applyNumberFormat="1" applyFont="1" applyAlignment="1">
      <alignment horizontal="center" vertical="center"/>
    </xf>
    <xf numFmtId="164" fontId="1" fillId="0" borderId="0" xfId="0" applyNumberFormat="1" applyFont="1" applyAlignment="1">
      <alignment horizontal="right" vertical="center"/>
    </xf>
    <xf numFmtId="166" fontId="1" fillId="0" borderId="0" xfId="0" applyNumberFormat="1" applyFont="1" applyAlignment="1">
      <alignment horizontal="right" vertical="center"/>
    </xf>
    <xf numFmtId="167" fontId="1" fillId="0" borderId="0" xfId="0" applyNumberFormat="1" applyFont="1" applyAlignment="1">
      <alignment horizontal="right" vertical="center"/>
    </xf>
    <xf numFmtId="164" fontId="2" fillId="0" borderId="0" xfId="0" applyNumberFormat="1" applyFont="1" applyAlignment="1">
      <alignment vertical="center"/>
    </xf>
    <xf numFmtId="164" fontId="1" fillId="0" borderId="1" xfId="0" applyNumberFormat="1" applyFont="1" applyBorder="1" applyAlignment="1">
      <alignment vertical="center"/>
    </xf>
    <xf numFmtId="165" fontId="1" fillId="0" borderId="1" xfId="0" applyNumberFormat="1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right" vertical="center"/>
    </xf>
    <xf numFmtId="166" fontId="1" fillId="0" borderId="1" xfId="0" applyNumberFormat="1" applyFont="1" applyBorder="1" applyAlignment="1">
      <alignment horizontal="right" vertical="center"/>
    </xf>
    <xf numFmtId="167" fontId="1" fillId="0" borderId="1" xfId="0" applyNumberFormat="1" applyFont="1" applyBorder="1" applyAlignment="1">
      <alignment horizontal="right" vertical="center"/>
    </xf>
    <xf numFmtId="166" fontId="1" fillId="0" borderId="0" xfId="0" applyNumberFormat="1" applyFont="1" applyAlignment="1">
      <alignment horizontal="center" vertical="center" wrapText="1"/>
    </xf>
    <xf numFmtId="166" fontId="1" fillId="0" borderId="0" xfId="0" quotePrefix="1" applyNumberFormat="1" applyFont="1" applyAlignment="1">
      <alignment horizontal="center" vertical="center" wrapText="1"/>
    </xf>
    <xf numFmtId="0" fontId="1" fillId="0" borderId="0" xfId="0" quotePrefix="1" applyFont="1" applyAlignment="1">
      <alignment horizontal="center" vertical="center" wrapText="1"/>
    </xf>
    <xf numFmtId="166" fontId="1" fillId="0" borderId="1" xfId="0" applyNumberFormat="1" applyFont="1" applyBorder="1" applyAlignment="1">
      <alignment horizontal="center" vertical="center"/>
    </xf>
    <xf numFmtId="167" fontId="1" fillId="0" borderId="0" xfId="0" applyNumberFormat="1" applyFont="1" applyAlignment="1">
      <alignment horizontal="center" vertical="center"/>
    </xf>
    <xf numFmtId="166" fontId="2" fillId="2" borderId="0" xfId="2" applyNumberFormat="1" applyFont="1" applyFill="1" applyAlignment="1">
      <alignment horizontal="right" vertical="center"/>
    </xf>
    <xf numFmtId="166" fontId="2" fillId="0" borderId="0" xfId="2" applyNumberFormat="1" applyFont="1" applyAlignment="1">
      <alignment horizontal="right" vertical="center"/>
    </xf>
    <xf numFmtId="165" fontId="2" fillId="0" borderId="0" xfId="0" applyNumberFormat="1" applyFont="1" applyAlignment="1">
      <alignment horizontal="center" vertical="center"/>
    </xf>
    <xf numFmtId="164" fontId="2" fillId="0" borderId="0" xfId="0" applyNumberFormat="1" applyFont="1" applyAlignment="1">
      <alignment horizontal="right" vertical="center"/>
    </xf>
    <xf numFmtId="166" fontId="2" fillId="2" borderId="0" xfId="0" applyNumberFormat="1" applyFont="1" applyFill="1" applyAlignment="1">
      <alignment horizontal="right" vertical="center"/>
    </xf>
    <xf numFmtId="167" fontId="2" fillId="0" borderId="0" xfId="0" applyNumberFormat="1" applyFont="1" applyAlignment="1">
      <alignment horizontal="right" vertical="center"/>
    </xf>
    <xf numFmtId="166" fontId="2" fillId="0" borderId="0" xfId="0" applyNumberFormat="1" applyFont="1" applyAlignment="1">
      <alignment horizontal="right" vertical="center"/>
    </xf>
    <xf numFmtId="166" fontId="2" fillId="2" borderId="0" xfId="0" applyNumberFormat="1" applyFont="1" applyFill="1" applyAlignment="1">
      <alignment horizontal="center" vertical="center"/>
    </xf>
    <xf numFmtId="166" fontId="2" fillId="0" borderId="0" xfId="0" applyNumberFormat="1" applyFont="1" applyAlignment="1">
      <alignment horizontal="center" vertical="center"/>
    </xf>
    <xf numFmtId="165" fontId="4" fillId="0" borderId="0" xfId="0" applyNumberFormat="1" applyFont="1" applyAlignment="1">
      <alignment horizontal="center" vertical="center"/>
    </xf>
    <xf numFmtId="167" fontId="2" fillId="0" borderId="0" xfId="0" applyNumberFormat="1" applyFont="1" applyAlignment="1">
      <alignment horizontal="center" vertical="center"/>
    </xf>
    <xf numFmtId="166" fontId="2" fillId="2" borderId="1" xfId="0" applyNumberFormat="1" applyFont="1" applyFill="1" applyBorder="1" applyAlignment="1">
      <alignment horizontal="right" vertical="center"/>
    </xf>
    <xf numFmtId="166" fontId="2" fillId="0" borderId="1" xfId="0" applyNumberFormat="1" applyFont="1" applyBorder="1" applyAlignment="1">
      <alignment horizontal="right" vertical="center"/>
    </xf>
    <xf numFmtId="166" fontId="2" fillId="2" borderId="0" xfId="0" applyNumberFormat="1" applyFont="1" applyFill="1" applyAlignment="1">
      <alignment vertical="center"/>
    </xf>
    <xf numFmtId="166" fontId="2" fillId="0" borderId="0" xfId="0" applyNumberFormat="1" applyFont="1" applyAlignment="1">
      <alignment vertical="center"/>
    </xf>
    <xf numFmtId="167" fontId="2" fillId="0" borderId="0" xfId="0" applyNumberFormat="1" applyFont="1" applyAlignment="1">
      <alignment vertical="center"/>
    </xf>
    <xf numFmtId="166" fontId="2" fillId="2" borderId="0" xfId="1" applyNumberFormat="1" applyFont="1" applyFill="1" applyAlignment="1">
      <alignment horizontal="right" vertical="center"/>
    </xf>
    <xf numFmtId="166" fontId="2" fillId="0" borderId="0" xfId="1" applyNumberFormat="1" applyFont="1" applyFill="1" applyAlignment="1">
      <alignment horizontal="right" vertical="center"/>
    </xf>
    <xf numFmtId="166" fontId="2" fillId="2" borderId="2" xfId="0" applyNumberFormat="1" applyFont="1" applyFill="1" applyBorder="1" applyAlignment="1">
      <alignment horizontal="right" vertical="center"/>
    </xf>
    <xf numFmtId="166" fontId="2" fillId="0" borderId="2" xfId="0" applyNumberFormat="1" applyFont="1" applyBorder="1" applyAlignment="1">
      <alignment horizontal="right" vertical="center"/>
    </xf>
    <xf numFmtId="165" fontId="2" fillId="0" borderId="1" xfId="0" applyNumberFormat="1" applyFont="1" applyBorder="1" applyAlignment="1">
      <alignment horizontal="left" vertical="center" wrapText="1"/>
    </xf>
    <xf numFmtId="166" fontId="2" fillId="2" borderId="1" xfId="0" applyNumberFormat="1" applyFont="1" applyFill="1" applyBorder="1" applyAlignment="1">
      <alignment vertical="center"/>
    </xf>
    <xf numFmtId="166" fontId="2" fillId="0" borderId="1" xfId="0" applyNumberFormat="1" applyFont="1" applyBorder="1" applyAlignment="1">
      <alignment vertical="center"/>
    </xf>
    <xf numFmtId="166" fontId="2" fillId="2" borderId="1" xfId="0" applyNumberFormat="1" applyFont="1" applyFill="1" applyBorder="1" applyAlignment="1">
      <alignment horizontal="center" vertical="center"/>
    </xf>
    <xf numFmtId="166" fontId="2" fillId="0" borderId="1" xfId="0" applyNumberFormat="1" applyFont="1" applyBorder="1" applyAlignment="1">
      <alignment horizontal="center" vertical="center"/>
    </xf>
    <xf numFmtId="164" fontId="2" fillId="0" borderId="1" xfId="0" applyNumberFormat="1" applyFont="1" applyBorder="1" applyAlignment="1">
      <alignment vertical="center"/>
    </xf>
    <xf numFmtId="165" fontId="2" fillId="0" borderId="1" xfId="0" applyNumberFormat="1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right" vertical="center"/>
    </xf>
    <xf numFmtId="167" fontId="2" fillId="0" borderId="1" xfId="0" applyNumberFormat="1" applyFont="1" applyBorder="1" applyAlignment="1">
      <alignment horizontal="right" vertical="center"/>
    </xf>
    <xf numFmtId="167" fontId="2" fillId="0" borderId="0" xfId="1" applyNumberFormat="1" applyFont="1" applyFill="1" applyAlignment="1">
      <alignment vertical="center"/>
    </xf>
    <xf numFmtId="166" fontId="1" fillId="0" borderId="0" xfId="0" applyNumberFormat="1" applyFont="1" applyAlignment="1">
      <alignment horizontal="center" vertical="center"/>
    </xf>
    <xf numFmtId="166" fontId="1" fillId="2" borderId="0" xfId="0" applyNumberFormat="1" applyFont="1" applyFill="1" applyAlignment="1">
      <alignment horizontal="center" vertical="center"/>
    </xf>
    <xf numFmtId="169" fontId="2" fillId="2" borderId="0" xfId="2" applyNumberFormat="1" applyFont="1" applyFill="1" applyAlignment="1">
      <alignment horizontal="right" vertical="center"/>
    </xf>
    <xf numFmtId="169" fontId="2" fillId="0" borderId="0" xfId="2" applyNumberFormat="1" applyFont="1" applyAlignment="1">
      <alignment horizontal="right" vertical="center"/>
    </xf>
    <xf numFmtId="169" fontId="6" fillId="2" borderId="0" xfId="2" applyNumberFormat="1" applyFont="1" applyFill="1" applyAlignment="1">
      <alignment horizontal="right" vertical="center"/>
    </xf>
    <xf numFmtId="169" fontId="6" fillId="0" borderId="0" xfId="2" applyNumberFormat="1" applyFont="1" applyAlignment="1">
      <alignment horizontal="right" vertical="center"/>
    </xf>
    <xf numFmtId="169" fontId="2" fillId="2" borderId="1" xfId="2" applyNumberFormat="1" applyFont="1" applyFill="1" applyBorder="1" applyAlignment="1">
      <alignment horizontal="right" vertical="center"/>
    </xf>
    <xf numFmtId="169" fontId="2" fillId="0" borderId="1" xfId="2" applyNumberFormat="1" applyFont="1" applyBorder="1" applyAlignment="1">
      <alignment horizontal="right" vertical="center"/>
    </xf>
    <xf numFmtId="169" fontId="2" fillId="0" borderId="0" xfId="2" applyNumberFormat="1" applyFont="1" applyAlignment="1">
      <alignment horizontal="center" vertical="center"/>
    </xf>
    <xf numFmtId="169" fontId="2" fillId="2" borderId="2" xfId="2" applyNumberFormat="1" applyFont="1" applyFill="1" applyBorder="1" applyAlignment="1">
      <alignment horizontal="right" vertical="center"/>
    </xf>
    <xf numFmtId="169" fontId="2" fillId="0" borderId="2" xfId="2" applyNumberFormat="1" applyFont="1" applyBorder="1" applyAlignment="1">
      <alignment horizontal="right" vertical="center"/>
    </xf>
    <xf numFmtId="166" fontId="1" fillId="0" borderId="0" xfId="0" quotePrefix="1" applyNumberFormat="1" applyFont="1" applyAlignment="1">
      <alignment horizontal="center" vertical="center"/>
    </xf>
    <xf numFmtId="0" fontId="1" fillId="0" borderId="0" xfId="0" quotePrefix="1" applyFont="1" applyAlignment="1">
      <alignment horizontal="center" vertical="center"/>
    </xf>
    <xf numFmtId="169" fontId="2" fillId="2" borderId="1" xfId="2" applyNumberFormat="1" applyFont="1" applyFill="1" applyBorder="1" applyAlignment="1">
      <alignment horizontal="center" vertical="center"/>
    </xf>
    <xf numFmtId="169" fontId="2" fillId="0" borderId="1" xfId="2" applyNumberFormat="1" applyFont="1" applyBorder="1" applyAlignment="1">
      <alignment horizontal="center" vertical="center"/>
    </xf>
    <xf numFmtId="40" fontId="2" fillId="0" borderId="0" xfId="1" applyNumberFormat="1" applyFont="1" applyFill="1" applyAlignment="1">
      <alignment horizontal="right" vertical="center"/>
    </xf>
    <xf numFmtId="40" fontId="2" fillId="2" borderId="0" xfId="1" applyNumberFormat="1" applyFont="1" applyFill="1" applyBorder="1" applyAlignment="1">
      <alignment horizontal="right" vertical="center"/>
    </xf>
    <xf numFmtId="40" fontId="2" fillId="0" borderId="0" xfId="1" applyNumberFormat="1" applyFont="1" applyFill="1" applyBorder="1" applyAlignment="1">
      <alignment horizontal="right" vertical="center"/>
    </xf>
    <xf numFmtId="40" fontId="2" fillId="0" borderId="0" xfId="0" applyNumberFormat="1" applyFont="1" applyAlignment="1">
      <alignment horizontal="right" vertical="center"/>
    </xf>
    <xf numFmtId="40" fontId="2" fillId="2" borderId="0" xfId="0" applyNumberFormat="1" applyFont="1" applyFill="1" applyAlignment="1">
      <alignment horizontal="right" vertical="center"/>
    </xf>
    <xf numFmtId="164" fontId="2" fillId="2" borderId="0" xfId="0" applyNumberFormat="1" applyFont="1" applyFill="1" applyAlignment="1">
      <alignment vertical="center"/>
    </xf>
    <xf numFmtId="164" fontId="2" fillId="0" borderId="0" xfId="0" quotePrefix="1" applyNumberFormat="1" applyFont="1" applyAlignment="1">
      <alignment vertical="center"/>
    </xf>
    <xf numFmtId="170" fontId="2" fillId="2" borderId="0" xfId="2" applyNumberFormat="1" applyFont="1" applyFill="1" applyAlignment="1">
      <alignment horizontal="right" vertical="center"/>
    </xf>
    <xf numFmtId="170" fontId="2" fillId="0" borderId="0" xfId="2" applyNumberFormat="1" applyFont="1" applyAlignment="1">
      <alignment horizontal="right" vertical="center"/>
    </xf>
    <xf numFmtId="167" fontId="2" fillId="2" borderId="0" xfId="0" applyNumberFormat="1" applyFont="1" applyFill="1" applyAlignment="1">
      <alignment horizontal="right" vertical="center"/>
    </xf>
    <xf numFmtId="166" fontId="1" fillId="0" borderId="0" xfId="0" applyNumberFormat="1" applyFont="1" applyAlignment="1">
      <alignment vertical="center"/>
    </xf>
    <xf numFmtId="166" fontId="1" fillId="0" borderId="1" xfId="0" applyNumberFormat="1" applyFont="1" applyBorder="1" applyAlignment="1">
      <alignment vertical="center"/>
    </xf>
    <xf numFmtId="166" fontId="2" fillId="0" borderId="0" xfId="1" applyNumberFormat="1" applyFont="1" applyFill="1" applyBorder="1" applyAlignment="1">
      <alignment vertical="center"/>
    </xf>
    <xf numFmtId="166" fontId="2" fillId="0" borderId="0" xfId="1" applyNumberFormat="1" applyFont="1" applyFill="1" applyBorder="1" applyAlignment="1">
      <alignment horizontal="center" vertical="center"/>
    </xf>
    <xf numFmtId="164" fontId="2" fillId="0" borderId="0" xfId="0" applyNumberFormat="1" applyFont="1" applyAlignment="1">
      <alignment horizontal="center" vertical="center"/>
    </xf>
    <xf numFmtId="164" fontId="1" fillId="0" borderId="0" xfId="0" applyNumberFormat="1" applyFont="1" applyAlignment="1">
      <alignment horizontal="center" vertical="center"/>
    </xf>
    <xf numFmtId="1" fontId="2" fillId="0" borderId="0" xfId="1" applyNumberFormat="1" applyFont="1" applyFill="1" applyBorder="1" applyAlignment="1">
      <alignment horizontal="right" vertical="center"/>
    </xf>
    <xf numFmtId="164" fontId="1" fillId="0" borderId="0" xfId="0" applyNumberFormat="1" applyFont="1" applyAlignment="1">
      <alignment horizontal="left" vertical="center" indent="1"/>
    </xf>
    <xf numFmtId="166" fontId="2" fillId="0" borderId="0" xfId="1" applyNumberFormat="1" applyFont="1" applyFill="1" applyBorder="1" applyAlignment="1">
      <alignment horizontal="right" vertical="center"/>
    </xf>
    <xf numFmtId="164" fontId="2" fillId="0" borderId="0" xfId="0" applyNumberFormat="1" applyFont="1" applyAlignment="1">
      <alignment horizontal="left" vertical="center"/>
    </xf>
    <xf numFmtId="166" fontId="2" fillId="0" borderId="1" xfId="1" applyNumberFormat="1" applyFont="1" applyFill="1" applyBorder="1" applyAlignment="1">
      <alignment horizontal="center" vertical="center"/>
    </xf>
    <xf numFmtId="166" fontId="2" fillId="0" borderId="1" xfId="1" applyNumberFormat="1" applyFont="1" applyFill="1" applyBorder="1" applyAlignment="1">
      <alignment horizontal="right" vertical="center"/>
    </xf>
    <xf numFmtId="166" fontId="2" fillId="0" borderId="2" xfId="1" applyNumberFormat="1" applyFont="1" applyFill="1" applyBorder="1" applyAlignment="1">
      <alignment horizontal="right" vertical="center"/>
    </xf>
    <xf numFmtId="166" fontId="7" fillId="0" borderId="0" xfId="1" applyNumberFormat="1" applyFont="1" applyFill="1" applyBorder="1" applyAlignment="1">
      <alignment horizontal="right" vertical="center"/>
    </xf>
    <xf numFmtId="166" fontId="2" fillId="2" borderId="0" xfId="1" applyNumberFormat="1" applyFont="1" applyFill="1" applyBorder="1" applyAlignment="1">
      <alignment horizontal="right" vertical="center"/>
    </xf>
    <xf numFmtId="166" fontId="2" fillId="2" borderId="0" xfId="1" applyNumberFormat="1" applyFont="1" applyFill="1" applyBorder="1" applyAlignment="1">
      <alignment horizontal="center" vertical="center"/>
    </xf>
    <xf numFmtId="166" fontId="2" fillId="2" borderId="1" xfId="1" applyNumberFormat="1" applyFont="1" applyFill="1" applyBorder="1" applyAlignment="1">
      <alignment horizontal="center" vertical="center"/>
    </xf>
    <xf numFmtId="166" fontId="2" fillId="2" borderId="1" xfId="1" applyNumberFormat="1" applyFont="1" applyFill="1" applyBorder="1" applyAlignment="1">
      <alignment horizontal="right" vertical="center"/>
    </xf>
    <xf numFmtId="166" fontId="2" fillId="0" borderId="0" xfId="1" applyNumberFormat="1" applyFont="1" applyFill="1" applyAlignment="1">
      <alignment horizontal="center" vertical="center"/>
    </xf>
    <xf numFmtId="166" fontId="2" fillId="2" borderId="2" xfId="1" applyNumberFormat="1" applyFont="1" applyFill="1" applyBorder="1" applyAlignment="1">
      <alignment horizontal="right" vertical="center"/>
    </xf>
    <xf numFmtId="1" fontId="2" fillId="0" borderId="0" xfId="0" applyNumberFormat="1" applyFont="1" applyAlignment="1">
      <alignment horizontal="right" vertical="center"/>
    </xf>
    <xf numFmtId="166" fontId="2" fillId="2" borderId="0" xfId="1" applyNumberFormat="1" applyFont="1" applyFill="1" applyAlignment="1">
      <alignment horizontal="center" vertical="center"/>
    </xf>
    <xf numFmtId="166" fontId="2" fillId="2" borderId="4" xfId="0" applyNumberFormat="1" applyFont="1" applyFill="1" applyBorder="1" applyAlignment="1">
      <alignment horizontal="right" vertical="center"/>
    </xf>
    <xf numFmtId="166" fontId="2" fillId="0" borderId="4" xfId="0" applyNumberFormat="1" applyFont="1" applyBorder="1" applyAlignment="1">
      <alignment horizontal="right" vertical="center"/>
    </xf>
    <xf numFmtId="165" fontId="2" fillId="0" borderId="0" xfId="0" applyNumberFormat="1" applyFont="1" applyAlignment="1">
      <alignment vertical="center"/>
    </xf>
    <xf numFmtId="165" fontId="2" fillId="2" borderId="0" xfId="0" applyNumberFormat="1" applyFont="1" applyFill="1" applyAlignment="1">
      <alignment vertical="center"/>
    </xf>
    <xf numFmtId="165" fontId="2" fillId="2" borderId="0" xfId="0" applyNumberFormat="1" applyFont="1" applyFill="1" applyAlignment="1">
      <alignment horizontal="right" vertical="center"/>
    </xf>
    <xf numFmtId="171" fontId="2" fillId="2" borderId="0" xfId="1" applyNumberFormat="1" applyFont="1" applyFill="1" applyAlignment="1">
      <alignment horizontal="center" vertical="center"/>
    </xf>
    <xf numFmtId="165" fontId="2" fillId="0" borderId="0" xfId="0" applyNumberFormat="1" applyFont="1" applyAlignment="1">
      <alignment horizontal="right" vertical="center"/>
    </xf>
    <xf numFmtId="166" fontId="2" fillId="2" borderId="0" xfId="0" quotePrefix="1" applyNumberFormat="1" applyFont="1" applyFill="1" applyAlignment="1">
      <alignment horizontal="center" vertical="center"/>
    </xf>
    <xf numFmtId="166" fontId="2" fillId="0" borderId="0" xfId="0" quotePrefix="1" applyNumberFormat="1" applyFont="1" applyAlignment="1">
      <alignment horizontal="center" vertical="center"/>
    </xf>
    <xf numFmtId="165" fontId="2" fillId="2" borderId="0" xfId="0" applyNumberFormat="1" applyFont="1" applyFill="1" applyAlignment="1">
      <alignment horizontal="center" vertical="center"/>
    </xf>
    <xf numFmtId="166" fontId="2" fillId="2" borderId="0" xfId="3" applyNumberFormat="1" applyFont="1" applyFill="1" applyAlignment="1">
      <alignment horizontal="right" vertical="center"/>
    </xf>
    <xf numFmtId="166" fontId="2" fillId="0" borderId="0" xfId="3" applyNumberFormat="1" applyFont="1" applyAlignment="1">
      <alignment horizontal="right" vertical="center"/>
    </xf>
    <xf numFmtId="172" fontId="2" fillId="0" borderId="0" xfId="0" applyNumberFormat="1" applyFont="1" applyAlignment="1">
      <alignment horizontal="center" vertical="center"/>
    </xf>
    <xf numFmtId="166" fontId="2" fillId="2" borderId="0" xfId="3" applyNumberFormat="1" applyFont="1" applyFill="1" applyAlignment="1">
      <alignment vertical="center"/>
    </xf>
    <xf numFmtId="166" fontId="2" fillId="0" borderId="0" xfId="3" applyNumberFormat="1" applyFont="1" applyAlignment="1">
      <alignment vertical="center"/>
    </xf>
    <xf numFmtId="166" fontId="2" fillId="2" borderId="1" xfId="3" applyNumberFormat="1" applyFont="1" applyFill="1" applyBorder="1" applyAlignment="1">
      <alignment horizontal="right" vertical="center"/>
    </xf>
    <xf numFmtId="166" fontId="2" fillId="0" borderId="1" xfId="3" applyNumberFormat="1" applyFont="1" applyBorder="1" applyAlignment="1">
      <alignment horizontal="right" vertical="center"/>
    </xf>
    <xf numFmtId="165" fontId="2" fillId="2" borderId="1" xfId="0" applyNumberFormat="1" applyFont="1" applyFill="1" applyBorder="1" applyAlignment="1">
      <alignment horizontal="center" vertical="center"/>
    </xf>
    <xf numFmtId="164" fontId="8" fillId="0" borderId="0" xfId="0" applyNumberFormat="1" applyFont="1" applyAlignment="1">
      <alignment vertical="center"/>
    </xf>
    <xf numFmtId="166" fontId="2" fillId="0" borderId="0" xfId="3" applyNumberFormat="1" applyFont="1" applyAlignment="1">
      <alignment horizontal="center" vertical="center"/>
    </xf>
    <xf numFmtId="171" fontId="2" fillId="2" borderId="0" xfId="1" applyNumberFormat="1" applyFont="1" applyFill="1" applyAlignment="1">
      <alignment horizontal="right" vertical="center"/>
    </xf>
    <xf numFmtId="171" fontId="2" fillId="0" borderId="0" xfId="1" applyNumberFormat="1" applyFont="1" applyFill="1" applyAlignment="1">
      <alignment horizontal="right" vertical="center"/>
    </xf>
    <xf numFmtId="171" fontId="2" fillId="2" borderId="1" xfId="1" applyNumberFormat="1" applyFont="1" applyFill="1" applyBorder="1" applyAlignment="1">
      <alignment horizontal="right" vertical="center"/>
    </xf>
    <xf numFmtId="171" fontId="2" fillId="0" borderId="1" xfId="1" applyNumberFormat="1" applyFont="1" applyFill="1" applyBorder="1" applyAlignment="1">
      <alignment horizontal="right" vertical="center"/>
    </xf>
    <xf numFmtId="0" fontId="2" fillId="0" borderId="1" xfId="0" applyFont="1" applyBorder="1" applyAlignment="1">
      <alignment vertical="center"/>
    </xf>
    <xf numFmtId="0" fontId="2" fillId="0" borderId="0" xfId="0" applyFont="1" applyAlignment="1">
      <alignment vertical="center"/>
    </xf>
    <xf numFmtId="165" fontId="2" fillId="2" borderId="1" xfId="0" applyNumberFormat="1" applyFont="1" applyFill="1" applyBorder="1" applyAlignment="1">
      <alignment horizontal="right" vertical="center"/>
    </xf>
    <xf numFmtId="165" fontId="2" fillId="0" borderId="1" xfId="0" applyNumberFormat="1" applyFont="1" applyBorder="1" applyAlignment="1">
      <alignment horizontal="right" vertical="center"/>
    </xf>
    <xf numFmtId="164" fontId="2" fillId="0" borderId="0" xfId="0" applyNumberFormat="1" applyFont="1" applyAlignment="1">
      <alignment vertical="center" wrapText="1"/>
    </xf>
    <xf numFmtId="171" fontId="2" fillId="2" borderId="1" xfId="1" applyNumberFormat="1" applyFont="1" applyFill="1" applyBorder="1" applyAlignment="1">
      <alignment horizontal="center" vertical="center"/>
    </xf>
    <xf numFmtId="171" fontId="2" fillId="0" borderId="1" xfId="1" applyNumberFormat="1" applyFont="1" applyFill="1" applyBorder="1" applyAlignment="1">
      <alignment horizontal="center" vertical="center"/>
    </xf>
    <xf numFmtId="171" fontId="2" fillId="2" borderId="0" xfId="1" applyNumberFormat="1" applyFont="1" applyFill="1" applyBorder="1" applyAlignment="1">
      <alignment horizontal="center" vertical="center"/>
    </xf>
    <xf numFmtId="171" fontId="2" fillId="0" borderId="0" xfId="1" applyNumberFormat="1" applyFont="1" applyFill="1" applyBorder="1" applyAlignment="1">
      <alignment horizontal="center" vertical="center"/>
    </xf>
    <xf numFmtId="0" fontId="2" fillId="0" borderId="0" xfId="0" applyFont="1" applyAlignment="1">
      <alignment horizontal="justify" vertical="center"/>
    </xf>
    <xf numFmtId="166" fontId="2" fillId="0" borderId="0" xfId="0" applyNumberFormat="1" applyFont="1" applyAlignment="1">
      <alignment horizontal="justify" vertical="center"/>
    </xf>
    <xf numFmtId="167" fontId="2" fillId="2" borderId="0" xfId="0" applyNumberFormat="1" applyFont="1" applyFill="1" applyAlignment="1">
      <alignment vertical="center"/>
    </xf>
    <xf numFmtId="167" fontId="2" fillId="2" borderId="0" xfId="0" applyNumberFormat="1" applyFont="1" applyFill="1" applyAlignment="1">
      <alignment horizontal="center" vertical="center"/>
    </xf>
    <xf numFmtId="168" fontId="2" fillId="0" borderId="0" xfId="1" applyFont="1" applyFill="1" applyAlignment="1">
      <alignment horizontal="right" vertical="center"/>
    </xf>
    <xf numFmtId="165" fontId="2" fillId="0" borderId="1" xfId="0" applyNumberFormat="1" applyFont="1" applyBorder="1" applyAlignment="1">
      <alignment horizontal="left" vertical="center" wrapText="1"/>
    </xf>
    <xf numFmtId="166" fontId="1" fillId="0" borderId="1" xfId="0" applyNumberFormat="1" applyFont="1" applyBorder="1" applyAlignment="1">
      <alignment horizontal="center" vertical="center" wrapText="1"/>
    </xf>
    <xf numFmtId="166" fontId="1" fillId="0" borderId="0" xfId="0" applyNumberFormat="1" applyFont="1" applyAlignment="1">
      <alignment horizontal="center" vertical="center"/>
    </xf>
    <xf numFmtId="166" fontId="1" fillId="0" borderId="1" xfId="0" applyNumberFormat="1" applyFont="1" applyBorder="1" applyAlignment="1">
      <alignment horizontal="center" vertical="center"/>
    </xf>
    <xf numFmtId="166" fontId="1" fillId="0" borderId="1" xfId="0" applyNumberFormat="1" applyFont="1" applyBorder="1" applyAlignment="1">
      <alignment horizontal="right" vertical="center"/>
    </xf>
    <xf numFmtId="166" fontId="1" fillId="0" borderId="3" xfId="0" applyNumberFormat="1" applyFont="1" applyBorder="1" applyAlignment="1">
      <alignment horizontal="center" vertical="center"/>
    </xf>
  </cellXfs>
  <cellStyles count="4">
    <cellStyle name="Comma" xfId="1" builtinId="3"/>
    <cellStyle name="Normal" xfId="0" builtinId="0"/>
    <cellStyle name="Normal 3" xfId="3" xr:uid="{67EEDA37-439B-4896-B831-F5FE50BFC497}"/>
    <cellStyle name="Normal_EGCO_June10 TE" xfId="2" xr:uid="{3C24E2B3-E916-42CD-A6E3-708941A372B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F06D71-81A3-41BE-8614-269C76A16DD2}">
  <dimension ref="A1:J164"/>
  <sheetViews>
    <sheetView showZeros="0" topLeftCell="A143" zoomScaleNormal="100" zoomScaleSheetLayoutView="100" workbookViewId="0">
      <selection activeCell="D159" sqref="D159"/>
    </sheetView>
  </sheetViews>
  <sheetFormatPr defaultColWidth="9.140625" defaultRowHeight="16.5" customHeight="1" x14ac:dyDescent="0.5"/>
  <cols>
    <col min="1" max="1" width="44.7109375" style="6" customWidth="1"/>
    <col min="2" max="2" width="6" style="19" customWidth="1"/>
    <col min="3" max="3" width="0.85546875" style="20" customWidth="1"/>
    <col min="4" max="4" width="13.7109375" style="23" customWidth="1"/>
    <col min="5" max="5" width="0.85546875" style="22" customWidth="1"/>
    <col min="6" max="6" width="13.7109375" style="23" customWidth="1"/>
    <col min="7" max="7" width="0.85546875" style="22" customWidth="1"/>
    <col min="8" max="8" width="13.7109375" style="23" customWidth="1"/>
    <col min="9" max="9" width="0.85546875" style="22" customWidth="1"/>
    <col min="10" max="10" width="13.7109375" style="23" customWidth="1"/>
    <col min="11" max="16384" width="9.140625" style="6"/>
  </cols>
  <sheetData>
    <row r="1" spans="1:10" ht="16.5" customHeight="1" x14ac:dyDescent="0.5">
      <c r="A1" s="1" t="s">
        <v>0</v>
      </c>
      <c r="B1" s="2"/>
      <c r="C1" s="3"/>
      <c r="D1" s="4"/>
      <c r="E1" s="5"/>
      <c r="F1" s="4"/>
      <c r="G1" s="5"/>
      <c r="H1" s="4"/>
      <c r="I1" s="5"/>
      <c r="J1" s="4"/>
    </row>
    <row r="2" spans="1:10" ht="16.5" customHeight="1" x14ac:dyDescent="0.5">
      <c r="A2" s="1" t="s">
        <v>1</v>
      </c>
      <c r="B2" s="2"/>
      <c r="C2" s="3"/>
      <c r="D2" s="4"/>
      <c r="E2" s="5"/>
      <c r="F2" s="4"/>
      <c r="G2" s="5"/>
      <c r="H2" s="4"/>
      <c r="I2" s="5"/>
      <c r="J2" s="4"/>
    </row>
    <row r="3" spans="1:10" ht="16.5" customHeight="1" x14ac:dyDescent="0.5">
      <c r="A3" s="7" t="s">
        <v>2</v>
      </c>
      <c r="B3" s="8"/>
      <c r="C3" s="9"/>
      <c r="D3" s="10"/>
      <c r="E3" s="11"/>
      <c r="F3" s="10"/>
      <c r="G3" s="11"/>
      <c r="H3" s="10"/>
      <c r="I3" s="11"/>
      <c r="J3" s="10"/>
    </row>
    <row r="4" spans="1:10" ht="15.6" customHeight="1" x14ac:dyDescent="0.5">
      <c r="A4" s="1"/>
      <c r="B4" s="2"/>
      <c r="C4" s="3"/>
      <c r="D4" s="4"/>
      <c r="E4" s="5"/>
      <c r="F4" s="4"/>
      <c r="G4" s="5"/>
      <c r="H4" s="4"/>
      <c r="I4" s="5"/>
      <c r="J4" s="4"/>
    </row>
    <row r="5" spans="1:10" ht="15.6" customHeight="1" x14ac:dyDescent="0.5">
      <c r="A5" s="1"/>
      <c r="B5" s="2"/>
      <c r="C5" s="3"/>
      <c r="D5" s="4"/>
      <c r="E5" s="5"/>
      <c r="F5" s="4"/>
      <c r="G5" s="5"/>
      <c r="H5" s="4"/>
      <c r="I5" s="5"/>
      <c r="J5" s="4"/>
    </row>
    <row r="6" spans="1:10" ht="15.6" customHeight="1" x14ac:dyDescent="0.5">
      <c r="A6" s="1"/>
      <c r="B6" s="2"/>
      <c r="C6" s="3"/>
      <c r="D6" s="134" t="s">
        <v>3</v>
      </c>
      <c r="E6" s="134"/>
      <c r="F6" s="134"/>
      <c r="G6" s="5"/>
      <c r="H6" s="134" t="s">
        <v>4</v>
      </c>
      <c r="I6" s="134"/>
      <c r="J6" s="134"/>
    </row>
    <row r="7" spans="1:10" ht="15.6" customHeight="1" x14ac:dyDescent="0.5">
      <c r="A7" s="1"/>
      <c r="B7" s="2"/>
      <c r="C7" s="3"/>
      <c r="D7" s="133" t="s">
        <v>5</v>
      </c>
      <c r="E7" s="133"/>
      <c r="F7" s="133"/>
      <c r="G7" s="5"/>
      <c r="H7" s="133" t="s">
        <v>5</v>
      </c>
      <c r="I7" s="133"/>
      <c r="J7" s="133"/>
    </row>
    <row r="8" spans="1:10" ht="15.6" customHeight="1" x14ac:dyDescent="0.5">
      <c r="A8" s="1"/>
      <c r="B8" s="2"/>
      <c r="C8" s="3"/>
      <c r="D8" s="12" t="s">
        <v>6</v>
      </c>
      <c r="E8" s="12"/>
      <c r="F8" s="12" t="s">
        <v>7</v>
      </c>
      <c r="G8" s="5"/>
      <c r="H8" s="12" t="s">
        <v>6</v>
      </c>
      <c r="I8" s="12"/>
      <c r="J8" s="12" t="s">
        <v>7</v>
      </c>
    </row>
    <row r="9" spans="1:10" ht="15.6" customHeight="1" x14ac:dyDescent="0.5">
      <c r="A9" s="1"/>
      <c r="B9" s="2"/>
      <c r="C9" s="3"/>
      <c r="D9" s="13" t="s">
        <v>8</v>
      </c>
      <c r="E9" s="12"/>
      <c r="F9" s="13" t="s">
        <v>9</v>
      </c>
      <c r="G9" s="5"/>
      <c r="H9" s="13" t="s">
        <v>8</v>
      </c>
      <c r="I9" s="12"/>
      <c r="J9" s="13" t="s">
        <v>9</v>
      </c>
    </row>
    <row r="10" spans="1:10" ht="15.6" customHeight="1" x14ac:dyDescent="0.5">
      <c r="A10" s="1"/>
      <c r="B10" s="2"/>
      <c r="C10" s="3"/>
      <c r="D10" s="14">
        <v>2024</v>
      </c>
      <c r="E10" s="12"/>
      <c r="F10" s="14">
        <v>2023</v>
      </c>
      <c r="G10" s="5"/>
      <c r="H10" s="14">
        <v>2024</v>
      </c>
      <c r="I10" s="12"/>
      <c r="J10" s="14">
        <v>2023</v>
      </c>
    </row>
    <row r="11" spans="1:10" ht="15.6" customHeight="1" x14ac:dyDescent="0.5">
      <c r="A11" s="1"/>
      <c r="B11" s="8" t="s">
        <v>10</v>
      </c>
      <c r="C11" s="3"/>
      <c r="D11" s="15" t="s">
        <v>11</v>
      </c>
      <c r="E11" s="16"/>
      <c r="F11" s="15" t="s">
        <v>11</v>
      </c>
      <c r="G11" s="16"/>
      <c r="H11" s="15" t="s">
        <v>11</v>
      </c>
      <c r="I11" s="16"/>
      <c r="J11" s="15" t="s">
        <v>11</v>
      </c>
    </row>
    <row r="12" spans="1:10" ht="15.6" customHeight="1" x14ac:dyDescent="0.5">
      <c r="A12" s="1"/>
      <c r="B12" s="2"/>
      <c r="C12" s="3"/>
      <c r="D12" s="17"/>
      <c r="E12" s="5"/>
      <c r="F12" s="18"/>
      <c r="G12" s="5"/>
      <c r="H12" s="17"/>
      <c r="I12" s="5"/>
      <c r="J12" s="18"/>
    </row>
    <row r="13" spans="1:10" ht="15.6" customHeight="1" x14ac:dyDescent="0.5">
      <c r="A13" s="1" t="s">
        <v>12</v>
      </c>
      <c r="B13" s="2"/>
      <c r="C13" s="3"/>
      <c r="D13" s="17"/>
      <c r="E13" s="5"/>
      <c r="F13" s="18"/>
      <c r="G13" s="5"/>
      <c r="H13" s="17"/>
      <c r="I13" s="5"/>
      <c r="J13" s="18"/>
    </row>
    <row r="14" spans="1:10" ht="15.6" customHeight="1" x14ac:dyDescent="0.5">
      <c r="A14" s="1"/>
      <c r="B14" s="2"/>
      <c r="C14" s="3"/>
      <c r="D14" s="17"/>
      <c r="E14" s="5"/>
      <c r="F14" s="18"/>
      <c r="G14" s="5"/>
      <c r="H14" s="17"/>
      <c r="I14" s="5"/>
      <c r="J14" s="18"/>
    </row>
    <row r="15" spans="1:10" ht="15.6" customHeight="1" x14ac:dyDescent="0.5">
      <c r="A15" s="1" t="s">
        <v>13</v>
      </c>
      <c r="B15" s="2"/>
      <c r="C15" s="3"/>
      <c r="D15" s="17"/>
      <c r="E15" s="5"/>
      <c r="F15" s="18"/>
      <c r="G15" s="5"/>
      <c r="H15" s="17"/>
      <c r="I15" s="5"/>
      <c r="J15" s="18"/>
    </row>
    <row r="16" spans="1:10" ht="15.6" customHeight="1" x14ac:dyDescent="0.5">
      <c r="A16" s="1"/>
      <c r="B16" s="2"/>
      <c r="C16" s="3"/>
      <c r="D16" s="17"/>
      <c r="E16" s="5"/>
      <c r="F16" s="18"/>
      <c r="G16" s="5"/>
      <c r="H16" s="17"/>
      <c r="I16" s="5"/>
      <c r="J16" s="18"/>
    </row>
    <row r="17" spans="1:10" ht="15.6" customHeight="1" x14ac:dyDescent="0.5">
      <c r="A17" s="6" t="s">
        <v>14</v>
      </c>
      <c r="D17" s="21">
        <v>29088660</v>
      </c>
      <c r="F17" s="23">
        <v>33579809</v>
      </c>
      <c r="H17" s="21">
        <v>13822318</v>
      </c>
      <c r="J17" s="23">
        <v>7691230</v>
      </c>
    </row>
    <row r="18" spans="1:10" ht="15.6" customHeight="1" x14ac:dyDescent="0.5">
      <c r="A18" s="6" t="s">
        <v>15</v>
      </c>
      <c r="D18" s="21">
        <v>12961</v>
      </c>
      <c r="F18" s="23">
        <v>13716</v>
      </c>
      <c r="H18" s="21">
        <v>12805</v>
      </c>
      <c r="J18" s="23">
        <v>13561</v>
      </c>
    </row>
    <row r="19" spans="1:10" ht="15.6" customHeight="1" x14ac:dyDescent="0.5">
      <c r="A19" s="6" t="s">
        <v>16</v>
      </c>
      <c r="B19" s="6"/>
      <c r="D19" s="21"/>
      <c r="H19" s="24"/>
      <c r="J19" s="25"/>
    </row>
    <row r="20" spans="1:10" ht="15.6" customHeight="1" x14ac:dyDescent="0.5">
      <c r="A20" s="6" t="s">
        <v>17</v>
      </c>
      <c r="B20" s="26">
        <v>5</v>
      </c>
      <c r="D20" s="21">
        <v>114</v>
      </c>
      <c r="F20" s="23">
        <v>114</v>
      </c>
      <c r="H20" s="24">
        <v>0</v>
      </c>
      <c r="J20" s="25" t="s">
        <v>18</v>
      </c>
    </row>
    <row r="21" spans="1:10" ht="15.6" customHeight="1" x14ac:dyDescent="0.5">
      <c r="A21" s="6" t="s">
        <v>19</v>
      </c>
      <c r="B21" s="26">
        <v>5</v>
      </c>
      <c r="D21" s="21">
        <v>944770</v>
      </c>
      <c r="F21" s="23">
        <v>379816</v>
      </c>
      <c r="H21" s="21">
        <v>302424</v>
      </c>
      <c r="J21" s="25" t="s">
        <v>18</v>
      </c>
    </row>
    <row r="22" spans="1:10" ht="15.6" customHeight="1" x14ac:dyDescent="0.5">
      <c r="A22" s="6" t="s">
        <v>20</v>
      </c>
      <c r="B22" s="26">
        <v>8</v>
      </c>
      <c r="D22" s="21">
        <v>47966750</v>
      </c>
      <c r="F22" s="23">
        <v>51793647</v>
      </c>
      <c r="H22" s="21">
        <v>17128681</v>
      </c>
      <c r="J22" s="23">
        <v>16295793</v>
      </c>
    </row>
    <row r="23" spans="1:10" ht="15.6" customHeight="1" x14ac:dyDescent="0.5">
      <c r="A23" s="6" t="s">
        <v>21</v>
      </c>
      <c r="B23" s="26">
        <v>21</v>
      </c>
      <c r="D23" s="21">
        <v>2000</v>
      </c>
      <c r="E23" s="27"/>
      <c r="F23" s="23">
        <v>2000</v>
      </c>
      <c r="G23" s="27"/>
      <c r="H23" s="21">
        <v>2650715</v>
      </c>
      <c r="I23" s="27"/>
      <c r="J23" s="23">
        <v>5000000</v>
      </c>
    </row>
    <row r="24" spans="1:10" ht="15.6" customHeight="1" x14ac:dyDescent="0.5">
      <c r="A24" s="6" t="s">
        <v>22</v>
      </c>
      <c r="D24" s="21">
        <v>1977169</v>
      </c>
      <c r="F24" s="23">
        <v>2281149</v>
      </c>
      <c r="H24" s="21">
        <v>12425</v>
      </c>
      <c r="J24" s="23">
        <v>11756</v>
      </c>
    </row>
    <row r="25" spans="1:10" ht="15.6" customHeight="1" x14ac:dyDescent="0.5">
      <c r="A25" s="6" t="s">
        <v>23</v>
      </c>
      <c r="D25" s="21">
        <v>9478859</v>
      </c>
      <c r="F25" s="23">
        <v>9841057</v>
      </c>
      <c r="H25" s="21">
        <v>676075</v>
      </c>
      <c r="J25" s="23">
        <v>675651</v>
      </c>
    </row>
    <row r="26" spans="1:10" ht="15.6" customHeight="1" x14ac:dyDescent="0.5">
      <c r="A26" s="6" t="s">
        <v>24</v>
      </c>
      <c r="D26" s="21">
        <v>4631042</v>
      </c>
      <c r="F26" s="23">
        <v>4923397</v>
      </c>
      <c r="H26" s="21">
        <v>50510</v>
      </c>
      <c r="J26" s="23">
        <v>16657</v>
      </c>
    </row>
    <row r="27" spans="1:10" ht="15.6" customHeight="1" x14ac:dyDescent="0.5">
      <c r="A27" s="6" t="s">
        <v>25</v>
      </c>
      <c r="D27" s="28">
        <v>6734376</v>
      </c>
      <c r="F27" s="29">
        <v>6148562</v>
      </c>
      <c r="H27" s="28">
        <v>130496</v>
      </c>
      <c r="J27" s="29">
        <v>111186</v>
      </c>
    </row>
    <row r="28" spans="1:10" ht="15.6" customHeight="1" x14ac:dyDescent="0.5">
      <c r="A28" s="1"/>
      <c r="D28" s="21"/>
      <c r="H28" s="21"/>
    </row>
    <row r="29" spans="1:10" ht="15.6" customHeight="1" x14ac:dyDescent="0.5">
      <c r="A29" s="1" t="s">
        <v>26</v>
      </c>
      <c r="D29" s="28">
        <f>SUM(D17:D27)</f>
        <v>100836701</v>
      </c>
      <c r="F29" s="29">
        <f>SUM(F17:F27)</f>
        <v>108963267</v>
      </c>
      <c r="H29" s="28">
        <f>SUM(H17:H27)</f>
        <v>34786449</v>
      </c>
      <c r="J29" s="29">
        <f>SUM(J17:J27)</f>
        <v>29815834</v>
      </c>
    </row>
    <row r="30" spans="1:10" ht="15.6" customHeight="1" x14ac:dyDescent="0.5">
      <c r="D30" s="21"/>
      <c r="H30" s="21"/>
    </row>
    <row r="31" spans="1:10" ht="15.6" customHeight="1" x14ac:dyDescent="0.5">
      <c r="A31" s="1" t="s">
        <v>27</v>
      </c>
      <c r="D31" s="21"/>
      <c r="H31" s="21"/>
    </row>
    <row r="32" spans="1:10" ht="15.6" customHeight="1" x14ac:dyDescent="0.5">
      <c r="A32" s="1"/>
      <c r="D32" s="21"/>
      <c r="H32" s="21"/>
    </row>
    <row r="33" spans="1:10" ht="15.6" customHeight="1" x14ac:dyDescent="0.5">
      <c r="A33" s="6" t="s">
        <v>15</v>
      </c>
      <c r="D33" s="21">
        <v>13993</v>
      </c>
      <c r="F33" s="23">
        <v>15508</v>
      </c>
      <c r="H33" s="24">
        <v>0</v>
      </c>
      <c r="J33" s="25" t="s">
        <v>18</v>
      </c>
    </row>
    <row r="34" spans="1:10" ht="15.6" customHeight="1" x14ac:dyDescent="0.5">
      <c r="A34" s="6" t="s">
        <v>28</v>
      </c>
      <c r="B34" s="19">
        <v>21</v>
      </c>
      <c r="D34" s="24">
        <v>0</v>
      </c>
      <c r="F34" s="25">
        <v>0</v>
      </c>
      <c r="H34" s="30">
        <v>173875800</v>
      </c>
      <c r="J34" s="31">
        <v>162175800</v>
      </c>
    </row>
    <row r="35" spans="1:10" ht="15.6" customHeight="1" x14ac:dyDescent="0.5">
      <c r="A35" s="6" t="s">
        <v>16</v>
      </c>
      <c r="D35" s="30"/>
      <c r="E35" s="32"/>
      <c r="F35" s="31"/>
      <c r="G35" s="32"/>
      <c r="H35" s="30"/>
      <c r="I35" s="32"/>
      <c r="J35" s="31"/>
    </row>
    <row r="36" spans="1:10" ht="15.6" customHeight="1" x14ac:dyDescent="0.5">
      <c r="A36" s="6" t="s">
        <v>17</v>
      </c>
      <c r="B36" s="19">
        <v>5</v>
      </c>
      <c r="D36" s="30">
        <v>1971437</v>
      </c>
      <c r="E36" s="32"/>
      <c r="F36" s="31">
        <v>1845391</v>
      </c>
      <c r="G36" s="32"/>
      <c r="H36" s="30">
        <v>1600</v>
      </c>
      <c r="I36" s="32"/>
      <c r="J36" s="31">
        <v>1600</v>
      </c>
    </row>
    <row r="37" spans="1:10" ht="15.6" customHeight="1" x14ac:dyDescent="0.5">
      <c r="A37" s="6" t="s">
        <v>29</v>
      </c>
      <c r="D37" s="21"/>
      <c r="E37" s="27"/>
      <c r="G37" s="27"/>
      <c r="H37" s="30"/>
      <c r="I37" s="27"/>
      <c r="J37" s="31"/>
    </row>
    <row r="38" spans="1:10" ht="15.6" customHeight="1" x14ac:dyDescent="0.5">
      <c r="A38" s="6" t="s">
        <v>30</v>
      </c>
      <c r="B38" s="19">
        <v>5</v>
      </c>
      <c r="D38" s="21">
        <v>261081</v>
      </c>
      <c r="E38" s="27"/>
      <c r="F38" s="23">
        <v>261065</v>
      </c>
      <c r="G38" s="27"/>
      <c r="H38" s="30">
        <v>1200</v>
      </c>
      <c r="I38" s="27"/>
      <c r="J38" s="31">
        <v>1200</v>
      </c>
    </row>
    <row r="39" spans="1:10" ht="15.6" customHeight="1" x14ac:dyDescent="0.5">
      <c r="A39" s="6" t="s">
        <v>19</v>
      </c>
      <c r="B39" s="19">
        <v>5</v>
      </c>
      <c r="D39" s="21">
        <v>2307915</v>
      </c>
      <c r="E39" s="27"/>
      <c r="F39" s="23">
        <v>509347</v>
      </c>
      <c r="G39" s="27"/>
      <c r="H39" s="30">
        <v>1266702</v>
      </c>
      <c r="I39" s="27"/>
      <c r="J39" s="25" t="s">
        <v>18</v>
      </c>
    </row>
    <row r="40" spans="1:10" ht="15.6" customHeight="1" x14ac:dyDescent="0.5">
      <c r="A40" s="6" t="s">
        <v>31</v>
      </c>
      <c r="D40" s="24">
        <v>0</v>
      </c>
      <c r="F40" s="25">
        <v>0</v>
      </c>
      <c r="H40" s="33">
        <v>307551622</v>
      </c>
      <c r="J40" s="34">
        <v>307551622</v>
      </c>
    </row>
    <row r="41" spans="1:10" ht="15.6" customHeight="1" x14ac:dyDescent="0.5">
      <c r="A41" s="6" t="s">
        <v>32</v>
      </c>
      <c r="D41" s="21"/>
      <c r="H41" s="21"/>
    </row>
    <row r="42" spans="1:10" ht="15.6" customHeight="1" x14ac:dyDescent="0.5">
      <c r="A42" s="6" t="s">
        <v>33</v>
      </c>
      <c r="B42" s="19">
        <v>9</v>
      </c>
      <c r="D42" s="21">
        <v>21902075</v>
      </c>
      <c r="F42" s="23">
        <v>21711014</v>
      </c>
      <c r="H42" s="21">
        <v>27055406</v>
      </c>
      <c r="J42" s="23">
        <v>27055406</v>
      </c>
    </row>
    <row r="43" spans="1:10" ht="15.6" customHeight="1" x14ac:dyDescent="0.5">
      <c r="A43" s="6" t="s">
        <v>34</v>
      </c>
      <c r="D43" s="21">
        <v>1158831</v>
      </c>
      <c r="F43" s="23">
        <v>1187970</v>
      </c>
      <c r="H43" s="24">
        <v>0</v>
      </c>
      <c r="J43" s="25">
        <v>0</v>
      </c>
    </row>
    <row r="44" spans="1:10" ht="15.6" customHeight="1" x14ac:dyDescent="0.5">
      <c r="A44" s="6" t="s">
        <v>35</v>
      </c>
      <c r="B44" s="19">
        <v>10</v>
      </c>
      <c r="D44" s="21">
        <v>216390769</v>
      </c>
      <c r="F44" s="23">
        <v>222628353</v>
      </c>
      <c r="H44" s="21">
        <v>2933502</v>
      </c>
      <c r="J44" s="23">
        <v>3029718</v>
      </c>
    </row>
    <row r="45" spans="1:10" ht="15.6" customHeight="1" x14ac:dyDescent="0.5">
      <c r="A45" s="6" t="s">
        <v>36</v>
      </c>
      <c r="B45" s="19">
        <v>11</v>
      </c>
      <c r="D45" s="21">
        <v>96238162</v>
      </c>
      <c r="F45" s="23">
        <v>99577719</v>
      </c>
      <c r="H45" s="21">
        <v>607982</v>
      </c>
      <c r="J45" s="23">
        <v>637437</v>
      </c>
    </row>
    <row r="46" spans="1:10" ht="15.6" customHeight="1" x14ac:dyDescent="0.5">
      <c r="A46" s="6" t="s">
        <v>37</v>
      </c>
      <c r="B46" s="19">
        <v>12</v>
      </c>
      <c r="D46" s="21">
        <v>138265168</v>
      </c>
      <c r="F46" s="23">
        <v>142849514</v>
      </c>
      <c r="H46" s="21">
        <v>378942</v>
      </c>
      <c r="J46" s="23">
        <v>398162</v>
      </c>
    </row>
    <row r="47" spans="1:10" ht="15.6" customHeight="1" x14ac:dyDescent="0.5">
      <c r="A47" s="6" t="s">
        <v>38</v>
      </c>
      <c r="D47" s="21">
        <v>126328698</v>
      </c>
      <c r="F47" s="23">
        <v>126328698</v>
      </c>
      <c r="H47" s="21">
        <v>34957698</v>
      </c>
      <c r="J47" s="23">
        <v>34957698</v>
      </c>
    </row>
    <row r="48" spans="1:10" ht="15.6" customHeight="1" x14ac:dyDescent="0.5">
      <c r="A48" s="6" t="s">
        <v>39</v>
      </c>
      <c r="D48" s="21">
        <v>11602036</v>
      </c>
      <c r="F48" s="23">
        <v>11585846</v>
      </c>
      <c r="H48" s="24">
        <v>0</v>
      </c>
      <c r="J48" s="25">
        <v>0</v>
      </c>
    </row>
    <row r="49" spans="1:10" ht="15.6" customHeight="1" x14ac:dyDescent="0.5">
      <c r="A49" s="6" t="s">
        <v>40</v>
      </c>
      <c r="D49" s="28">
        <v>6757530</v>
      </c>
      <c r="F49" s="29">
        <v>7258159</v>
      </c>
      <c r="H49" s="28">
        <v>181294</v>
      </c>
      <c r="J49" s="29">
        <v>236407</v>
      </c>
    </row>
    <row r="50" spans="1:10" ht="15.6" customHeight="1" x14ac:dyDescent="0.5">
      <c r="D50" s="21"/>
      <c r="H50" s="21"/>
    </row>
    <row r="51" spans="1:10" ht="15.6" customHeight="1" x14ac:dyDescent="0.5">
      <c r="A51" s="1" t="s">
        <v>41</v>
      </c>
      <c r="D51" s="28">
        <f>SUM(D33:D49)</f>
        <v>623197695</v>
      </c>
      <c r="F51" s="29">
        <f>SUM(F33:F49)</f>
        <v>635758584</v>
      </c>
      <c r="H51" s="28">
        <f>SUM(H33:H49)</f>
        <v>548811748</v>
      </c>
      <c r="J51" s="29">
        <f>SUM(J33:J49)</f>
        <v>536045050</v>
      </c>
    </row>
    <row r="52" spans="1:10" ht="15.6" customHeight="1" x14ac:dyDescent="0.5">
      <c r="A52" s="1"/>
      <c r="D52" s="21"/>
      <c r="H52" s="21"/>
    </row>
    <row r="53" spans="1:10" ht="15.6" customHeight="1" thickBot="1" x14ac:dyDescent="0.55000000000000004">
      <c r="A53" s="1" t="s">
        <v>42</v>
      </c>
      <c r="D53" s="35">
        <f>SUM(D29,D51)</f>
        <v>724034396</v>
      </c>
      <c r="F53" s="36">
        <f>SUM(F29,F51)</f>
        <v>744721851</v>
      </c>
      <c r="H53" s="35">
        <f>SUM(H29,H51)</f>
        <v>583598197</v>
      </c>
      <c r="J53" s="36">
        <f>SUM(J29,J51)</f>
        <v>565860884</v>
      </c>
    </row>
    <row r="54" spans="1:10" ht="12.75" thickTop="1" x14ac:dyDescent="0.5">
      <c r="A54" s="1"/>
    </row>
    <row r="55" spans="1:10" ht="21.75" customHeight="1" x14ac:dyDescent="0.5">
      <c r="A55" s="1"/>
    </row>
    <row r="56" spans="1:10" ht="17.45" customHeight="1" x14ac:dyDescent="0.5">
      <c r="A56" s="1"/>
    </row>
    <row r="57" spans="1:10" ht="21.95" customHeight="1" x14ac:dyDescent="0.5">
      <c r="A57" s="132" t="s">
        <v>43</v>
      </c>
      <c r="B57" s="132"/>
      <c r="C57" s="132"/>
      <c r="D57" s="132"/>
      <c r="E57" s="132"/>
      <c r="F57" s="132"/>
      <c r="G57" s="132"/>
      <c r="H57" s="132"/>
      <c r="I57" s="37"/>
      <c r="J57" s="37"/>
    </row>
    <row r="58" spans="1:10" ht="16.5" customHeight="1" x14ac:dyDescent="0.5">
      <c r="A58" s="1" t="s">
        <v>0</v>
      </c>
      <c r="B58" s="2"/>
      <c r="C58" s="3"/>
      <c r="D58" s="4"/>
      <c r="E58" s="5"/>
      <c r="F58" s="4"/>
      <c r="G58" s="5"/>
      <c r="H58" s="4"/>
      <c r="I58" s="5"/>
      <c r="J58" s="4"/>
    </row>
    <row r="59" spans="1:10" ht="16.5" customHeight="1" x14ac:dyDescent="0.5">
      <c r="A59" s="1" t="s">
        <v>44</v>
      </c>
      <c r="B59" s="2"/>
      <c r="C59" s="3"/>
      <c r="D59" s="4"/>
      <c r="E59" s="5"/>
      <c r="F59" s="4"/>
      <c r="G59" s="5"/>
      <c r="H59" s="4"/>
      <c r="I59" s="5"/>
      <c r="J59" s="4"/>
    </row>
    <row r="60" spans="1:10" ht="16.5" customHeight="1" x14ac:dyDescent="0.5">
      <c r="A60" s="7" t="s">
        <v>2</v>
      </c>
      <c r="B60" s="8"/>
      <c r="C60" s="9"/>
      <c r="D60" s="10"/>
      <c r="E60" s="11"/>
      <c r="F60" s="10"/>
      <c r="G60" s="11"/>
      <c r="H60" s="10"/>
      <c r="I60" s="11"/>
      <c r="J60" s="10"/>
    </row>
    <row r="61" spans="1:10" ht="16.5" customHeight="1" x14ac:dyDescent="0.5">
      <c r="A61" s="1"/>
      <c r="B61" s="2"/>
      <c r="C61" s="3"/>
      <c r="D61" s="4"/>
      <c r="E61" s="5"/>
      <c r="F61" s="4"/>
      <c r="G61" s="5"/>
      <c r="H61" s="4"/>
      <c r="I61" s="5"/>
      <c r="J61" s="4"/>
    </row>
    <row r="62" spans="1:10" ht="16.5" customHeight="1" x14ac:dyDescent="0.5">
      <c r="A62" s="1"/>
      <c r="B62" s="2"/>
      <c r="C62" s="3"/>
      <c r="D62" s="4"/>
      <c r="E62" s="5"/>
      <c r="F62" s="4"/>
      <c r="G62" s="5"/>
      <c r="H62" s="4"/>
      <c r="I62" s="5"/>
      <c r="J62" s="4"/>
    </row>
    <row r="63" spans="1:10" ht="16.5" customHeight="1" x14ac:dyDescent="0.5">
      <c r="A63" s="1"/>
      <c r="B63" s="2"/>
      <c r="C63" s="3"/>
      <c r="D63" s="134" t="s">
        <v>3</v>
      </c>
      <c r="E63" s="134"/>
      <c r="F63" s="134"/>
      <c r="G63" s="5"/>
      <c r="H63" s="134" t="s">
        <v>4</v>
      </c>
      <c r="I63" s="134"/>
      <c r="J63" s="134"/>
    </row>
    <row r="64" spans="1:10" ht="16.5" customHeight="1" x14ac:dyDescent="0.5">
      <c r="A64" s="1"/>
      <c r="B64" s="2"/>
      <c r="C64" s="3"/>
      <c r="D64" s="133" t="s">
        <v>5</v>
      </c>
      <c r="E64" s="133"/>
      <c r="F64" s="133"/>
      <c r="G64" s="5"/>
      <c r="H64" s="133" t="s">
        <v>5</v>
      </c>
      <c r="I64" s="133"/>
      <c r="J64" s="133"/>
    </row>
    <row r="65" spans="1:10" ht="16.5" customHeight="1" x14ac:dyDescent="0.5">
      <c r="A65" s="1"/>
      <c r="B65" s="2"/>
      <c r="C65" s="3"/>
      <c r="D65" s="12" t="s">
        <v>6</v>
      </c>
      <c r="E65" s="12"/>
      <c r="F65" s="12" t="s">
        <v>7</v>
      </c>
      <c r="G65" s="5"/>
      <c r="H65" s="12" t="s">
        <v>6</v>
      </c>
      <c r="I65" s="12"/>
      <c r="J65" s="12" t="s">
        <v>7</v>
      </c>
    </row>
    <row r="66" spans="1:10" ht="16.5" customHeight="1" x14ac:dyDescent="0.5">
      <c r="A66" s="1"/>
      <c r="B66" s="2"/>
      <c r="C66" s="3"/>
      <c r="D66" s="13" t="s">
        <v>8</v>
      </c>
      <c r="E66" s="12"/>
      <c r="F66" s="13" t="s">
        <v>9</v>
      </c>
      <c r="G66" s="5"/>
      <c r="H66" s="13" t="s">
        <v>8</v>
      </c>
      <c r="I66" s="12"/>
      <c r="J66" s="13" t="s">
        <v>9</v>
      </c>
    </row>
    <row r="67" spans="1:10" ht="16.5" customHeight="1" x14ac:dyDescent="0.5">
      <c r="A67" s="1"/>
      <c r="B67" s="2"/>
      <c r="C67" s="3"/>
      <c r="D67" s="14">
        <v>2024</v>
      </c>
      <c r="E67" s="12"/>
      <c r="F67" s="14">
        <v>2023</v>
      </c>
      <c r="G67" s="5"/>
      <c r="H67" s="14">
        <v>2024</v>
      </c>
      <c r="I67" s="12"/>
      <c r="J67" s="14">
        <v>2023</v>
      </c>
    </row>
    <row r="68" spans="1:10" ht="16.5" customHeight="1" x14ac:dyDescent="0.5">
      <c r="A68" s="1"/>
      <c r="B68" s="8" t="s">
        <v>10</v>
      </c>
      <c r="C68" s="3"/>
      <c r="D68" s="15" t="s">
        <v>11</v>
      </c>
      <c r="E68" s="16"/>
      <c r="F68" s="15" t="s">
        <v>11</v>
      </c>
      <c r="G68" s="16"/>
      <c r="H68" s="15" t="s">
        <v>11</v>
      </c>
      <c r="I68" s="16"/>
      <c r="J68" s="15" t="s">
        <v>11</v>
      </c>
    </row>
    <row r="69" spans="1:10" ht="16.5" customHeight="1" x14ac:dyDescent="0.5">
      <c r="A69" s="1"/>
      <c r="D69" s="17"/>
      <c r="F69" s="18"/>
      <c r="H69" s="17"/>
      <c r="J69" s="18"/>
    </row>
    <row r="70" spans="1:10" ht="16.5" customHeight="1" x14ac:dyDescent="0.5">
      <c r="A70" s="1" t="s">
        <v>45</v>
      </c>
      <c r="D70" s="17"/>
      <c r="F70" s="18"/>
      <c r="H70" s="17"/>
      <c r="J70" s="18"/>
    </row>
    <row r="71" spans="1:10" ht="16.5" customHeight="1" x14ac:dyDescent="0.5">
      <c r="A71" s="1"/>
      <c r="D71" s="17"/>
      <c r="F71" s="18"/>
      <c r="H71" s="17"/>
      <c r="J71" s="18"/>
    </row>
    <row r="72" spans="1:10" ht="16.5" customHeight="1" x14ac:dyDescent="0.5">
      <c r="A72" s="1" t="s">
        <v>46</v>
      </c>
      <c r="D72" s="17"/>
      <c r="F72" s="18"/>
      <c r="H72" s="17"/>
      <c r="J72" s="18"/>
    </row>
    <row r="73" spans="1:10" ht="16.5" customHeight="1" x14ac:dyDescent="0.5">
      <c r="A73" s="1"/>
      <c r="D73" s="17"/>
      <c r="F73" s="18"/>
      <c r="H73" s="17"/>
      <c r="J73" s="18"/>
    </row>
    <row r="74" spans="1:10" ht="16.5" customHeight="1" x14ac:dyDescent="0.5">
      <c r="A74" s="6" t="s">
        <v>47</v>
      </c>
      <c r="D74" s="21">
        <v>13639565</v>
      </c>
      <c r="F74" s="23">
        <v>14589320</v>
      </c>
      <c r="H74" s="21">
        <v>13638154</v>
      </c>
      <c r="J74" s="23">
        <v>14589320</v>
      </c>
    </row>
    <row r="75" spans="1:10" ht="16.5" customHeight="1" x14ac:dyDescent="0.5">
      <c r="A75" s="6" t="s">
        <v>48</v>
      </c>
      <c r="B75" s="19">
        <v>5</v>
      </c>
      <c r="D75" s="21">
        <v>3949</v>
      </c>
      <c r="F75" s="23">
        <v>367544</v>
      </c>
      <c r="H75" s="21">
        <v>1717</v>
      </c>
      <c r="J75" s="23">
        <v>206834</v>
      </c>
    </row>
    <row r="76" spans="1:10" ht="16.5" customHeight="1" x14ac:dyDescent="0.5">
      <c r="A76" s="6" t="s">
        <v>49</v>
      </c>
      <c r="B76" s="19">
        <v>13</v>
      </c>
      <c r="D76" s="21">
        <v>96990776</v>
      </c>
      <c r="F76" s="23">
        <v>101386783</v>
      </c>
      <c r="H76" s="21">
        <v>10609307</v>
      </c>
      <c r="J76" s="23">
        <v>12136432</v>
      </c>
    </row>
    <row r="77" spans="1:10" ht="16.5" customHeight="1" x14ac:dyDescent="0.5">
      <c r="A77" s="6" t="s">
        <v>50</v>
      </c>
      <c r="B77" s="19">
        <v>14</v>
      </c>
      <c r="D77" s="21">
        <v>69998198</v>
      </c>
      <c r="F77" s="23">
        <v>65131730</v>
      </c>
      <c r="H77" s="21">
        <v>53014962</v>
      </c>
      <c r="J77" s="23">
        <v>32866676</v>
      </c>
    </row>
    <row r="78" spans="1:10" ht="16.5" customHeight="1" x14ac:dyDescent="0.5">
      <c r="A78" s="6" t="s">
        <v>51</v>
      </c>
      <c r="B78" s="19">
        <v>15</v>
      </c>
      <c r="D78" s="21">
        <v>17965233</v>
      </c>
      <c r="F78" s="23">
        <v>18620095</v>
      </c>
      <c r="H78" s="21">
        <v>199329</v>
      </c>
      <c r="J78" s="23">
        <v>222816</v>
      </c>
    </row>
    <row r="79" spans="1:10" ht="16.5" customHeight="1" x14ac:dyDescent="0.5">
      <c r="A79" s="6" t="s">
        <v>52</v>
      </c>
      <c r="B79" s="19">
        <v>21</v>
      </c>
      <c r="D79" s="24">
        <v>0</v>
      </c>
      <c r="F79" s="25">
        <v>0</v>
      </c>
      <c r="H79" s="21">
        <v>126384</v>
      </c>
      <c r="J79" s="23">
        <v>735508</v>
      </c>
    </row>
    <row r="80" spans="1:10" ht="16.5" customHeight="1" x14ac:dyDescent="0.5">
      <c r="A80" s="6" t="s">
        <v>53</v>
      </c>
      <c r="B80" s="6"/>
      <c r="C80" s="6"/>
      <c r="D80" s="21">
        <v>442973</v>
      </c>
      <c r="F80" s="23">
        <v>394457</v>
      </c>
      <c r="H80" s="21">
        <v>210051</v>
      </c>
      <c r="J80" s="23">
        <v>252654</v>
      </c>
    </row>
    <row r="81" spans="1:10" ht="16.5" customHeight="1" x14ac:dyDescent="0.5">
      <c r="A81" s="6" t="s">
        <v>54</v>
      </c>
      <c r="D81" s="28">
        <v>3057202</v>
      </c>
      <c r="F81" s="29">
        <v>2641016</v>
      </c>
      <c r="H81" s="28">
        <v>575641</v>
      </c>
      <c r="J81" s="29">
        <v>162709</v>
      </c>
    </row>
    <row r="82" spans="1:10" ht="16.5" customHeight="1" x14ac:dyDescent="0.5">
      <c r="A82" s="1"/>
      <c r="D82" s="21"/>
      <c r="H82" s="21"/>
    </row>
    <row r="83" spans="1:10" ht="16.5" customHeight="1" x14ac:dyDescent="0.5">
      <c r="A83" s="1" t="s">
        <v>55</v>
      </c>
      <c r="D83" s="28">
        <f>SUM(D74:D81)</f>
        <v>202097896</v>
      </c>
      <c r="F83" s="29">
        <f>SUM(F74:F81)</f>
        <v>203130945</v>
      </c>
      <c r="H83" s="28">
        <f>SUM(H74:H81)</f>
        <v>78375545</v>
      </c>
      <c r="J83" s="29">
        <f>SUM(J74:J81)</f>
        <v>61172949</v>
      </c>
    </row>
    <row r="84" spans="1:10" ht="16.5" customHeight="1" x14ac:dyDescent="0.5">
      <c r="D84" s="21"/>
      <c r="H84" s="21"/>
    </row>
    <row r="85" spans="1:10" ht="16.5" customHeight="1" x14ac:dyDescent="0.5">
      <c r="A85" s="1" t="s">
        <v>56</v>
      </c>
      <c r="D85" s="21"/>
      <c r="H85" s="21"/>
    </row>
    <row r="86" spans="1:10" ht="16.5" customHeight="1" x14ac:dyDescent="0.5">
      <c r="A86" s="1"/>
      <c r="D86" s="21"/>
      <c r="H86" s="21"/>
    </row>
    <row r="87" spans="1:10" ht="16.5" customHeight="1" x14ac:dyDescent="0.5">
      <c r="A87" s="6" t="s">
        <v>57</v>
      </c>
      <c r="B87" s="19">
        <v>14</v>
      </c>
      <c r="D87" s="21">
        <v>283045602</v>
      </c>
      <c r="F87" s="23">
        <v>285501012</v>
      </c>
      <c r="H87" s="21">
        <v>197374384</v>
      </c>
      <c r="J87" s="31">
        <v>196130960</v>
      </c>
    </row>
    <row r="88" spans="1:10" ht="16.5" customHeight="1" x14ac:dyDescent="0.5">
      <c r="A88" s="6" t="s">
        <v>48</v>
      </c>
      <c r="B88" s="19">
        <v>5</v>
      </c>
      <c r="D88" s="21">
        <v>20231</v>
      </c>
      <c r="E88" s="27"/>
      <c r="F88" s="23">
        <v>1165300</v>
      </c>
      <c r="G88" s="27"/>
      <c r="H88" s="24">
        <v>0</v>
      </c>
      <c r="I88" s="27"/>
      <c r="J88" s="31">
        <v>1114652</v>
      </c>
    </row>
    <row r="89" spans="1:10" ht="16.5" customHeight="1" x14ac:dyDescent="0.5">
      <c r="A89" s="6" t="s">
        <v>58</v>
      </c>
      <c r="D89" s="21">
        <v>4853227</v>
      </c>
      <c r="F89" s="23">
        <v>4873812</v>
      </c>
      <c r="H89" s="21">
        <v>66246</v>
      </c>
      <c r="J89" s="31">
        <v>55947</v>
      </c>
    </row>
    <row r="90" spans="1:10" ht="16.5" customHeight="1" x14ac:dyDescent="0.5">
      <c r="A90" s="6" t="s">
        <v>59</v>
      </c>
      <c r="B90" s="19">
        <v>15</v>
      </c>
      <c r="D90" s="21">
        <v>90464768</v>
      </c>
      <c r="F90" s="23">
        <v>93680624</v>
      </c>
      <c r="H90" s="21">
        <v>194603</v>
      </c>
      <c r="J90" s="31">
        <v>219576</v>
      </c>
    </row>
    <row r="91" spans="1:10" ht="16.5" customHeight="1" x14ac:dyDescent="0.5">
      <c r="A91" s="6" t="s">
        <v>60</v>
      </c>
      <c r="D91" s="30"/>
      <c r="E91" s="32"/>
      <c r="F91" s="31"/>
      <c r="G91" s="32"/>
      <c r="H91" s="24"/>
      <c r="I91" s="32"/>
      <c r="J91" s="31"/>
    </row>
    <row r="92" spans="1:10" ht="16.5" customHeight="1" x14ac:dyDescent="0.5">
      <c r="A92" s="6" t="s">
        <v>61</v>
      </c>
      <c r="B92" s="19">
        <v>16</v>
      </c>
      <c r="D92" s="30">
        <v>38288231</v>
      </c>
      <c r="E92" s="32"/>
      <c r="F92" s="31">
        <v>50669779</v>
      </c>
      <c r="G92" s="32"/>
      <c r="H92" s="24">
        <v>0</v>
      </c>
      <c r="I92" s="32"/>
      <c r="J92" s="25">
        <v>0</v>
      </c>
    </row>
    <row r="93" spans="1:10" ht="16.5" customHeight="1" x14ac:dyDescent="0.5">
      <c r="A93" s="6" t="s">
        <v>62</v>
      </c>
      <c r="D93" s="30">
        <v>3142913</v>
      </c>
      <c r="E93" s="32"/>
      <c r="F93" s="31">
        <v>3185927</v>
      </c>
      <c r="G93" s="32"/>
      <c r="H93" s="30">
        <v>1737029</v>
      </c>
      <c r="I93" s="32"/>
      <c r="J93" s="31">
        <v>1773295</v>
      </c>
    </row>
    <row r="94" spans="1:10" ht="16.5" customHeight="1" x14ac:dyDescent="0.5">
      <c r="A94" s="6" t="s">
        <v>63</v>
      </c>
      <c r="D94" s="30">
        <v>7732804</v>
      </c>
      <c r="E94" s="32"/>
      <c r="F94" s="31">
        <v>7215214</v>
      </c>
      <c r="G94" s="32"/>
      <c r="H94" s="30">
        <v>224859</v>
      </c>
      <c r="I94" s="32"/>
      <c r="J94" s="31">
        <v>231507</v>
      </c>
    </row>
    <row r="95" spans="1:10" ht="16.5" customHeight="1" x14ac:dyDescent="0.5">
      <c r="A95" s="6" t="s">
        <v>64</v>
      </c>
      <c r="D95" s="38">
        <v>8930041</v>
      </c>
      <c r="E95" s="32"/>
      <c r="F95" s="39">
        <v>9158823</v>
      </c>
      <c r="G95" s="32"/>
      <c r="H95" s="40">
        <v>0</v>
      </c>
      <c r="I95" s="32"/>
      <c r="J95" s="41" t="s">
        <v>18</v>
      </c>
    </row>
    <row r="96" spans="1:10" ht="16.5" customHeight="1" x14ac:dyDescent="0.5">
      <c r="A96" s="1"/>
      <c r="D96" s="21"/>
      <c r="H96" s="21"/>
    </row>
    <row r="97" spans="1:10" ht="16.5" customHeight="1" x14ac:dyDescent="0.5">
      <c r="A97" s="1" t="s">
        <v>65</v>
      </c>
      <c r="D97" s="28">
        <f>SUM(D87:D95)</f>
        <v>436477817</v>
      </c>
      <c r="F97" s="29">
        <f>SUM(F87:F95)</f>
        <v>455450491</v>
      </c>
      <c r="H97" s="28">
        <f>SUM(H87:H95)</f>
        <v>199597121</v>
      </c>
      <c r="J97" s="29">
        <f>SUM(J87:J95)</f>
        <v>199525937</v>
      </c>
    </row>
    <row r="98" spans="1:10" ht="16.5" customHeight="1" x14ac:dyDescent="0.5">
      <c r="A98" s="1"/>
      <c r="D98" s="21"/>
      <c r="H98" s="21"/>
    </row>
    <row r="99" spans="1:10" ht="16.5" customHeight="1" x14ac:dyDescent="0.5">
      <c r="A99" s="1" t="s">
        <v>66</v>
      </c>
      <c r="D99" s="28">
        <f>SUM(D83,D97)</f>
        <v>638575713</v>
      </c>
      <c r="F99" s="29">
        <f>SUM(F83,F97)</f>
        <v>658581436</v>
      </c>
      <c r="H99" s="28">
        <f>SUM(H83,H97)</f>
        <v>277972666</v>
      </c>
      <c r="J99" s="29">
        <f>SUM(J83,J97)</f>
        <v>260698886</v>
      </c>
    </row>
    <row r="108" spans="1:10" ht="18.75" customHeight="1" x14ac:dyDescent="0.5"/>
    <row r="109" spans="1:10" ht="13.5" customHeight="1" x14ac:dyDescent="0.5"/>
    <row r="110" spans="1:10" ht="22.9" customHeight="1" x14ac:dyDescent="0.5"/>
    <row r="111" spans="1:10" ht="21.95" customHeight="1" x14ac:dyDescent="0.5">
      <c r="A111" s="42" t="str">
        <f>A57</f>
        <v>The accompanying notes on pages 11 to 28 are an integral part of this interim financial information.</v>
      </c>
      <c r="B111" s="43"/>
      <c r="C111" s="44"/>
      <c r="D111" s="29"/>
      <c r="E111" s="45"/>
      <c r="F111" s="29"/>
      <c r="G111" s="45"/>
      <c r="H111" s="29"/>
      <c r="I111" s="45"/>
      <c r="J111" s="29"/>
    </row>
    <row r="112" spans="1:10" ht="16.5" customHeight="1" x14ac:dyDescent="0.5">
      <c r="A112" s="1" t="s">
        <v>0</v>
      </c>
      <c r="B112" s="2"/>
      <c r="C112" s="3"/>
      <c r="D112" s="4"/>
      <c r="E112" s="5"/>
      <c r="F112" s="4"/>
      <c r="G112" s="5"/>
      <c r="H112" s="4"/>
      <c r="I112" s="5"/>
      <c r="J112" s="4"/>
    </row>
    <row r="113" spans="1:10" ht="16.5" customHeight="1" x14ac:dyDescent="0.5">
      <c r="A113" s="1" t="s">
        <v>44</v>
      </c>
      <c r="B113" s="2"/>
      <c r="C113" s="3"/>
      <c r="D113" s="4"/>
      <c r="E113" s="5"/>
      <c r="F113" s="4"/>
      <c r="G113" s="5"/>
      <c r="H113" s="4"/>
      <c r="I113" s="5"/>
      <c r="J113" s="4"/>
    </row>
    <row r="114" spans="1:10" ht="16.5" customHeight="1" x14ac:dyDescent="0.5">
      <c r="A114" s="7" t="s">
        <v>2</v>
      </c>
      <c r="B114" s="8"/>
      <c r="C114" s="9"/>
      <c r="D114" s="10"/>
      <c r="E114" s="11"/>
      <c r="F114" s="10"/>
      <c r="G114" s="11"/>
      <c r="H114" s="10"/>
      <c r="I114" s="11"/>
      <c r="J114" s="10"/>
    </row>
    <row r="115" spans="1:10" ht="16.5" customHeight="1" x14ac:dyDescent="0.5">
      <c r="A115" s="1"/>
      <c r="B115" s="2"/>
      <c r="C115" s="3"/>
      <c r="D115" s="4"/>
      <c r="E115" s="5"/>
      <c r="F115" s="4"/>
      <c r="G115" s="5"/>
      <c r="H115" s="4"/>
      <c r="I115" s="5"/>
      <c r="J115" s="4"/>
    </row>
    <row r="116" spans="1:10" ht="16.5" customHeight="1" x14ac:dyDescent="0.5">
      <c r="A116" s="1"/>
      <c r="B116" s="2"/>
      <c r="C116" s="3"/>
      <c r="D116" s="4"/>
      <c r="E116" s="5"/>
      <c r="F116" s="4"/>
      <c r="G116" s="5"/>
      <c r="H116" s="4"/>
      <c r="I116" s="5"/>
      <c r="J116" s="4"/>
    </row>
    <row r="117" spans="1:10" ht="16.5" customHeight="1" x14ac:dyDescent="0.5">
      <c r="A117" s="1"/>
      <c r="B117" s="2"/>
      <c r="C117" s="3"/>
      <c r="D117" s="134" t="s">
        <v>3</v>
      </c>
      <c r="E117" s="134"/>
      <c r="F117" s="134"/>
      <c r="G117" s="5"/>
      <c r="H117" s="134" t="s">
        <v>4</v>
      </c>
      <c r="I117" s="134"/>
      <c r="J117" s="134"/>
    </row>
    <row r="118" spans="1:10" ht="16.5" customHeight="1" x14ac:dyDescent="0.5">
      <c r="A118" s="1"/>
      <c r="B118" s="2"/>
      <c r="C118" s="3"/>
      <c r="D118" s="133" t="s">
        <v>5</v>
      </c>
      <c r="E118" s="133"/>
      <c r="F118" s="133"/>
      <c r="G118" s="5"/>
      <c r="H118" s="133" t="s">
        <v>5</v>
      </c>
      <c r="I118" s="133"/>
      <c r="J118" s="133"/>
    </row>
    <row r="119" spans="1:10" ht="16.5" customHeight="1" x14ac:dyDescent="0.5">
      <c r="A119" s="1"/>
      <c r="B119" s="2"/>
      <c r="C119" s="3"/>
      <c r="D119" s="12" t="s">
        <v>6</v>
      </c>
      <c r="E119" s="12"/>
      <c r="F119" s="12" t="s">
        <v>7</v>
      </c>
      <c r="G119" s="5"/>
      <c r="H119" s="12" t="s">
        <v>6</v>
      </c>
      <c r="I119" s="12"/>
      <c r="J119" s="12" t="s">
        <v>7</v>
      </c>
    </row>
    <row r="120" spans="1:10" ht="16.5" customHeight="1" x14ac:dyDescent="0.5">
      <c r="A120" s="1"/>
      <c r="B120" s="2"/>
      <c r="C120" s="3"/>
      <c r="D120" s="13" t="s">
        <v>8</v>
      </c>
      <c r="E120" s="12"/>
      <c r="F120" s="13" t="s">
        <v>9</v>
      </c>
      <c r="G120" s="5"/>
      <c r="H120" s="13" t="s">
        <v>8</v>
      </c>
      <c r="I120" s="12"/>
      <c r="J120" s="13" t="s">
        <v>9</v>
      </c>
    </row>
    <row r="121" spans="1:10" ht="16.5" customHeight="1" x14ac:dyDescent="0.5">
      <c r="A121" s="1"/>
      <c r="B121" s="2"/>
      <c r="C121" s="3"/>
      <c r="D121" s="13" t="s">
        <v>67</v>
      </c>
      <c r="E121" s="12"/>
      <c r="F121" s="13" t="s">
        <v>68</v>
      </c>
      <c r="G121" s="5"/>
      <c r="H121" s="13" t="s">
        <v>67</v>
      </c>
      <c r="I121" s="12"/>
      <c r="J121" s="13" t="s">
        <v>68</v>
      </c>
    </row>
    <row r="122" spans="1:10" ht="16.5" customHeight="1" x14ac:dyDescent="0.5">
      <c r="A122" s="1"/>
      <c r="B122" s="2"/>
      <c r="C122" s="3"/>
      <c r="D122" s="15" t="s">
        <v>11</v>
      </c>
      <c r="E122" s="16"/>
      <c r="F122" s="15" t="s">
        <v>11</v>
      </c>
      <c r="G122" s="16"/>
      <c r="H122" s="15" t="s">
        <v>11</v>
      </c>
      <c r="I122" s="16"/>
      <c r="J122" s="15" t="s">
        <v>11</v>
      </c>
    </row>
    <row r="123" spans="1:10" ht="16.5" customHeight="1" x14ac:dyDescent="0.5">
      <c r="A123" s="1"/>
      <c r="D123" s="17"/>
      <c r="F123" s="18"/>
      <c r="H123" s="17"/>
      <c r="J123" s="18"/>
    </row>
    <row r="124" spans="1:10" ht="16.5" customHeight="1" x14ac:dyDescent="0.5">
      <c r="A124" s="1" t="s">
        <v>69</v>
      </c>
      <c r="D124" s="17"/>
      <c r="F124" s="18"/>
      <c r="H124" s="17"/>
      <c r="J124" s="18"/>
    </row>
    <row r="125" spans="1:10" ht="16.5" customHeight="1" x14ac:dyDescent="0.5">
      <c r="A125" s="1"/>
      <c r="D125" s="17"/>
      <c r="F125" s="18"/>
      <c r="H125" s="17"/>
      <c r="J125" s="18"/>
    </row>
    <row r="126" spans="1:10" ht="16.5" customHeight="1" x14ac:dyDescent="0.5">
      <c r="A126" s="1" t="s">
        <v>70</v>
      </c>
      <c r="D126" s="21"/>
      <c r="H126" s="21"/>
    </row>
    <row r="127" spans="1:10" ht="16.5" customHeight="1" x14ac:dyDescent="0.5">
      <c r="A127" s="1"/>
      <c r="D127" s="21"/>
      <c r="H127" s="21"/>
    </row>
    <row r="128" spans="1:10" ht="16.5" customHeight="1" x14ac:dyDescent="0.5">
      <c r="A128" s="6" t="s">
        <v>71</v>
      </c>
      <c r="D128" s="21"/>
      <c r="H128" s="21"/>
    </row>
    <row r="129" spans="1:10" ht="16.5" customHeight="1" x14ac:dyDescent="0.5">
      <c r="A129" s="6" t="s">
        <v>72</v>
      </c>
      <c r="D129" s="21"/>
      <c r="H129" s="21"/>
    </row>
    <row r="130" spans="1:10" ht="16.5" customHeight="1" x14ac:dyDescent="0.5">
      <c r="A130" s="6" t="s">
        <v>73</v>
      </c>
      <c r="D130" s="21"/>
      <c r="H130" s="21"/>
    </row>
    <row r="131" spans="1:10" ht="16.5" customHeight="1" thickBot="1" x14ac:dyDescent="0.55000000000000004">
      <c r="A131" s="6" t="s">
        <v>74</v>
      </c>
      <c r="D131" s="35">
        <v>138208403</v>
      </c>
      <c r="F131" s="36">
        <v>138208403</v>
      </c>
      <c r="H131" s="35">
        <v>138208403</v>
      </c>
      <c r="J131" s="36">
        <v>138208403</v>
      </c>
    </row>
    <row r="132" spans="1:10" ht="16.5" customHeight="1" thickTop="1" x14ac:dyDescent="0.5">
      <c r="A132" s="1"/>
      <c r="D132" s="24"/>
      <c r="F132" s="25"/>
      <c r="H132" s="24"/>
      <c r="J132" s="25"/>
    </row>
    <row r="133" spans="1:10" ht="16.5" customHeight="1" x14ac:dyDescent="0.5">
      <c r="A133" s="6" t="s">
        <v>75</v>
      </c>
      <c r="D133" s="21"/>
      <c r="H133" s="21"/>
    </row>
    <row r="134" spans="1:10" ht="16.5" customHeight="1" x14ac:dyDescent="0.5">
      <c r="A134" s="6" t="s">
        <v>73</v>
      </c>
      <c r="D134" s="21"/>
      <c r="H134" s="21"/>
    </row>
    <row r="135" spans="1:10" ht="16.5" customHeight="1" x14ac:dyDescent="0.5">
      <c r="A135" s="6" t="s">
        <v>76</v>
      </c>
      <c r="D135" s="21">
        <v>138208403</v>
      </c>
      <c r="F135" s="23">
        <v>138208403</v>
      </c>
      <c r="H135" s="21">
        <v>138208403</v>
      </c>
      <c r="J135" s="23">
        <v>138208403</v>
      </c>
    </row>
    <row r="136" spans="1:10" ht="16.5" customHeight="1" x14ac:dyDescent="0.5">
      <c r="A136" s="6" t="s">
        <v>77</v>
      </c>
      <c r="D136" s="21">
        <v>145075526</v>
      </c>
      <c r="F136" s="23">
        <v>145075526</v>
      </c>
      <c r="H136" s="21">
        <v>137722481</v>
      </c>
      <c r="J136" s="23">
        <v>137722481</v>
      </c>
    </row>
    <row r="137" spans="1:10" ht="16.5" customHeight="1" x14ac:dyDescent="0.5">
      <c r="A137" s="6" t="s">
        <v>78</v>
      </c>
      <c r="D137" s="21">
        <v>51060</v>
      </c>
      <c r="F137" s="23">
        <v>51060</v>
      </c>
      <c r="H137" s="21">
        <v>51060</v>
      </c>
      <c r="J137" s="23">
        <v>51060</v>
      </c>
    </row>
    <row r="138" spans="1:10" ht="16.5" customHeight="1" x14ac:dyDescent="0.5">
      <c r="A138" s="6" t="s">
        <v>79</v>
      </c>
      <c r="D138" s="21"/>
      <c r="H138" s="21"/>
    </row>
    <row r="139" spans="1:10" ht="16.5" customHeight="1" x14ac:dyDescent="0.5">
      <c r="A139" s="6" t="s">
        <v>80</v>
      </c>
      <c r="D139" s="21">
        <v>1854957</v>
      </c>
      <c r="E139" s="46"/>
      <c r="F139" s="23">
        <v>1854957</v>
      </c>
      <c r="G139" s="46"/>
      <c r="H139" s="21">
        <v>2329373</v>
      </c>
      <c r="I139" s="46"/>
      <c r="J139" s="23">
        <v>2329373</v>
      </c>
    </row>
    <row r="140" spans="1:10" ht="16.5" customHeight="1" x14ac:dyDescent="0.5">
      <c r="A140" s="6" t="s">
        <v>81</v>
      </c>
      <c r="D140" s="21">
        <v>-197739119</v>
      </c>
      <c r="E140" s="46"/>
      <c r="F140" s="23">
        <v>-196969868</v>
      </c>
      <c r="G140" s="46"/>
      <c r="H140" s="21">
        <v>27526663</v>
      </c>
      <c r="I140" s="46"/>
      <c r="J140" s="23">
        <v>27128454</v>
      </c>
    </row>
    <row r="141" spans="1:10" ht="16.5" customHeight="1" x14ac:dyDescent="0.5">
      <c r="A141" s="6" t="s">
        <v>82</v>
      </c>
      <c r="D141" s="38">
        <v>-2356626</v>
      </c>
      <c r="E141" s="32"/>
      <c r="F141" s="39">
        <v>-2441011</v>
      </c>
      <c r="G141" s="32"/>
      <c r="H141" s="38">
        <v>-212449</v>
      </c>
      <c r="I141" s="32"/>
      <c r="J141" s="39">
        <v>-277773</v>
      </c>
    </row>
    <row r="142" spans="1:10" ht="16.5" customHeight="1" x14ac:dyDescent="0.5">
      <c r="A142" s="1"/>
      <c r="D142" s="21"/>
      <c r="H142" s="21"/>
    </row>
    <row r="143" spans="1:10" ht="16.5" customHeight="1" x14ac:dyDescent="0.5">
      <c r="A143" s="6" t="s">
        <v>83</v>
      </c>
      <c r="D143" s="21">
        <f>SUM(D135:D141)</f>
        <v>85094201</v>
      </c>
      <c r="F143" s="23">
        <f>SUM(F135:F141)</f>
        <v>85779067</v>
      </c>
      <c r="H143" s="21">
        <f>SUM(H135:H141)</f>
        <v>305625531</v>
      </c>
      <c r="J143" s="23">
        <f>SUM(J135:J141)</f>
        <v>305161998</v>
      </c>
    </row>
    <row r="144" spans="1:10" ht="16.5" customHeight="1" x14ac:dyDescent="0.5">
      <c r="A144" s="6" t="s">
        <v>84</v>
      </c>
      <c r="D144" s="28">
        <v>364482</v>
      </c>
      <c r="F144" s="29">
        <v>361348</v>
      </c>
      <c r="H144" s="40">
        <v>0</v>
      </c>
      <c r="J144" s="41">
        <v>0</v>
      </c>
    </row>
    <row r="145" spans="1:10" ht="16.5" customHeight="1" x14ac:dyDescent="0.5">
      <c r="A145" s="1"/>
      <c r="D145" s="21"/>
      <c r="H145" s="21"/>
    </row>
    <row r="146" spans="1:10" ht="16.5" customHeight="1" x14ac:dyDescent="0.5">
      <c r="A146" s="1" t="s">
        <v>85</v>
      </c>
      <c r="D146" s="28">
        <f>SUM(D143:D144)</f>
        <v>85458683</v>
      </c>
      <c r="F146" s="29">
        <f>SUM(F143:F144)</f>
        <v>86140415</v>
      </c>
      <c r="H146" s="28">
        <f>SUM(H143:H144)</f>
        <v>305625531</v>
      </c>
      <c r="J146" s="29">
        <f>SUM(J143:J144)</f>
        <v>305161998</v>
      </c>
    </row>
    <row r="147" spans="1:10" ht="16.5" customHeight="1" x14ac:dyDescent="0.5">
      <c r="A147" s="1"/>
      <c r="B147" s="1"/>
      <c r="D147" s="17"/>
      <c r="F147" s="18"/>
      <c r="H147" s="21"/>
    </row>
    <row r="148" spans="1:10" ht="16.5" customHeight="1" thickBot="1" x14ac:dyDescent="0.55000000000000004">
      <c r="A148" s="1" t="s">
        <v>86</v>
      </c>
      <c r="B148" s="1"/>
      <c r="D148" s="35">
        <f>SUM(D99,D146)</f>
        <v>724034396</v>
      </c>
      <c r="F148" s="36">
        <f>SUM(F99,F146)</f>
        <v>744721851</v>
      </c>
      <c r="H148" s="35">
        <f>SUM(H99,H146)</f>
        <v>583598197</v>
      </c>
      <c r="J148" s="36">
        <f>SUM(J99,J146)</f>
        <v>565860884</v>
      </c>
    </row>
    <row r="149" spans="1:10" ht="16.5" customHeight="1" thickTop="1" x14ac:dyDescent="0.5">
      <c r="A149" s="1"/>
      <c r="B149" s="1"/>
      <c r="D149" s="18"/>
      <c r="F149" s="18"/>
      <c r="H149" s="18"/>
      <c r="J149" s="18"/>
    </row>
    <row r="150" spans="1:10" ht="16.5" customHeight="1" x14ac:dyDescent="0.5">
      <c r="A150" s="1"/>
      <c r="B150" s="1"/>
      <c r="D150" s="18"/>
      <c r="F150" s="18"/>
      <c r="H150" s="18"/>
      <c r="J150" s="18"/>
    </row>
    <row r="151" spans="1:10" ht="16.5" customHeight="1" x14ac:dyDescent="0.5">
      <c r="A151" s="1"/>
      <c r="B151" s="1"/>
      <c r="D151" s="18"/>
      <c r="F151" s="18"/>
      <c r="H151" s="18"/>
      <c r="J151" s="18"/>
    </row>
    <row r="152" spans="1:10" ht="16.5" customHeight="1" x14ac:dyDescent="0.5">
      <c r="A152" s="1"/>
      <c r="B152" s="1"/>
      <c r="D152" s="18"/>
      <c r="F152" s="18"/>
      <c r="H152" s="18"/>
      <c r="J152" s="18"/>
    </row>
    <row r="153" spans="1:10" ht="16.5" customHeight="1" x14ac:dyDescent="0.5">
      <c r="A153" s="1"/>
      <c r="B153" s="1"/>
      <c r="D153" s="18"/>
      <c r="F153" s="18"/>
      <c r="H153" s="18"/>
      <c r="J153" s="18"/>
    </row>
    <row r="154" spans="1:10" ht="16.5" customHeight="1" x14ac:dyDescent="0.5">
      <c r="A154" s="1"/>
      <c r="B154" s="1"/>
      <c r="D154" s="18"/>
      <c r="F154" s="18"/>
      <c r="H154" s="18"/>
      <c r="J154" s="18"/>
    </row>
    <row r="155" spans="1:10" ht="16.5" customHeight="1" x14ac:dyDescent="0.5">
      <c r="A155" s="1"/>
      <c r="B155" s="1"/>
      <c r="D155" s="18"/>
      <c r="F155" s="18"/>
      <c r="H155" s="18"/>
      <c r="J155" s="18"/>
    </row>
    <row r="156" spans="1:10" ht="16.5" customHeight="1" x14ac:dyDescent="0.5">
      <c r="A156" s="1"/>
      <c r="B156" s="1"/>
      <c r="D156" s="18"/>
      <c r="F156" s="18"/>
      <c r="H156" s="18"/>
      <c r="J156" s="18"/>
    </row>
    <row r="157" spans="1:10" ht="16.5" customHeight="1" x14ac:dyDescent="0.5">
      <c r="A157" s="1"/>
      <c r="B157" s="1"/>
      <c r="D157" s="18"/>
      <c r="F157" s="18"/>
      <c r="H157" s="18"/>
      <c r="J157" s="18"/>
    </row>
    <row r="158" spans="1:10" ht="16.5" customHeight="1" x14ac:dyDescent="0.5">
      <c r="A158" s="1"/>
      <c r="B158" s="1"/>
      <c r="D158" s="18"/>
      <c r="F158" s="18"/>
      <c r="H158" s="18"/>
      <c r="J158" s="18"/>
    </row>
    <row r="159" spans="1:10" ht="16.5" customHeight="1" x14ac:dyDescent="0.5">
      <c r="A159" s="1"/>
      <c r="B159" s="1"/>
      <c r="D159" s="18"/>
      <c r="F159" s="18"/>
      <c r="H159" s="18"/>
      <c r="J159" s="18"/>
    </row>
    <row r="160" spans="1:10" ht="16.5" customHeight="1" x14ac:dyDescent="0.5">
      <c r="A160" s="1"/>
      <c r="B160" s="1"/>
      <c r="D160" s="18"/>
      <c r="F160" s="18"/>
      <c r="H160" s="18"/>
      <c r="J160" s="18"/>
    </row>
    <row r="161" spans="1:10" ht="16.5" customHeight="1" x14ac:dyDescent="0.5">
      <c r="A161" s="1"/>
      <c r="B161" s="1"/>
      <c r="D161" s="18"/>
      <c r="F161" s="18"/>
      <c r="H161" s="18"/>
      <c r="J161" s="18"/>
    </row>
    <row r="162" spans="1:10" ht="22.5" customHeight="1" x14ac:dyDescent="0.5">
      <c r="A162" s="1"/>
      <c r="B162" s="1"/>
      <c r="D162" s="18"/>
      <c r="F162" s="18"/>
      <c r="H162" s="18"/>
      <c r="J162" s="18"/>
    </row>
    <row r="163" spans="1:10" ht="33.6" customHeight="1" x14ac:dyDescent="0.5">
      <c r="A163" s="1"/>
      <c r="B163" s="1"/>
      <c r="D163" s="18"/>
      <c r="F163" s="18"/>
      <c r="H163" s="18"/>
      <c r="J163" s="18"/>
    </row>
    <row r="164" spans="1:10" ht="21.95" customHeight="1" x14ac:dyDescent="0.5">
      <c r="A164" s="132" t="str">
        <f>+A57</f>
        <v>The accompanying notes on pages 11 to 28 are an integral part of this interim financial information.</v>
      </c>
      <c r="B164" s="132"/>
      <c r="C164" s="132"/>
      <c r="D164" s="132"/>
      <c r="E164" s="132"/>
      <c r="F164" s="132"/>
      <c r="G164" s="132"/>
      <c r="H164" s="132"/>
      <c r="I164" s="37"/>
      <c r="J164" s="37"/>
    </row>
  </sheetData>
  <mergeCells count="14">
    <mergeCell ref="D63:F63"/>
    <mergeCell ref="H63:J63"/>
    <mergeCell ref="D6:F6"/>
    <mergeCell ref="H6:J6"/>
    <mergeCell ref="D7:F7"/>
    <mergeCell ref="H7:J7"/>
    <mergeCell ref="A57:H57"/>
    <mergeCell ref="A164:H164"/>
    <mergeCell ref="D64:F64"/>
    <mergeCell ref="H64:J64"/>
    <mergeCell ref="D117:F117"/>
    <mergeCell ref="H117:J117"/>
    <mergeCell ref="D118:F118"/>
    <mergeCell ref="H118:J118"/>
  </mergeCells>
  <pageMargins left="0.8" right="0.5" top="0.5" bottom="0.6" header="0.49" footer="0.4"/>
  <pageSetup paperSize="9" scale="90" firstPageNumber="2" fitToHeight="0" orientation="portrait" useFirstPageNumber="1" horizontalDpi="1200" verticalDpi="1200" r:id="rId1"/>
  <headerFooter>
    <oddFooter>&amp;R&amp;"Arial,Regular"&amp;9&amp;P</oddFooter>
  </headerFooter>
  <rowBreaks count="2" manualBreakCount="2">
    <brk id="57" max="16383" man="1"/>
    <brk id="11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268C22-7F91-4D71-8112-94FE33B981AE}">
  <dimension ref="A1:J120"/>
  <sheetViews>
    <sheetView showZeros="0" topLeftCell="A102" zoomScaleNormal="100" zoomScaleSheetLayoutView="70" workbookViewId="0">
      <selection activeCell="K1" sqref="K1:P1048576"/>
    </sheetView>
  </sheetViews>
  <sheetFormatPr defaultColWidth="9.140625" defaultRowHeight="16.5" customHeight="1" x14ac:dyDescent="0.5"/>
  <cols>
    <col min="1" max="1" width="46.7109375" style="6" customWidth="1"/>
    <col min="2" max="2" width="6.140625" style="19" customWidth="1"/>
    <col min="3" max="3" width="0.7109375" style="20" customWidth="1"/>
    <col min="4" max="4" width="16.7109375" style="23" customWidth="1"/>
    <col min="5" max="5" width="0.7109375" style="23" customWidth="1"/>
    <col min="6" max="6" width="16.7109375" style="23" customWidth="1"/>
    <col min="7" max="7" width="0.7109375" style="23" customWidth="1"/>
    <col min="8" max="8" width="16.7109375" style="23" customWidth="1"/>
    <col min="9" max="9" width="0.7109375" style="23" customWidth="1"/>
    <col min="10" max="10" width="16.7109375" style="23" customWidth="1"/>
    <col min="11" max="16384" width="9.140625" style="6"/>
  </cols>
  <sheetData>
    <row r="1" spans="1:10" ht="16.5" customHeight="1" x14ac:dyDescent="0.5">
      <c r="A1" s="1" t="s">
        <v>0</v>
      </c>
      <c r="B1" s="2"/>
      <c r="C1" s="3"/>
      <c r="D1" s="4"/>
      <c r="E1" s="4"/>
      <c r="F1" s="4"/>
      <c r="G1" s="4"/>
      <c r="H1" s="4"/>
      <c r="I1" s="4"/>
      <c r="J1" s="4"/>
    </row>
    <row r="2" spans="1:10" ht="16.5" customHeight="1" x14ac:dyDescent="0.5">
      <c r="A2" s="1" t="s">
        <v>87</v>
      </c>
      <c r="B2" s="2"/>
      <c r="C2" s="3"/>
      <c r="D2" s="4"/>
      <c r="E2" s="4"/>
      <c r="F2" s="4"/>
      <c r="G2" s="4"/>
      <c r="H2" s="4"/>
      <c r="I2" s="4"/>
      <c r="J2" s="4"/>
    </row>
    <row r="3" spans="1:10" ht="16.5" customHeight="1" x14ac:dyDescent="0.5">
      <c r="A3" s="7" t="s">
        <v>88</v>
      </c>
      <c r="B3" s="8"/>
      <c r="C3" s="9"/>
      <c r="D3" s="10"/>
      <c r="E3" s="10"/>
      <c r="F3" s="10"/>
      <c r="G3" s="10"/>
      <c r="H3" s="10"/>
      <c r="I3" s="10"/>
      <c r="J3" s="10"/>
    </row>
    <row r="4" spans="1:10" ht="16.5" customHeight="1" x14ac:dyDescent="0.5">
      <c r="A4" s="1"/>
      <c r="B4" s="2"/>
      <c r="C4" s="3"/>
      <c r="D4" s="4"/>
      <c r="E4" s="4"/>
      <c r="F4" s="4"/>
      <c r="G4" s="4"/>
      <c r="H4" s="4"/>
      <c r="I4" s="4"/>
      <c r="J4" s="4"/>
    </row>
    <row r="5" spans="1:10" ht="16.5" customHeight="1" x14ac:dyDescent="0.5">
      <c r="A5" s="1"/>
      <c r="B5" s="2"/>
      <c r="C5" s="3"/>
      <c r="D5" s="4"/>
      <c r="E5" s="4"/>
      <c r="F5" s="4"/>
      <c r="G5" s="4"/>
      <c r="H5" s="4"/>
      <c r="I5" s="4"/>
      <c r="J5" s="4"/>
    </row>
    <row r="6" spans="1:10" ht="16.5" customHeight="1" x14ac:dyDescent="0.5">
      <c r="A6" s="1"/>
      <c r="B6" s="2"/>
      <c r="C6" s="3"/>
      <c r="D6" s="134" t="s">
        <v>3</v>
      </c>
      <c r="E6" s="134"/>
      <c r="F6" s="134"/>
      <c r="G6" s="47"/>
      <c r="H6" s="134" t="s">
        <v>4</v>
      </c>
      <c r="I6" s="134"/>
      <c r="J6" s="134"/>
    </row>
    <row r="7" spans="1:10" ht="16.5" customHeight="1" x14ac:dyDescent="0.5">
      <c r="A7" s="1"/>
      <c r="B7" s="2"/>
      <c r="C7" s="3"/>
      <c r="D7" s="133" t="s">
        <v>5</v>
      </c>
      <c r="E7" s="133"/>
      <c r="F7" s="133"/>
      <c r="G7" s="47"/>
      <c r="H7" s="133" t="s">
        <v>5</v>
      </c>
      <c r="I7" s="133"/>
      <c r="J7" s="133"/>
    </row>
    <row r="8" spans="1:10" ht="16.5" customHeight="1" x14ac:dyDescent="0.5">
      <c r="A8" s="1"/>
      <c r="B8" s="2"/>
      <c r="C8" s="3"/>
      <c r="D8" s="12"/>
      <c r="E8" s="12"/>
      <c r="F8" s="12" t="s">
        <v>89</v>
      </c>
      <c r="G8" s="47"/>
      <c r="H8" s="12"/>
      <c r="I8" s="12"/>
      <c r="J8" s="12" t="s">
        <v>89</v>
      </c>
    </row>
    <row r="9" spans="1:10" ht="16.5" customHeight="1" x14ac:dyDescent="0.5">
      <c r="A9" s="1"/>
      <c r="B9" s="2"/>
      <c r="C9" s="3"/>
      <c r="D9" s="12"/>
      <c r="E9" s="12"/>
      <c r="F9" s="12" t="s">
        <v>90</v>
      </c>
      <c r="G9" s="47"/>
      <c r="H9" s="12"/>
      <c r="I9" s="12"/>
      <c r="J9" s="12" t="s">
        <v>90</v>
      </c>
    </row>
    <row r="10" spans="1:10" ht="16.5" customHeight="1" x14ac:dyDescent="0.5">
      <c r="A10" s="1"/>
      <c r="B10" s="2"/>
      <c r="C10" s="3"/>
      <c r="D10" s="47" t="s">
        <v>91</v>
      </c>
      <c r="E10" s="12"/>
      <c r="F10" s="13" t="s">
        <v>92</v>
      </c>
      <c r="G10" s="47"/>
      <c r="H10" s="47" t="s">
        <v>91</v>
      </c>
      <c r="I10" s="12"/>
      <c r="J10" s="13" t="s">
        <v>92</v>
      </c>
    </row>
    <row r="11" spans="1:10" ht="16.5" customHeight="1" x14ac:dyDescent="0.5">
      <c r="A11" s="1"/>
      <c r="B11" s="2"/>
      <c r="C11" s="3"/>
      <c r="D11" s="12" t="s">
        <v>93</v>
      </c>
      <c r="E11" s="12"/>
      <c r="F11" s="12" t="s">
        <v>94</v>
      </c>
      <c r="G11" s="47"/>
      <c r="H11" s="12" t="s">
        <v>93</v>
      </c>
      <c r="I11" s="12"/>
      <c r="J11" s="12" t="s">
        <v>94</v>
      </c>
    </row>
    <row r="12" spans="1:10" ht="16.5" customHeight="1" x14ac:dyDescent="0.5">
      <c r="A12" s="1"/>
      <c r="B12" s="2"/>
      <c r="C12" s="3"/>
      <c r="D12" s="13" t="s">
        <v>8</v>
      </c>
      <c r="E12" s="12"/>
      <c r="F12" s="12" t="s">
        <v>95</v>
      </c>
      <c r="G12" s="47"/>
      <c r="H12" s="13" t="s">
        <v>8</v>
      </c>
      <c r="I12" s="12"/>
      <c r="J12" s="12" t="s">
        <v>95</v>
      </c>
    </row>
    <row r="13" spans="1:10" ht="16.5" customHeight="1" x14ac:dyDescent="0.5">
      <c r="A13" s="1"/>
      <c r="B13" s="2"/>
      <c r="C13" s="3"/>
      <c r="D13" s="13" t="s">
        <v>67</v>
      </c>
      <c r="E13" s="12"/>
      <c r="F13" s="13" t="s">
        <v>68</v>
      </c>
      <c r="G13" s="47"/>
      <c r="H13" s="13" t="s">
        <v>67</v>
      </c>
      <c r="I13" s="12"/>
      <c r="J13" s="13" t="s">
        <v>68</v>
      </c>
    </row>
    <row r="14" spans="1:10" ht="16.5" customHeight="1" x14ac:dyDescent="0.5">
      <c r="A14" s="1"/>
      <c r="B14" s="8" t="s">
        <v>10</v>
      </c>
      <c r="C14" s="3"/>
      <c r="D14" s="15" t="s">
        <v>11</v>
      </c>
      <c r="E14" s="47"/>
      <c r="F14" s="15" t="s">
        <v>11</v>
      </c>
      <c r="G14" s="47"/>
      <c r="H14" s="15" t="s">
        <v>11</v>
      </c>
      <c r="I14" s="47"/>
      <c r="J14" s="15" t="s">
        <v>11</v>
      </c>
    </row>
    <row r="15" spans="1:10" ht="16.5" customHeight="1" x14ac:dyDescent="0.5">
      <c r="A15" s="1"/>
      <c r="B15" s="2"/>
      <c r="C15" s="3"/>
      <c r="D15" s="48"/>
      <c r="E15" s="47"/>
      <c r="F15" s="47"/>
      <c r="G15" s="47"/>
      <c r="H15" s="48"/>
      <c r="I15" s="47"/>
      <c r="J15" s="47"/>
    </row>
    <row r="16" spans="1:10" ht="16.5" customHeight="1" x14ac:dyDescent="0.5">
      <c r="A16" s="1" t="s">
        <v>96</v>
      </c>
      <c r="D16" s="49"/>
      <c r="F16" s="50"/>
      <c r="H16" s="49"/>
      <c r="J16" s="50"/>
    </row>
    <row r="17" spans="1:10" ht="16.5" customHeight="1" x14ac:dyDescent="0.5">
      <c r="A17" s="6" t="s">
        <v>97</v>
      </c>
      <c r="D17" s="51">
        <v>46590877</v>
      </c>
      <c r="F17" s="52">
        <v>16250930</v>
      </c>
      <c r="H17" s="21">
        <v>3276537</v>
      </c>
      <c r="J17" s="23">
        <v>2589274</v>
      </c>
    </row>
    <row r="18" spans="1:10" ht="16.5" customHeight="1" x14ac:dyDescent="0.5">
      <c r="A18" s="6" t="s">
        <v>98</v>
      </c>
      <c r="D18" s="53">
        <v>4755864</v>
      </c>
      <c r="F18" s="54">
        <v>1430362</v>
      </c>
      <c r="H18" s="40">
        <v>0</v>
      </c>
      <c r="J18" s="41">
        <v>0</v>
      </c>
    </row>
    <row r="19" spans="1:10" ht="16.5" customHeight="1" x14ac:dyDescent="0.5">
      <c r="D19" s="49"/>
      <c r="F19" s="50"/>
      <c r="H19" s="21"/>
    </row>
    <row r="20" spans="1:10" ht="16.5" customHeight="1" x14ac:dyDescent="0.5">
      <c r="A20" s="1" t="s">
        <v>99</v>
      </c>
      <c r="D20" s="53">
        <f>SUM(D17:D18)</f>
        <v>51346741</v>
      </c>
      <c r="F20" s="54">
        <f>SUM(F17:F18)</f>
        <v>17681292</v>
      </c>
      <c r="H20" s="28">
        <f>SUM(H17:H19)</f>
        <v>3276537</v>
      </c>
      <c r="J20" s="29">
        <f>SUM(J17:J19)</f>
        <v>2589274</v>
      </c>
    </row>
    <row r="21" spans="1:10" ht="16.5" customHeight="1" x14ac:dyDescent="0.5">
      <c r="D21" s="49"/>
      <c r="F21" s="50"/>
      <c r="H21" s="21"/>
    </row>
    <row r="22" spans="1:10" ht="16.5" customHeight="1" x14ac:dyDescent="0.5">
      <c r="A22" s="1" t="s">
        <v>100</v>
      </c>
      <c r="D22" s="49"/>
      <c r="F22" s="50"/>
      <c r="H22" s="21"/>
    </row>
    <row r="23" spans="1:10" ht="16.5" customHeight="1" x14ac:dyDescent="0.5">
      <c r="A23" s="6" t="s">
        <v>101</v>
      </c>
      <c r="D23" s="49">
        <v>31711777</v>
      </c>
      <c r="F23" s="50">
        <v>11124797</v>
      </c>
      <c r="H23" s="21">
        <v>1294947</v>
      </c>
      <c r="J23" s="23">
        <v>893444</v>
      </c>
    </row>
    <row r="24" spans="1:10" ht="16.5" customHeight="1" x14ac:dyDescent="0.5">
      <c r="A24" s="6" t="s">
        <v>102</v>
      </c>
      <c r="D24" s="53">
        <v>5077005</v>
      </c>
      <c r="F24" s="54">
        <v>1558936</v>
      </c>
      <c r="H24" s="40">
        <v>0</v>
      </c>
      <c r="J24" s="41">
        <v>0</v>
      </c>
    </row>
    <row r="25" spans="1:10" ht="16.5" customHeight="1" x14ac:dyDescent="0.5">
      <c r="D25" s="49"/>
      <c r="F25" s="50"/>
      <c r="H25" s="21"/>
    </row>
    <row r="26" spans="1:10" ht="16.5" customHeight="1" x14ac:dyDescent="0.5">
      <c r="A26" s="1" t="s">
        <v>103</v>
      </c>
      <c r="D26" s="53">
        <f>SUM(D23:D25)</f>
        <v>36788782</v>
      </c>
      <c r="F26" s="54">
        <f>SUM(F23:F25)</f>
        <v>12683733</v>
      </c>
      <c r="H26" s="28">
        <f>SUM(H23:H25)</f>
        <v>1294947</v>
      </c>
      <c r="J26" s="29">
        <f>SUM(J23:J25)</f>
        <v>893444</v>
      </c>
    </row>
    <row r="27" spans="1:10" ht="16.5" customHeight="1" x14ac:dyDescent="0.5">
      <c r="D27" s="49"/>
      <c r="F27" s="50"/>
      <c r="H27" s="21"/>
    </row>
    <row r="28" spans="1:10" ht="16.5" customHeight="1" x14ac:dyDescent="0.5">
      <c r="A28" s="1" t="s">
        <v>104</v>
      </c>
      <c r="D28" s="49">
        <f>D20-D26</f>
        <v>14557959</v>
      </c>
      <c r="F28" s="50">
        <f>F20-F26</f>
        <v>4997559</v>
      </c>
      <c r="H28" s="21">
        <f>SUM(H20,-H26)</f>
        <v>1981590</v>
      </c>
      <c r="J28" s="23">
        <f>SUM(J20,-J26)</f>
        <v>1695830</v>
      </c>
    </row>
    <row r="29" spans="1:10" ht="16.5" customHeight="1" x14ac:dyDescent="0.5">
      <c r="A29" s="6" t="s">
        <v>105</v>
      </c>
      <c r="B29" s="19">
        <v>17</v>
      </c>
      <c r="D29" s="49">
        <v>538851</v>
      </c>
      <c r="F29" s="50">
        <v>1512816</v>
      </c>
      <c r="H29" s="21">
        <v>2180494</v>
      </c>
      <c r="J29" s="23">
        <v>1268033</v>
      </c>
    </row>
    <row r="30" spans="1:10" ht="16.5" customHeight="1" x14ac:dyDescent="0.5">
      <c r="A30" s="6" t="s">
        <v>106</v>
      </c>
      <c r="D30" s="49">
        <v>-5767470</v>
      </c>
      <c r="F30" s="50">
        <v>-2318112</v>
      </c>
      <c r="H30" s="21">
        <v>-570992</v>
      </c>
      <c r="J30" s="23">
        <v>-435405</v>
      </c>
    </row>
    <row r="31" spans="1:10" ht="16.5" customHeight="1" x14ac:dyDescent="0.5">
      <c r="A31" s="6" t="s">
        <v>107</v>
      </c>
      <c r="D31" s="49">
        <v>-2829763</v>
      </c>
      <c r="F31" s="50">
        <v>-1165206</v>
      </c>
      <c r="H31" s="21">
        <v>-438991</v>
      </c>
      <c r="J31" s="23">
        <v>-316952</v>
      </c>
    </row>
    <row r="32" spans="1:10" ht="16.5" customHeight="1" x14ac:dyDescent="0.5">
      <c r="A32" s="6" t="s">
        <v>108</v>
      </c>
      <c r="B32" s="19">
        <v>10</v>
      </c>
      <c r="D32" s="49">
        <v>-1970508</v>
      </c>
      <c r="F32" s="50">
        <v>-33389</v>
      </c>
      <c r="H32" s="21">
        <v>-19071</v>
      </c>
      <c r="J32" s="23">
        <v>-6200</v>
      </c>
    </row>
    <row r="33" spans="1:10" ht="16.5" customHeight="1" x14ac:dyDescent="0.5">
      <c r="A33" s="6" t="s">
        <v>109</v>
      </c>
      <c r="B33" s="19">
        <v>7</v>
      </c>
      <c r="D33" s="49">
        <v>-5916049</v>
      </c>
      <c r="F33" s="50">
        <v>-2253409</v>
      </c>
      <c r="H33" s="21">
        <v>-2740854</v>
      </c>
      <c r="J33" s="23">
        <v>-644667</v>
      </c>
    </row>
    <row r="34" spans="1:10" ht="16.5" customHeight="1" x14ac:dyDescent="0.5">
      <c r="A34" s="6" t="s">
        <v>110</v>
      </c>
      <c r="B34" s="19">
        <v>9</v>
      </c>
      <c r="D34" s="53">
        <v>690294</v>
      </c>
      <c r="F34" s="54">
        <v>241377</v>
      </c>
      <c r="H34" s="40">
        <v>0</v>
      </c>
      <c r="J34" s="41">
        <v>0</v>
      </c>
    </row>
    <row r="35" spans="1:10" ht="16.5" customHeight="1" x14ac:dyDescent="0.5">
      <c r="D35" s="49"/>
      <c r="F35" s="50"/>
      <c r="H35" s="21"/>
    </row>
    <row r="36" spans="1:10" ht="16.5" customHeight="1" x14ac:dyDescent="0.5">
      <c r="A36" s="1" t="s">
        <v>111</v>
      </c>
      <c r="D36" s="49">
        <f>SUM(D28:D35)</f>
        <v>-696686</v>
      </c>
      <c r="F36" s="50">
        <f>SUM(F28:F35)</f>
        <v>981636</v>
      </c>
      <c r="H36" s="21">
        <f>SUM(H28:H34)</f>
        <v>392176</v>
      </c>
      <c r="J36" s="23">
        <f>SUM(J28:J34)</f>
        <v>1560639</v>
      </c>
    </row>
    <row r="37" spans="1:10" ht="16.5" customHeight="1" x14ac:dyDescent="0.5">
      <c r="A37" s="6" t="s">
        <v>112</v>
      </c>
      <c r="B37" s="19">
        <v>18</v>
      </c>
      <c r="D37" s="53">
        <v>-68876</v>
      </c>
      <c r="F37" s="54">
        <v>-354522</v>
      </c>
      <c r="H37" s="28">
        <v>6033</v>
      </c>
      <c r="J37" s="29">
        <v>-204923</v>
      </c>
    </row>
    <row r="38" spans="1:10" ht="16.5" customHeight="1" x14ac:dyDescent="0.5">
      <c r="D38" s="49"/>
      <c r="F38" s="50"/>
      <c r="H38" s="21"/>
    </row>
    <row r="39" spans="1:10" ht="16.5" customHeight="1" x14ac:dyDescent="0.5">
      <c r="A39" s="1" t="s">
        <v>113</v>
      </c>
      <c r="D39" s="49">
        <f>SUM(D36:D37)</f>
        <v>-765562</v>
      </c>
      <c r="F39" s="50">
        <f>SUM(F36:F37)</f>
        <v>627114</v>
      </c>
      <c r="H39" s="21">
        <f>SUM(H36:H37)</f>
        <v>398209</v>
      </c>
      <c r="J39" s="23">
        <f>SUM(J36:J37)</f>
        <v>1355716</v>
      </c>
    </row>
    <row r="40" spans="1:10" ht="16.5" customHeight="1" x14ac:dyDescent="0.5">
      <c r="D40" s="49"/>
      <c r="F40" s="50"/>
      <c r="H40" s="21"/>
    </row>
    <row r="41" spans="1:10" ht="16.5" customHeight="1" x14ac:dyDescent="0.5">
      <c r="A41" s="1" t="s">
        <v>114</v>
      </c>
      <c r="D41" s="49"/>
      <c r="F41" s="50"/>
      <c r="H41" s="21"/>
    </row>
    <row r="42" spans="1:10" ht="16.5" customHeight="1" x14ac:dyDescent="0.5">
      <c r="A42" s="6" t="s">
        <v>115</v>
      </c>
      <c r="D42" s="49"/>
      <c r="F42" s="50"/>
      <c r="H42" s="21"/>
    </row>
    <row r="43" spans="1:10" ht="16.5" customHeight="1" x14ac:dyDescent="0.5">
      <c r="A43" s="6" t="s">
        <v>116</v>
      </c>
      <c r="D43" s="49"/>
      <c r="F43" s="50"/>
      <c r="H43" s="21"/>
    </row>
    <row r="44" spans="1:10" ht="16.5" customHeight="1" x14ac:dyDescent="0.5">
      <c r="A44" s="6" t="s">
        <v>117</v>
      </c>
      <c r="D44" s="49">
        <v>17</v>
      </c>
      <c r="F44" s="55" t="s">
        <v>18</v>
      </c>
      <c r="H44" s="24">
        <v>0</v>
      </c>
      <c r="J44" s="25" t="s">
        <v>18</v>
      </c>
    </row>
    <row r="45" spans="1:10" ht="16.5" customHeight="1" x14ac:dyDescent="0.5">
      <c r="A45" s="6" t="s">
        <v>118</v>
      </c>
      <c r="D45" s="49"/>
      <c r="F45" s="50"/>
      <c r="H45" s="21"/>
    </row>
    <row r="46" spans="1:10" ht="16.5" customHeight="1" x14ac:dyDescent="0.5">
      <c r="A46" s="6" t="s">
        <v>119</v>
      </c>
      <c r="D46" s="49"/>
      <c r="F46" s="50"/>
      <c r="H46" s="21"/>
    </row>
    <row r="47" spans="1:10" ht="16.5" customHeight="1" x14ac:dyDescent="0.5">
      <c r="A47" s="6" t="s">
        <v>120</v>
      </c>
      <c r="D47" s="21">
        <v>65324</v>
      </c>
      <c r="F47" s="23">
        <v>-29196</v>
      </c>
      <c r="H47" s="21">
        <v>65324</v>
      </c>
      <c r="J47" s="23">
        <v>-29196</v>
      </c>
    </row>
    <row r="48" spans="1:10" ht="16.5" customHeight="1" x14ac:dyDescent="0.5">
      <c r="A48" s="6" t="s">
        <v>121</v>
      </c>
      <c r="D48" s="53">
        <v>18489</v>
      </c>
      <c r="F48" s="54">
        <v>-12528</v>
      </c>
      <c r="H48" s="40">
        <v>0</v>
      </c>
      <c r="J48" s="41">
        <v>0</v>
      </c>
    </row>
    <row r="49" spans="1:10" ht="16.5" customHeight="1" x14ac:dyDescent="0.5">
      <c r="D49" s="49"/>
      <c r="F49" s="50"/>
      <c r="H49" s="21"/>
    </row>
    <row r="50" spans="1:10" ht="16.5" customHeight="1" thickBot="1" x14ac:dyDescent="0.55000000000000004">
      <c r="A50" s="1" t="s">
        <v>122</v>
      </c>
      <c r="D50" s="56">
        <f>SUM(D39:D48)</f>
        <v>-681732</v>
      </c>
      <c r="F50" s="57">
        <f>SUM(F39:F48)</f>
        <v>585390</v>
      </c>
      <c r="H50" s="35">
        <f>SUM(H39:H48)</f>
        <v>463533</v>
      </c>
      <c r="J50" s="36">
        <f>SUM(J39:J48)</f>
        <v>1326520</v>
      </c>
    </row>
    <row r="51" spans="1:10" ht="16.5" customHeight="1" thickTop="1" x14ac:dyDescent="0.5">
      <c r="D51" s="50"/>
      <c r="F51" s="50"/>
    </row>
    <row r="52" spans="1:10" ht="16.5" customHeight="1" x14ac:dyDescent="0.5">
      <c r="D52" s="50"/>
      <c r="F52" s="50"/>
    </row>
    <row r="53" spans="1:10" ht="16.5" customHeight="1" x14ac:dyDescent="0.5">
      <c r="D53" s="50"/>
      <c r="F53" s="50"/>
    </row>
    <row r="54" spans="1:10" ht="16.5" customHeight="1" x14ac:dyDescent="0.5">
      <c r="D54" s="50"/>
      <c r="F54" s="50"/>
    </row>
    <row r="55" spans="1:10" ht="16.5" customHeight="1" x14ac:dyDescent="0.5">
      <c r="D55" s="50"/>
      <c r="F55" s="50"/>
    </row>
    <row r="56" spans="1:10" ht="23.25" customHeight="1" x14ac:dyDescent="0.5">
      <c r="D56" s="50"/>
      <c r="F56" s="50"/>
    </row>
    <row r="57" spans="1:10" ht="16.5" customHeight="1" x14ac:dyDescent="0.5">
      <c r="D57" s="50"/>
      <c r="F57" s="50"/>
    </row>
    <row r="58" spans="1:10" ht="16.5" customHeight="1" x14ac:dyDescent="0.5">
      <c r="D58" s="50"/>
      <c r="F58" s="50"/>
    </row>
    <row r="59" spans="1:10" ht="23.45" customHeight="1" x14ac:dyDescent="0.5">
      <c r="D59" s="50"/>
      <c r="F59" s="50"/>
    </row>
    <row r="60" spans="1:10" ht="21.95" customHeight="1" x14ac:dyDescent="0.5">
      <c r="A60" s="42" t="str">
        <f>+'Eng 2-4'!A164:H164</f>
        <v>The accompanying notes on pages 11 to 28 are an integral part of this interim financial information.</v>
      </c>
      <c r="B60" s="43"/>
      <c r="C60" s="44"/>
      <c r="D60" s="54"/>
      <c r="E60" s="29"/>
      <c r="F60" s="54"/>
      <c r="G60" s="29"/>
      <c r="H60" s="29"/>
      <c r="I60" s="29"/>
      <c r="J60" s="29"/>
    </row>
    <row r="61" spans="1:10" ht="16.5" customHeight="1" x14ac:dyDescent="0.5">
      <c r="A61" s="1" t="s">
        <v>0</v>
      </c>
      <c r="B61" s="2"/>
      <c r="C61" s="3"/>
      <c r="D61" s="4"/>
      <c r="E61" s="4"/>
      <c r="F61" s="4"/>
      <c r="G61" s="4"/>
      <c r="H61" s="4"/>
      <c r="I61" s="4"/>
      <c r="J61" s="4"/>
    </row>
    <row r="62" spans="1:10" ht="16.5" customHeight="1" x14ac:dyDescent="0.5">
      <c r="A62" s="1" t="s">
        <v>123</v>
      </c>
      <c r="B62" s="2"/>
      <c r="C62" s="3"/>
      <c r="D62" s="4"/>
      <c r="E62" s="4"/>
      <c r="F62" s="4"/>
      <c r="G62" s="4"/>
      <c r="H62" s="4"/>
      <c r="I62" s="4"/>
      <c r="J62" s="4"/>
    </row>
    <row r="63" spans="1:10" ht="16.5" customHeight="1" x14ac:dyDescent="0.5">
      <c r="A63" s="7" t="str">
        <f>+A3</f>
        <v>For the three-month period ended 31 March 2024</v>
      </c>
      <c r="B63" s="8"/>
      <c r="C63" s="9"/>
      <c r="D63" s="10"/>
      <c r="E63" s="10"/>
      <c r="F63" s="10"/>
      <c r="G63" s="10"/>
      <c r="H63" s="10"/>
      <c r="I63" s="10"/>
      <c r="J63" s="10"/>
    </row>
    <row r="64" spans="1:10" ht="16.5" customHeight="1" x14ac:dyDescent="0.5">
      <c r="A64" s="1"/>
      <c r="B64" s="2"/>
      <c r="C64" s="3"/>
      <c r="D64" s="4"/>
      <c r="E64" s="4"/>
      <c r="F64" s="4"/>
      <c r="G64" s="4"/>
      <c r="H64" s="4"/>
      <c r="I64" s="4"/>
      <c r="J64" s="4"/>
    </row>
    <row r="65" spans="1:10" ht="16.5" customHeight="1" x14ac:dyDescent="0.5">
      <c r="A65" s="1"/>
      <c r="B65" s="2"/>
      <c r="C65" s="3"/>
      <c r="D65" s="4"/>
      <c r="E65" s="4"/>
      <c r="F65" s="4"/>
      <c r="G65" s="4"/>
      <c r="H65" s="4"/>
      <c r="I65" s="4"/>
      <c r="J65" s="4"/>
    </row>
    <row r="66" spans="1:10" ht="16.5" customHeight="1" x14ac:dyDescent="0.5">
      <c r="A66" s="1"/>
      <c r="B66" s="2"/>
      <c r="C66" s="3"/>
      <c r="D66" s="134" t="s">
        <v>3</v>
      </c>
      <c r="E66" s="134"/>
      <c r="F66" s="134"/>
      <c r="G66" s="47"/>
      <c r="H66" s="134" t="s">
        <v>4</v>
      </c>
      <c r="I66" s="134"/>
      <c r="J66" s="134"/>
    </row>
    <row r="67" spans="1:10" ht="16.5" customHeight="1" x14ac:dyDescent="0.5">
      <c r="A67" s="1"/>
      <c r="B67" s="2"/>
      <c r="C67" s="3"/>
      <c r="D67" s="133" t="s">
        <v>5</v>
      </c>
      <c r="E67" s="133"/>
      <c r="F67" s="133"/>
      <c r="G67" s="47"/>
      <c r="H67" s="133" t="s">
        <v>5</v>
      </c>
      <c r="I67" s="133"/>
      <c r="J67" s="133"/>
    </row>
    <row r="68" spans="1:10" ht="16.5" customHeight="1" x14ac:dyDescent="0.5">
      <c r="A68" s="1"/>
      <c r="B68" s="2"/>
      <c r="C68" s="3"/>
      <c r="D68" s="47"/>
      <c r="E68" s="47"/>
      <c r="F68" s="47" t="s">
        <v>89</v>
      </c>
      <c r="G68" s="47"/>
      <c r="H68" s="47"/>
      <c r="I68" s="47"/>
      <c r="J68" s="47" t="s">
        <v>89</v>
      </c>
    </row>
    <row r="69" spans="1:10" ht="16.5" customHeight="1" x14ac:dyDescent="0.5">
      <c r="A69" s="1"/>
      <c r="B69" s="2"/>
      <c r="C69" s="3"/>
      <c r="D69" s="47"/>
      <c r="E69" s="47"/>
      <c r="F69" s="47" t="s">
        <v>90</v>
      </c>
      <c r="G69" s="47"/>
      <c r="H69" s="47"/>
      <c r="I69" s="47"/>
      <c r="J69" s="47" t="s">
        <v>90</v>
      </c>
    </row>
    <row r="70" spans="1:10" ht="16.5" customHeight="1" x14ac:dyDescent="0.5">
      <c r="A70" s="1"/>
      <c r="B70" s="2"/>
      <c r="C70" s="3"/>
      <c r="D70" s="47" t="s">
        <v>91</v>
      </c>
      <c r="E70" s="47"/>
      <c r="F70" s="58" t="s">
        <v>92</v>
      </c>
      <c r="G70" s="47"/>
      <c r="H70" s="47" t="s">
        <v>91</v>
      </c>
      <c r="I70" s="47"/>
      <c r="J70" s="58" t="s">
        <v>92</v>
      </c>
    </row>
    <row r="71" spans="1:10" ht="16.5" customHeight="1" x14ac:dyDescent="0.5">
      <c r="A71" s="1"/>
      <c r="B71" s="2"/>
      <c r="C71" s="3"/>
      <c r="D71" s="47" t="s">
        <v>93</v>
      </c>
      <c r="E71" s="47"/>
      <c r="F71" s="47" t="s">
        <v>94</v>
      </c>
      <c r="G71" s="47"/>
      <c r="H71" s="47" t="s">
        <v>93</v>
      </c>
      <c r="I71" s="47"/>
      <c r="J71" s="47" t="s">
        <v>94</v>
      </c>
    </row>
    <row r="72" spans="1:10" ht="16.5" customHeight="1" x14ac:dyDescent="0.5">
      <c r="A72" s="1"/>
      <c r="B72" s="2"/>
      <c r="C72" s="3"/>
      <c r="D72" s="58" t="s">
        <v>8</v>
      </c>
      <c r="E72" s="47"/>
      <c r="F72" s="47" t="s">
        <v>95</v>
      </c>
      <c r="G72" s="47"/>
      <c r="H72" s="58" t="s">
        <v>8</v>
      </c>
      <c r="I72" s="47"/>
      <c r="J72" s="47" t="s">
        <v>95</v>
      </c>
    </row>
    <row r="73" spans="1:10" ht="16.5" customHeight="1" x14ac:dyDescent="0.5">
      <c r="A73" s="1"/>
      <c r="B73" s="2"/>
      <c r="C73" s="3"/>
      <c r="D73" s="59">
        <v>2024</v>
      </c>
      <c r="E73" s="47"/>
      <c r="F73" s="59">
        <v>2023</v>
      </c>
      <c r="G73" s="47"/>
      <c r="H73" s="59">
        <v>2024</v>
      </c>
      <c r="I73" s="47"/>
      <c r="J73" s="59">
        <v>2023</v>
      </c>
    </row>
    <row r="74" spans="1:10" ht="16.5" customHeight="1" x14ac:dyDescent="0.5">
      <c r="A74" s="1"/>
      <c r="B74" s="2"/>
      <c r="C74" s="3"/>
      <c r="D74" s="15" t="s">
        <v>11</v>
      </c>
      <c r="E74" s="47"/>
      <c r="F74" s="15" t="s">
        <v>11</v>
      </c>
      <c r="G74" s="47"/>
      <c r="H74" s="15" t="s">
        <v>11</v>
      </c>
      <c r="I74" s="47"/>
      <c r="J74" s="15" t="s">
        <v>11</v>
      </c>
    </row>
    <row r="75" spans="1:10" ht="16.5" customHeight="1" x14ac:dyDescent="0.5">
      <c r="D75" s="49"/>
      <c r="F75" s="50"/>
      <c r="H75" s="21"/>
    </row>
    <row r="76" spans="1:10" ht="16.5" customHeight="1" x14ac:dyDescent="0.5">
      <c r="A76" s="1" t="s">
        <v>124</v>
      </c>
      <c r="D76" s="49"/>
      <c r="F76" s="50"/>
      <c r="H76" s="21"/>
    </row>
    <row r="77" spans="1:10" ht="16.5" customHeight="1" x14ac:dyDescent="0.5">
      <c r="A77" s="6" t="s">
        <v>125</v>
      </c>
      <c r="D77" s="49">
        <v>-769251</v>
      </c>
      <c r="F77" s="50">
        <v>615485</v>
      </c>
      <c r="H77" s="21">
        <v>398209</v>
      </c>
      <c r="J77" s="23">
        <v>1355716</v>
      </c>
    </row>
    <row r="78" spans="1:10" ht="16.5" customHeight="1" x14ac:dyDescent="0.5">
      <c r="A78" s="6" t="s">
        <v>126</v>
      </c>
      <c r="D78" s="53">
        <v>3689</v>
      </c>
      <c r="F78" s="54">
        <v>11629</v>
      </c>
      <c r="H78" s="60">
        <v>0</v>
      </c>
      <c r="J78" s="61">
        <v>0</v>
      </c>
    </row>
    <row r="79" spans="1:10" ht="16.5" customHeight="1" x14ac:dyDescent="0.5">
      <c r="D79" s="49"/>
      <c r="F79" s="50"/>
      <c r="H79" s="21"/>
    </row>
    <row r="80" spans="1:10" ht="16.5" customHeight="1" thickBot="1" x14ac:dyDescent="0.55000000000000004">
      <c r="A80" s="1" t="s">
        <v>113</v>
      </c>
      <c r="D80" s="56">
        <f>SUM(D77:D78)</f>
        <v>-765562</v>
      </c>
      <c r="F80" s="57">
        <f>SUM(F77:F78)</f>
        <v>627114</v>
      </c>
      <c r="H80" s="35">
        <f>SUM(H77:H79)</f>
        <v>398209</v>
      </c>
      <c r="J80" s="36">
        <f>SUM(J77:J79)</f>
        <v>1355716</v>
      </c>
    </row>
    <row r="81" spans="1:10" ht="16.5" customHeight="1" thickTop="1" x14ac:dyDescent="0.5">
      <c r="D81" s="49"/>
      <c r="F81" s="50"/>
      <c r="H81" s="21"/>
    </row>
    <row r="82" spans="1:10" ht="16.5" customHeight="1" x14ac:dyDescent="0.5">
      <c r="A82" s="1" t="s">
        <v>127</v>
      </c>
      <c r="D82" s="49"/>
      <c r="F82" s="50"/>
      <c r="H82" s="21"/>
    </row>
    <row r="83" spans="1:10" ht="16.5" customHeight="1" x14ac:dyDescent="0.5">
      <c r="A83" s="1" t="s">
        <v>128</v>
      </c>
      <c r="D83" s="49"/>
      <c r="F83" s="50"/>
      <c r="H83" s="21"/>
    </row>
    <row r="84" spans="1:10" ht="16.5" customHeight="1" x14ac:dyDescent="0.5">
      <c r="A84" s="6" t="s">
        <v>125</v>
      </c>
      <c r="D84" s="49">
        <v>-684866</v>
      </c>
      <c r="F84" s="50">
        <f>+F50-F85</f>
        <v>573704</v>
      </c>
      <c r="H84" s="21">
        <f>H50</f>
        <v>463533</v>
      </c>
      <c r="J84" s="23">
        <f>+J50-J85</f>
        <v>1326520</v>
      </c>
    </row>
    <row r="85" spans="1:10" ht="16.5" customHeight="1" x14ac:dyDescent="0.5">
      <c r="A85" s="6" t="s">
        <v>126</v>
      </c>
      <c r="D85" s="53">
        <v>3134</v>
      </c>
      <c r="F85" s="54">
        <v>11686</v>
      </c>
      <c r="H85" s="60">
        <f>0</f>
        <v>0</v>
      </c>
      <c r="J85" s="61">
        <v>0</v>
      </c>
    </row>
    <row r="86" spans="1:10" ht="16.5" customHeight="1" x14ac:dyDescent="0.5">
      <c r="D86" s="49"/>
      <c r="F86" s="50"/>
      <c r="H86" s="21"/>
    </row>
    <row r="87" spans="1:10" ht="16.5" customHeight="1" thickBot="1" x14ac:dyDescent="0.55000000000000004">
      <c r="A87" s="1" t="s">
        <v>122</v>
      </c>
      <c r="D87" s="56">
        <f>SUM(D84:D86)</f>
        <v>-681732</v>
      </c>
      <c r="F87" s="57">
        <f>SUM(F84:F86)</f>
        <v>585390</v>
      </c>
      <c r="H87" s="35">
        <f>SUM(H84:H86)</f>
        <v>463533</v>
      </c>
      <c r="J87" s="36">
        <f>SUM(J84:J86)</f>
        <v>1326520</v>
      </c>
    </row>
    <row r="88" spans="1:10" ht="16.5" customHeight="1" thickTop="1" x14ac:dyDescent="0.5">
      <c r="A88" s="1"/>
      <c r="D88" s="49"/>
      <c r="E88" s="62"/>
      <c r="F88" s="50"/>
      <c r="G88" s="62"/>
      <c r="H88" s="63"/>
      <c r="I88" s="62"/>
      <c r="J88" s="64"/>
    </row>
    <row r="89" spans="1:10" ht="16.5" customHeight="1" x14ac:dyDescent="0.5">
      <c r="A89" s="1"/>
      <c r="D89" s="49"/>
      <c r="E89" s="62"/>
      <c r="F89" s="50"/>
      <c r="G89" s="62"/>
      <c r="H89" s="63"/>
      <c r="I89" s="62"/>
      <c r="J89" s="64"/>
    </row>
    <row r="90" spans="1:10" ht="16.5" customHeight="1" x14ac:dyDescent="0.5">
      <c r="A90" s="1" t="s">
        <v>129</v>
      </c>
      <c r="D90" s="49"/>
      <c r="E90" s="65"/>
      <c r="F90" s="50"/>
      <c r="G90" s="65"/>
      <c r="H90" s="66"/>
      <c r="I90" s="65"/>
      <c r="J90" s="65"/>
    </row>
    <row r="91" spans="1:10" ht="16.5" customHeight="1" x14ac:dyDescent="0.5">
      <c r="A91" s="1" t="s">
        <v>130</v>
      </c>
      <c r="D91" s="49"/>
      <c r="E91" s="6"/>
      <c r="F91" s="50"/>
      <c r="G91" s="6"/>
      <c r="H91" s="67"/>
      <c r="I91" s="6"/>
      <c r="J91" s="6"/>
    </row>
    <row r="92" spans="1:10" ht="16.5" customHeight="1" x14ac:dyDescent="0.5">
      <c r="A92" s="68" t="s">
        <v>131</v>
      </c>
      <c r="D92" s="69">
        <v>-0.02</v>
      </c>
      <c r="F92" s="70">
        <f>+(F77*1000)/33368195301</f>
        <v>1.8445258859461144E-2</v>
      </c>
      <c r="H92" s="71">
        <v>0.01</v>
      </c>
      <c r="J92" s="22">
        <f>+(J77*1000)/33368195301</f>
        <v>4.0628987806223101E-2</v>
      </c>
    </row>
    <row r="93" spans="1:10" ht="16.5" customHeight="1" x14ac:dyDescent="0.5">
      <c r="A93" s="68"/>
      <c r="D93" s="70"/>
      <c r="F93" s="70"/>
      <c r="H93" s="22"/>
      <c r="J93" s="22"/>
    </row>
    <row r="94" spans="1:10" ht="16.5" customHeight="1" x14ac:dyDescent="0.5">
      <c r="A94" s="68"/>
      <c r="D94" s="70"/>
      <c r="F94" s="70"/>
      <c r="H94" s="22"/>
      <c r="J94" s="22"/>
    </row>
    <row r="95" spans="1:10" ht="16.5" customHeight="1" x14ac:dyDescent="0.5">
      <c r="A95" s="68"/>
      <c r="D95" s="70"/>
      <c r="F95" s="70"/>
      <c r="H95" s="22"/>
      <c r="J95" s="22"/>
    </row>
    <row r="96" spans="1:10" ht="16.5" customHeight="1" x14ac:dyDescent="0.5">
      <c r="A96" s="68"/>
      <c r="D96" s="70"/>
      <c r="F96" s="70"/>
      <c r="H96" s="22"/>
      <c r="J96" s="22"/>
    </row>
    <row r="97" spans="1:10" ht="16.5" customHeight="1" x14ac:dyDescent="0.5">
      <c r="A97" s="68"/>
      <c r="D97" s="70"/>
      <c r="F97" s="70"/>
      <c r="H97" s="22"/>
      <c r="J97" s="22"/>
    </row>
    <row r="98" spans="1:10" ht="16.5" customHeight="1" x14ac:dyDescent="0.5">
      <c r="A98" s="68"/>
      <c r="D98" s="70"/>
      <c r="F98" s="70"/>
      <c r="H98" s="22"/>
      <c r="J98" s="22"/>
    </row>
    <row r="99" spans="1:10" ht="16.5" customHeight="1" x14ac:dyDescent="0.5">
      <c r="A99" s="68"/>
      <c r="D99" s="70"/>
      <c r="F99" s="70"/>
      <c r="H99" s="22"/>
      <c r="J99" s="22"/>
    </row>
    <row r="100" spans="1:10" ht="16.5" customHeight="1" x14ac:dyDescent="0.5">
      <c r="A100" s="68"/>
      <c r="D100" s="70"/>
      <c r="F100" s="70"/>
      <c r="H100" s="22"/>
      <c r="J100" s="22"/>
    </row>
    <row r="101" spans="1:10" ht="16.5" customHeight="1" x14ac:dyDescent="0.5">
      <c r="A101" s="68"/>
      <c r="D101" s="70"/>
      <c r="F101" s="70"/>
      <c r="H101" s="22"/>
      <c r="J101" s="22"/>
    </row>
    <row r="102" spans="1:10" ht="16.5" customHeight="1" x14ac:dyDescent="0.5">
      <c r="A102" s="68"/>
      <c r="D102" s="70"/>
      <c r="F102" s="70"/>
      <c r="H102" s="22"/>
      <c r="J102" s="22"/>
    </row>
    <row r="103" spans="1:10" ht="16.5" customHeight="1" x14ac:dyDescent="0.5">
      <c r="A103" s="68"/>
      <c r="D103" s="70"/>
      <c r="F103" s="70"/>
      <c r="H103" s="22"/>
      <c r="J103" s="22"/>
    </row>
    <row r="104" spans="1:10" ht="16.5" customHeight="1" x14ac:dyDescent="0.5">
      <c r="A104" s="68"/>
      <c r="D104" s="70"/>
      <c r="F104" s="70"/>
      <c r="H104" s="22"/>
      <c r="J104" s="22"/>
    </row>
    <row r="105" spans="1:10" ht="16.5" customHeight="1" x14ac:dyDescent="0.5">
      <c r="A105" s="68"/>
      <c r="D105" s="70"/>
      <c r="F105" s="70"/>
      <c r="H105" s="22"/>
      <c r="J105" s="22"/>
    </row>
    <row r="106" spans="1:10" ht="16.5" customHeight="1" x14ac:dyDescent="0.5">
      <c r="A106" s="68"/>
      <c r="D106" s="70"/>
      <c r="F106" s="70"/>
      <c r="H106" s="22"/>
      <c r="J106" s="22"/>
    </row>
    <row r="107" spans="1:10" ht="16.5" customHeight="1" x14ac:dyDescent="0.5">
      <c r="A107" s="68"/>
      <c r="D107" s="70"/>
      <c r="F107" s="70"/>
      <c r="H107" s="22"/>
      <c r="J107" s="22"/>
    </row>
    <row r="108" spans="1:10" ht="16.5" customHeight="1" x14ac:dyDescent="0.5">
      <c r="A108" s="68"/>
      <c r="D108" s="70"/>
      <c r="F108" s="70"/>
      <c r="H108" s="22"/>
      <c r="J108" s="22"/>
    </row>
    <row r="109" spans="1:10" ht="16.5" customHeight="1" x14ac:dyDescent="0.5">
      <c r="A109" s="68"/>
      <c r="D109" s="70"/>
      <c r="F109" s="70"/>
      <c r="H109" s="22"/>
      <c r="J109" s="22"/>
    </row>
    <row r="110" spans="1:10" ht="16.5" customHeight="1" x14ac:dyDescent="0.5">
      <c r="A110" s="68"/>
      <c r="D110" s="70"/>
      <c r="F110" s="70"/>
      <c r="H110" s="22"/>
      <c r="J110" s="22"/>
    </row>
    <row r="111" spans="1:10" ht="16.5" customHeight="1" x14ac:dyDescent="0.5">
      <c r="A111" s="68"/>
      <c r="D111" s="70"/>
      <c r="F111" s="70"/>
      <c r="H111" s="22"/>
      <c r="J111" s="22"/>
    </row>
    <row r="112" spans="1:10" ht="16.5" customHeight="1" x14ac:dyDescent="0.5">
      <c r="A112" s="68"/>
      <c r="D112" s="70"/>
      <c r="F112" s="70"/>
      <c r="H112" s="22"/>
      <c r="J112" s="22"/>
    </row>
    <row r="113" spans="1:10" ht="16.5" customHeight="1" x14ac:dyDescent="0.5">
      <c r="A113" s="68"/>
      <c r="D113" s="70"/>
      <c r="F113" s="70"/>
      <c r="H113" s="22"/>
      <c r="J113" s="22"/>
    </row>
    <row r="114" spans="1:10" ht="16.5" customHeight="1" x14ac:dyDescent="0.5">
      <c r="A114" s="68"/>
      <c r="D114" s="70"/>
      <c r="F114" s="70"/>
      <c r="H114" s="22"/>
      <c r="J114" s="22"/>
    </row>
    <row r="115" spans="1:10" ht="24" customHeight="1" x14ac:dyDescent="0.5">
      <c r="A115" s="68"/>
      <c r="D115" s="70"/>
      <c r="F115" s="70"/>
      <c r="H115" s="22"/>
      <c r="J115" s="22"/>
    </row>
    <row r="116" spans="1:10" ht="16.5" customHeight="1" x14ac:dyDescent="0.5">
      <c r="A116" s="68"/>
      <c r="D116" s="70"/>
      <c r="F116" s="70"/>
      <c r="H116" s="22"/>
      <c r="J116" s="22"/>
    </row>
    <row r="117" spans="1:10" ht="16.5" customHeight="1" x14ac:dyDescent="0.5">
      <c r="A117" s="68"/>
      <c r="D117" s="70"/>
      <c r="F117" s="70"/>
      <c r="H117" s="22"/>
      <c r="J117" s="22"/>
    </row>
    <row r="118" spans="1:10" ht="16.5" customHeight="1" x14ac:dyDescent="0.5">
      <c r="A118" s="68"/>
      <c r="D118" s="70"/>
      <c r="F118" s="70"/>
      <c r="H118" s="22"/>
      <c r="J118" s="22"/>
    </row>
    <row r="119" spans="1:10" ht="25.9" customHeight="1" x14ac:dyDescent="0.5">
      <c r="A119" s="68"/>
      <c r="D119" s="70"/>
      <c r="F119" s="70"/>
      <c r="H119" s="22"/>
      <c r="J119" s="22"/>
    </row>
    <row r="120" spans="1:10" ht="21.95" customHeight="1" x14ac:dyDescent="0.5">
      <c r="A120" s="132" t="str">
        <f>'Eng 2-4'!A57</f>
        <v>The accompanying notes on pages 11 to 28 are an integral part of this interim financial information.</v>
      </c>
      <c r="B120" s="132"/>
      <c r="C120" s="132"/>
      <c r="D120" s="132"/>
      <c r="E120" s="132"/>
      <c r="F120" s="132"/>
      <c r="G120" s="132"/>
      <c r="H120" s="132"/>
      <c r="I120" s="37"/>
      <c r="J120" s="37"/>
    </row>
  </sheetData>
  <mergeCells count="9">
    <mergeCell ref="D67:F67"/>
    <mergeCell ref="H67:J67"/>
    <mergeCell ref="A120:H120"/>
    <mergeCell ref="D6:F6"/>
    <mergeCell ref="H6:J6"/>
    <mergeCell ref="D7:F7"/>
    <mergeCell ref="H7:J7"/>
    <mergeCell ref="D66:F66"/>
    <mergeCell ref="H66:J66"/>
  </mergeCells>
  <pageMargins left="0.8" right="0.5" top="0.5" bottom="0.6" header="0.49" footer="0.4"/>
  <pageSetup paperSize="9" scale="80" firstPageNumber="5" fitToHeight="0" orientation="portrait" useFirstPageNumber="1" horizontalDpi="1200" verticalDpi="1200" r:id="rId1"/>
  <headerFooter>
    <oddFooter>&amp;R&amp;"Arial,Regular"&amp;9&amp;P</oddFooter>
  </headerFooter>
  <rowBreaks count="1" manualBreakCount="1">
    <brk id="6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E177B8-6F9F-4935-A4A4-69EEDA1602B6}">
  <dimension ref="A1:AA40"/>
  <sheetViews>
    <sheetView showZeros="0" topLeftCell="A23" zoomScale="85" zoomScaleNormal="85" zoomScaleSheetLayoutView="80" workbookViewId="0">
      <selection activeCell="E37" sqref="E37"/>
    </sheetView>
  </sheetViews>
  <sheetFormatPr defaultColWidth="9.140625" defaultRowHeight="16.5" customHeight="1" x14ac:dyDescent="0.5"/>
  <cols>
    <col min="1" max="1" width="32" style="6" customWidth="1"/>
    <col min="2" max="2" width="2.85546875" style="6" customWidth="1"/>
    <col min="3" max="3" width="11.85546875" style="23" bestFit="1" customWidth="1"/>
    <col min="4" max="4" width="0.5703125" style="23" customWidth="1"/>
    <col min="5" max="5" width="11.85546875" style="31" bestFit="1" customWidth="1"/>
    <col min="6" max="6" width="0.5703125" style="31" customWidth="1"/>
    <col min="7" max="7" width="11" style="31" customWidth="1"/>
    <col min="8" max="8" width="0.5703125" style="31" customWidth="1"/>
    <col min="9" max="9" width="9.85546875" style="31" customWidth="1"/>
    <col min="10" max="10" width="0.5703125" style="31" customWidth="1"/>
    <col min="11" max="11" width="13.140625" style="31" bestFit="1" customWidth="1"/>
    <col min="12" max="12" width="0.5703125" style="31" customWidth="1"/>
    <col min="13" max="13" width="15.140625" style="31" customWidth="1"/>
    <col min="14" max="14" width="0.5703125" style="31" customWidth="1"/>
    <col min="15" max="15" width="11.5703125" style="31" customWidth="1"/>
    <col min="16" max="16" width="0.5703125" style="31" customWidth="1"/>
    <col min="17" max="17" width="11.140625" style="31" customWidth="1"/>
    <col min="18" max="18" width="0.5703125" style="31" customWidth="1"/>
    <col min="19" max="19" width="12.42578125" style="31" customWidth="1"/>
    <col min="20" max="20" width="0.5703125" style="31" customWidth="1"/>
    <col min="21" max="21" width="11" style="31" customWidth="1"/>
    <col min="22" max="22" width="0.5703125" style="31" customWidth="1"/>
    <col min="23" max="23" width="11.85546875" style="31" bestFit="1" customWidth="1"/>
    <col min="24" max="24" width="0.5703125" style="31" customWidth="1"/>
    <col min="25" max="25" width="11" style="31" customWidth="1"/>
    <col min="26" max="26" width="0.5703125" style="31" customWidth="1"/>
    <col min="27" max="27" width="11.85546875" style="31" bestFit="1" customWidth="1"/>
    <col min="28" max="16384" width="9.140625" style="6"/>
  </cols>
  <sheetData>
    <row r="1" spans="1:27" ht="16.5" customHeight="1" x14ac:dyDescent="0.5">
      <c r="A1" s="1" t="s">
        <v>0</v>
      </c>
      <c r="B1" s="1"/>
      <c r="C1" s="4"/>
      <c r="D1" s="4"/>
      <c r="E1" s="72"/>
      <c r="F1" s="72"/>
      <c r="H1" s="72"/>
      <c r="AA1" s="72"/>
    </row>
    <row r="2" spans="1:27" ht="16.5" customHeight="1" x14ac:dyDescent="0.5">
      <c r="A2" s="1" t="s">
        <v>132</v>
      </c>
      <c r="B2" s="1"/>
      <c r="C2" s="4"/>
      <c r="D2" s="4"/>
      <c r="E2" s="72"/>
      <c r="F2" s="72"/>
      <c r="H2" s="72"/>
    </row>
    <row r="3" spans="1:27" ht="16.5" customHeight="1" x14ac:dyDescent="0.5">
      <c r="A3" s="7" t="str">
        <f>+'Eng 5-6(3M)'!A3</f>
        <v>For the three-month period ended 31 March 2024</v>
      </c>
      <c r="B3" s="7"/>
      <c r="C3" s="10"/>
      <c r="D3" s="10"/>
      <c r="E3" s="73"/>
      <c r="F3" s="73"/>
      <c r="G3" s="39"/>
      <c r="H3" s="73"/>
      <c r="I3" s="39"/>
      <c r="J3" s="39"/>
      <c r="K3" s="39"/>
      <c r="L3" s="39"/>
      <c r="M3" s="39"/>
      <c r="N3" s="39"/>
      <c r="O3" s="39"/>
      <c r="P3" s="39"/>
      <c r="Q3" s="39"/>
      <c r="R3" s="39"/>
      <c r="S3" s="39"/>
      <c r="T3" s="39"/>
      <c r="U3" s="39"/>
      <c r="V3" s="39"/>
      <c r="W3" s="39"/>
      <c r="X3" s="39"/>
      <c r="Y3" s="39"/>
      <c r="Z3" s="39"/>
      <c r="AA3" s="39"/>
    </row>
    <row r="4" spans="1:27" s="76" customFormat="1" ht="16.5" customHeight="1" x14ac:dyDescent="0.5">
      <c r="A4" s="1"/>
      <c r="B4" s="1"/>
      <c r="C4" s="74"/>
      <c r="D4" s="75"/>
      <c r="E4" s="74"/>
      <c r="F4" s="74"/>
      <c r="G4" s="74"/>
      <c r="H4" s="74"/>
      <c r="I4" s="74"/>
      <c r="J4" s="74"/>
      <c r="K4" s="74"/>
      <c r="L4" s="74"/>
      <c r="M4" s="74"/>
      <c r="N4" s="74"/>
      <c r="O4" s="74"/>
      <c r="P4" s="74"/>
      <c r="Q4" s="74"/>
      <c r="R4" s="74"/>
      <c r="S4" s="74"/>
      <c r="T4" s="74"/>
      <c r="U4" s="74"/>
      <c r="V4" s="74"/>
      <c r="W4" s="74"/>
      <c r="X4" s="74"/>
      <c r="Y4" s="74"/>
      <c r="Z4" s="74"/>
      <c r="AA4" s="74"/>
    </row>
    <row r="5" spans="1:27" s="76" customFormat="1" ht="16.5" customHeight="1" x14ac:dyDescent="0.5">
      <c r="C5" s="72"/>
      <c r="D5" s="72"/>
      <c r="E5" s="72"/>
      <c r="F5" s="72"/>
      <c r="G5" s="72"/>
      <c r="H5" s="72"/>
      <c r="I5" s="72"/>
      <c r="J5" s="72"/>
      <c r="K5" s="72"/>
      <c r="L5" s="72"/>
      <c r="M5" s="72"/>
      <c r="N5" s="72"/>
      <c r="O5" s="72"/>
      <c r="P5" s="72"/>
      <c r="Q5" s="72"/>
      <c r="R5" s="72"/>
      <c r="S5" s="72"/>
      <c r="T5" s="72"/>
      <c r="U5" s="72"/>
      <c r="V5" s="72"/>
      <c r="W5" s="72"/>
      <c r="X5" s="72"/>
      <c r="Y5" s="72"/>
      <c r="Z5" s="72"/>
      <c r="AA5" s="72"/>
    </row>
    <row r="6" spans="1:27" s="76" customFormat="1" ht="16.5" customHeight="1" x14ac:dyDescent="0.5">
      <c r="C6" s="135" t="s">
        <v>133</v>
      </c>
      <c r="D6" s="135"/>
      <c r="E6" s="135"/>
      <c r="F6" s="135"/>
      <c r="G6" s="135"/>
      <c r="H6" s="135"/>
      <c r="I6" s="135"/>
      <c r="J6" s="135"/>
      <c r="K6" s="135"/>
      <c r="L6" s="135"/>
      <c r="M6" s="135"/>
      <c r="N6" s="135"/>
      <c r="O6" s="135"/>
      <c r="P6" s="135"/>
      <c r="Q6" s="135"/>
      <c r="R6" s="135"/>
      <c r="S6" s="135"/>
      <c r="T6" s="135"/>
      <c r="U6" s="135"/>
      <c r="V6" s="135"/>
      <c r="W6" s="135"/>
      <c r="X6" s="73"/>
      <c r="Y6" s="136" t="s">
        <v>11</v>
      </c>
      <c r="Z6" s="136"/>
      <c r="AA6" s="136"/>
    </row>
    <row r="7" spans="1:27" s="76" customFormat="1" ht="16.5" customHeight="1" x14ac:dyDescent="0.5">
      <c r="C7" s="137" t="s">
        <v>134</v>
      </c>
      <c r="D7" s="137"/>
      <c r="E7" s="137"/>
      <c r="F7" s="137"/>
      <c r="G7" s="137"/>
      <c r="H7" s="137"/>
      <c r="I7" s="137"/>
      <c r="J7" s="137"/>
      <c r="K7" s="137"/>
      <c r="L7" s="137"/>
      <c r="M7" s="137"/>
      <c r="N7" s="137"/>
      <c r="O7" s="137"/>
      <c r="P7" s="137"/>
      <c r="Q7" s="137"/>
      <c r="R7" s="137"/>
      <c r="S7" s="137"/>
      <c r="T7" s="137"/>
      <c r="U7" s="137"/>
      <c r="V7" s="137"/>
      <c r="W7" s="137"/>
      <c r="X7" s="47"/>
      <c r="Y7" s="47"/>
      <c r="Z7" s="47"/>
      <c r="AA7" s="47"/>
    </row>
    <row r="8" spans="1:27" s="76" customFormat="1" ht="16.5" customHeight="1" x14ac:dyDescent="0.5">
      <c r="D8" s="47"/>
      <c r="E8" s="47"/>
      <c r="F8" s="47"/>
      <c r="G8" s="47"/>
      <c r="H8" s="47"/>
      <c r="I8" s="47"/>
      <c r="J8" s="47"/>
      <c r="K8" s="47"/>
      <c r="L8" s="4"/>
      <c r="M8" s="137" t="s">
        <v>82</v>
      </c>
      <c r="N8" s="137"/>
      <c r="O8" s="137"/>
      <c r="P8" s="137"/>
      <c r="Q8" s="137"/>
      <c r="R8" s="137"/>
      <c r="S8" s="137"/>
      <c r="T8" s="137"/>
      <c r="U8" s="137"/>
      <c r="V8" s="4"/>
      <c r="W8" s="4"/>
      <c r="X8" s="4"/>
      <c r="Y8" s="4"/>
      <c r="Z8" s="4"/>
      <c r="AA8" s="4"/>
    </row>
    <row r="9" spans="1:27" s="76" customFormat="1" ht="16.5" customHeight="1" x14ac:dyDescent="0.5">
      <c r="D9" s="47"/>
      <c r="E9" s="47"/>
      <c r="F9" s="47"/>
      <c r="G9" s="47"/>
      <c r="H9" s="47"/>
      <c r="I9" s="47"/>
      <c r="J9" s="47"/>
      <c r="K9" s="47"/>
      <c r="L9" s="4"/>
      <c r="M9" s="137" t="s">
        <v>135</v>
      </c>
      <c r="N9" s="137"/>
      <c r="O9" s="137"/>
      <c r="P9" s="137"/>
      <c r="Q9" s="137"/>
      <c r="R9" s="47"/>
      <c r="S9" s="47"/>
      <c r="T9" s="47"/>
      <c r="U9" s="47"/>
      <c r="V9" s="4"/>
      <c r="W9" s="4"/>
      <c r="X9" s="4"/>
      <c r="Y9" s="4"/>
      <c r="Z9" s="4"/>
      <c r="AA9" s="4"/>
    </row>
    <row r="10" spans="1:27" s="76" customFormat="1" ht="16.5" customHeight="1" x14ac:dyDescent="0.5">
      <c r="C10" s="47" t="s">
        <v>136</v>
      </c>
      <c r="D10" s="47"/>
      <c r="E10" s="47" t="s">
        <v>137</v>
      </c>
      <c r="F10" s="47"/>
      <c r="G10" s="47" t="s">
        <v>137</v>
      </c>
      <c r="H10" s="47"/>
      <c r="I10" s="47"/>
      <c r="J10" s="47"/>
      <c r="K10" s="47"/>
      <c r="L10" s="4"/>
      <c r="M10" s="47" t="s">
        <v>138</v>
      </c>
      <c r="N10" s="47"/>
      <c r="O10" s="47"/>
      <c r="P10" s="47"/>
      <c r="Q10" s="47" t="s">
        <v>139</v>
      </c>
      <c r="R10" s="47"/>
      <c r="S10" s="47" t="s">
        <v>140</v>
      </c>
      <c r="T10" s="47"/>
      <c r="U10" s="47" t="s">
        <v>141</v>
      </c>
      <c r="V10" s="47"/>
      <c r="W10" s="47" t="s">
        <v>142</v>
      </c>
      <c r="X10" s="47"/>
      <c r="Y10" s="47" t="s">
        <v>143</v>
      </c>
      <c r="Z10" s="47"/>
      <c r="AA10" s="47"/>
    </row>
    <row r="11" spans="1:27" s="76" customFormat="1" ht="16.5" customHeight="1" x14ac:dyDescent="0.5">
      <c r="C11" s="47" t="s">
        <v>144</v>
      </c>
      <c r="D11" s="47"/>
      <c r="E11" s="47" t="s">
        <v>145</v>
      </c>
      <c r="F11" s="47"/>
      <c r="G11" s="47" t="s">
        <v>146</v>
      </c>
      <c r="H11" s="47"/>
      <c r="I11" s="47" t="s">
        <v>147</v>
      </c>
      <c r="J11" s="47"/>
      <c r="K11" s="47"/>
      <c r="L11" s="4"/>
      <c r="M11" s="47" t="s">
        <v>148</v>
      </c>
      <c r="N11" s="77"/>
      <c r="O11" s="47" t="s">
        <v>149</v>
      </c>
      <c r="P11" s="47"/>
      <c r="Q11" s="47" t="s">
        <v>150</v>
      </c>
      <c r="R11" s="47"/>
      <c r="S11" s="47" t="s">
        <v>151</v>
      </c>
      <c r="T11" s="47"/>
      <c r="U11" s="47" t="s">
        <v>152</v>
      </c>
      <c r="V11" s="47"/>
      <c r="W11" s="47" t="s">
        <v>153</v>
      </c>
      <c r="X11" s="47"/>
      <c r="Y11" s="47" t="s">
        <v>154</v>
      </c>
      <c r="Z11" s="47"/>
      <c r="AA11" s="47"/>
    </row>
    <row r="12" spans="1:27" s="76" customFormat="1" ht="16.5" customHeight="1" x14ac:dyDescent="0.5">
      <c r="C12" s="15" t="s">
        <v>155</v>
      </c>
      <c r="D12" s="47"/>
      <c r="E12" s="15" t="s">
        <v>156</v>
      </c>
      <c r="F12" s="47"/>
      <c r="G12" s="15" t="s">
        <v>157</v>
      </c>
      <c r="H12" s="47"/>
      <c r="I12" s="15" t="s">
        <v>158</v>
      </c>
      <c r="J12" s="47"/>
      <c r="K12" s="15" t="s">
        <v>159</v>
      </c>
      <c r="L12" s="4"/>
      <c r="M12" s="15" t="s">
        <v>160</v>
      </c>
      <c r="N12" s="77"/>
      <c r="O12" s="15" t="s">
        <v>161</v>
      </c>
      <c r="P12" s="47"/>
      <c r="Q12" s="15" t="s">
        <v>162</v>
      </c>
      <c r="R12" s="47"/>
      <c r="S12" s="15" t="s">
        <v>163</v>
      </c>
      <c r="T12" s="47"/>
      <c r="U12" s="15" t="s">
        <v>164</v>
      </c>
      <c r="V12" s="47"/>
      <c r="W12" s="15" t="s">
        <v>165</v>
      </c>
      <c r="X12" s="47"/>
      <c r="Y12" s="15" t="s">
        <v>166</v>
      </c>
      <c r="Z12" s="47"/>
      <c r="AA12" s="15" t="s">
        <v>142</v>
      </c>
    </row>
    <row r="13" spans="1:27" s="76" customFormat="1" ht="16.5" customHeight="1" x14ac:dyDescent="0.5">
      <c r="A13" s="1"/>
      <c r="B13" s="1"/>
      <c r="C13" s="74"/>
      <c r="D13" s="75"/>
      <c r="E13" s="74"/>
      <c r="F13" s="74"/>
      <c r="G13" s="74"/>
      <c r="H13" s="74"/>
      <c r="I13" s="74"/>
      <c r="J13" s="74"/>
      <c r="K13" s="74"/>
      <c r="L13" s="74"/>
      <c r="M13" s="74"/>
      <c r="N13" s="74"/>
      <c r="O13" s="74"/>
      <c r="P13" s="74"/>
      <c r="Q13" s="74"/>
      <c r="R13" s="74"/>
      <c r="S13" s="74"/>
      <c r="T13" s="74"/>
      <c r="U13" s="74"/>
      <c r="V13" s="74"/>
      <c r="W13" s="74"/>
      <c r="X13" s="74"/>
      <c r="Y13" s="74"/>
      <c r="Z13" s="74"/>
      <c r="AA13" s="74"/>
    </row>
    <row r="14" spans="1:27" s="76" customFormat="1" ht="16.5" customHeight="1" x14ac:dyDescent="0.5">
      <c r="A14" s="1" t="s">
        <v>167</v>
      </c>
      <c r="B14" s="1"/>
      <c r="C14" s="78"/>
      <c r="D14" s="78"/>
      <c r="E14" s="78"/>
      <c r="F14" s="78"/>
      <c r="G14" s="78"/>
      <c r="H14" s="78"/>
      <c r="I14" s="78"/>
      <c r="J14" s="78"/>
      <c r="K14" s="78"/>
      <c r="L14" s="78"/>
      <c r="M14" s="78"/>
      <c r="N14" s="78"/>
      <c r="O14" s="78"/>
      <c r="P14" s="78"/>
      <c r="Q14" s="78"/>
      <c r="R14" s="78"/>
      <c r="S14" s="78"/>
      <c r="T14" s="78"/>
      <c r="U14" s="78"/>
      <c r="V14" s="78"/>
      <c r="W14" s="78"/>
      <c r="X14" s="78"/>
      <c r="Y14" s="78"/>
      <c r="Z14" s="78"/>
      <c r="AA14" s="78"/>
    </row>
    <row r="15" spans="1:27" s="76" customFormat="1" ht="16.5" customHeight="1" x14ac:dyDescent="0.5">
      <c r="A15" s="79" t="s">
        <v>168</v>
      </c>
      <c r="B15" s="1"/>
      <c r="C15" s="80">
        <v>138208403</v>
      </c>
      <c r="D15" s="78"/>
      <c r="E15" s="80">
        <v>145075526</v>
      </c>
      <c r="F15" s="78"/>
      <c r="G15" s="80">
        <v>51060</v>
      </c>
      <c r="H15" s="78"/>
      <c r="I15" s="80">
        <v>1655003</v>
      </c>
      <c r="J15" s="78"/>
      <c r="K15" s="80">
        <v>-181546181</v>
      </c>
      <c r="L15" s="78"/>
      <c r="M15" s="80">
        <v>-313308</v>
      </c>
      <c r="N15" s="78"/>
      <c r="O15" s="80">
        <v>3941</v>
      </c>
      <c r="P15" s="78"/>
      <c r="Q15" s="80">
        <v>10636.8995954603</v>
      </c>
      <c r="R15" s="78"/>
      <c r="S15" s="80">
        <v>-1844995.3730200001</v>
      </c>
      <c r="T15" s="78"/>
      <c r="U15" s="80">
        <f>SUM(M15:S15)</f>
        <v>-2143725.4734245399</v>
      </c>
      <c r="V15" s="80"/>
      <c r="W15" s="80">
        <f>SUM(U15,C15:K15)</f>
        <v>101300085.52657545</v>
      </c>
      <c r="X15" s="80"/>
      <c r="Y15" s="80">
        <v>416596</v>
      </c>
      <c r="Z15" s="80"/>
      <c r="AA15" s="80">
        <f>SUM(W15:Y15)</f>
        <v>101716681.52657545</v>
      </c>
    </row>
    <row r="16" spans="1:27" s="76" customFormat="1" ht="16.5" customHeight="1" x14ac:dyDescent="0.5">
      <c r="A16" s="6" t="s">
        <v>169</v>
      </c>
      <c r="B16" s="1"/>
      <c r="C16" s="75"/>
      <c r="D16" s="80"/>
      <c r="E16" s="75"/>
      <c r="F16" s="75"/>
      <c r="G16" s="75"/>
      <c r="H16" s="75"/>
      <c r="I16" s="75"/>
      <c r="J16" s="80"/>
      <c r="K16" s="80"/>
      <c r="L16" s="80"/>
      <c r="M16" s="80"/>
      <c r="N16" s="80"/>
      <c r="O16" s="75"/>
      <c r="P16" s="80"/>
      <c r="Q16" s="75"/>
      <c r="R16" s="80"/>
      <c r="S16" s="75"/>
      <c r="T16" s="80"/>
      <c r="U16" s="75"/>
      <c r="V16" s="80"/>
      <c r="W16" s="80"/>
      <c r="X16" s="80"/>
      <c r="Y16" s="75"/>
      <c r="Z16" s="80"/>
      <c r="AA16" s="80"/>
    </row>
    <row r="17" spans="1:27" s="76" customFormat="1" ht="16.5" customHeight="1" x14ac:dyDescent="0.5">
      <c r="A17" s="81" t="s">
        <v>170</v>
      </c>
      <c r="B17" s="81"/>
      <c r="C17" s="82" t="s">
        <v>18</v>
      </c>
      <c r="D17" s="25"/>
      <c r="E17" s="82" t="s">
        <v>18</v>
      </c>
      <c r="F17" s="25"/>
      <c r="G17" s="82" t="s">
        <v>18</v>
      </c>
      <c r="H17" s="25"/>
      <c r="I17" s="82" t="s">
        <v>18</v>
      </c>
      <c r="J17" s="23"/>
      <c r="K17" s="83">
        <v>615485</v>
      </c>
      <c r="L17" s="23"/>
      <c r="M17" s="82">
        <v>0</v>
      </c>
      <c r="N17" s="23"/>
      <c r="O17" s="83">
        <v>-29196</v>
      </c>
      <c r="P17" s="23"/>
      <c r="Q17" s="83">
        <v>-12585</v>
      </c>
      <c r="R17" s="23"/>
      <c r="S17" s="82" t="s">
        <v>18</v>
      </c>
      <c r="T17" s="23"/>
      <c r="U17" s="83">
        <f>SUM(M17:S17)</f>
        <v>-41781</v>
      </c>
      <c r="V17" s="23"/>
      <c r="W17" s="83">
        <f>SUM(C17:L17,U17)</f>
        <v>573704</v>
      </c>
      <c r="X17" s="34"/>
      <c r="Y17" s="83">
        <v>11686</v>
      </c>
      <c r="Z17" s="34"/>
      <c r="AA17" s="83">
        <f>SUM(W17:Y17)</f>
        <v>585390</v>
      </c>
    </row>
    <row r="18" spans="1:27" s="76" customFormat="1" ht="16.5" customHeight="1" x14ac:dyDescent="0.5">
      <c r="A18" s="81"/>
      <c r="B18" s="81"/>
      <c r="C18" s="34"/>
      <c r="E18" s="34"/>
      <c r="G18" s="34"/>
      <c r="I18" s="34"/>
      <c r="K18" s="34"/>
      <c r="M18" s="34"/>
      <c r="O18" s="34"/>
      <c r="Q18" s="34"/>
      <c r="S18" s="34"/>
      <c r="U18" s="34"/>
      <c r="W18" s="34"/>
      <c r="Y18" s="34"/>
      <c r="AA18" s="34"/>
    </row>
    <row r="19" spans="1:27" s="76" customFormat="1" ht="16.5" customHeight="1" thickBot="1" x14ac:dyDescent="0.55000000000000004">
      <c r="A19" s="1" t="s">
        <v>171</v>
      </c>
      <c r="B19" s="1"/>
      <c r="C19" s="84">
        <f>SUM(C15:C17)</f>
        <v>138208403</v>
      </c>
      <c r="D19" s="80"/>
      <c r="E19" s="84">
        <f>SUM(E15:E17)</f>
        <v>145075526</v>
      </c>
      <c r="F19" s="75"/>
      <c r="G19" s="84">
        <f>SUM(G15:G17)</f>
        <v>51060</v>
      </c>
      <c r="H19" s="75"/>
      <c r="I19" s="84">
        <f>SUM(I15:I17)</f>
        <v>1655003</v>
      </c>
      <c r="J19" s="80"/>
      <c r="K19" s="84">
        <f>SUM(K15:K17)</f>
        <v>-180930696</v>
      </c>
      <c r="L19" s="80"/>
      <c r="M19" s="84">
        <f>SUM(M15:M17)</f>
        <v>-313308</v>
      </c>
      <c r="N19" s="80"/>
      <c r="O19" s="84">
        <f>SUM(O15:O17)</f>
        <v>-25255</v>
      </c>
      <c r="P19" s="80"/>
      <c r="Q19" s="84">
        <f>SUM(Q15:Q17)</f>
        <v>-1948.1004045397003</v>
      </c>
      <c r="R19" s="80"/>
      <c r="S19" s="84">
        <f>SUM(S15:S17)</f>
        <v>-1844995.3730200001</v>
      </c>
      <c r="T19" s="80"/>
      <c r="U19" s="84">
        <f>SUM(U15:U17)</f>
        <v>-2185506.4734245399</v>
      </c>
      <c r="V19" s="80"/>
      <c r="W19" s="84">
        <f>SUM(C19:L19,U19)</f>
        <v>101873789.52657546</v>
      </c>
      <c r="X19" s="80"/>
      <c r="Y19" s="84">
        <f>SUM(Y15:Y17)</f>
        <v>428282</v>
      </c>
      <c r="Z19" s="80"/>
      <c r="AA19" s="84">
        <f>SUM(AA15:AA17)</f>
        <v>102302071.52657545</v>
      </c>
    </row>
    <row r="20" spans="1:27" s="76" customFormat="1" ht="16.5" customHeight="1" thickTop="1" x14ac:dyDescent="0.5">
      <c r="A20" s="1"/>
      <c r="B20" s="1"/>
      <c r="C20" s="80"/>
      <c r="D20" s="80"/>
      <c r="E20" s="80"/>
      <c r="F20" s="75"/>
      <c r="G20" s="80"/>
      <c r="H20" s="75"/>
      <c r="I20" s="80"/>
      <c r="J20" s="80"/>
      <c r="K20" s="80"/>
      <c r="L20" s="80"/>
      <c r="M20" s="80"/>
      <c r="N20" s="80"/>
      <c r="O20" s="80"/>
      <c r="P20" s="80"/>
      <c r="Q20" s="80"/>
      <c r="R20" s="80"/>
      <c r="S20" s="80"/>
      <c r="T20" s="80"/>
      <c r="U20" s="80"/>
      <c r="V20" s="80"/>
      <c r="W20" s="80"/>
      <c r="X20" s="80"/>
      <c r="Y20" s="80"/>
      <c r="Z20" s="80"/>
      <c r="AA20" s="85"/>
    </row>
    <row r="21" spans="1:27" s="76" customFormat="1" ht="16.5" customHeight="1" x14ac:dyDescent="0.5">
      <c r="A21" s="1"/>
      <c r="B21" s="1"/>
      <c r="C21" s="80"/>
      <c r="D21" s="80"/>
      <c r="E21" s="80"/>
      <c r="F21" s="75"/>
      <c r="G21" s="80"/>
      <c r="H21" s="75"/>
      <c r="I21" s="80"/>
      <c r="J21" s="80"/>
      <c r="K21" s="80"/>
      <c r="L21" s="80"/>
      <c r="M21" s="80"/>
      <c r="N21" s="80"/>
      <c r="O21" s="80"/>
      <c r="P21" s="80"/>
      <c r="Q21" s="80"/>
      <c r="R21" s="80"/>
      <c r="S21" s="80"/>
      <c r="T21" s="80"/>
      <c r="U21" s="80"/>
      <c r="V21" s="80"/>
      <c r="W21" s="80"/>
      <c r="X21" s="80"/>
      <c r="Y21" s="80"/>
      <c r="Z21" s="80"/>
      <c r="AA21" s="80"/>
    </row>
    <row r="22" spans="1:27" s="76" customFormat="1" ht="16.5" customHeight="1" x14ac:dyDescent="0.5">
      <c r="A22" s="1" t="s">
        <v>172</v>
      </c>
      <c r="B22" s="1"/>
      <c r="C22" s="86">
        <v>138208403</v>
      </c>
      <c r="D22" s="78"/>
      <c r="E22" s="86">
        <v>145075526</v>
      </c>
      <c r="F22" s="78"/>
      <c r="G22" s="86">
        <v>51060</v>
      </c>
      <c r="H22" s="78"/>
      <c r="I22" s="86">
        <v>1854957</v>
      </c>
      <c r="J22" s="78"/>
      <c r="K22" s="86">
        <v>-196969868</v>
      </c>
      <c r="L22" s="78"/>
      <c r="M22" s="86">
        <v>-313222</v>
      </c>
      <c r="N22" s="78"/>
      <c r="O22" s="86">
        <v>-277773</v>
      </c>
      <c r="P22" s="78"/>
      <c r="Q22" s="86">
        <v>-408</v>
      </c>
      <c r="R22" s="78"/>
      <c r="S22" s="86">
        <v>-1849608</v>
      </c>
      <c r="T22" s="78"/>
      <c r="U22" s="86">
        <f>SUM(M22:S22)</f>
        <v>-2441011</v>
      </c>
      <c r="V22" s="80"/>
      <c r="W22" s="86">
        <f>SUM(U22,C22:K22)</f>
        <v>85779067</v>
      </c>
      <c r="X22" s="80"/>
      <c r="Y22" s="86">
        <v>361348</v>
      </c>
      <c r="Z22" s="80"/>
      <c r="AA22" s="86">
        <f>SUM(W22:Y22)</f>
        <v>86140415</v>
      </c>
    </row>
    <row r="23" spans="1:27" s="76" customFormat="1" ht="16.5" customHeight="1" x14ac:dyDescent="0.5">
      <c r="A23" s="6" t="s">
        <v>169</v>
      </c>
      <c r="B23" s="1"/>
      <c r="C23" s="87"/>
      <c r="D23" s="80"/>
      <c r="E23" s="87"/>
      <c r="F23" s="75"/>
      <c r="G23" s="87"/>
      <c r="H23" s="75"/>
      <c r="I23" s="87"/>
      <c r="J23" s="80"/>
      <c r="K23" s="86"/>
      <c r="L23" s="80"/>
      <c r="M23" s="86"/>
      <c r="N23" s="80"/>
      <c r="O23" s="87"/>
      <c r="P23" s="80"/>
      <c r="Q23" s="87"/>
      <c r="R23" s="80"/>
      <c r="S23" s="87"/>
      <c r="T23" s="80"/>
      <c r="U23" s="87"/>
      <c r="V23" s="80"/>
      <c r="W23" s="86"/>
      <c r="X23" s="80"/>
      <c r="Y23" s="87"/>
      <c r="Z23" s="80"/>
      <c r="AA23" s="86"/>
    </row>
    <row r="24" spans="1:27" s="76" customFormat="1" ht="16.5" customHeight="1" x14ac:dyDescent="0.5">
      <c r="A24" s="81" t="s">
        <v>170</v>
      </c>
      <c r="B24" s="81"/>
      <c r="C24" s="88" t="s">
        <v>18</v>
      </c>
      <c r="D24" s="25"/>
      <c r="E24" s="88" t="s">
        <v>18</v>
      </c>
      <c r="F24" s="25"/>
      <c r="G24" s="88" t="s">
        <v>18</v>
      </c>
      <c r="H24" s="25"/>
      <c r="I24" s="88" t="s">
        <v>18</v>
      </c>
      <c r="J24" s="25"/>
      <c r="K24" s="89">
        <v>-769251</v>
      </c>
      <c r="L24" s="25"/>
      <c r="M24" s="89">
        <v>17</v>
      </c>
      <c r="N24" s="25"/>
      <c r="O24" s="89">
        <v>65324</v>
      </c>
      <c r="P24" s="25"/>
      <c r="Q24" s="89">
        <v>19044</v>
      </c>
      <c r="R24" s="25"/>
      <c r="S24" s="88" t="s">
        <v>18</v>
      </c>
      <c r="T24" s="25"/>
      <c r="U24" s="89">
        <f>SUM(M24:S24)</f>
        <v>84385</v>
      </c>
      <c r="V24" s="25"/>
      <c r="W24" s="89">
        <f>SUM(C24:L24,U24)</f>
        <v>-684866</v>
      </c>
      <c r="X24" s="90"/>
      <c r="Y24" s="89">
        <v>3134</v>
      </c>
      <c r="Z24" s="90"/>
      <c r="AA24" s="89">
        <f>SUM(W24:Y24)</f>
        <v>-681732</v>
      </c>
    </row>
    <row r="25" spans="1:27" s="76" customFormat="1" ht="16.5" customHeight="1" x14ac:dyDescent="0.5">
      <c r="A25" s="81"/>
      <c r="B25" s="81"/>
      <c r="C25" s="33"/>
      <c r="E25" s="33"/>
      <c r="G25" s="33"/>
      <c r="I25" s="33"/>
      <c r="K25" s="33"/>
      <c r="M25" s="33"/>
      <c r="O25" s="33"/>
      <c r="Q25" s="33"/>
      <c r="S25" s="33"/>
      <c r="U25" s="33"/>
      <c r="W25" s="33"/>
      <c r="Y25" s="33"/>
      <c r="AA25" s="33"/>
    </row>
    <row r="26" spans="1:27" s="76" customFormat="1" ht="16.5" customHeight="1" thickBot="1" x14ac:dyDescent="0.55000000000000004">
      <c r="A26" s="1" t="s">
        <v>173</v>
      </c>
      <c r="B26" s="1"/>
      <c r="C26" s="91">
        <f>SUM(C22:C24)</f>
        <v>138208403</v>
      </c>
      <c r="D26" s="80"/>
      <c r="E26" s="91">
        <f>SUM(E22:E24)</f>
        <v>145075526</v>
      </c>
      <c r="F26" s="75"/>
      <c r="G26" s="91">
        <f>SUM(G22:G24)</f>
        <v>51060</v>
      </c>
      <c r="H26" s="75"/>
      <c r="I26" s="91">
        <f>SUM(I22:I24)</f>
        <v>1854957</v>
      </c>
      <c r="J26" s="80"/>
      <c r="K26" s="91">
        <f>SUM(K22:K24)</f>
        <v>-197739119</v>
      </c>
      <c r="L26" s="80"/>
      <c r="M26" s="91">
        <f>SUM(M22:M24)</f>
        <v>-313205</v>
      </c>
      <c r="N26" s="80"/>
      <c r="O26" s="91">
        <f>SUM(O22:O24)</f>
        <v>-212449</v>
      </c>
      <c r="P26" s="80"/>
      <c r="Q26" s="91">
        <f>SUM(Q22:Q24)</f>
        <v>18636</v>
      </c>
      <c r="R26" s="80"/>
      <c r="S26" s="91">
        <f>SUM(S22:S24)</f>
        <v>-1849608</v>
      </c>
      <c r="T26" s="80"/>
      <c r="U26" s="91">
        <f>SUM(U22:U24)</f>
        <v>-2356626</v>
      </c>
      <c r="V26" s="80"/>
      <c r="W26" s="91">
        <f>SUM(C26:L26,U26)</f>
        <v>85094201</v>
      </c>
      <c r="X26" s="80"/>
      <c r="Y26" s="91">
        <f>SUM(Y22:Y24)</f>
        <v>364482</v>
      </c>
      <c r="Z26" s="80"/>
      <c r="AA26" s="91">
        <f>SUM(AA22:AA24)</f>
        <v>85458683</v>
      </c>
    </row>
    <row r="27" spans="1:27" s="76" customFormat="1" ht="16.5" customHeight="1" thickTop="1" x14ac:dyDescent="0.5">
      <c r="A27" s="1"/>
      <c r="B27" s="1"/>
      <c r="C27" s="80"/>
      <c r="D27" s="80"/>
      <c r="E27" s="80"/>
      <c r="F27" s="75"/>
      <c r="G27" s="80"/>
      <c r="H27" s="75"/>
      <c r="I27" s="80"/>
      <c r="J27" s="80"/>
      <c r="K27" s="80"/>
      <c r="L27" s="80"/>
      <c r="M27" s="80"/>
      <c r="N27" s="80"/>
      <c r="O27" s="80"/>
      <c r="P27" s="80"/>
      <c r="Q27" s="80"/>
      <c r="R27" s="80"/>
      <c r="S27" s="80"/>
      <c r="T27" s="80"/>
      <c r="U27" s="80"/>
      <c r="V27" s="80"/>
      <c r="W27" s="80"/>
      <c r="X27" s="80"/>
      <c r="Y27" s="80"/>
      <c r="Z27" s="80"/>
      <c r="AA27" s="80"/>
    </row>
    <row r="28" spans="1:27" s="76" customFormat="1" ht="16.5" customHeight="1" x14ac:dyDescent="0.5">
      <c r="A28" s="1"/>
      <c r="B28" s="1"/>
      <c r="C28" s="80"/>
      <c r="D28" s="80"/>
      <c r="E28" s="80"/>
      <c r="F28" s="75"/>
      <c r="G28" s="80"/>
      <c r="H28" s="75"/>
      <c r="I28" s="80"/>
      <c r="J28" s="80"/>
      <c r="K28" s="80"/>
      <c r="L28" s="80"/>
      <c r="M28" s="80"/>
      <c r="N28" s="80"/>
      <c r="O28" s="80"/>
      <c r="P28" s="80"/>
      <c r="Q28" s="80"/>
      <c r="R28" s="80"/>
      <c r="S28" s="80"/>
      <c r="T28" s="80"/>
      <c r="U28" s="80"/>
      <c r="V28" s="80"/>
      <c r="W28" s="80"/>
      <c r="X28" s="80"/>
      <c r="Y28" s="80"/>
      <c r="Z28" s="80"/>
      <c r="AA28" s="80"/>
    </row>
    <row r="29" spans="1:27" s="76" customFormat="1" ht="16.5" customHeight="1" x14ac:dyDescent="0.5">
      <c r="A29" s="1"/>
      <c r="B29" s="1"/>
      <c r="C29" s="80"/>
      <c r="D29" s="80"/>
      <c r="E29" s="80"/>
      <c r="F29" s="75"/>
      <c r="G29" s="80"/>
      <c r="H29" s="75"/>
      <c r="I29" s="80"/>
      <c r="J29" s="80"/>
      <c r="K29" s="80"/>
      <c r="L29" s="80"/>
      <c r="M29" s="80"/>
      <c r="N29" s="80"/>
      <c r="O29" s="80"/>
      <c r="P29" s="80"/>
      <c r="Q29" s="80"/>
      <c r="R29" s="80"/>
      <c r="S29" s="80"/>
      <c r="T29" s="80"/>
      <c r="U29" s="80"/>
      <c r="V29" s="80"/>
      <c r="W29" s="80"/>
      <c r="X29" s="80"/>
      <c r="Y29" s="80"/>
      <c r="Z29" s="80"/>
      <c r="AA29" s="80"/>
    </row>
    <row r="30" spans="1:27" s="76" customFormat="1" ht="16.5" customHeight="1" x14ac:dyDescent="0.5">
      <c r="A30" s="1"/>
      <c r="B30" s="1"/>
      <c r="C30" s="80"/>
      <c r="D30" s="80"/>
      <c r="E30" s="80"/>
      <c r="F30" s="75"/>
      <c r="G30" s="80"/>
      <c r="H30" s="75"/>
      <c r="I30" s="80"/>
      <c r="J30" s="80"/>
      <c r="K30" s="80"/>
      <c r="L30" s="80"/>
      <c r="M30" s="80"/>
      <c r="N30" s="80"/>
      <c r="O30" s="80"/>
      <c r="P30" s="80"/>
      <c r="Q30" s="80"/>
      <c r="R30" s="80"/>
      <c r="S30" s="80"/>
      <c r="T30" s="80"/>
      <c r="U30" s="80"/>
      <c r="V30" s="80"/>
      <c r="W30" s="80"/>
      <c r="X30" s="80"/>
      <c r="Y30" s="80"/>
      <c r="Z30" s="80"/>
      <c r="AA30" s="80"/>
    </row>
    <row r="31" spans="1:27" s="76" customFormat="1" ht="16.5" customHeight="1" x14ac:dyDescent="0.5">
      <c r="A31" s="1"/>
      <c r="B31" s="1"/>
      <c r="C31" s="80"/>
      <c r="D31" s="80"/>
      <c r="E31" s="80"/>
      <c r="F31" s="75"/>
      <c r="G31" s="80"/>
      <c r="H31" s="75"/>
      <c r="I31" s="80"/>
      <c r="J31" s="80"/>
      <c r="K31" s="80"/>
      <c r="L31" s="80"/>
      <c r="M31" s="80"/>
      <c r="N31" s="80"/>
      <c r="O31" s="80"/>
      <c r="P31" s="80"/>
      <c r="Q31" s="80"/>
      <c r="R31" s="80"/>
      <c r="S31" s="80"/>
      <c r="T31" s="80"/>
      <c r="U31" s="80"/>
      <c r="V31" s="80"/>
      <c r="W31" s="80"/>
      <c r="X31" s="80"/>
      <c r="Y31" s="80"/>
      <c r="Z31" s="80"/>
      <c r="AA31" s="80"/>
    </row>
    <row r="32" spans="1:27" s="76" customFormat="1" ht="16.5" customHeight="1" x14ac:dyDescent="0.5">
      <c r="A32" s="1"/>
      <c r="B32" s="1"/>
      <c r="C32" s="80"/>
      <c r="D32" s="80"/>
      <c r="E32" s="80"/>
      <c r="F32" s="75"/>
      <c r="G32" s="80"/>
      <c r="H32" s="75"/>
      <c r="I32" s="80"/>
      <c r="J32" s="80"/>
      <c r="K32" s="80"/>
      <c r="L32" s="80"/>
      <c r="M32" s="80"/>
      <c r="N32" s="80"/>
      <c r="O32" s="80"/>
      <c r="P32" s="80"/>
      <c r="Q32" s="80"/>
      <c r="R32" s="80"/>
      <c r="S32" s="80"/>
      <c r="T32" s="80"/>
      <c r="U32" s="80"/>
      <c r="V32" s="80"/>
      <c r="W32" s="80"/>
      <c r="X32" s="80"/>
      <c r="Y32" s="80"/>
      <c r="Z32" s="80"/>
      <c r="AA32" s="80"/>
    </row>
    <row r="33" spans="1:27" s="76" customFormat="1" ht="16.5" customHeight="1" x14ac:dyDescent="0.5">
      <c r="A33" s="1"/>
      <c r="B33" s="1"/>
      <c r="C33" s="80"/>
      <c r="D33" s="80"/>
      <c r="E33" s="80"/>
      <c r="F33" s="75"/>
      <c r="G33" s="80"/>
      <c r="H33" s="75"/>
      <c r="I33" s="80"/>
      <c r="J33" s="80"/>
      <c r="K33" s="80"/>
      <c r="L33" s="80"/>
      <c r="M33" s="80"/>
      <c r="N33" s="80"/>
      <c r="O33" s="80"/>
      <c r="P33" s="80"/>
      <c r="Q33" s="80"/>
      <c r="R33" s="80"/>
      <c r="S33" s="80"/>
      <c r="T33" s="80"/>
      <c r="U33" s="80"/>
      <c r="V33" s="80"/>
      <c r="W33" s="80"/>
      <c r="X33" s="80"/>
      <c r="Y33" s="80"/>
      <c r="Z33" s="80"/>
      <c r="AA33" s="80"/>
    </row>
    <row r="34" spans="1:27" s="76" customFormat="1" ht="24.95" customHeight="1" x14ac:dyDescent="0.5">
      <c r="A34" s="1"/>
      <c r="B34" s="1"/>
      <c r="C34" s="80"/>
      <c r="D34" s="80"/>
      <c r="E34" s="80"/>
      <c r="F34" s="75"/>
      <c r="G34" s="80"/>
      <c r="H34" s="75"/>
      <c r="I34" s="80"/>
      <c r="J34" s="80"/>
      <c r="K34" s="80"/>
      <c r="L34" s="80"/>
      <c r="M34" s="80"/>
      <c r="N34" s="80"/>
      <c r="O34" s="80"/>
      <c r="P34" s="80"/>
      <c r="Q34" s="80"/>
      <c r="R34" s="80"/>
      <c r="S34" s="80"/>
      <c r="T34" s="80"/>
      <c r="U34" s="80"/>
      <c r="V34" s="80"/>
      <c r="W34" s="80"/>
      <c r="X34" s="80"/>
      <c r="Y34" s="80"/>
      <c r="Z34" s="80"/>
      <c r="AA34" s="80"/>
    </row>
    <row r="35" spans="1:27" s="76" customFormat="1" ht="16.5" customHeight="1" x14ac:dyDescent="0.5">
      <c r="A35" s="1"/>
      <c r="B35" s="1"/>
      <c r="C35" s="80"/>
      <c r="D35" s="80"/>
      <c r="E35" s="80"/>
      <c r="F35" s="75"/>
      <c r="G35" s="80"/>
      <c r="H35" s="75"/>
      <c r="I35" s="80"/>
      <c r="J35" s="80"/>
      <c r="K35" s="80"/>
      <c r="L35" s="80"/>
      <c r="M35" s="80"/>
      <c r="N35" s="80"/>
      <c r="O35" s="80"/>
      <c r="P35" s="80"/>
      <c r="Q35" s="80"/>
      <c r="R35" s="80"/>
      <c r="S35" s="80"/>
      <c r="T35" s="80"/>
      <c r="U35" s="80"/>
      <c r="V35" s="80"/>
      <c r="W35" s="80"/>
      <c r="X35" s="80"/>
      <c r="Y35" s="80"/>
      <c r="Z35" s="80"/>
      <c r="AA35" s="80"/>
    </row>
    <row r="36" spans="1:27" s="76" customFormat="1" ht="16.5" customHeight="1" x14ac:dyDescent="0.5">
      <c r="A36" s="1"/>
      <c r="B36" s="1"/>
      <c r="C36" s="80"/>
      <c r="D36" s="80"/>
      <c r="E36" s="80"/>
      <c r="F36" s="75"/>
      <c r="G36" s="80"/>
      <c r="H36" s="75"/>
      <c r="I36" s="80"/>
      <c r="J36" s="80"/>
      <c r="K36" s="80"/>
      <c r="L36" s="80"/>
      <c r="M36" s="80"/>
      <c r="N36" s="80"/>
      <c r="O36" s="80"/>
      <c r="P36" s="80"/>
      <c r="Q36" s="80"/>
      <c r="R36" s="80"/>
      <c r="S36" s="80"/>
      <c r="T36" s="80"/>
      <c r="U36" s="80"/>
      <c r="V36" s="80"/>
      <c r="W36" s="80"/>
      <c r="X36" s="80"/>
      <c r="Y36" s="80"/>
      <c r="Z36" s="80"/>
      <c r="AA36" s="80"/>
    </row>
    <row r="37" spans="1:27" s="76" customFormat="1" ht="16.5" customHeight="1" x14ac:dyDescent="0.5">
      <c r="A37" s="1"/>
      <c r="B37" s="1"/>
      <c r="C37" s="80"/>
      <c r="D37" s="80"/>
      <c r="E37" s="80"/>
      <c r="F37" s="75"/>
      <c r="G37" s="80"/>
      <c r="H37" s="75"/>
      <c r="I37" s="80"/>
      <c r="J37" s="80"/>
      <c r="K37" s="80"/>
      <c r="L37" s="80"/>
      <c r="M37" s="80"/>
      <c r="N37" s="80"/>
      <c r="O37" s="80"/>
      <c r="P37" s="80"/>
      <c r="Q37" s="80"/>
      <c r="R37" s="80"/>
      <c r="S37" s="80"/>
      <c r="T37" s="80"/>
      <c r="U37" s="80"/>
      <c r="V37" s="80"/>
      <c r="W37" s="80"/>
      <c r="X37" s="80"/>
      <c r="Y37" s="80"/>
      <c r="Z37" s="80"/>
      <c r="AA37" s="80"/>
    </row>
    <row r="38" spans="1:27" s="76" customFormat="1" ht="26.25" customHeight="1" x14ac:dyDescent="0.5">
      <c r="A38" s="1"/>
      <c r="B38" s="1"/>
      <c r="C38" s="80"/>
      <c r="D38" s="80"/>
      <c r="E38" s="80"/>
      <c r="F38" s="75"/>
      <c r="G38" s="80"/>
      <c r="H38" s="75"/>
      <c r="I38" s="80"/>
      <c r="J38" s="80"/>
      <c r="K38" s="80"/>
      <c r="L38" s="80"/>
      <c r="M38" s="80"/>
      <c r="N38" s="80"/>
      <c r="O38" s="80"/>
      <c r="P38" s="80"/>
      <c r="Q38" s="80"/>
      <c r="R38" s="80"/>
      <c r="S38" s="80"/>
      <c r="T38" s="80"/>
      <c r="U38" s="80"/>
      <c r="V38" s="80"/>
      <c r="W38" s="80"/>
      <c r="X38" s="80"/>
      <c r="Y38" s="80"/>
      <c r="Z38" s="80"/>
      <c r="AA38" s="80"/>
    </row>
    <row r="39" spans="1:27" s="76" customFormat="1" ht="17.25" customHeight="1" x14ac:dyDescent="0.5">
      <c r="A39" s="1"/>
      <c r="B39" s="1"/>
      <c r="C39" s="80"/>
      <c r="D39" s="80"/>
      <c r="E39" s="80"/>
      <c r="F39" s="75"/>
      <c r="G39" s="80"/>
      <c r="H39" s="75"/>
      <c r="I39" s="80"/>
      <c r="J39" s="80"/>
      <c r="K39" s="80"/>
      <c r="L39" s="80"/>
      <c r="M39" s="80"/>
      <c r="N39" s="80"/>
      <c r="O39" s="80"/>
      <c r="P39" s="80"/>
      <c r="Q39" s="80"/>
      <c r="R39" s="80"/>
      <c r="S39" s="80"/>
      <c r="T39" s="80"/>
      <c r="U39" s="80"/>
      <c r="V39" s="80"/>
      <c r="W39" s="80"/>
      <c r="X39" s="80"/>
      <c r="Y39" s="80"/>
      <c r="Z39" s="80"/>
      <c r="AA39" s="80"/>
    </row>
    <row r="40" spans="1:27" ht="21.95" customHeight="1" x14ac:dyDescent="0.5">
      <c r="A40" s="42" t="str">
        <f>+'Eng 5-6(3M)'!A120:H120</f>
        <v>The accompanying notes on pages 11 to 28 are an integral part of this interim financial information.</v>
      </c>
      <c r="B40" s="42"/>
      <c r="C40" s="42"/>
      <c r="D40" s="42"/>
      <c r="E40" s="42"/>
      <c r="F40" s="42"/>
      <c r="G40" s="42"/>
      <c r="H40" s="42"/>
      <c r="I40" s="42"/>
      <c r="J40" s="42"/>
      <c r="K40" s="42"/>
      <c r="L40" s="42"/>
      <c r="M40" s="42"/>
      <c r="N40" s="39"/>
      <c r="O40" s="39"/>
      <c r="P40" s="39"/>
      <c r="Q40" s="39"/>
      <c r="R40" s="39"/>
      <c r="S40" s="39"/>
      <c r="T40" s="39"/>
      <c r="U40" s="39"/>
      <c r="V40" s="39"/>
      <c r="W40" s="39"/>
      <c r="X40" s="39"/>
      <c r="Y40" s="39"/>
      <c r="Z40" s="39"/>
      <c r="AA40" s="39"/>
    </row>
  </sheetData>
  <mergeCells count="5">
    <mergeCell ref="C6:W6"/>
    <mergeCell ref="Y6:AA6"/>
    <mergeCell ref="C7:W7"/>
    <mergeCell ref="M8:U8"/>
    <mergeCell ref="M9:Q9"/>
  </mergeCells>
  <pageMargins left="0.3" right="0.3" top="0.5" bottom="0.6" header="0.49" footer="0.4"/>
  <pageSetup paperSize="9" scale="80" firstPageNumber="7" fitToHeight="0" orientation="landscape" useFirstPageNumber="1" horizontalDpi="1200" verticalDpi="1200" r:id="rId1"/>
  <headerFooter>
    <oddFooter>&amp;R&amp;"Arial,Regular"&amp;9&amp;P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549336-6B07-4EA6-AD1C-0A38B5C66272}">
  <dimension ref="A1:O34"/>
  <sheetViews>
    <sheetView showZeros="0" topLeftCell="A12" zoomScaleNormal="100" zoomScaleSheetLayoutView="100" workbookViewId="0">
      <selection activeCell="B31" sqref="B31"/>
    </sheetView>
  </sheetViews>
  <sheetFormatPr defaultColWidth="9.140625" defaultRowHeight="16.5" customHeight="1" x14ac:dyDescent="0.5"/>
  <cols>
    <col min="1" max="1" width="43.5703125" style="6" customWidth="1"/>
    <col min="2" max="2" width="4.7109375" style="6" customWidth="1"/>
    <col min="3" max="3" width="14" style="23" customWidth="1"/>
    <col min="4" max="4" width="1" style="23" customWidth="1"/>
    <col min="5" max="5" width="13.7109375" style="23" customWidth="1"/>
    <col min="6" max="6" width="1" style="31" customWidth="1"/>
    <col min="7" max="7" width="13.5703125" style="31" customWidth="1"/>
    <col min="8" max="8" width="1" style="31" customWidth="1"/>
    <col min="9" max="9" width="14" style="31" customWidth="1"/>
    <col min="10" max="10" width="1" style="31" customWidth="1"/>
    <col min="11" max="11" width="13.5703125" style="31" customWidth="1"/>
    <col min="12" max="12" width="1" style="31" customWidth="1"/>
    <col min="13" max="13" width="20.5703125" style="31" customWidth="1"/>
    <col min="14" max="14" width="1" style="31" customWidth="1"/>
    <col min="15" max="15" width="14.7109375" style="31" customWidth="1"/>
    <col min="16" max="16384" width="9.140625" style="6"/>
  </cols>
  <sheetData>
    <row r="1" spans="1:15" ht="16.5" customHeight="1" x14ac:dyDescent="0.5">
      <c r="A1" s="1" t="s">
        <v>0</v>
      </c>
      <c r="B1" s="1"/>
      <c r="F1" s="23"/>
      <c r="G1" s="23"/>
      <c r="H1" s="23"/>
      <c r="I1" s="23"/>
      <c r="J1" s="23"/>
      <c r="K1" s="23"/>
      <c r="L1" s="23"/>
      <c r="M1" s="23"/>
      <c r="N1" s="23"/>
      <c r="O1" s="4"/>
    </row>
    <row r="2" spans="1:15" ht="16.5" customHeight="1" x14ac:dyDescent="0.5">
      <c r="A2" s="1" t="s">
        <v>174</v>
      </c>
      <c r="B2" s="1"/>
      <c r="F2" s="23"/>
      <c r="G2" s="23"/>
      <c r="H2" s="23"/>
      <c r="I2" s="23"/>
      <c r="J2" s="23"/>
      <c r="K2" s="23"/>
      <c r="L2" s="23"/>
      <c r="M2" s="23"/>
      <c r="N2" s="23"/>
      <c r="O2" s="23"/>
    </row>
    <row r="3" spans="1:15" ht="16.5" customHeight="1" x14ac:dyDescent="0.5">
      <c r="A3" s="7" t="s">
        <v>88</v>
      </c>
      <c r="B3" s="7"/>
      <c r="C3" s="29"/>
      <c r="D3" s="29"/>
      <c r="E3" s="29"/>
      <c r="F3" s="39"/>
      <c r="G3" s="39"/>
      <c r="H3" s="39"/>
      <c r="I3" s="39"/>
      <c r="J3" s="39"/>
      <c r="K3" s="39"/>
      <c r="L3" s="39"/>
      <c r="M3" s="39"/>
      <c r="N3" s="39"/>
      <c r="O3" s="39"/>
    </row>
    <row r="4" spans="1:15" ht="16.5" customHeight="1" x14ac:dyDescent="0.5">
      <c r="A4" s="1"/>
      <c r="B4" s="1"/>
    </row>
    <row r="5" spans="1:15" ht="16.5" customHeight="1" x14ac:dyDescent="0.5">
      <c r="A5" s="1"/>
      <c r="B5" s="1"/>
    </row>
    <row r="6" spans="1:15" s="76" customFormat="1" ht="16.5" customHeight="1" x14ac:dyDescent="0.5">
      <c r="C6" s="135" t="s">
        <v>175</v>
      </c>
      <c r="D6" s="135"/>
      <c r="E6" s="135"/>
      <c r="F6" s="135"/>
      <c r="G6" s="135"/>
      <c r="H6" s="135"/>
      <c r="I6" s="135"/>
      <c r="J6" s="135"/>
      <c r="K6" s="135"/>
      <c r="L6" s="135"/>
      <c r="M6" s="135"/>
      <c r="N6" s="135"/>
      <c r="O6" s="10" t="s">
        <v>11</v>
      </c>
    </row>
    <row r="7" spans="1:15" s="76" customFormat="1" ht="16.5" customHeight="1" x14ac:dyDescent="0.5">
      <c r="C7" s="47"/>
      <c r="D7" s="47"/>
      <c r="E7" s="47"/>
      <c r="F7" s="47"/>
      <c r="G7" s="47"/>
      <c r="H7" s="47"/>
      <c r="I7" s="47"/>
      <c r="J7" s="47"/>
      <c r="K7" s="47"/>
      <c r="L7" s="47"/>
      <c r="M7" s="47" t="s">
        <v>176</v>
      </c>
      <c r="N7" s="47"/>
      <c r="O7" s="4"/>
    </row>
    <row r="8" spans="1:15" s="76" customFormat="1" ht="16.5" customHeight="1" x14ac:dyDescent="0.5">
      <c r="C8" s="47"/>
      <c r="D8" s="47"/>
      <c r="E8" s="47"/>
      <c r="F8" s="47"/>
      <c r="G8" s="47"/>
      <c r="H8" s="47"/>
      <c r="I8" s="47"/>
      <c r="J8" s="47"/>
      <c r="K8" s="47"/>
      <c r="L8" s="47"/>
      <c r="M8" s="15" t="s">
        <v>177</v>
      </c>
      <c r="N8" s="47"/>
      <c r="O8" s="4"/>
    </row>
    <row r="9" spans="1:15" s="76" customFormat="1" ht="16.5" customHeight="1" x14ac:dyDescent="0.5">
      <c r="C9" s="47" t="s">
        <v>178</v>
      </c>
      <c r="D9" s="47"/>
      <c r="E9" s="47" t="s">
        <v>137</v>
      </c>
      <c r="F9" s="47"/>
      <c r="G9" s="47" t="s">
        <v>137</v>
      </c>
      <c r="H9" s="47"/>
      <c r="I9" s="47"/>
      <c r="J9" s="47"/>
      <c r="K9" s="77"/>
      <c r="L9" s="47"/>
      <c r="N9" s="47"/>
      <c r="O9" s="47"/>
    </row>
    <row r="10" spans="1:15" s="76" customFormat="1" ht="16.5" customHeight="1" x14ac:dyDescent="0.5">
      <c r="C10" s="47" t="s">
        <v>144</v>
      </c>
      <c r="D10" s="47"/>
      <c r="E10" s="47" t="s">
        <v>145</v>
      </c>
      <c r="F10" s="47"/>
      <c r="G10" s="47" t="s">
        <v>146</v>
      </c>
      <c r="H10" s="47"/>
      <c r="I10" s="47" t="s">
        <v>147</v>
      </c>
      <c r="J10" s="47"/>
      <c r="K10" s="47" t="s">
        <v>179</v>
      </c>
      <c r="L10" s="47"/>
      <c r="M10" s="47" t="s">
        <v>149</v>
      </c>
      <c r="N10" s="47"/>
      <c r="O10" s="47"/>
    </row>
    <row r="11" spans="1:15" s="76" customFormat="1" ht="16.5" customHeight="1" x14ac:dyDescent="0.5">
      <c r="C11" s="15" t="s">
        <v>155</v>
      </c>
      <c r="D11" s="47"/>
      <c r="E11" s="15" t="s">
        <v>156</v>
      </c>
      <c r="F11" s="47"/>
      <c r="G11" s="15" t="s">
        <v>157</v>
      </c>
      <c r="H11" s="47"/>
      <c r="I11" s="15" t="s">
        <v>158</v>
      </c>
      <c r="J11" s="47"/>
      <c r="K11" s="15" t="s">
        <v>180</v>
      </c>
      <c r="L11" s="47"/>
      <c r="M11" s="15" t="s">
        <v>161</v>
      </c>
      <c r="N11" s="47"/>
      <c r="O11" s="15" t="s">
        <v>142</v>
      </c>
    </row>
    <row r="12" spans="1:15" ht="16.5" customHeight="1" x14ac:dyDescent="0.5">
      <c r="F12" s="23"/>
      <c r="G12" s="23"/>
      <c r="H12" s="23"/>
      <c r="I12" s="23"/>
      <c r="J12" s="23"/>
      <c r="K12" s="23"/>
      <c r="L12" s="23"/>
      <c r="M12" s="23"/>
      <c r="N12" s="23"/>
      <c r="O12" s="23"/>
    </row>
    <row r="13" spans="1:15" ht="16.5" customHeight="1" x14ac:dyDescent="0.5">
      <c r="A13" s="1" t="s">
        <v>167</v>
      </c>
      <c r="B13" s="1"/>
      <c r="E13" s="90"/>
      <c r="F13" s="23"/>
      <c r="G13" s="23"/>
      <c r="H13" s="23"/>
      <c r="I13" s="23"/>
      <c r="J13" s="23"/>
      <c r="K13" s="23"/>
      <c r="L13" s="23"/>
      <c r="M13" s="23"/>
      <c r="N13" s="23"/>
      <c r="O13" s="23"/>
    </row>
    <row r="14" spans="1:15" ht="16.5" customHeight="1" x14ac:dyDescent="0.5">
      <c r="A14" s="79" t="s">
        <v>168</v>
      </c>
      <c r="B14" s="1"/>
      <c r="C14" s="34">
        <v>138208403</v>
      </c>
      <c r="E14" s="34">
        <v>137722481</v>
      </c>
      <c r="F14" s="25"/>
      <c r="G14" s="34">
        <v>51060</v>
      </c>
      <c r="H14" s="25"/>
      <c r="I14" s="34">
        <v>2129419</v>
      </c>
      <c r="J14" s="23"/>
      <c r="K14" s="34">
        <v>23826380</v>
      </c>
      <c r="L14" s="23"/>
      <c r="M14" s="34">
        <v>3941</v>
      </c>
      <c r="N14" s="23"/>
      <c r="O14" s="34">
        <f>SUM(C14:N14)</f>
        <v>301941684</v>
      </c>
    </row>
    <row r="15" spans="1:15" ht="16.5" customHeight="1" x14ac:dyDescent="0.5">
      <c r="A15" s="6" t="s">
        <v>181</v>
      </c>
      <c r="B15" s="1"/>
      <c r="C15" s="34"/>
      <c r="E15" s="34"/>
      <c r="F15" s="25"/>
      <c r="G15" s="34"/>
      <c r="H15" s="25"/>
      <c r="I15" s="34"/>
      <c r="J15" s="23"/>
      <c r="K15" s="34"/>
      <c r="L15" s="23"/>
      <c r="M15" s="34"/>
      <c r="N15" s="23"/>
      <c r="O15" s="34"/>
    </row>
    <row r="16" spans="1:15" ht="16.5" customHeight="1" x14ac:dyDescent="0.5">
      <c r="A16" s="81" t="s">
        <v>170</v>
      </c>
      <c r="B16" s="81"/>
      <c r="C16" s="82" t="s">
        <v>18</v>
      </c>
      <c r="D16" s="25"/>
      <c r="E16" s="82" t="s">
        <v>18</v>
      </c>
      <c r="F16" s="25"/>
      <c r="G16" s="82" t="s">
        <v>18</v>
      </c>
      <c r="H16" s="25"/>
      <c r="I16" s="82" t="s">
        <v>18</v>
      </c>
      <c r="J16" s="25"/>
      <c r="K16" s="83">
        <v>1355716</v>
      </c>
      <c r="L16" s="25"/>
      <c r="M16" s="83">
        <v>-29196</v>
      </c>
      <c r="N16" s="25"/>
      <c r="O16" s="83">
        <f>SUM(C16:N16)</f>
        <v>1326520</v>
      </c>
    </row>
    <row r="17" spans="1:15" ht="16.5" customHeight="1" x14ac:dyDescent="0.5">
      <c r="A17" s="1"/>
      <c r="B17" s="1"/>
      <c r="C17" s="34"/>
      <c r="E17" s="90"/>
      <c r="F17" s="25"/>
      <c r="G17" s="90"/>
      <c r="H17" s="25"/>
      <c r="I17" s="90"/>
      <c r="J17" s="23"/>
      <c r="K17" s="34"/>
      <c r="L17" s="23"/>
      <c r="M17" s="34"/>
      <c r="N17" s="23"/>
      <c r="O17" s="34"/>
    </row>
    <row r="18" spans="1:15" ht="16.5" customHeight="1" thickBot="1" x14ac:dyDescent="0.55000000000000004">
      <c r="A18" s="1" t="s">
        <v>171</v>
      </c>
      <c r="B18" s="1"/>
      <c r="C18" s="84">
        <f>SUM(C14:C16)</f>
        <v>138208403</v>
      </c>
      <c r="E18" s="84">
        <f>SUM(E14:E16)</f>
        <v>137722481</v>
      </c>
      <c r="F18" s="25"/>
      <c r="G18" s="84">
        <f>SUM(G14:G16)</f>
        <v>51060</v>
      </c>
      <c r="H18" s="25"/>
      <c r="I18" s="84">
        <f>SUM(I14:I16)</f>
        <v>2129419</v>
      </c>
      <c r="J18" s="23"/>
      <c r="K18" s="84">
        <f>SUM(K14:K16)</f>
        <v>25182096</v>
      </c>
      <c r="L18" s="23"/>
      <c r="M18" s="84">
        <f>SUM(M14:M16)</f>
        <v>-25255</v>
      </c>
      <c r="N18" s="23"/>
      <c r="O18" s="84">
        <f>SUM(O14:O16)</f>
        <v>303268204</v>
      </c>
    </row>
    <row r="19" spans="1:15" ht="16.5" customHeight="1" thickTop="1" x14ac:dyDescent="0.5">
      <c r="A19" s="1"/>
      <c r="B19" s="1"/>
      <c r="C19" s="92">
        <v>0</v>
      </c>
      <c r="D19" s="92"/>
      <c r="E19" s="92"/>
      <c r="F19" s="92"/>
      <c r="G19" s="92">
        <v>0</v>
      </c>
      <c r="H19" s="92"/>
      <c r="I19" s="92">
        <v>0</v>
      </c>
      <c r="J19" s="92"/>
      <c r="K19" s="92"/>
      <c r="L19" s="92"/>
      <c r="M19" s="92"/>
      <c r="N19" s="92"/>
      <c r="O19" s="92"/>
    </row>
    <row r="20" spans="1:15" ht="16.5" customHeight="1" x14ac:dyDescent="0.5">
      <c r="A20" s="1"/>
      <c r="B20" s="1"/>
      <c r="F20" s="23"/>
      <c r="G20" s="23"/>
      <c r="H20" s="23"/>
      <c r="I20" s="23"/>
      <c r="J20" s="23"/>
      <c r="K20" s="23"/>
      <c r="L20" s="23"/>
      <c r="M20" s="23"/>
      <c r="N20" s="23"/>
      <c r="O20" s="23"/>
    </row>
    <row r="21" spans="1:15" ht="16.5" customHeight="1" x14ac:dyDescent="0.5">
      <c r="A21" s="1" t="s">
        <v>172</v>
      </c>
      <c r="B21" s="1"/>
      <c r="C21" s="33">
        <v>138208403</v>
      </c>
      <c r="E21" s="33">
        <v>137722481</v>
      </c>
      <c r="F21" s="25"/>
      <c r="G21" s="33">
        <v>51060</v>
      </c>
      <c r="H21" s="25"/>
      <c r="I21" s="33">
        <v>2329373</v>
      </c>
      <c r="J21" s="23"/>
      <c r="K21" s="33">
        <v>27128454</v>
      </c>
      <c r="L21" s="23"/>
      <c r="M21" s="33">
        <v>-277773</v>
      </c>
      <c r="N21" s="23"/>
      <c r="O21" s="33">
        <f>SUM(C21:N21)</f>
        <v>305161998</v>
      </c>
    </row>
    <row r="22" spans="1:15" ht="16.5" customHeight="1" x14ac:dyDescent="0.5">
      <c r="A22" s="6" t="s">
        <v>182</v>
      </c>
      <c r="B22" s="1"/>
      <c r="C22" s="33"/>
      <c r="E22" s="33"/>
      <c r="F22" s="25"/>
      <c r="G22" s="33"/>
      <c r="H22" s="25"/>
      <c r="I22" s="33"/>
      <c r="J22" s="23"/>
      <c r="K22" s="33"/>
      <c r="L22" s="23"/>
      <c r="M22" s="33"/>
      <c r="N22" s="23"/>
      <c r="O22" s="33"/>
    </row>
    <row r="23" spans="1:15" ht="16.5" customHeight="1" x14ac:dyDescent="0.5">
      <c r="A23" s="81" t="s">
        <v>170</v>
      </c>
      <c r="B23" s="81"/>
      <c r="C23" s="88" t="s">
        <v>18</v>
      </c>
      <c r="D23" s="25"/>
      <c r="E23" s="88" t="s">
        <v>18</v>
      </c>
      <c r="F23" s="25"/>
      <c r="G23" s="88" t="s">
        <v>18</v>
      </c>
      <c r="H23" s="25"/>
      <c r="I23" s="88" t="s">
        <v>18</v>
      </c>
      <c r="J23" s="25"/>
      <c r="K23" s="89">
        <v>398209</v>
      </c>
      <c r="L23" s="25"/>
      <c r="M23" s="89">
        <v>65324</v>
      </c>
      <c r="N23" s="25"/>
      <c r="O23" s="89">
        <f>SUM(C23:N23)</f>
        <v>463533</v>
      </c>
    </row>
    <row r="24" spans="1:15" ht="16.5" customHeight="1" x14ac:dyDescent="0.5">
      <c r="A24" s="1"/>
      <c r="B24" s="1"/>
      <c r="C24" s="33"/>
      <c r="E24" s="93"/>
      <c r="F24" s="25"/>
      <c r="G24" s="93"/>
      <c r="H24" s="25"/>
      <c r="I24" s="93"/>
      <c r="J24" s="23"/>
      <c r="K24" s="33"/>
      <c r="L24" s="23"/>
      <c r="M24" s="33"/>
      <c r="N24" s="23"/>
      <c r="O24" s="33"/>
    </row>
    <row r="25" spans="1:15" ht="16.5" customHeight="1" thickBot="1" x14ac:dyDescent="0.55000000000000004">
      <c r="A25" s="1" t="s">
        <v>173</v>
      </c>
      <c r="B25" s="1"/>
      <c r="C25" s="91">
        <f>SUM(C21:C23)</f>
        <v>138208403</v>
      </c>
      <c r="E25" s="91">
        <f>SUM(E21:E23)</f>
        <v>137722481</v>
      </c>
      <c r="F25" s="25"/>
      <c r="G25" s="91">
        <f>SUM(G21:G23)</f>
        <v>51060</v>
      </c>
      <c r="H25" s="25"/>
      <c r="I25" s="91">
        <f>SUM(I21:I23)</f>
        <v>2329373</v>
      </c>
      <c r="J25" s="23"/>
      <c r="K25" s="91">
        <f>SUM(K21:K23)</f>
        <v>27526663</v>
      </c>
      <c r="L25" s="23"/>
      <c r="M25" s="91">
        <f>SUM(M21:M23)</f>
        <v>-212449</v>
      </c>
      <c r="N25" s="23"/>
      <c r="O25" s="91">
        <f>SUM(O21:O23)</f>
        <v>305625531</v>
      </c>
    </row>
    <row r="26" spans="1:15" ht="16.5" customHeight="1" thickTop="1" x14ac:dyDescent="0.5">
      <c r="A26" s="1"/>
      <c r="B26" s="1"/>
      <c r="F26" s="23"/>
      <c r="G26" s="23"/>
      <c r="H26" s="23"/>
      <c r="I26" s="23"/>
      <c r="J26" s="23"/>
      <c r="K26" s="23"/>
      <c r="L26" s="23"/>
      <c r="M26" s="23"/>
      <c r="N26" s="23"/>
      <c r="O26" s="23"/>
    </row>
    <row r="27" spans="1:15" ht="16.5" customHeight="1" x14ac:dyDescent="0.5">
      <c r="A27" s="1"/>
      <c r="B27" s="1"/>
      <c r="F27" s="23"/>
      <c r="G27" s="23"/>
      <c r="H27" s="23"/>
      <c r="I27" s="23"/>
      <c r="J27" s="23"/>
      <c r="K27" s="23"/>
      <c r="L27" s="23"/>
      <c r="M27" s="23"/>
      <c r="N27" s="23"/>
      <c r="O27" s="23"/>
    </row>
    <row r="28" spans="1:15" ht="16.5" customHeight="1" x14ac:dyDescent="0.5">
      <c r="A28" s="1"/>
      <c r="B28" s="1"/>
      <c r="F28" s="23"/>
      <c r="G28" s="23"/>
      <c r="H28" s="23"/>
      <c r="I28" s="23"/>
      <c r="J28" s="23"/>
      <c r="K28" s="23"/>
      <c r="L28" s="23"/>
      <c r="M28" s="23"/>
      <c r="N28" s="23"/>
      <c r="O28" s="23"/>
    </row>
    <row r="29" spans="1:15" ht="20.25" customHeight="1" x14ac:dyDescent="0.5">
      <c r="A29" s="1"/>
      <c r="B29" s="1"/>
      <c r="F29" s="23"/>
      <c r="G29" s="23"/>
      <c r="H29" s="23"/>
      <c r="I29" s="23"/>
      <c r="J29" s="23"/>
      <c r="K29" s="23"/>
      <c r="L29" s="23"/>
      <c r="M29" s="23"/>
      <c r="N29" s="23"/>
      <c r="O29" s="23"/>
    </row>
    <row r="30" spans="1:15" ht="24" customHeight="1" x14ac:dyDescent="0.5">
      <c r="A30" s="1"/>
      <c r="B30" s="1"/>
      <c r="F30" s="23"/>
      <c r="G30" s="23"/>
      <c r="H30" s="23"/>
      <c r="I30" s="23"/>
      <c r="J30" s="23"/>
      <c r="K30" s="23"/>
      <c r="L30" s="23"/>
      <c r="M30" s="23"/>
      <c r="N30" s="23"/>
      <c r="O30" s="23"/>
    </row>
    <row r="31" spans="1:15" ht="24" customHeight="1" x14ac:dyDescent="0.5">
      <c r="A31" s="1"/>
      <c r="B31" s="1"/>
      <c r="F31" s="23"/>
      <c r="G31" s="23"/>
      <c r="H31" s="23"/>
      <c r="I31" s="23"/>
      <c r="J31" s="23"/>
      <c r="K31" s="23"/>
      <c r="L31" s="23"/>
      <c r="M31" s="23"/>
      <c r="N31" s="23"/>
      <c r="O31" s="23"/>
    </row>
    <row r="32" spans="1:15" ht="21" customHeight="1" x14ac:dyDescent="0.5">
      <c r="A32" s="1"/>
      <c r="B32" s="1"/>
      <c r="F32" s="23"/>
      <c r="G32" s="23"/>
      <c r="H32" s="23"/>
      <c r="I32" s="23"/>
      <c r="J32" s="23"/>
      <c r="K32" s="23"/>
      <c r="L32" s="23"/>
      <c r="M32" s="23"/>
      <c r="N32" s="23"/>
      <c r="O32" s="23"/>
    </row>
    <row r="33" spans="1:15" ht="7.15" customHeight="1" x14ac:dyDescent="0.5">
      <c r="A33" s="1"/>
      <c r="B33" s="1"/>
      <c r="F33" s="23"/>
      <c r="G33" s="23"/>
      <c r="H33" s="23"/>
      <c r="I33" s="23"/>
      <c r="J33" s="23"/>
      <c r="K33" s="23"/>
      <c r="L33" s="23"/>
      <c r="M33" s="23"/>
      <c r="N33" s="23"/>
      <c r="O33" s="23"/>
    </row>
    <row r="34" spans="1:15" ht="21.95" customHeight="1" x14ac:dyDescent="0.5">
      <c r="A34" s="42" t="str">
        <f>+_xlfn.SINGLE('Eng 7'!A40)</f>
        <v>The accompanying notes on pages 11 to 28 are an integral part of this interim financial information.</v>
      </c>
      <c r="B34" s="42"/>
      <c r="C34" s="42"/>
      <c r="D34" s="42"/>
      <c r="E34" s="42"/>
      <c r="F34" s="42"/>
      <c r="G34" s="42"/>
      <c r="H34" s="42"/>
      <c r="I34" s="42"/>
      <c r="J34" s="42"/>
      <c r="K34" s="42"/>
      <c r="L34" s="42"/>
      <c r="M34" s="42"/>
      <c r="N34" s="42"/>
      <c r="O34" s="42"/>
    </row>
  </sheetData>
  <mergeCells count="1">
    <mergeCell ref="C6:N6"/>
  </mergeCells>
  <pageMargins left="0.5" right="0.5" top="0.5" bottom="0.6" header="0.49" footer="0.4"/>
  <pageSetup paperSize="9" scale="95" firstPageNumber="8" fitToHeight="0" orientation="landscape" useFirstPageNumber="1" horizontalDpi="1200" verticalDpi="1200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C1BD5C-9184-46F5-9004-D695DCC80169}">
  <dimension ref="A1:K61"/>
  <sheetViews>
    <sheetView topLeftCell="A54" zoomScaleNormal="100" zoomScaleSheetLayoutView="100" workbookViewId="0">
      <selection activeCell="K1" sqref="K1:P1048576"/>
    </sheetView>
  </sheetViews>
  <sheetFormatPr defaultColWidth="9.140625" defaultRowHeight="16.5" customHeight="1" x14ac:dyDescent="0.5"/>
  <cols>
    <col min="1" max="1" width="5.140625" style="119" customWidth="1"/>
    <col min="2" max="2" width="46.28515625" style="119" customWidth="1"/>
    <col min="3" max="3" width="6.140625" style="119" customWidth="1"/>
    <col min="4" max="4" width="0.85546875" style="119" customWidth="1"/>
    <col min="5" max="5" width="17.140625" style="31" customWidth="1"/>
    <col min="6" max="6" width="0.85546875" style="31" customWidth="1"/>
    <col min="7" max="7" width="13.7109375" style="31" customWidth="1"/>
    <col min="8" max="8" width="0.85546875" style="31" customWidth="1"/>
    <col min="9" max="9" width="17.140625" style="31" customWidth="1"/>
    <col min="10" max="10" width="0.85546875" style="31" customWidth="1"/>
    <col min="11" max="11" width="13.7109375" style="31" customWidth="1"/>
    <col min="12" max="16384" width="9.140625" style="119"/>
  </cols>
  <sheetData>
    <row r="1" spans="1:11" s="6" customFormat="1" ht="16.5" customHeight="1" x14ac:dyDescent="0.5">
      <c r="A1" s="1" t="s">
        <v>0</v>
      </c>
      <c r="B1" s="1"/>
      <c r="C1" s="2"/>
      <c r="D1" s="3"/>
      <c r="E1" s="4"/>
      <c r="F1" s="4"/>
      <c r="G1" s="4"/>
      <c r="H1" s="4"/>
      <c r="I1" s="4"/>
      <c r="J1" s="4"/>
      <c r="K1" s="4"/>
    </row>
    <row r="2" spans="1:11" s="6" customFormat="1" ht="16.5" customHeight="1" x14ac:dyDescent="0.5">
      <c r="A2" s="1" t="s">
        <v>183</v>
      </c>
      <c r="B2" s="1"/>
      <c r="C2" s="2"/>
      <c r="D2" s="3"/>
      <c r="E2" s="4"/>
      <c r="F2" s="4"/>
      <c r="G2" s="4"/>
      <c r="H2" s="4"/>
      <c r="I2" s="47"/>
      <c r="J2" s="4"/>
      <c r="K2" s="47"/>
    </row>
    <row r="3" spans="1:11" s="6" customFormat="1" ht="16.5" customHeight="1" x14ac:dyDescent="0.5">
      <c r="A3" s="7" t="s">
        <v>88</v>
      </c>
      <c r="B3" s="7"/>
      <c r="C3" s="8"/>
      <c r="D3" s="9"/>
      <c r="E3" s="10"/>
      <c r="F3" s="10"/>
      <c r="G3" s="10"/>
      <c r="H3" s="10"/>
      <c r="I3" s="15"/>
      <c r="J3" s="10"/>
      <c r="K3" s="15"/>
    </row>
    <row r="4" spans="1:11" s="6" customFormat="1" ht="16.5" customHeight="1" x14ac:dyDescent="0.5">
      <c r="A4" s="1"/>
      <c r="B4" s="1"/>
      <c r="C4" s="2"/>
      <c r="D4" s="3"/>
      <c r="E4" s="4"/>
      <c r="F4" s="4"/>
      <c r="G4" s="4"/>
      <c r="H4" s="4"/>
      <c r="I4" s="47"/>
      <c r="J4" s="4"/>
      <c r="K4" s="47"/>
    </row>
    <row r="5" spans="1:11" s="6" customFormat="1" ht="16.5" customHeight="1" x14ac:dyDescent="0.5">
      <c r="A5" s="1"/>
      <c r="B5" s="1"/>
      <c r="C5" s="2"/>
      <c r="D5" s="3"/>
      <c r="E5" s="4"/>
      <c r="F5" s="4"/>
      <c r="G5" s="4"/>
      <c r="H5" s="4"/>
      <c r="I5" s="4"/>
      <c r="J5" s="4"/>
      <c r="K5" s="4"/>
    </row>
    <row r="6" spans="1:11" s="6" customFormat="1" ht="16.5" customHeight="1" x14ac:dyDescent="0.5">
      <c r="C6" s="19"/>
      <c r="D6" s="20"/>
      <c r="E6" s="134" t="s">
        <v>3</v>
      </c>
      <c r="F6" s="134"/>
      <c r="G6" s="134"/>
      <c r="H6" s="23"/>
      <c r="I6" s="134" t="s">
        <v>4</v>
      </c>
      <c r="J6" s="134"/>
      <c r="K6" s="134"/>
    </row>
    <row r="7" spans="1:11" s="6" customFormat="1" ht="16.5" customHeight="1" x14ac:dyDescent="0.5">
      <c r="C7" s="19"/>
      <c r="D7" s="20"/>
      <c r="E7" s="133" t="s">
        <v>5</v>
      </c>
      <c r="F7" s="133"/>
      <c r="G7" s="133"/>
      <c r="H7" s="4"/>
      <c r="I7" s="133" t="s">
        <v>5</v>
      </c>
      <c r="J7" s="133"/>
      <c r="K7" s="133"/>
    </row>
    <row r="8" spans="1:11" s="6" customFormat="1" ht="16.5" customHeight="1" x14ac:dyDescent="0.5">
      <c r="C8" s="19"/>
      <c r="D8" s="20"/>
      <c r="E8" s="47"/>
      <c r="F8" s="47"/>
      <c r="G8" s="47" t="s">
        <v>89</v>
      </c>
      <c r="H8" s="47"/>
      <c r="I8" s="47"/>
      <c r="J8" s="47"/>
      <c r="K8" s="47" t="s">
        <v>89</v>
      </c>
    </row>
    <row r="9" spans="1:11" s="6" customFormat="1" ht="16.5" customHeight="1" x14ac:dyDescent="0.5">
      <c r="C9" s="19"/>
      <c r="D9" s="20"/>
      <c r="E9" s="47"/>
      <c r="F9" s="47"/>
      <c r="G9" s="47" t="s">
        <v>90</v>
      </c>
      <c r="H9" s="47"/>
      <c r="I9" s="47"/>
      <c r="J9" s="47"/>
      <c r="K9" s="47" t="s">
        <v>90</v>
      </c>
    </row>
    <row r="10" spans="1:11" s="6" customFormat="1" ht="16.5" customHeight="1" x14ac:dyDescent="0.5">
      <c r="C10" s="19"/>
      <c r="D10" s="20"/>
      <c r="E10" s="47" t="s">
        <v>91</v>
      </c>
      <c r="F10" s="47"/>
      <c r="G10" s="58" t="s">
        <v>92</v>
      </c>
      <c r="H10" s="47"/>
      <c r="I10" s="47" t="s">
        <v>91</v>
      </c>
      <c r="J10" s="47"/>
      <c r="K10" s="58" t="s">
        <v>92</v>
      </c>
    </row>
    <row r="11" spans="1:11" s="6" customFormat="1" ht="16.5" customHeight="1" x14ac:dyDescent="0.5">
      <c r="C11" s="19"/>
      <c r="D11" s="20"/>
      <c r="E11" s="47" t="s">
        <v>93</v>
      </c>
      <c r="F11" s="47"/>
      <c r="G11" s="47" t="s">
        <v>94</v>
      </c>
      <c r="H11" s="47"/>
      <c r="I11" s="47" t="s">
        <v>93</v>
      </c>
      <c r="J11" s="47"/>
      <c r="K11" s="47" t="s">
        <v>94</v>
      </c>
    </row>
    <row r="12" spans="1:11" s="6" customFormat="1" ht="16.5" customHeight="1" x14ac:dyDescent="0.5">
      <c r="C12" s="19"/>
      <c r="D12" s="20"/>
      <c r="E12" s="58" t="s">
        <v>8</v>
      </c>
      <c r="F12" s="47"/>
      <c r="G12" s="47" t="s">
        <v>95</v>
      </c>
      <c r="H12" s="47"/>
      <c r="I12" s="58" t="s">
        <v>8</v>
      </c>
      <c r="J12" s="47"/>
      <c r="K12" s="47" t="s">
        <v>95</v>
      </c>
    </row>
    <row r="13" spans="1:11" s="6" customFormat="1" ht="16.5" customHeight="1" x14ac:dyDescent="0.5">
      <c r="C13" s="19"/>
      <c r="D13" s="20"/>
      <c r="E13" s="58" t="s">
        <v>67</v>
      </c>
      <c r="F13" s="47"/>
      <c r="G13" s="58" t="s">
        <v>68</v>
      </c>
      <c r="H13" s="47"/>
      <c r="I13" s="58" t="s">
        <v>67</v>
      </c>
      <c r="J13" s="47"/>
      <c r="K13" s="58" t="s">
        <v>68</v>
      </c>
    </row>
    <row r="14" spans="1:11" s="6" customFormat="1" ht="16.5" customHeight="1" x14ac:dyDescent="0.5">
      <c r="C14" s="8" t="s">
        <v>10</v>
      </c>
      <c r="D14" s="20"/>
      <c r="E14" s="15" t="s">
        <v>11</v>
      </c>
      <c r="F14" s="47"/>
      <c r="G14" s="15" t="s">
        <v>11</v>
      </c>
      <c r="H14" s="47"/>
      <c r="I14" s="15" t="s">
        <v>11</v>
      </c>
      <c r="J14" s="47"/>
      <c r="K14" s="15" t="s">
        <v>11</v>
      </c>
    </row>
    <row r="15" spans="1:11" s="6" customFormat="1" ht="16.5" customHeight="1" x14ac:dyDescent="0.5">
      <c r="C15" s="19"/>
      <c r="D15" s="20"/>
      <c r="E15" s="94"/>
      <c r="F15" s="23"/>
      <c r="G15" s="95"/>
      <c r="H15" s="23"/>
      <c r="I15" s="94"/>
      <c r="J15" s="23"/>
      <c r="K15" s="95"/>
    </row>
    <row r="16" spans="1:11" s="6" customFormat="1" ht="16.5" customHeight="1" x14ac:dyDescent="0.5">
      <c r="A16" s="1" t="s">
        <v>184</v>
      </c>
      <c r="B16" s="1"/>
      <c r="C16" s="19"/>
      <c r="D16" s="20"/>
      <c r="E16" s="21"/>
      <c r="F16" s="23"/>
      <c r="G16" s="23"/>
      <c r="H16" s="23"/>
      <c r="I16" s="21"/>
      <c r="J16" s="23"/>
      <c r="K16" s="23"/>
    </row>
    <row r="17" spans="1:11" s="6" customFormat="1" ht="16.5" customHeight="1" x14ac:dyDescent="0.5">
      <c r="A17" s="6" t="s">
        <v>111</v>
      </c>
      <c r="C17" s="19"/>
      <c r="D17" s="20"/>
      <c r="E17" s="21">
        <v>-696686</v>
      </c>
      <c r="F17" s="96"/>
      <c r="G17" s="23">
        <v>981636</v>
      </c>
      <c r="H17" s="96"/>
      <c r="I17" s="97">
        <v>392176</v>
      </c>
      <c r="J17" s="96"/>
      <c r="K17" s="96">
        <v>1560639</v>
      </c>
    </row>
    <row r="18" spans="1:11" s="6" customFormat="1" ht="16.5" customHeight="1" x14ac:dyDescent="0.5">
      <c r="A18" s="6" t="s">
        <v>185</v>
      </c>
      <c r="C18" s="19"/>
      <c r="D18" s="20"/>
      <c r="E18" s="21"/>
      <c r="F18" s="23"/>
      <c r="G18" s="23"/>
      <c r="H18" s="23"/>
      <c r="I18" s="21"/>
      <c r="J18" s="23"/>
      <c r="K18" s="23"/>
    </row>
    <row r="19" spans="1:11" s="6" customFormat="1" ht="16.5" customHeight="1" x14ac:dyDescent="0.5">
      <c r="A19" s="6" t="s">
        <v>186</v>
      </c>
      <c r="C19" s="19"/>
      <c r="D19" s="20"/>
      <c r="E19" s="21">
        <v>18362704</v>
      </c>
      <c r="F19" s="96"/>
      <c r="G19" s="23">
        <v>5989109</v>
      </c>
      <c r="H19" s="96"/>
      <c r="I19" s="98">
        <v>396076</v>
      </c>
      <c r="J19" s="96"/>
      <c r="K19" s="96">
        <v>103603</v>
      </c>
    </row>
    <row r="20" spans="1:11" s="6" customFormat="1" ht="16.5" customHeight="1" x14ac:dyDescent="0.5">
      <c r="A20" s="6" t="s">
        <v>187</v>
      </c>
      <c r="C20" s="19"/>
      <c r="D20" s="20"/>
      <c r="E20" s="21">
        <v>-140442</v>
      </c>
      <c r="F20" s="96"/>
      <c r="G20" s="23">
        <v>-426513</v>
      </c>
      <c r="H20" s="96"/>
      <c r="I20" s="98">
        <v>-1656246</v>
      </c>
      <c r="J20" s="96"/>
      <c r="K20" s="96">
        <v>-700596.67050999997</v>
      </c>
    </row>
    <row r="21" spans="1:11" s="6" customFormat="1" ht="16.5" customHeight="1" x14ac:dyDescent="0.5">
      <c r="A21" s="6" t="s">
        <v>188</v>
      </c>
      <c r="C21" s="19">
        <v>7</v>
      </c>
      <c r="D21" s="20"/>
      <c r="E21" s="21">
        <v>5152149</v>
      </c>
      <c r="F21" s="96"/>
      <c r="G21" s="23">
        <v>1772441</v>
      </c>
      <c r="H21" s="96"/>
      <c r="I21" s="98">
        <v>2622067</v>
      </c>
      <c r="J21" s="96"/>
      <c r="K21" s="96">
        <v>617188</v>
      </c>
    </row>
    <row r="22" spans="1:11" s="6" customFormat="1" ht="16.5" customHeight="1" x14ac:dyDescent="0.5">
      <c r="A22" s="6" t="s">
        <v>189</v>
      </c>
      <c r="C22" s="19">
        <v>7</v>
      </c>
      <c r="D22" s="20"/>
      <c r="E22" s="21">
        <v>576713</v>
      </c>
      <c r="F22" s="96"/>
      <c r="G22" s="23">
        <v>226790</v>
      </c>
      <c r="H22" s="96"/>
      <c r="I22" s="24">
        <v>0</v>
      </c>
      <c r="J22" s="96"/>
      <c r="K22" s="19" t="s">
        <v>18</v>
      </c>
    </row>
    <row r="23" spans="1:11" s="6" customFormat="1" ht="16.5" customHeight="1" x14ac:dyDescent="0.5">
      <c r="A23" s="6" t="s">
        <v>190</v>
      </c>
      <c r="C23" s="19">
        <v>21</v>
      </c>
      <c r="D23" s="20"/>
      <c r="E23" s="24">
        <v>0</v>
      </c>
      <c r="F23" s="96"/>
      <c r="G23" s="25">
        <v>0</v>
      </c>
      <c r="H23" s="96"/>
      <c r="I23" s="98">
        <v>-494811</v>
      </c>
      <c r="J23" s="96"/>
      <c r="K23" s="96">
        <v>-554040</v>
      </c>
    </row>
    <row r="24" spans="1:11" s="6" customFormat="1" ht="16.5" customHeight="1" x14ac:dyDescent="0.5">
      <c r="A24" s="6" t="s">
        <v>191</v>
      </c>
      <c r="C24" s="19"/>
      <c r="D24" s="20"/>
      <c r="E24" s="21">
        <v>-22893</v>
      </c>
      <c r="F24" s="96"/>
      <c r="G24" s="23">
        <v>-4600</v>
      </c>
      <c r="H24" s="96"/>
      <c r="I24" s="98">
        <v>-6304</v>
      </c>
      <c r="J24" s="96"/>
      <c r="K24" s="19" t="s">
        <v>18</v>
      </c>
    </row>
    <row r="25" spans="1:11" s="6" customFormat="1" ht="16.5" customHeight="1" x14ac:dyDescent="0.5">
      <c r="A25" s="6" t="s">
        <v>192</v>
      </c>
      <c r="C25" s="19"/>
      <c r="D25" s="20"/>
      <c r="E25" s="21">
        <v>134136</v>
      </c>
      <c r="F25" s="96"/>
      <c r="G25" s="23">
        <v>-2357</v>
      </c>
      <c r="H25" s="96"/>
      <c r="I25" s="98">
        <v>-14093</v>
      </c>
      <c r="J25" s="96"/>
      <c r="K25" s="96">
        <v>15</v>
      </c>
    </row>
    <row r="26" spans="1:11" s="6" customFormat="1" ht="16.5" customHeight="1" x14ac:dyDescent="0.5">
      <c r="A26" s="6" t="s">
        <v>193</v>
      </c>
      <c r="C26" s="19">
        <v>10</v>
      </c>
      <c r="D26" s="20"/>
      <c r="E26" s="21">
        <v>1563212</v>
      </c>
      <c r="F26" s="96"/>
      <c r="G26" s="25" t="s">
        <v>18</v>
      </c>
      <c r="H26" s="96"/>
      <c r="I26" s="99">
        <v>785</v>
      </c>
      <c r="J26" s="96"/>
      <c r="K26" s="19" t="s">
        <v>18</v>
      </c>
    </row>
    <row r="27" spans="1:11" s="6" customFormat="1" ht="16.5" customHeight="1" x14ac:dyDescent="0.5">
      <c r="A27" s="6" t="s">
        <v>194</v>
      </c>
      <c r="C27" s="19"/>
      <c r="D27" s="20"/>
      <c r="E27" s="21">
        <v>6684</v>
      </c>
      <c r="F27" s="96"/>
      <c r="G27" s="23">
        <v>4459</v>
      </c>
      <c r="H27" s="96"/>
      <c r="I27" s="24">
        <v>0</v>
      </c>
      <c r="J27" s="96"/>
      <c r="K27" s="19" t="s">
        <v>18</v>
      </c>
    </row>
    <row r="28" spans="1:11" s="6" customFormat="1" ht="16.5" customHeight="1" x14ac:dyDescent="0.5">
      <c r="A28" s="6" t="s">
        <v>195</v>
      </c>
      <c r="C28" s="19"/>
      <c r="D28" s="20"/>
      <c r="E28" s="21">
        <v>715558</v>
      </c>
      <c r="F28" s="96"/>
      <c r="G28" s="23">
        <v>255429</v>
      </c>
      <c r="H28" s="96"/>
      <c r="I28" s="98">
        <v>-905</v>
      </c>
      <c r="J28" s="96"/>
      <c r="K28" s="100">
        <v>-107</v>
      </c>
    </row>
    <row r="29" spans="1:11" s="6" customFormat="1" ht="16.5" customHeight="1" x14ac:dyDescent="0.5">
      <c r="A29" s="6" t="s">
        <v>196</v>
      </c>
      <c r="C29" s="19"/>
      <c r="D29" s="20"/>
      <c r="E29" s="21"/>
      <c r="F29" s="23"/>
      <c r="G29" s="23"/>
      <c r="H29" s="23"/>
      <c r="I29" s="101"/>
      <c r="J29" s="23"/>
      <c r="K29" s="102"/>
    </row>
    <row r="30" spans="1:11" s="6" customFormat="1" ht="16.5" customHeight="1" x14ac:dyDescent="0.5">
      <c r="A30" s="6" t="s">
        <v>197</v>
      </c>
      <c r="C30" s="19"/>
      <c r="D30" s="20"/>
      <c r="E30" s="21">
        <v>-120381</v>
      </c>
      <c r="F30" s="96"/>
      <c r="G30" s="23">
        <v>827955</v>
      </c>
      <c r="H30" s="96"/>
      <c r="I30" s="103" t="s">
        <v>18</v>
      </c>
      <c r="J30" s="96"/>
      <c r="K30" s="19" t="s">
        <v>18</v>
      </c>
    </row>
    <row r="31" spans="1:11" s="6" customFormat="1" ht="16.5" customHeight="1" x14ac:dyDescent="0.5">
      <c r="A31" s="6" t="s">
        <v>198</v>
      </c>
      <c r="C31" s="19"/>
      <c r="D31" s="20"/>
      <c r="E31" s="24" t="s">
        <v>18</v>
      </c>
      <c r="F31" s="96"/>
      <c r="G31" s="25" t="s">
        <v>18</v>
      </c>
      <c r="H31" s="96"/>
      <c r="I31" s="98">
        <v>39</v>
      </c>
      <c r="J31" s="96"/>
      <c r="K31" s="100">
        <v>5</v>
      </c>
    </row>
    <row r="32" spans="1:11" s="6" customFormat="1" ht="16.5" customHeight="1" x14ac:dyDescent="0.5">
      <c r="A32" s="6" t="s">
        <v>199</v>
      </c>
      <c r="C32" s="19"/>
      <c r="D32" s="20"/>
      <c r="E32" s="21">
        <v>79574</v>
      </c>
      <c r="F32" s="96"/>
      <c r="G32" s="23">
        <v>34646</v>
      </c>
      <c r="H32" s="96"/>
      <c r="I32" s="97">
        <v>42821</v>
      </c>
      <c r="J32" s="96"/>
      <c r="K32" s="96">
        <v>15243</v>
      </c>
    </row>
    <row r="33" spans="1:11" s="6" customFormat="1" ht="16.5" customHeight="1" x14ac:dyDescent="0.5">
      <c r="A33" s="6" t="s">
        <v>200</v>
      </c>
      <c r="C33" s="19"/>
      <c r="D33" s="20"/>
      <c r="E33" s="21">
        <v>143803</v>
      </c>
      <c r="F33" s="96"/>
      <c r="G33" s="23">
        <v>-1373799</v>
      </c>
      <c r="H33" s="96"/>
      <c r="I33" s="98">
        <v>446</v>
      </c>
      <c r="J33" s="96"/>
      <c r="K33" s="100">
        <v>-3208</v>
      </c>
    </row>
    <row r="34" spans="1:11" s="6" customFormat="1" ht="16.5" customHeight="1" x14ac:dyDescent="0.5">
      <c r="A34" s="6" t="s">
        <v>201</v>
      </c>
      <c r="C34" s="19">
        <v>9</v>
      </c>
      <c r="D34" s="20"/>
      <c r="E34" s="21">
        <v>-699717</v>
      </c>
      <c r="F34" s="96"/>
      <c r="G34" s="23">
        <v>-244412</v>
      </c>
      <c r="H34" s="96"/>
      <c r="I34" s="103" t="s">
        <v>18</v>
      </c>
      <c r="J34" s="96"/>
      <c r="K34" s="19" t="s">
        <v>18</v>
      </c>
    </row>
    <row r="35" spans="1:11" s="6" customFormat="1" ht="16.5" customHeight="1" x14ac:dyDescent="0.5">
      <c r="A35" s="6" t="s">
        <v>202</v>
      </c>
      <c r="C35" s="19"/>
      <c r="D35" s="20"/>
      <c r="E35" s="21">
        <v>-122587</v>
      </c>
      <c r="F35" s="96"/>
      <c r="G35" s="23">
        <v>-26676</v>
      </c>
      <c r="H35" s="96"/>
      <c r="I35" s="98">
        <v>-56046</v>
      </c>
      <c r="J35" s="96"/>
      <c r="K35" s="100">
        <v>-3069</v>
      </c>
    </row>
    <row r="36" spans="1:11" s="6" customFormat="1" ht="16.5" customHeight="1" x14ac:dyDescent="0.5">
      <c r="A36" s="6" t="s">
        <v>203</v>
      </c>
      <c r="C36" s="19"/>
      <c r="D36" s="20"/>
      <c r="E36" s="21"/>
      <c r="F36" s="23"/>
      <c r="G36" s="23"/>
      <c r="H36" s="23"/>
      <c r="I36" s="21"/>
      <c r="J36" s="23"/>
      <c r="K36" s="23"/>
    </row>
    <row r="37" spans="1:11" s="6" customFormat="1" ht="16.5" customHeight="1" x14ac:dyDescent="0.5">
      <c r="A37" s="68" t="s">
        <v>204</v>
      </c>
      <c r="B37" s="68"/>
      <c r="C37" s="19"/>
      <c r="D37" s="20"/>
      <c r="E37" s="104">
        <v>2076705</v>
      </c>
      <c r="F37" s="96"/>
      <c r="G37" s="105">
        <v>-1635658</v>
      </c>
      <c r="H37" s="96"/>
      <c r="I37" s="97">
        <v>-703079</v>
      </c>
      <c r="J37" s="96"/>
      <c r="K37" s="96">
        <v>-1082878</v>
      </c>
    </row>
    <row r="38" spans="1:11" s="6" customFormat="1" ht="16.5" customHeight="1" x14ac:dyDescent="0.5">
      <c r="A38" s="68" t="s">
        <v>205</v>
      </c>
      <c r="B38" s="68"/>
      <c r="C38" s="106"/>
      <c r="D38" s="20"/>
      <c r="E38" s="104">
        <v>295858</v>
      </c>
      <c r="F38" s="96"/>
      <c r="G38" s="105">
        <v>400724</v>
      </c>
      <c r="H38" s="96"/>
      <c r="I38" s="97">
        <v>-670</v>
      </c>
      <c r="J38" s="96"/>
      <c r="K38" s="96">
        <v>-89</v>
      </c>
    </row>
    <row r="39" spans="1:11" s="6" customFormat="1" ht="16.5" customHeight="1" x14ac:dyDescent="0.5">
      <c r="A39" s="68" t="s">
        <v>206</v>
      </c>
      <c r="B39" s="68"/>
      <c r="C39" s="19"/>
      <c r="D39" s="20"/>
      <c r="E39" s="107">
        <v>-536103</v>
      </c>
      <c r="F39" s="96"/>
      <c r="G39" s="108">
        <v>-764304</v>
      </c>
      <c r="H39" s="96"/>
      <c r="I39" s="97">
        <v>196</v>
      </c>
      <c r="J39" s="96"/>
      <c r="K39" s="96">
        <v>-16978</v>
      </c>
    </row>
    <row r="40" spans="1:11" s="6" customFormat="1" ht="16.5" customHeight="1" x14ac:dyDescent="0.5">
      <c r="A40" s="68" t="s">
        <v>207</v>
      </c>
      <c r="B40" s="68"/>
      <c r="C40" s="19"/>
      <c r="D40" s="20"/>
      <c r="E40" s="107">
        <v>-156934</v>
      </c>
      <c r="F40" s="96"/>
      <c r="G40" s="108">
        <v>-58606</v>
      </c>
      <c r="H40" s="96"/>
      <c r="I40" s="103" t="s">
        <v>18</v>
      </c>
      <c r="J40" s="96"/>
      <c r="K40" s="19" t="s">
        <v>18</v>
      </c>
    </row>
    <row r="41" spans="1:11" s="6" customFormat="1" ht="16.5" customHeight="1" x14ac:dyDescent="0.5">
      <c r="A41" s="68" t="s">
        <v>208</v>
      </c>
      <c r="B41" s="68"/>
      <c r="C41" s="106"/>
      <c r="D41" s="20"/>
      <c r="E41" s="104">
        <v>465482</v>
      </c>
      <c r="F41" s="96"/>
      <c r="G41" s="105">
        <v>92124</v>
      </c>
      <c r="H41" s="96"/>
      <c r="I41" s="97">
        <v>54417</v>
      </c>
      <c r="J41" s="96"/>
      <c r="K41" s="96">
        <v>27383</v>
      </c>
    </row>
    <row r="42" spans="1:11" s="6" customFormat="1" ht="16.5" customHeight="1" x14ac:dyDescent="0.5">
      <c r="A42" s="68" t="s">
        <v>209</v>
      </c>
      <c r="B42" s="68"/>
      <c r="C42" s="19"/>
      <c r="D42" s="20"/>
      <c r="E42" s="104">
        <v>-663931</v>
      </c>
      <c r="F42" s="96"/>
      <c r="G42" s="105">
        <v>-2107277</v>
      </c>
      <c r="H42" s="96"/>
      <c r="I42" s="97">
        <v>-1630311</v>
      </c>
      <c r="J42" s="96"/>
      <c r="K42" s="96">
        <v>616613.08519000001</v>
      </c>
    </row>
    <row r="43" spans="1:11" s="6" customFormat="1" ht="16.5" customHeight="1" x14ac:dyDescent="0.5">
      <c r="A43" s="68" t="s">
        <v>210</v>
      </c>
      <c r="B43" s="68"/>
      <c r="C43" s="19"/>
      <c r="D43" s="20"/>
      <c r="E43" s="104">
        <v>413676</v>
      </c>
      <c r="F43" s="96"/>
      <c r="G43" s="105">
        <v>-618323</v>
      </c>
      <c r="H43" s="96"/>
      <c r="I43" s="97">
        <v>412931</v>
      </c>
      <c r="J43" s="96"/>
      <c r="K43" s="96">
        <v>-516852</v>
      </c>
    </row>
    <row r="44" spans="1:11" s="6" customFormat="1" ht="16.5" customHeight="1" x14ac:dyDescent="0.5">
      <c r="A44" s="68" t="s">
        <v>211</v>
      </c>
      <c r="B44" s="68"/>
      <c r="C44" s="19"/>
      <c r="D44" s="20"/>
      <c r="E44" s="109">
        <v>-75118</v>
      </c>
      <c r="F44" s="96"/>
      <c r="G44" s="110">
        <v>99910</v>
      </c>
      <c r="H44" s="96"/>
      <c r="I44" s="111" t="s">
        <v>212</v>
      </c>
      <c r="J44" s="96"/>
      <c r="K44" s="43" t="s">
        <v>18</v>
      </c>
    </row>
    <row r="45" spans="1:11" s="6" customFormat="1" ht="16.5" customHeight="1" x14ac:dyDescent="0.5">
      <c r="A45" s="1"/>
      <c r="B45" s="1"/>
      <c r="C45" s="1"/>
      <c r="D45" s="1"/>
      <c r="E45" s="93"/>
      <c r="F45" s="23"/>
      <c r="G45" s="90"/>
      <c r="H45" s="23"/>
      <c r="I45" s="33"/>
      <c r="J45" s="23"/>
      <c r="K45" s="34"/>
    </row>
    <row r="46" spans="1:11" s="6" customFormat="1" ht="16.5" customHeight="1" x14ac:dyDescent="0.5">
      <c r="A46" s="6" t="s">
        <v>213</v>
      </c>
      <c r="C46" s="19"/>
      <c r="D46" s="20"/>
      <c r="E46" s="21">
        <f>SUM(E17:E44)</f>
        <v>26751462</v>
      </c>
      <c r="F46" s="23"/>
      <c r="G46" s="23">
        <f>SUM(G17:G44)</f>
        <v>3422698</v>
      </c>
      <c r="H46" s="23"/>
      <c r="I46" s="21">
        <f>SUM(I17:I44)</f>
        <v>-640511</v>
      </c>
      <c r="J46" s="23"/>
      <c r="K46" s="23">
        <f>SUM(K17:K44)</f>
        <v>62871.414679999929</v>
      </c>
    </row>
    <row r="47" spans="1:11" s="6" customFormat="1" ht="16.5" customHeight="1" x14ac:dyDescent="0.5">
      <c r="A47" s="112" t="s">
        <v>214</v>
      </c>
      <c r="B47" s="6" t="s">
        <v>215</v>
      </c>
      <c r="C47" s="19"/>
      <c r="D47" s="20"/>
      <c r="E47" s="104">
        <v>64098</v>
      </c>
      <c r="F47" s="96"/>
      <c r="G47" s="105">
        <v>17178</v>
      </c>
      <c r="H47" s="96"/>
      <c r="I47" s="97">
        <v>1474640</v>
      </c>
      <c r="J47" s="96"/>
      <c r="K47" s="96">
        <v>654734.74339999992</v>
      </c>
    </row>
    <row r="48" spans="1:11" s="6" customFormat="1" ht="16.5" customHeight="1" x14ac:dyDescent="0.5">
      <c r="A48" s="112"/>
      <c r="B48" s="68" t="s">
        <v>216</v>
      </c>
      <c r="C48" s="19"/>
      <c r="D48" s="20"/>
      <c r="E48" s="104">
        <v>660322</v>
      </c>
      <c r="F48" s="96"/>
      <c r="G48" s="113" t="s">
        <v>18</v>
      </c>
      <c r="H48" s="96"/>
      <c r="I48" s="103" t="s">
        <v>18</v>
      </c>
      <c r="J48" s="96"/>
      <c r="K48" s="19" t="s">
        <v>18</v>
      </c>
    </row>
    <row r="49" spans="1:11" s="6" customFormat="1" ht="16.5" customHeight="1" x14ac:dyDescent="0.5">
      <c r="A49" s="112" t="s">
        <v>217</v>
      </c>
      <c r="B49" s="6" t="s">
        <v>218</v>
      </c>
      <c r="C49" s="19"/>
      <c r="D49" s="20"/>
      <c r="E49" s="104">
        <v>-5320643</v>
      </c>
      <c r="F49" s="96"/>
      <c r="G49" s="105">
        <v>-1459906</v>
      </c>
      <c r="H49" s="96"/>
      <c r="I49" s="114">
        <v>-2589431</v>
      </c>
      <c r="J49" s="96"/>
      <c r="K49" s="115">
        <v>-238815</v>
      </c>
    </row>
    <row r="50" spans="1:11" s="6" customFormat="1" ht="16.5" customHeight="1" x14ac:dyDescent="0.5">
      <c r="A50" s="68" t="s">
        <v>219</v>
      </c>
      <c r="B50" s="68" t="s">
        <v>220</v>
      </c>
      <c r="C50" s="19"/>
      <c r="D50" s="20"/>
      <c r="E50" s="109">
        <v>-370985</v>
      </c>
      <c r="F50" s="96"/>
      <c r="G50" s="110">
        <v>-143982</v>
      </c>
      <c r="H50" s="96"/>
      <c r="I50" s="116">
        <v>-43026</v>
      </c>
      <c r="J50" s="96"/>
      <c r="K50" s="117">
        <v>-22512</v>
      </c>
    </row>
    <row r="51" spans="1:11" s="6" customFormat="1" ht="16.5" customHeight="1" x14ac:dyDescent="0.5">
      <c r="C51" s="19"/>
      <c r="D51" s="20"/>
      <c r="E51" s="24"/>
      <c r="F51" s="23"/>
      <c r="G51" s="25"/>
      <c r="H51" s="23"/>
      <c r="I51" s="21"/>
      <c r="J51" s="23"/>
      <c r="K51" s="23"/>
    </row>
    <row r="52" spans="1:11" s="6" customFormat="1" ht="16.5" customHeight="1" x14ac:dyDescent="0.5">
      <c r="A52" s="6" t="s">
        <v>221</v>
      </c>
      <c r="C52" s="19"/>
      <c r="D52" s="20"/>
      <c r="E52" s="28">
        <f>SUM(E46:E50)</f>
        <v>21784254</v>
      </c>
      <c r="F52" s="23"/>
      <c r="G52" s="29">
        <f>SUM(G46:G50)</f>
        <v>1835988</v>
      </c>
      <c r="H52" s="23"/>
      <c r="I52" s="28">
        <f>SUM(I46:I50)</f>
        <v>-1798328</v>
      </c>
      <c r="J52" s="23"/>
      <c r="K52" s="29">
        <f>SUM(K46:K50)</f>
        <v>456279.15807999985</v>
      </c>
    </row>
    <row r="53" spans="1:11" s="6" customFormat="1" ht="16.350000000000001" customHeight="1" x14ac:dyDescent="0.5">
      <c r="C53" s="19"/>
      <c r="D53" s="20"/>
      <c r="E53" s="23"/>
      <c r="F53" s="23"/>
      <c r="G53" s="23"/>
      <c r="H53" s="23"/>
      <c r="I53" s="23"/>
      <c r="J53" s="23"/>
      <c r="K53" s="23"/>
    </row>
    <row r="54" spans="1:11" s="6" customFormat="1" ht="16.350000000000001" customHeight="1" x14ac:dyDescent="0.5">
      <c r="C54" s="19"/>
      <c r="D54" s="20"/>
      <c r="E54" s="23"/>
      <c r="F54" s="23"/>
      <c r="G54" s="23"/>
      <c r="H54" s="23"/>
      <c r="I54" s="23"/>
      <c r="J54" s="23"/>
      <c r="K54" s="23"/>
    </row>
    <row r="55" spans="1:11" s="6" customFormat="1" ht="16.350000000000001" customHeight="1" x14ac:dyDescent="0.5">
      <c r="C55" s="19"/>
      <c r="D55" s="20"/>
      <c r="E55" s="23"/>
      <c r="F55" s="23"/>
      <c r="G55" s="23"/>
      <c r="H55" s="23"/>
      <c r="I55" s="23"/>
      <c r="J55" s="23"/>
      <c r="K55" s="23"/>
    </row>
    <row r="56" spans="1:11" s="6" customFormat="1" ht="16.350000000000001" customHeight="1" x14ac:dyDescent="0.5">
      <c r="C56" s="19"/>
      <c r="D56" s="20"/>
      <c r="E56" s="23"/>
      <c r="F56" s="23"/>
      <c r="G56" s="23"/>
      <c r="H56" s="23"/>
      <c r="I56" s="23"/>
      <c r="J56" s="23"/>
      <c r="K56" s="23"/>
    </row>
    <row r="57" spans="1:11" s="6" customFormat="1" ht="20.100000000000001" customHeight="1" x14ac:dyDescent="0.5">
      <c r="C57" s="19"/>
      <c r="D57" s="20"/>
      <c r="E57" s="23"/>
      <c r="F57" s="23"/>
      <c r="G57" s="23"/>
      <c r="H57" s="23"/>
      <c r="I57" s="23"/>
      <c r="J57" s="23"/>
      <c r="K57" s="23"/>
    </row>
    <row r="58" spans="1:11" s="6" customFormat="1" ht="20.100000000000001" customHeight="1" x14ac:dyDescent="0.5">
      <c r="C58" s="19"/>
      <c r="D58" s="20"/>
      <c r="E58" s="23"/>
      <c r="F58" s="23"/>
      <c r="G58" s="23"/>
      <c r="H58" s="23"/>
      <c r="I58" s="23"/>
      <c r="J58" s="23"/>
      <c r="K58" s="23"/>
    </row>
    <row r="59" spans="1:11" s="6" customFormat="1" ht="17.25" customHeight="1" x14ac:dyDescent="0.5">
      <c r="C59" s="19"/>
      <c r="D59" s="20"/>
      <c r="E59" s="23"/>
      <c r="F59" s="23"/>
      <c r="G59" s="23"/>
      <c r="H59" s="23"/>
      <c r="I59" s="23"/>
      <c r="J59" s="23"/>
      <c r="K59" s="23"/>
    </row>
    <row r="60" spans="1:11" s="6" customFormat="1" ht="12.75" customHeight="1" x14ac:dyDescent="0.5">
      <c r="C60" s="19"/>
      <c r="D60" s="20"/>
      <c r="E60" s="23"/>
      <c r="F60" s="23"/>
      <c r="G60" s="23"/>
      <c r="H60" s="23"/>
      <c r="I60" s="23"/>
      <c r="J60" s="23"/>
      <c r="K60" s="23"/>
    </row>
    <row r="61" spans="1:11" ht="21.95" customHeight="1" x14ac:dyDescent="0.5">
      <c r="A61" s="42" t="str">
        <f>'Eng8'!A34</f>
        <v>The accompanying notes on pages 11 to 28 are an integral part of this interim financial information.</v>
      </c>
      <c r="B61" s="42"/>
      <c r="C61" s="118"/>
      <c r="D61" s="118"/>
      <c r="E61" s="29"/>
      <c r="F61" s="29"/>
      <c r="G61" s="29"/>
      <c r="H61" s="29"/>
      <c r="I61" s="29"/>
      <c r="J61" s="29"/>
      <c r="K61" s="29"/>
    </row>
  </sheetData>
  <mergeCells count="4">
    <mergeCell ref="E6:G6"/>
    <mergeCell ref="I6:K6"/>
    <mergeCell ref="E7:G7"/>
    <mergeCell ref="I7:K7"/>
  </mergeCells>
  <pageMargins left="0.8" right="0.5" top="0.5" bottom="0.6" header="0.49" footer="0.4"/>
  <pageSetup paperSize="9" scale="80" firstPageNumber="9" fitToWidth="0" orientation="portrait" useFirstPageNumber="1" horizontalDpi="1200" verticalDpi="1200" r:id="rId1"/>
  <headerFooter>
    <oddFooter>&amp;R&amp;"Arial,Regular"&amp;9&amp;P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1796B0-BD13-48A3-B1E6-0555A3D71E8C}">
  <dimension ref="A1:J63"/>
  <sheetViews>
    <sheetView tabSelected="1" topLeftCell="A54" zoomScale="124" zoomScaleNormal="124" zoomScaleSheetLayoutView="100" workbookViewId="0">
      <selection activeCell="D58" sqref="D58"/>
    </sheetView>
  </sheetViews>
  <sheetFormatPr defaultColWidth="9.140625" defaultRowHeight="16.5" customHeight="1" x14ac:dyDescent="0.5"/>
  <cols>
    <col min="1" max="1" width="50.28515625" style="119" customWidth="1"/>
    <col min="2" max="2" width="5.7109375" style="119" customWidth="1"/>
    <col min="3" max="3" width="0.7109375" style="119" customWidth="1"/>
    <col min="4" max="4" width="17.140625" style="31" customWidth="1"/>
    <col min="5" max="5" width="0.7109375" style="31" customWidth="1"/>
    <col min="6" max="6" width="14.7109375" style="31" customWidth="1"/>
    <col min="7" max="7" width="0.7109375" style="31" customWidth="1"/>
    <col min="8" max="8" width="17.140625" style="31" customWidth="1"/>
    <col min="9" max="9" width="0.7109375" style="31" customWidth="1"/>
    <col min="10" max="10" width="14.7109375" style="31" customWidth="1"/>
    <col min="11" max="16384" width="9.140625" style="119"/>
  </cols>
  <sheetData>
    <row r="1" spans="1:10" s="6" customFormat="1" ht="16.5" customHeight="1" x14ac:dyDescent="0.5">
      <c r="A1" s="1" t="s">
        <v>0</v>
      </c>
      <c r="B1" s="2"/>
      <c r="C1" s="3"/>
      <c r="D1" s="4"/>
      <c r="E1" s="4"/>
      <c r="F1" s="4"/>
      <c r="G1" s="4"/>
      <c r="H1" s="4"/>
      <c r="I1" s="4"/>
      <c r="J1" s="4"/>
    </row>
    <row r="2" spans="1:10" s="6" customFormat="1" ht="16.5" customHeight="1" x14ac:dyDescent="0.5">
      <c r="A2" s="1" t="s">
        <v>222</v>
      </c>
      <c r="B2" s="2"/>
      <c r="C2" s="3"/>
      <c r="D2" s="4"/>
      <c r="E2" s="4"/>
      <c r="F2" s="4"/>
      <c r="G2" s="4"/>
      <c r="H2" s="47"/>
      <c r="I2" s="4"/>
      <c r="J2" s="47"/>
    </row>
    <row r="3" spans="1:10" s="6" customFormat="1" ht="16.5" customHeight="1" x14ac:dyDescent="0.5">
      <c r="A3" s="7" t="s">
        <v>88</v>
      </c>
      <c r="B3" s="8"/>
      <c r="C3" s="9"/>
      <c r="D3" s="10"/>
      <c r="E3" s="10"/>
      <c r="F3" s="10"/>
      <c r="G3" s="10"/>
      <c r="H3" s="15"/>
      <c r="I3" s="10"/>
      <c r="J3" s="15"/>
    </row>
    <row r="4" spans="1:10" s="6" customFormat="1" ht="15.95" customHeight="1" x14ac:dyDescent="0.5">
      <c r="A4" s="1"/>
      <c r="B4" s="2"/>
      <c r="C4" s="3"/>
      <c r="D4" s="4"/>
      <c r="E4" s="4"/>
      <c r="F4" s="4"/>
      <c r="G4" s="4"/>
      <c r="H4" s="47"/>
      <c r="I4" s="4"/>
      <c r="J4" s="47"/>
    </row>
    <row r="5" spans="1:10" s="6" customFormat="1" ht="15.95" customHeight="1" x14ac:dyDescent="0.5">
      <c r="A5" s="1"/>
      <c r="B5" s="2"/>
      <c r="C5" s="3"/>
      <c r="D5" s="4"/>
      <c r="E5" s="4"/>
      <c r="F5" s="4"/>
      <c r="G5" s="4"/>
      <c r="H5" s="4"/>
      <c r="I5" s="4"/>
      <c r="J5" s="4"/>
    </row>
    <row r="6" spans="1:10" s="6" customFormat="1" ht="15.95" customHeight="1" x14ac:dyDescent="0.5">
      <c r="B6" s="19"/>
      <c r="C6" s="20"/>
      <c r="D6" s="134" t="s">
        <v>3</v>
      </c>
      <c r="E6" s="134"/>
      <c r="F6" s="134"/>
      <c r="G6" s="23"/>
      <c r="H6" s="134" t="s">
        <v>4</v>
      </c>
      <c r="I6" s="134"/>
      <c r="J6" s="134"/>
    </row>
    <row r="7" spans="1:10" s="6" customFormat="1" ht="15.95" customHeight="1" x14ac:dyDescent="0.5">
      <c r="B7" s="19"/>
      <c r="C7" s="20"/>
      <c r="D7" s="135" t="s">
        <v>5</v>
      </c>
      <c r="E7" s="135"/>
      <c r="F7" s="135"/>
      <c r="G7" s="4"/>
      <c r="H7" s="135" t="s">
        <v>5</v>
      </c>
      <c r="I7" s="135"/>
      <c r="J7" s="135"/>
    </row>
    <row r="8" spans="1:10" s="6" customFormat="1" ht="15.95" customHeight="1" x14ac:dyDescent="0.5">
      <c r="B8" s="19"/>
      <c r="C8" s="20"/>
      <c r="D8" s="12"/>
      <c r="E8" s="12"/>
      <c r="F8" s="12" t="s">
        <v>89</v>
      </c>
      <c r="G8" s="47"/>
      <c r="H8" s="12"/>
      <c r="I8" s="12"/>
      <c r="J8" s="12" t="s">
        <v>89</v>
      </c>
    </row>
    <row r="9" spans="1:10" s="6" customFormat="1" ht="15.95" customHeight="1" x14ac:dyDescent="0.5">
      <c r="B9" s="19"/>
      <c r="C9" s="20"/>
      <c r="D9" s="12"/>
      <c r="E9" s="12"/>
      <c r="F9" s="12" t="s">
        <v>90</v>
      </c>
      <c r="G9" s="47"/>
      <c r="H9" s="12"/>
      <c r="I9" s="12"/>
      <c r="J9" s="12" t="s">
        <v>90</v>
      </c>
    </row>
    <row r="10" spans="1:10" s="6" customFormat="1" ht="15.95" customHeight="1" x14ac:dyDescent="0.5">
      <c r="B10" s="19"/>
      <c r="C10" s="20"/>
      <c r="D10" s="47" t="s">
        <v>91</v>
      </c>
      <c r="E10" s="12"/>
      <c r="F10" s="13" t="s">
        <v>92</v>
      </c>
      <c r="G10" s="47"/>
      <c r="H10" s="47" t="s">
        <v>91</v>
      </c>
      <c r="I10" s="12"/>
      <c r="J10" s="13" t="s">
        <v>92</v>
      </c>
    </row>
    <row r="11" spans="1:10" s="6" customFormat="1" ht="15.95" customHeight="1" x14ac:dyDescent="0.5">
      <c r="B11" s="19"/>
      <c r="C11" s="20"/>
      <c r="D11" s="12" t="s">
        <v>93</v>
      </c>
      <c r="E11" s="12"/>
      <c r="F11" s="12" t="s">
        <v>94</v>
      </c>
      <c r="G11" s="47"/>
      <c r="H11" s="12" t="s">
        <v>93</v>
      </c>
      <c r="I11" s="12"/>
      <c r="J11" s="12" t="s">
        <v>94</v>
      </c>
    </row>
    <row r="12" spans="1:10" s="6" customFormat="1" ht="15.95" customHeight="1" x14ac:dyDescent="0.5">
      <c r="B12" s="19"/>
      <c r="C12" s="20"/>
      <c r="D12" s="13" t="s">
        <v>8</v>
      </c>
      <c r="E12" s="12"/>
      <c r="F12" s="12" t="s">
        <v>95</v>
      </c>
      <c r="G12" s="47"/>
      <c r="H12" s="13" t="s">
        <v>8</v>
      </c>
      <c r="I12" s="12"/>
      <c r="J12" s="12" t="s">
        <v>95</v>
      </c>
    </row>
    <row r="13" spans="1:10" s="6" customFormat="1" ht="15.95" customHeight="1" x14ac:dyDescent="0.5">
      <c r="B13" s="19"/>
      <c r="C13" s="20"/>
      <c r="D13" s="13" t="s">
        <v>67</v>
      </c>
      <c r="E13" s="12"/>
      <c r="F13" s="13" t="s">
        <v>68</v>
      </c>
      <c r="G13" s="47"/>
      <c r="H13" s="13" t="s">
        <v>67</v>
      </c>
      <c r="I13" s="12"/>
      <c r="J13" s="13" t="s">
        <v>68</v>
      </c>
    </row>
    <row r="14" spans="1:10" s="6" customFormat="1" ht="15.95" customHeight="1" x14ac:dyDescent="0.5">
      <c r="B14" s="8" t="s">
        <v>223</v>
      </c>
      <c r="C14" s="20"/>
      <c r="D14" s="15" t="s">
        <v>11</v>
      </c>
      <c r="E14" s="47"/>
      <c r="F14" s="15" t="s">
        <v>11</v>
      </c>
      <c r="G14" s="47"/>
      <c r="H14" s="15" t="s">
        <v>11</v>
      </c>
      <c r="I14" s="47"/>
      <c r="J14" s="15" t="s">
        <v>11</v>
      </c>
    </row>
    <row r="15" spans="1:10" s="6" customFormat="1" ht="15.95" customHeight="1" x14ac:dyDescent="0.5">
      <c r="A15" s="1" t="s">
        <v>224</v>
      </c>
      <c r="B15" s="19"/>
      <c r="C15" s="20"/>
      <c r="D15" s="21"/>
      <c r="E15" s="23"/>
      <c r="F15" s="23"/>
      <c r="G15" s="23"/>
      <c r="H15" s="21"/>
      <c r="I15" s="23"/>
      <c r="J15" s="23"/>
    </row>
    <row r="16" spans="1:10" s="6" customFormat="1" ht="15.95" customHeight="1" x14ac:dyDescent="0.5">
      <c r="A16" s="6" t="s">
        <v>225</v>
      </c>
      <c r="B16" s="19"/>
      <c r="C16" s="20"/>
      <c r="D16" s="21">
        <v>2271</v>
      </c>
      <c r="E16" s="100"/>
      <c r="F16" s="23">
        <v>1815</v>
      </c>
      <c r="G16" s="100"/>
      <c r="H16" s="98">
        <v>755</v>
      </c>
      <c r="I16" s="100"/>
      <c r="J16" s="100">
        <v>722</v>
      </c>
    </row>
    <row r="17" spans="1:10" s="6" customFormat="1" ht="15.95" customHeight="1" x14ac:dyDescent="0.5">
      <c r="A17" s="6" t="s">
        <v>226</v>
      </c>
      <c r="B17" s="19">
        <v>21</v>
      </c>
      <c r="C17" s="20"/>
      <c r="D17" s="24" t="s">
        <v>18</v>
      </c>
      <c r="E17" s="100"/>
      <c r="F17" s="23">
        <v>-56772</v>
      </c>
      <c r="G17" s="100"/>
      <c r="H17" s="98">
        <v>-19237855</v>
      </c>
      <c r="I17" s="100"/>
      <c r="J17" s="100">
        <v>-3680623</v>
      </c>
    </row>
    <row r="18" spans="1:10" s="6" customFormat="1" ht="15.95" customHeight="1" x14ac:dyDescent="0.5">
      <c r="A18" s="6" t="s">
        <v>227</v>
      </c>
      <c r="B18" s="19"/>
      <c r="C18" s="20"/>
      <c r="D18" s="21">
        <v>-8837604</v>
      </c>
      <c r="E18" s="100"/>
      <c r="F18" s="23">
        <v>-1298278</v>
      </c>
      <c r="G18" s="100"/>
      <c r="H18" s="98">
        <v>-12872</v>
      </c>
      <c r="I18" s="100"/>
      <c r="J18" s="19" t="s">
        <v>18</v>
      </c>
    </row>
    <row r="19" spans="1:10" s="6" customFormat="1" ht="15.95" customHeight="1" x14ac:dyDescent="0.5">
      <c r="A19" s="6" t="s">
        <v>228</v>
      </c>
      <c r="B19" s="19"/>
      <c r="C19" s="20"/>
      <c r="D19" s="21">
        <v>-12045642</v>
      </c>
      <c r="E19" s="100"/>
      <c r="F19" s="23">
        <v>-8008042</v>
      </c>
      <c r="G19" s="100"/>
      <c r="H19" s="98">
        <v>-32108</v>
      </c>
      <c r="I19" s="100"/>
      <c r="J19" s="100">
        <v>-721</v>
      </c>
    </row>
    <row r="20" spans="1:10" s="6" customFormat="1" ht="15.95" customHeight="1" x14ac:dyDescent="0.5">
      <c r="A20" s="6" t="s">
        <v>229</v>
      </c>
      <c r="B20" s="19"/>
      <c r="C20" s="20"/>
      <c r="D20" s="21">
        <v>-2868</v>
      </c>
      <c r="E20" s="100"/>
      <c r="F20" s="23">
        <v>-106809</v>
      </c>
      <c r="G20" s="100"/>
      <c r="H20" s="24" t="s">
        <v>18</v>
      </c>
      <c r="I20" s="100"/>
      <c r="J20" s="25" t="s">
        <v>18</v>
      </c>
    </row>
    <row r="21" spans="1:10" s="6" customFormat="1" ht="15.95" customHeight="1" x14ac:dyDescent="0.5">
      <c r="A21" s="6" t="s">
        <v>230</v>
      </c>
      <c r="B21" s="19"/>
      <c r="C21" s="20"/>
      <c r="D21" s="21"/>
      <c r="E21" s="100"/>
      <c r="F21" s="23"/>
      <c r="G21" s="100"/>
      <c r="H21" s="24"/>
      <c r="I21" s="100"/>
      <c r="J21" s="25"/>
    </row>
    <row r="22" spans="1:10" s="6" customFormat="1" ht="15.95" customHeight="1" x14ac:dyDescent="0.5">
      <c r="A22" s="6" t="s">
        <v>231</v>
      </c>
      <c r="B22" s="19"/>
      <c r="C22" s="20"/>
      <c r="D22" s="21">
        <v>-5665</v>
      </c>
      <c r="E22" s="100"/>
      <c r="F22" s="25" t="s">
        <v>18</v>
      </c>
      <c r="G22" s="100"/>
      <c r="H22" s="24" t="s">
        <v>18</v>
      </c>
      <c r="I22" s="100"/>
      <c r="J22" s="25" t="s">
        <v>18</v>
      </c>
    </row>
    <row r="23" spans="1:10" s="6" customFormat="1" ht="15.95" customHeight="1" x14ac:dyDescent="0.5">
      <c r="A23" s="6" t="s">
        <v>232</v>
      </c>
      <c r="B23" s="19"/>
      <c r="C23" s="20"/>
      <c r="D23" s="21"/>
      <c r="E23" s="100"/>
      <c r="F23" s="23"/>
      <c r="G23" s="100"/>
      <c r="H23" s="103"/>
      <c r="I23" s="100"/>
      <c r="J23" s="19"/>
    </row>
    <row r="24" spans="1:10" s="6" customFormat="1" ht="15.95" customHeight="1" x14ac:dyDescent="0.5">
      <c r="A24" s="6" t="s">
        <v>233</v>
      </c>
      <c r="B24" s="19"/>
      <c r="C24" s="20"/>
      <c r="D24" s="21">
        <v>34176</v>
      </c>
      <c r="E24" s="100"/>
      <c r="F24" s="23">
        <v>5772</v>
      </c>
      <c r="G24" s="100"/>
      <c r="H24" s="98">
        <v>18761</v>
      </c>
      <c r="I24" s="100"/>
      <c r="J24" s="19" t="s">
        <v>18</v>
      </c>
    </row>
    <row r="25" spans="1:10" s="6" customFormat="1" ht="15.95" customHeight="1" x14ac:dyDescent="0.5">
      <c r="A25" s="6" t="s">
        <v>234</v>
      </c>
      <c r="B25" s="19">
        <v>21</v>
      </c>
      <c r="C25" s="20"/>
      <c r="D25" s="24" t="s">
        <v>18</v>
      </c>
      <c r="E25" s="100"/>
      <c r="F25" s="23">
        <v>56804</v>
      </c>
      <c r="G25" s="100"/>
      <c r="H25" s="98">
        <v>9887139</v>
      </c>
      <c r="I25" s="100"/>
      <c r="J25" s="100">
        <v>2508320</v>
      </c>
    </row>
    <row r="26" spans="1:10" s="6" customFormat="1" ht="15.95" customHeight="1" x14ac:dyDescent="0.5">
      <c r="A26" s="6" t="s">
        <v>190</v>
      </c>
      <c r="B26" s="19">
        <v>21</v>
      </c>
      <c r="C26" s="20"/>
      <c r="D26" s="28">
        <v>508656</v>
      </c>
      <c r="E26" s="100"/>
      <c r="F26" s="29">
        <v>554040</v>
      </c>
      <c r="G26" s="100"/>
      <c r="H26" s="120">
        <v>494811</v>
      </c>
      <c r="I26" s="100"/>
      <c r="J26" s="121">
        <v>554040</v>
      </c>
    </row>
    <row r="27" spans="1:10" s="6" customFormat="1" ht="15.95" customHeight="1" x14ac:dyDescent="0.5">
      <c r="B27" s="19"/>
      <c r="C27" s="20"/>
      <c r="D27" s="21"/>
      <c r="E27" s="23"/>
      <c r="F27" s="23"/>
      <c r="G27" s="23"/>
      <c r="H27" s="21"/>
      <c r="I27" s="23"/>
      <c r="J27" s="23"/>
    </row>
    <row r="28" spans="1:10" s="6" customFormat="1" ht="15.95" customHeight="1" x14ac:dyDescent="0.5">
      <c r="A28" s="6" t="s">
        <v>235</v>
      </c>
      <c r="B28" s="19"/>
      <c r="C28" s="20"/>
      <c r="D28" s="28">
        <f>SUM(D16:D26)</f>
        <v>-20346676</v>
      </c>
      <c r="E28" s="23"/>
      <c r="F28" s="29">
        <f>SUM(F16:F26)</f>
        <v>-8851470</v>
      </c>
      <c r="G28" s="23"/>
      <c r="H28" s="28">
        <f>SUM(H16:H26)</f>
        <v>-8881369</v>
      </c>
      <c r="I28" s="23"/>
      <c r="J28" s="29">
        <f>SUM(J16:J26)</f>
        <v>-618262</v>
      </c>
    </row>
    <row r="29" spans="1:10" s="6" customFormat="1" ht="15.95" customHeight="1" x14ac:dyDescent="0.5">
      <c r="B29" s="19"/>
      <c r="C29" s="20"/>
      <c r="D29" s="94"/>
      <c r="E29" s="23"/>
      <c r="F29" s="95"/>
      <c r="G29" s="23"/>
      <c r="H29" s="94"/>
      <c r="I29" s="23"/>
      <c r="J29" s="95"/>
    </row>
    <row r="30" spans="1:10" s="6" customFormat="1" ht="15.95" customHeight="1" x14ac:dyDescent="0.5">
      <c r="A30" s="1" t="s">
        <v>236</v>
      </c>
      <c r="B30" s="19"/>
      <c r="C30" s="20"/>
      <c r="D30" s="21"/>
      <c r="E30" s="23"/>
      <c r="F30" s="23"/>
      <c r="G30" s="23"/>
      <c r="H30" s="21"/>
      <c r="I30" s="23"/>
      <c r="J30" s="23"/>
    </row>
    <row r="31" spans="1:10" s="6" customFormat="1" ht="15.95" customHeight="1" x14ac:dyDescent="0.5">
      <c r="A31" s="6" t="s">
        <v>237</v>
      </c>
      <c r="B31" s="19"/>
      <c r="C31" s="20"/>
      <c r="D31" s="24" t="s">
        <v>18</v>
      </c>
      <c r="E31" s="100"/>
      <c r="F31" s="25">
        <v>0</v>
      </c>
      <c r="G31" s="100"/>
      <c r="H31" s="24" t="s">
        <v>18</v>
      </c>
      <c r="I31" s="100"/>
      <c r="J31" s="23">
        <v>363</v>
      </c>
    </row>
    <row r="32" spans="1:10" s="6" customFormat="1" ht="15.95" customHeight="1" x14ac:dyDescent="0.5">
      <c r="A32" s="6" t="s">
        <v>238</v>
      </c>
      <c r="B32" s="19"/>
      <c r="C32" s="20"/>
      <c r="D32" s="21">
        <v>19029484</v>
      </c>
      <c r="E32" s="100"/>
      <c r="F32" s="23">
        <v>15529</v>
      </c>
      <c r="G32" s="100"/>
      <c r="H32" s="98">
        <v>19031489</v>
      </c>
      <c r="I32" s="100"/>
      <c r="J32" s="19" t="s">
        <v>18</v>
      </c>
    </row>
    <row r="33" spans="1:10" s="6" customFormat="1" ht="15.95" customHeight="1" x14ac:dyDescent="0.5">
      <c r="A33" s="6" t="s">
        <v>239</v>
      </c>
      <c r="B33" s="19">
        <v>21</v>
      </c>
      <c r="C33" s="20"/>
      <c r="D33" s="24">
        <v>0</v>
      </c>
      <c r="E33" s="100"/>
      <c r="F33" s="25">
        <v>0</v>
      </c>
      <c r="G33" s="100"/>
      <c r="H33" s="98">
        <v>1174671</v>
      </c>
      <c r="I33" s="100"/>
      <c r="J33" s="19" t="s">
        <v>18</v>
      </c>
    </row>
    <row r="34" spans="1:10" s="6" customFormat="1" ht="15.95" customHeight="1" x14ac:dyDescent="0.5">
      <c r="A34" s="6" t="s">
        <v>240</v>
      </c>
      <c r="B34" s="19">
        <v>21</v>
      </c>
      <c r="C34" s="20"/>
      <c r="D34" s="24">
        <v>0</v>
      </c>
      <c r="E34" s="100"/>
      <c r="F34" s="25">
        <v>0</v>
      </c>
      <c r="G34" s="100"/>
      <c r="H34" s="98">
        <v>-1783795</v>
      </c>
      <c r="I34" s="100"/>
      <c r="J34" s="19" t="s">
        <v>18</v>
      </c>
    </row>
    <row r="35" spans="1:10" s="6" customFormat="1" ht="15.95" customHeight="1" x14ac:dyDescent="0.5">
      <c r="A35" s="6" t="s">
        <v>241</v>
      </c>
      <c r="B35" s="19"/>
      <c r="C35" s="20"/>
      <c r="D35" s="21">
        <v>-20537875</v>
      </c>
      <c r="E35" s="100"/>
      <c r="F35" s="23">
        <v>-2000169</v>
      </c>
      <c r="G35" s="100"/>
      <c r="H35" s="21">
        <v>-1500000</v>
      </c>
      <c r="I35" s="100"/>
      <c r="J35" s="23">
        <v>-2000000</v>
      </c>
    </row>
    <row r="36" spans="1:10" s="6" customFormat="1" ht="15.95" customHeight="1" x14ac:dyDescent="0.5">
      <c r="A36" s="6" t="s">
        <v>242</v>
      </c>
      <c r="B36" s="19"/>
      <c r="C36" s="20"/>
      <c r="D36" s="28">
        <v>-4434196</v>
      </c>
      <c r="E36" s="100"/>
      <c r="F36" s="29">
        <v>-1758800</v>
      </c>
      <c r="G36" s="100"/>
      <c r="H36" s="120">
        <v>-111580</v>
      </c>
      <c r="I36" s="100"/>
      <c r="J36" s="121">
        <v>-28004</v>
      </c>
    </row>
    <row r="37" spans="1:10" s="6" customFormat="1" ht="15.95" customHeight="1" x14ac:dyDescent="0.5">
      <c r="B37" s="19"/>
      <c r="C37" s="20"/>
      <c r="D37" s="21"/>
      <c r="E37" s="23"/>
      <c r="F37" s="23"/>
      <c r="G37" s="23"/>
      <c r="H37" s="21"/>
      <c r="I37" s="23"/>
      <c r="J37" s="23"/>
    </row>
    <row r="38" spans="1:10" s="6" customFormat="1" ht="15.95" customHeight="1" x14ac:dyDescent="0.5">
      <c r="A38" s="6" t="s">
        <v>243</v>
      </c>
      <c r="B38" s="19"/>
      <c r="C38" s="20"/>
      <c r="D38" s="28">
        <f>SUM(D31:D36)</f>
        <v>-5942587</v>
      </c>
      <c r="E38" s="23"/>
      <c r="F38" s="29">
        <f>SUM(F31:F36)</f>
        <v>-3743440</v>
      </c>
      <c r="G38" s="23"/>
      <c r="H38" s="28">
        <f>SUM(H31:H36)</f>
        <v>16810785</v>
      </c>
      <c r="I38" s="23"/>
      <c r="J38" s="29">
        <f>SUM(J31:J36)</f>
        <v>-2027641</v>
      </c>
    </row>
    <row r="39" spans="1:10" s="6" customFormat="1" ht="15.95" customHeight="1" x14ac:dyDescent="0.5">
      <c r="A39" s="122"/>
      <c r="B39" s="19"/>
      <c r="C39" s="20"/>
      <c r="D39" s="24"/>
      <c r="E39" s="23"/>
      <c r="F39" s="25"/>
      <c r="G39" s="23"/>
      <c r="H39" s="21"/>
      <c r="I39" s="23"/>
      <c r="J39" s="23"/>
    </row>
    <row r="40" spans="1:10" s="6" customFormat="1" ht="15.95" customHeight="1" x14ac:dyDescent="0.5">
      <c r="A40" s="1" t="s">
        <v>244</v>
      </c>
      <c r="B40" s="19"/>
      <c r="C40" s="20"/>
      <c r="D40" s="67"/>
      <c r="H40" s="67"/>
    </row>
    <row r="41" spans="1:10" s="6" customFormat="1" ht="15.95" customHeight="1" x14ac:dyDescent="0.5">
      <c r="A41" s="1" t="s">
        <v>245</v>
      </c>
      <c r="B41" s="19"/>
      <c r="C41" s="20"/>
      <c r="D41" s="21">
        <f>SUM('Eng 9'!E52+'Eng 10'!D28+'Eng 10'!D38)</f>
        <v>-4505009</v>
      </c>
      <c r="E41" s="23"/>
      <c r="F41" s="23">
        <f>SUM('Eng 9'!G52+'Eng 10'!F28+'Eng 10'!F38)</f>
        <v>-10758922</v>
      </c>
      <c r="G41" s="23"/>
      <c r="H41" s="21">
        <v>6131088</v>
      </c>
      <c r="I41" s="23"/>
      <c r="J41" s="23">
        <f>SUM('Eng 9'!K52+'Eng 10'!J28+'Eng 10'!J38)</f>
        <v>-2189623.84192</v>
      </c>
    </row>
    <row r="42" spans="1:10" s="6" customFormat="1" ht="15.95" customHeight="1" x14ac:dyDescent="0.5">
      <c r="A42" s="6" t="s">
        <v>246</v>
      </c>
      <c r="B42" s="19"/>
      <c r="C42" s="20"/>
      <c r="D42" s="21">
        <v>33579809</v>
      </c>
      <c r="E42" s="100"/>
      <c r="F42" s="23">
        <v>37838204</v>
      </c>
      <c r="G42" s="100"/>
      <c r="H42" s="97">
        <v>7691230</v>
      </c>
      <c r="I42" s="100"/>
      <c r="J42" s="96">
        <v>6950754</v>
      </c>
    </row>
    <row r="43" spans="1:10" s="6" customFormat="1" ht="15.95" customHeight="1" x14ac:dyDescent="0.5">
      <c r="A43" s="6" t="s">
        <v>247</v>
      </c>
      <c r="B43" s="19"/>
      <c r="C43" s="20"/>
      <c r="D43" s="28">
        <v>13860</v>
      </c>
      <c r="E43" s="100"/>
      <c r="F43" s="29">
        <v>-4003</v>
      </c>
      <c r="G43" s="100"/>
      <c r="H43" s="123" t="s">
        <v>18</v>
      </c>
      <c r="I43" s="100"/>
      <c r="J43" s="124" t="s">
        <v>18</v>
      </c>
    </row>
    <row r="44" spans="1:10" s="6" customFormat="1" ht="15.95" customHeight="1" x14ac:dyDescent="0.5">
      <c r="B44" s="19"/>
      <c r="C44" s="20"/>
      <c r="D44" s="21"/>
      <c r="E44" s="100"/>
      <c r="F44" s="23"/>
      <c r="G44" s="100"/>
      <c r="H44" s="125"/>
      <c r="I44" s="100"/>
      <c r="J44" s="126"/>
    </row>
    <row r="45" spans="1:10" s="6" customFormat="1" ht="15.95" customHeight="1" thickBot="1" x14ac:dyDescent="0.55000000000000004">
      <c r="A45" s="6" t="s">
        <v>248</v>
      </c>
      <c r="B45" s="19"/>
      <c r="C45" s="20"/>
      <c r="D45" s="35">
        <f>SUM(D41:D43)</f>
        <v>29088660</v>
      </c>
      <c r="E45" s="23"/>
      <c r="F45" s="36">
        <f>SUM(F41:F43)</f>
        <v>27075279</v>
      </c>
      <c r="G45" s="23"/>
      <c r="H45" s="35">
        <f>SUM(H41:H43)</f>
        <v>13822318</v>
      </c>
      <c r="I45" s="23"/>
      <c r="J45" s="36">
        <f>SUM(J41:J43)</f>
        <v>4761130.1580800004</v>
      </c>
    </row>
    <row r="46" spans="1:10" s="6" customFormat="1" ht="15.95" customHeight="1" thickTop="1" x14ac:dyDescent="0.5">
      <c r="B46" s="19"/>
      <c r="C46" s="20"/>
      <c r="D46" s="23"/>
      <c r="E46" s="23"/>
      <c r="F46" s="23"/>
      <c r="G46" s="23"/>
      <c r="H46" s="23"/>
      <c r="I46" s="23"/>
      <c r="J46" s="23"/>
    </row>
    <row r="47" spans="1:10" s="6" customFormat="1" ht="15.95" customHeight="1" x14ac:dyDescent="0.5">
      <c r="B47" s="19"/>
      <c r="C47" s="20"/>
      <c r="D47" s="23"/>
      <c r="E47" s="23"/>
      <c r="F47" s="23"/>
      <c r="G47" s="23"/>
      <c r="H47" s="23"/>
      <c r="I47" s="23"/>
      <c r="J47" s="23"/>
    </row>
    <row r="48" spans="1:10" s="6" customFormat="1" ht="15.95" customHeight="1" x14ac:dyDescent="0.5">
      <c r="A48" s="1" t="s">
        <v>249</v>
      </c>
      <c r="B48" s="19"/>
      <c r="C48" s="20"/>
      <c r="D48" s="23"/>
      <c r="E48" s="23"/>
      <c r="F48" s="23"/>
      <c r="G48" s="23"/>
      <c r="H48" s="23"/>
      <c r="I48" s="23"/>
      <c r="J48" s="23"/>
    </row>
    <row r="49" spans="1:10" s="6" customFormat="1" ht="15.95" customHeight="1" x14ac:dyDescent="0.5">
      <c r="A49" s="1"/>
      <c r="B49" s="19"/>
      <c r="C49" s="20"/>
      <c r="D49" s="23"/>
      <c r="E49" s="23"/>
      <c r="F49" s="23"/>
      <c r="G49" s="23"/>
      <c r="H49" s="23"/>
      <c r="I49" s="23"/>
      <c r="J49" s="23"/>
    </row>
    <row r="50" spans="1:10" s="6" customFormat="1" ht="15.95" customHeight="1" x14ac:dyDescent="0.5">
      <c r="A50" s="6" t="s">
        <v>250</v>
      </c>
      <c r="B50" s="127"/>
      <c r="C50" s="127"/>
      <c r="D50" s="128"/>
      <c r="E50" s="128"/>
      <c r="F50" s="128"/>
      <c r="G50" s="128"/>
      <c r="H50" s="128"/>
      <c r="I50" s="128"/>
      <c r="J50" s="128"/>
    </row>
    <row r="51" spans="1:10" s="6" customFormat="1" ht="15.95" customHeight="1" x14ac:dyDescent="0.5">
      <c r="B51" s="19"/>
      <c r="C51" s="20"/>
      <c r="D51" s="134" t="s">
        <v>3</v>
      </c>
      <c r="E51" s="134"/>
      <c r="F51" s="134"/>
      <c r="G51" s="23"/>
      <c r="H51" s="134" t="s">
        <v>4</v>
      </c>
      <c r="I51" s="134"/>
      <c r="J51" s="134"/>
    </row>
    <row r="52" spans="1:10" s="6" customFormat="1" ht="15.95" customHeight="1" x14ac:dyDescent="0.5">
      <c r="B52" s="19"/>
      <c r="C52" s="20"/>
      <c r="D52" s="135" t="s">
        <v>5</v>
      </c>
      <c r="E52" s="135"/>
      <c r="F52" s="135"/>
      <c r="G52" s="4"/>
      <c r="H52" s="135" t="s">
        <v>5</v>
      </c>
      <c r="I52" s="135"/>
      <c r="J52" s="135"/>
    </row>
    <row r="53" spans="1:10" s="6" customFormat="1" ht="15.95" customHeight="1" x14ac:dyDescent="0.5">
      <c r="B53" s="2"/>
      <c r="C53" s="20"/>
      <c r="D53" s="15" t="s">
        <v>251</v>
      </c>
      <c r="E53" s="47"/>
      <c r="F53" s="15" t="s">
        <v>251</v>
      </c>
      <c r="G53" s="47"/>
      <c r="H53" s="15" t="s">
        <v>251</v>
      </c>
      <c r="I53" s="47"/>
      <c r="J53" s="15" t="s">
        <v>251</v>
      </c>
    </row>
    <row r="54" spans="1:10" s="6" customFormat="1" ht="15.95" customHeight="1" x14ac:dyDescent="0.5">
      <c r="B54" s="2"/>
      <c r="C54" s="20"/>
      <c r="D54" s="129"/>
      <c r="E54" s="47"/>
      <c r="F54" s="32"/>
      <c r="G54" s="47"/>
      <c r="H54" s="129"/>
      <c r="I54" s="47"/>
      <c r="J54" s="32"/>
    </row>
    <row r="55" spans="1:10" s="6" customFormat="1" ht="15.95" customHeight="1" x14ac:dyDescent="0.5">
      <c r="A55" s="6" t="s">
        <v>252</v>
      </c>
      <c r="B55" s="2"/>
      <c r="C55" s="20"/>
      <c r="D55" s="71">
        <v>1968.75</v>
      </c>
      <c r="E55" s="20"/>
      <c r="F55" s="22">
        <v>357.82</v>
      </c>
      <c r="G55" s="20"/>
      <c r="H55" s="71">
        <v>250.1</v>
      </c>
      <c r="I55" s="20"/>
      <c r="J55" s="27" t="s">
        <v>18</v>
      </c>
    </row>
    <row r="56" spans="1:10" s="6" customFormat="1" ht="15.95" customHeight="1" x14ac:dyDescent="0.5">
      <c r="A56" s="6" t="s">
        <v>253</v>
      </c>
      <c r="B56" s="2"/>
      <c r="C56" s="20"/>
      <c r="D56" s="71"/>
      <c r="E56" s="20"/>
      <c r="F56" s="22"/>
      <c r="G56" s="20"/>
      <c r="H56" s="130"/>
      <c r="I56" s="20"/>
      <c r="J56" s="27"/>
    </row>
    <row r="57" spans="1:10" s="6" customFormat="1" ht="15.95" customHeight="1" x14ac:dyDescent="0.5">
      <c r="A57" s="6" t="s">
        <v>254</v>
      </c>
      <c r="B57" s="19"/>
      <c r="C57" s="20"/>
      <c r="D57" s="71">
        <v>79426.94</v>
      </c>
      <c r="E57" s="20"/>
      <c r="F57" s="22">
        <v>106409.07</v>
      </c>
      <c r="G57" s="20"/>
      <c r="H57" s="71">
        <v>0.16</v>
      </c>
      <c r="I57" s="20"/>
      <c r="J57" s="27" t="s">
        <v>18</v>
      </c>
    </row>
    <row r="58" spans="1:10" s="6" customFormat="1" ht="15.95" customHeight="1" x14ac:dyDescent="0.5">
      <c r="B58" s="19"/>
      <c r="C58" s="20"/>
      <c r="D58" s="27"/>
      <c r="E58" s="131"/>
      <c r="F58" s="27"/>
      <c r="G58" s="131"/>
      <c r="H58" s="27"/>
      <c r="I58" s="131"/>
      <c r="J58" s="27"/>
    </row>
    <row r="59" spans="1:10" s="6" customFormat="1" ht="12" customHeight="1" x14ac:dyDescent="0.5">
      <c r="B59" s="19"/>
      <c r="C59" s="20"/>
      <c r="D59" s="27"/>
      <c r="E59" s="131"/>
      <c r="F59" s="27"/>
      <c r="G59" s="131"/>
      <c r="H59" s="27"/>
      <c r="I59" s="131"/>
      <c r="J59" s="27"/>
    </row>
    <row r="60" spans="1:10" s="6" customFormat="1" ht="15.95" customHeight="1" x14ac:dyDescent="0.5">
      <c r="B60" s="19"/>
      <c r="C60" s="20"/>
      <c r="D60" s="27"/>
      <c r="E60" s="131"/>
      <c r="F60" s="27"/>
      <c r="G60" s="131"/>
      <c r="H60" s="27"/>
      <c r="I60" s="131"/>
      <c r="J60" s="27"/>
    </row>
    <row r="61" spans="1:10" s="6" customFormat="1" ht="16.5" customHeight="1" x14ac:dyDescent="0.5">
      <c r="B61" s="19"/>
      <c r="C61" s="20"/>
      <c r="D61" s="27"/>
      <c r="E61" s="131"/>
      <c r="F61" s="27"/>
      <c r="G61" s="131"/>
      <c r="H61" s="27"/>
      <c r="I61" s="131"/>
      <c r="J61" s="27"/>
    </row>
    <row r="62" spans="1:10" s="6" customFormat="1" ht="26.45" customHeight="1" x14ac:dyDescent="0.5">
      <c r="B62" s="19"/>
      <c r="C62" s="20"/>
      <c r="D62" s="27"/>
      <c r="E62" s="131"/>
      <c r="F62" s="27"/>
      <c r="G62" s="131"/>
      <c r="H62" s="27"/>
      <c r="I62" s="131"/>
      <c r="J62" s="27"/>
    </row>
    <row r="63" spans="1:10" ht="21.95" customHeight="1" x14ac:dyDescent="0.5">
      <c r="A63" s="42" t="str">
        <f>'Eng 9'!A61</f>
        <v>The accompanying notes on pages 11 to 28 are an integral part of this interim financial information.</v>
      </c>
      <c r="B63" s="118"/>
      <c r="C63" s="118"/>
      <c r="D63" s="39"/>
      <c r="E63" s="39"/>
      <c r="F63" s="39"/>
      <c r="G63" s="39"/>
      <c r="H63" s="39"/>
      <c r="I63" s="39"/>
      <c r="J63" s="39"/>
    </row>
  </sheetData>
  <mergeCells count="8">
    <mergeCell ref="D52:F52"/>
    <mergeCell ref="H52:J52"/>
    <mergeCell ref="D6:F6"/>
    <mergeCell ref="H6:J6"/>
    <mergeCell ref="D7:F7"/>
    <mergeCell ref="H7:J7"/>
    <mergeCell ref="D51:F51"/>
    <mergeCell ref="H51:J51"/>
  </mergeCells>
  <pageMargins left="0.8" right="0.5" top="0.5" bottom="0.6" header="0.49" footer="0.4"/>
  <pageSetup paperSize="9" scale="80" firstPageNumber="10" fitToHeight="0" orientation="portrait" useFirstPageNumber="1" horizontalDpi="1200" verticalDpi="1200" r:id="rId1"/>
  <headerFooter>
    <oddFooter>&amp;R&amp;"Arial,Regular"&amp;9&amp;P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Eng 2-4</vt:lpstr>
      <vt:lpstr>Eng 5-6(3M)</vt:lpstr>
      <vt:lpstr>Eng 7</vt:lpstr>
      <vt:lpstr>Eng8</vt:lpstr>
      <vt:lpstr>Eng 9</vt:lpstr>
      <vt:lpstr>Eng 10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Pakhathorn Khannarong (TH)</dc:creator>
  <cp:lastModifiedBy>Pakhathorn Khannarong (TH)</cp:lastModifiedBy>
  <cp:lastPrinted>2024-05-02T09:35:31Z</cp:lastPrinted>
  <dcterms:created xsi:type="dcterms:W3CDTF">2024-05-02T09:34:23Z</dcterms:created>
  <dcterms:modified xsi:type="dcterms:W3CDTF">2024-05-02T09:38:09Z</dcterms:modified>
</cp:coreProperties>
</file>